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externalLinks/externalLink18.xml" ContentType="application/vnd.openxmlformats-officedocument.spreadsheetml.externalLink+xml"/>
  <Override PartName="/xl/externalLinks/externalLink19.xml" ContentType="application/vnd.openxmlformats-officedocument.spreadsheetml.externalLink+xml"/>
  <Override PartName="/xl/externalLinks/externalLink20.xml" ContentType="application/vnd.openxmlformats-officedocument.spreadsheetml.externalLink+xml"/>
  <Override PartName="/xl/externalLinks/externalLink21.xml" ContentType="application/vnd.openxmlformats-officedocument.spreadsheetml.externalLink+xml"/>
  <Override PartName="/xl/externalLinks/externalLink22.xml" ContentType="application/vnd.openxmlformats-officedocument.spreadsheetml.externalLink+xml"/>
  <Override PartName="/xl/externalLinks/externalLink23.xml" ContentType="application/vnd.openxmlformats-officedocument.spreadsheetml.externalLink+xml"/>
  <Override PartName="/xl/externalLinks/externalLink24.xml" ContentType="application/vnd.openxmlformats-officedocument.spreadsheetml.externalLink+xml"/>
  <Override PartName="/xl/externalLinks/externalLink25.xml" ContentType="application/vnd.openxmlformats-officedocument.spreadsheetml.externalLink+xml"/>
  <Override PartName="/xl/externalLinks/externalLink26.xml" ContentType="application/vnd.openxmlformats-officedocument.spreadsheetml.externalLink+xml"/>
  <Override PartName="/xl/externalLinks/externalLink27.xml" ContentType="application/vnd.openxmlformats-officedocument.spreadsheetml.externalLink+xml"/>
  <Override PartName="/xl/externalLinks/externalLink28.xml" ContentType="application/vnd.openxmlformats-officedocument.spreadsheetml.externalLink+xml"/>
  <Override PartName="/xl/externalLinks/externalLink29.xml" ContentType="application/vnd.openxmlformats-officedocument.spreadsheetml.externalLink+xml"/>
  <Override PartName="/xl/externalLinks/externalLink30.xml" ContentType="application/vnd.openxmlformats-officedocument.spreadsheetml.externalLink+xml"/>
  <Override PartName="/xl/externalLinks/externalLink31.xml" ContentType="application/vnd.openxmlformats-officedocument.spreadsheetml.externalLink+xml"/>
  <Override PartName="/xl/externalLinks/externalLink32.xml" ContentType="application/vnd.openxmlformats-officedocument.spreadsheetml.externalLink+xml"/>
  <Override PartName="/xl/externalLinks/externalLink33.xml" ContentType="application/vnd.openxmlformats-officedocument.spreadsheetml.externalLink+xml"/>
  <Override PartName="/xl/externalLinks/externalLink34.xml" ContentType="application/vnd.openxmlformats-officedocument.spreadsheetml.externalLink+xml"/>
  <Override PartName="/xl/externalLinks/externalLink35.xml" ContentType="application/vnd.openxmlformats-officedocument.spreadsheetml.externalLink+xml"/>
  <Override PartName="/xl/externalLinks/externalLink36.xml" ContentType="application/vnd.openxmlformats-officedocument.spreadsheetml.externalLink+xml"/>
  <Override PartName="/xl/externalLinks/externalLink37.xml" ContentType="application/vnd.openxmlformats-officedocument.spreadsheetml.externalLink+xml"/>
  <Override PartName="/xl/externalLinks/externalLink38.xml" ContentType="application/vnd.openxmlformats-officedocument.spreadsheetml.externalLink+xml"/>
  <Override PartName="/xl/externalLinks/externalLink39.xml" ContentType="application/vnd.openxmlformats-officedocument.spreadsheetml.externalLink+xml"/>
  <Override PartName="/xl/externalLinks/externalLink40.xml" ContentType="application/vnd.openxmlformats-officedocument.spreadsheetml.externalLink+xml"/>
  <Override PartName="/xl/externalLinks/externalLink41.xml" ContentType="application/vnd.openxmlformats-officedocument.spreadsheetml.externalLink+xml"/>
  <Override PartName="/xl/externalLinks/externalLink42.xml" ContentType="application/vnd.openxmlformats-officedocument.spreadsheetml.externalLink+xml"/>
  <Override PartName="/xl/externalLinks/externalLink43.xml" ContentType="application/vnd.openxmlformats-officedocument.spreadsheetml.externalLink+xml"/>
  <Override PartName="/xl/externalLinks/externalLink44.xml" ContentType="application/vnd.openxmlformats-officedocument.spreadsheetml.externalLink+xml"/>
  <Override PartName="/xl/externalLinks/externalLink45.xml" ContentType="application/vnd.openxmlformats-officedocument.spreadsheetml.externalLink+xml"/>
  <Override PartName="/xl/externalLinks/externalLink46.xml" ContentType="application/vnd.openxmlformats-officedocument.spreadsheetml.externalLink+xml"/>
  <Override PartName="/xl/externalLinks/externalLink47.xml" ContentType="application/vnd.openxmlformats-officedocument.spreadsheetml.externalLink+xml"/>
  <Override PartName="/xl/externalLinks/externalLink48.xml" ContentType="application/vnd.openxmlformats-officedocument.spreadsheetml.externalLink+xml"/>
  <Override PartName="/xl/externalLinks/externalLink49.xml" ContentType="application/vnd.openxmlformats-officedocument.spreadsheetml.externalLink+xml"/>
  <Override PartName="/xl/externalLinks/externalLink50.xml" ContentType="application/vnd.openxmlformats-officedocument.spreadsheetml.externalLink+xml"/>
  <Override PartName="/xl/externalLinks/externalLink51.xml" ContentType="application/vnd.openxmlformats-officedocument.spreadsheetml.externalLink+xml"/>
  <Override PartName="/xl/externalLinks/externalLink52.xml" ContentType="application/vnd.openxmlformats-officedocument.spreadsheetml.externalLink+xml"/>
  <Override PartName="/xl/externalLinks/externalLink53.xml" ContentType="application/vnd.openxmlformats-officedocument.spreadsheetml.externalLink+xml"/>
  <Override PartName="/xl/externalLinks/externalLink54.xml" ContentType="application/vnd.openxmlformats-officedocument.spreadsheetml.externalLink+xml"/>
  <Override PartName="/xl/externalLinks/externalLink55.xml" ContentType="application/vnd.openxmlformats-officedocument.spreadsheetml.externalLink+xml"/>
  <Override PartName="/xl/externalLinks/externalLink56.xml" ContentType="application/vnd.openxmlformats-officedocument.spreadsheetml.externalLink+xml"/>
  <Override PartName="/xl/externalLinks/externalLink57.xml" ContentType="application/vnd.openxmlformats-officedocument.spreadsheetml.externalLink+xml"/>
  <Override PartName="/xl/externalLinks/externalLink58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comments2.xml" ContentType="application/vnd.openxmlformats-officedocument.spreadsheetml.comment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comments3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5330"/>
  <workbookPr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\\10.0.0.59\Dati\Area Comune\LAVORO - CAMPAGNANO TRASFERIMENTO ACEA\2022 lavoro STO\Corrsipondenza con Comune e Acea Molise\Lettera luglio con allegati\"/>
    </mc:Choice>
  </mc:AlternateContent>
  <xr:revisionPtr revIDLastSave="0" documentId="8_{3520544E-2A55-4D44-8D05-A0C275365283}" xr6:coauthVersionLast="47" xr6:coauthVersionMax="47" xr10:uidLastSave="{00000000-0000-0000-0000-000000000000}"/>
  <bookViews>
    <workbookView xWindow="-110" yWindow="-110" windowWidth="19420" windowHeight="10420" tabRatio="746" xr2:uid="{00000000-000D-0000-FFFF-FFFF00000000}"/>
  </bookViews>
  <sheets>
    <sheet name="Tabelle Immobiliz da bilancio" sheetId="3" r:id="rId1"/>
    <sheet name="dati 2020" sheetId="10" r:id="rId2"/>
    <sheet name="dati per ribaltamento " sheetId="5" r:id="rId3"/>
    <sheet name="pivot di quadr con tab da BIVA" sheetId="13" r:id="rId4"/>
    <sheet name="Stratificazione" sheetId="16" r:id="rId5"/>
    <sheet name="Driver ribaltamento " sheetId="17" r:id="rId6"/>
    <sheet name="driver di ribaltamento 2020" sheetId="4" state="hidden" r:id="rId7"/>
    <sheet name="dati iniziali 2020" sheetId="1" state="hidden" r:id="rId8"/>
    <sheet name="attività" sheetId="12" state="hidden" r:id="rId9"/>
  </sheets>
  <externalReferences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  <externalReference r:id="rId19"/>
    <externalReference r:id="rId20"/>
    <externalReference r:id="rId21"/>
    <externalReference r:id="rId22"/>
    <externalReference r:id="rId23"/>
    <externalReference r:id="rId24"/>
    <externalReference r:id="rId25"/>
    <externalReference r:id="rId26"/>
    <externalReference r:id="rId27"/>
    <externalReference r:id="rId28"/>
    <externalReference r:id="rId29"/>
    <externalReference r:id="rId30"/>
    <externalReference r:id="rId31"/>
    <externalReference r:id="rId32"/>
    <externalReference r:id="rId33"/>
    <externalReference r:id="rId34"/>
    <externalReference r:id="rId35"/>
    <externalReference r:id="rId36"/>
    <externalReference r:id="rId37"/>
    <externalReference r:id="rId38"/>
    <externalReference r:id="rId39"/>
    <externalReference r:id="rId40"/>
    <externalReference r:id="rId41"/>
    <externalReference r:id="rId42"/>
    <externalReference r:id="rId43"/>
    <externalReference r:id="rId44"/>
    <externalReference r:id="rId45"/>
    <externalReference r:id="rId46"/>
    <externalReference r:id="rId47"/>
    <externalReference r:id="rId48"/>
    <externalReference r:id="rId49"/>
    <externalReference r:id="rId50"/>
    <externalReference r:id="rId51"/>
    <externalReference r:id="rId52"/>
    <externalReference r:id="rId53"/>
    <externalReference r:id="rId54"/>
    <externalReference r:id="rId55"/>
    <externalReference r:id="rId56"/>
    <externalReference r:id="rId57"/>
    <externalReference r:id="rId58"/>
    <externalReference r:id="rId59"/>
    <externalReference r:id="rId60"/>
    <externalReference r:id="rId61"/>
    <externalReference r:id="rId62"/>
    <externalReference r:id="rId63"/>
    <externalReference r:id="rId64"/>
    <externalReference r:id="rId65"/>
    <externalReference r:id="rId66"/>
    <externalReference r:id="rId67"/>
  </externalReferences>
  <definedNames>
    <definedName name="___DAT1" localSheetId="1">#REF!</definedName>
    <definedName name="___DAT1">#REF!</definedName>
    <definedName name="___DAT10" localSheetId="1">#REF!</definedName>
    <definedName name="___DAT10">#REF!</definedName>
    <definedName name="___DAT11" localSheetId="1">#REF!</definedName>
    <definedName name="___DAT11">#REF!</definedName>
    <definedName name="___DAT12">#REF!</definedName>
    <definedName name="___DAT13">#REF!</definedName>
    <definedName name="___DAT14">#REF!</definedName>
    <definedName name="___DAT15">#REF!</definedName>
    <definedName name="___DAT16">#REF!</definedName>
    <definedName name="___DAT17">#REF!</definedName>
    <definedName name="___DAT18">#REF!</definedName>
    <definedName name="___DAT19">#REF!</definedName>
    <definedName name="___DAT2">#REF!</definedName>
    <definedName name="___DAT20">#REF!</definedName>
    <definedName name="___DAT21">#REF!</definedName>
    <definedName name="___DAT22">#REF!</definedName>
    <definedName name="___DAT23">#REF!</definedName>
    <definedName name="___DAT24">[1]totale!#REF!</definedName>
    <definedName name="___DAT25">[1]totale!#REF!</definedName>
    <definedName name="___DAT26">#REF!</definedName>
    <definedName name="___DAT27">#REF!</definedName>
    <definedName name="___DAT28">[1]totale!#REF!</definedName>
    <definedName name="___DAT29">#REF!</definedName>
    <definedName name="___DAT3">#REF!</definedName>
    <definedName name="___DAT30">#REF!</definedName>
    <definedName name="___DAT4">#REF!</definedName>
    <definedName name="___DAT5">#REF!</definedName>
    <definedName name="___DAT6">#REF!</definedName>
    <definedName name="___DAT7">#REF!</definedName>
    <definedName name="___DAT8">#REF!</definedName>
    <definedName name="___DAT9">#REF!</definedName>
    <definedName name="__1_070000_Reportcluster_Hierarchy">#REF!</definedName>
    <definedName name="__2_070050_Reportcluster_Hierarchy_IS">#REF!</definedName>
    <definedName name="__3_110000_Accounts_N_IS">#REF!</definedName>
    <definedName name="__4_110005_Accounts_Hierarchie">#REF!</definedName>
    <definedName name="__BEChart1">#REF!</definedName>
    <definedName name="__BEchart2">#REF!</definedName>
    <definedName name="__DAT1">#REF!</definedName>
    <definedName name="__DAT10">#REF!</definedName>
    <definedName name="__DAT11">#REF!</definedName>
    <definedName name="__DAT12">#REF!</definedName>
    <definedName name="__DAT13">#REF!</definedName>
    <definedName name="__DAT14">#REF!</definedName>
    <definedName name="__DAT15">#REF!</definedName>
    <definedName name="__DAT16">#REF!</definedName>
    <definedName name="__DAT17">#REF!</definedName>
    <definedName name="__DAT18">#REF!</definedName>
    <definedName name="__DAT19">#REF!</definedName>
    <definedName name="__DAT2">#REF!</definedName>
    <definedName name="__DAT20">#REF!</definedName>
    <definedName name="__DAT21">#REF!</definedName>
    <definedName name="__DAT22">#REF!</definedName>
    <definedName name="__DAT23">#REF!</definedName>
    <definedName name="__DAT24">#REF!</definedName>
    <definedName name="__DAT25">#REF!</definedName>
    <definedName name="__DAT26">#REF!</definedName>
    <definedName name="__DAT27">#REF!</definedName>
    <definedName name="__DAT28">#REF!</definedName>
    <definedName name="__DAT29">#REF!</definedName>
    <definedName name="__DAT3">#REF!</definedName>
    <definedName name="__DAT30">#REF!</definedName>
    <definedName name="__DAT4">#REF!</definedName>
    <definedName name="__DAT5">#REF!</definedName>
    <definedName name="__DAT6">#REF!</definedName>
    <definedName name="__DAT7">#REF!</definedName>
    <definedName name="__DAT8">#REF!</definedName>
    <definedName name="__DAT9">#REF!</definedName>
    <definedName name="__kWh1">#REF!</definedName>
    <definedName name="__kWh2">#REF!</definedName>
    <definedName name="__kWh3">#REF!</definedName>
    <definedName name="__kWh4">#REF!</definedName>
    <definedName name="__r" localSheetId="1" hidden="1">{"ANAR",#N/A,FALSE,"Dist total";"MARGEN",#N/A,FALSE,"Dist total";"COMENTARIO",#N/A,FALSE,"Ficha CODICE";"CONSEJO",#N/A,FALSE,"Dist p0";"uno",#N/A,FALSE,"Dist total"}</definedName>
    <definedName name="__r" hidden="1">{"ANAR",#N/A,FALSE,"Dist total";"MARGEN",#N/A,FALSE,"Dist total";"COMENTARIO",#N/A,FALSE,"Ficha CODICE";"CONSEJO",#N/A,FALSE,"Dist p0";"uno",#N/A,FALSE,"Dist total"}</definedName>
    <definedName name="_1_070000_Reportcluster_Hierarchy">#REF!</definedName>
    <definedName name="_2_070050_Reportcluster_Hierarchy_IS">#REF!</definedName>
    <definedName name="_3_110000_Accounts_N_IS">#REF!</definedName>
    <definedName name="_3BIVA_30">#REF!</definedName>
    <definedName name="_4_110005_Accounts_Hierarchie">#REF!</definedName>
    <definedName name="_5BIVA_30">#REF!</definedName>
    <definedName name="_BIVA_30">#REF!</definedName>
    <definedName name="_CRBaseYear">#REF!</definedName>
    <definedName name="_CRGenInfl">#REF!</definedName>
    <definedName name="_DAT1">#REF!</definedName>
    <definedName name="_DAT10">#REF!</definedName>
    <definedName name="_dat102">[2]canoni!#REF!</definedName>
    <definedName name="_DAT11">#REF!</definedName>
    <definedName name="_DAT12">#REF!</definedName>
    <definedName name="_DAT13">#REF!</definedName>
    <definedName name="_DAT14">#REF!</definedName>
    <definedName name="_DAT15">#REF!</definedName>
    <definedName name="_dat1500">[3]Foglio1!#REF!</definedName>
    <definedName name="_DAT16">#REF!</definedName>
    <definedName name="_DAT17">#REF!</definedName>
    <definedName name="_DAT18">#REF!</definedName>
    <definedName name="_DAT19">#REF!</definedName>
    <definedName name="_DAT2">#REF!</definedName>
    <definedName name="_DAT20">#REF!</definedName>
    <definedName name="_DAT21">#REF!</definedName>
    <definedName name="_DAT22">#REF!</definedName>
    <definedName name="_DAT23">#REF!</definedName>
    <definedName name="_DAT24">[1]totale!#REF!</definedName>
    <definedName name="_DAT25">[1]totale!#REF!</definedName>
    <definedName name="_DAT26">#REF!</definedName>
    <definedName name="_DAT27">#REF!</definedName>
    <definedName name="_DAT28">[1]totale!#REF!</definedName>
    <definedName name="_DAT29">#REF!</definedName>
    <definedName name="_DAT3">#REF!</definedName>
    <definedName name="_DAT30">#REF!</definedName>
    <definedName name="_DAT4">#REF!</definedName>
    <definedName name="_DAT5">#REF!</definedName>
    <definedName name="_DAT6">#REF!</definedName>
    <definedName name="_DAT7">#REF!</definedName>
    <definedName name="_DAT8">#REF!</definedName>
    <definedName name="_DAT9">#REF!</definedName>
    <definedName name="_ElProd">#REF!</definedName>
    <definedName name="_xlnm._FilterDatabase" localSheetId="1" hidden="1">'dati 2020'!$A$1:$CJ$918</definedName>
    <definedName name="_xlnm._FilterDatabase" localSheetId="7" hidden="1">'dati iniziali 2020'!$1:$715</definedName>
    <definedName name="_xlnm._FilterDatabase" localSheetId="2" hidden="1">'dati per ribaltamento '!$A$1:$CG$275</definedName>
    <definedName name="_FINCapRem" localSheetId="1">#REF!</definedName>
    <definedName name="_FINCapRem">#REF!</definedName>
    <definedName name="_FINDebtInt" localSheetId="1">#REF!</definedName>
    <definedName name="_FINDebtInt">#REF!</definedName>
    <definedName name="_FINDebtPerc" localSheetId="1">#REF!</definedName>
    <definedName name="_FINDebtPerc">#REF!</definedName>
    <definedName name="_FINInflFCFU">#REF!</definedName>
    <definedName name="_FINTax">#REF!</definedName>
    <definedName name="_FuelCap">#REF!</definedName>
    <definedName name="_FuelCons">#REF!</definedName>
    <definedName name="_Key1" hidden="1">#REF!</definedName>
    <definedName name="_Key2" hidden="1">#REF!</definedName>
    <definedName name="_kWh1">#REF!</definedName>
    <definedName name="_kWh2">#REF!</definedName>
    <definedName name="_kWh3">#REF!</definedName>
    <definedName name="_kWh4">#REF!</definedName>
    <definedName name="_LCCBACFixCapChgDist">#REF!</definedName>
    <definedName name="_LCCBACFixCapChgDistInfl">#REF!</definedName>
    <definedName name="_LCCBACFixCapChgNonDist">#REF!</definedName>
    <definedName name="_LCCBACFixCapChgNonDistInfl">#REF!</definedName>
    <definedName name="_LCCBACFixedFee">#REF!</definedName>
    <definedName name="_LCCBACFixedFeeInfl">#REF!</definedName>
    <definedName name="_LCCBackUp">#REF!</definedName>
    <definedName name="_LCCBACVarCapChgDist">#REF!</definedName>
    <definedName name="_LCCBACVarCapChgDistInfl">#REF!</definedName>
    <definedName name="_LCCBACVarCapChgNonDist">#REF!</definedName>
    <definedName name="_LCCBACVarCapChgNonDistInfl">#REF!</definedName>
    <definedName name="_LCCCalVal">#REF!</definedName>
    <definedName name="_LCCDistBLGS">#REF!</definedName>
    <definedName name="_LCCDistBUGS">#REF!</definedName>
    <definedName name="_LCCDistHPN">#REF!</definedName>
    <definedName name="_LCCImb">#REF!</definedName>
    <definedName name="_LCCIMBRate">#REF!</definedName>
    <definedName name="_LCCMODFixCapChgDist">#REF!</definedName>
    <definedName name="_LCCMODFixCapChgDistInfl">#REF!</definedName>
    <definedName name="_LCCMODFixCapChgNonDist">#REF!</definedName>
    <definedName name="_LCCMODFixCapChgNonDistInfl">#REF!</definedName>
    <definedName name="_LCCMODFixedFee">#REF!</definedName>
    <definedName name="_LCCMODFixedFeeInfl">#REF!</definedName>
    <definedName name="_LCCMODVarCapChgDist">#REF!</definedName>
    <definedName name="_LCCMODVarCapChgDistInfl">#REF!</definedName>
    <definedName name="_LCCMODVarCapChgNonDist">#REF!</definedName>
    <definedName name="_LCCMODVarCapChgNonDistInfl">#REF!</definedName>
    <definedName name="_LCCXPTFixCapChgDist">#REF!</definedName>
    <definedName name="_LCCXPTFixCapChgDistInfl">#REF!</definedName>
    <definedName name="_LCCXPTFixCapChgNonDist">#REF!</definedName>
    <definedName name="_LCCXPTFixCapChgNonDistInfl">#REF!</definedName>
    <definedName name="_LCCXPTFixedFee">#REF!</definedName>
    <definedName name="_LCCXPTFixedFeeInfl">#REF!</definedName>
    <definedName name="_LCCXPTVarCapChgDist">#REF!</definedName>
    <definedName name="_LCCXPTVarCapChgDistInfl">#REF!</definedName>
    <definedName name="_LCCXPTVarCapChgNonDist">#REF!</definedName>
    <definedName name="_LCCXPTVarCapChgNonDistInfl">#REF!</definedName>
    <definedName name="_Order1" hidden="1">255</definedName>
    <definedName name="_Order2" hidden="1">255</definedName>
    <definedName name="_QANewCCGTLRMC">#REF!</definedName>
    <definedName name="_QANewCCGTSRMC">#REF!</definedName>
    <definedName name="_QAPriceForecast">#REF!</definedName>
    <definedName name="_r" localSheetId="1" hidden="1">{"ANAR",#N/A,FALSE,"Dist total";"MARGEN",#N/A,FALSE,"Dist total";"COMENTARIO",#N/A,FALSE,"Ficha CODICE";"CONSEJO",#N/A,FALSE,"Dist p0";"uno",#N/A,FALSE,"Dist total"}</definedName>
    <definedName name="_r" hidden="1">{"ANAR",#N/A,FALSE,"Dist total";"MARGEN",#N/A,FALSE,"Dist total";"COMENTARIO",#N/A,FALSE,"Ficha CODICE";"CONSEJO",#N/A,FALSE,"Dist p0";"uno",#N/A,FALSE,"Dist total"}</definedName>
    <definedName name="_SIUCO2EmFact">#REF!</definedName>
    <definedName name="_SIUEcoHours">#REF!</definedName>
    <definedName name="_SIUEcoLife">#REF!</definedName>
    <definedName name="_SIUEff">#REF!</definedName>
    <definedName name="_SIUInvCost">#REF!</definedName>
    <definedName name="_SIUInvSubs">#REF!</definedName>
    <definedName name="_SIUNomPow">#REF!</definedName>
    <definedName name="_SIUNOxEmFact">#REF!</definedName>
    <definedName name="_SIUOtherFixOMCost">#REF!</definedName>
    <definedName name="_SIUOtherFixOMCostInfl">#REF!</definedName>
    <definedName name="_SIUOutageRate">#REF!</definedName>
    <definedName name="_SIUPerAdmin">#REF!</definedName>
    <definedName name="_SIUPerAdminPCost">#REF!</definedName>
    <definedName name="_SIUPerAdminPCostInfl">#REF!</definedName>
    <definedName name="_SIUPerMan">#REF!</definedName>
    <definedName name="_SIUPerManPCost">#REF!</definedName>
    <definedName name="_SIUPerManPCostInfl">#REF!</definedName>
    <definedName name="_SIUPerOM">#REF!</definedName>
    <definedName name="_SIUPerOMPCost">#REF!</definedName>
    <definedName name="_SIUPerOMPCostInfl">#REF!</definedName>
    <definedName name="_SIUSOxEmFact">#REF!</definedName>
    <definedName name="_SIUUtil">#REF!</definedName>
    <definedName name="_Sort" hidden="1">#REF!</definedName>
    <definedName name="_sum2">'[4]Assumptions ACEA'!#REF!</definedName>
    <definedName name="_TaxCO2" localSheetId="1">#REF!</definedName>
    <definedName name="_TaxCO2">#REF!</definedName>
    <definedName name="_TaxCO2Infl" localSheetId="1">#REF!</definedName>
    <definedName name="_TaxCO2Infl">#REF!</definedName>
    <definedName name="_TaxFuel" localSheetId="1">#REF!</definedName>
    <definedName name="_TaxFuel">#REF!</definedName>
    <definedName name="_TaxFuelInfl">#REF!</definedName>
    <definedName name="_TaxNOx">#REF!</definedName>
    <definedName name="_TaxNOxInfl">#REF!</definedName>
    <definedName name="_TaxOutput">#REF!</definedName>
    <definedName name="_TaxOutputInfl">#REF!</definedName>
    <definedName name="_TaxSOx">#REF!</definedName>
    <definedName name="_TaxSOxInfl">#REF!</definedName>
    <definedName name="_TSGasPBase">#REF!</definedName>
    <definedName name="_TSGasPHigh">#REF!</definedName>
    <definedName name="_TSGasPLow">#REF!</definedName>
    <definedName name="_TSYears">#REF!</definedName>
    <definedName name="_Tx98">'[5]Budget LPh 100 000 brcts'!$J$81</definedName>
    <definedName name="_Tx99">'[5]Budget LPh 100 000 brcts'!$K$81</definedName>
    <definedName name="_WACC" localSheetId="1">#REF!</definedName>
    <definedName name="_WACC">#REF!</definedName>
    <definedName name="a" localSheetId="1" hidden="1">{"'UR21 1 semestre'!$A$9:$T$9"}</definedName>
    <definedName name="a" hidden="1">{"'UR21 1 semestre'!$A$9:$T$9"}</definedName>
    <definedName name="A_P_percent_of_sales">#REF!</definedName>
    <definedName name="aa">[6]Macro1!$E$1</definedName>
    <definedName name="aaa" localSheetId="1" hidden="1">{"Area1",#N/A,TRUE,"Obiettivo";"Area2",#N/A,TRUE,"Dati per Direzione"}</definedName>
    <definedName name="aaa" hidden="1">{"Area1",#N/A,TRUE,"Obiettivo";"Area2",#N/A,TRUE,"Dati per Direzione"}</definedName>
    <definedName name="aaaa" localSheetId="1" hidden="1">{"PLUSGAAP3",#N/A,FALSE,"P&amp;L US GAAP"}</definedName>
    <definedName name="aaaa" hidden="1">{"PLUSGAAP3",#N/A,FALSE,"P&amp;L US GAAP"}</definedName>
    <definedName name="AAAAA" localSheetId="1" hidden="1">{"ANAR",#N/A,FALSE,"Dist total";"MARGEN",#N/A,FALSE,"Dist total";"COMENTARIO",#N/A,FALSE,"Ficha CODICE";"CONSEJO",#N/A,FALSE,"Dist p0";"uno",#N/A,FALSE,"Dist total"}</definedName>
    <definedName name="AAAAA" hidden="1">{"ANAR",#N/A,FALSE,"Dist total";"MARGEN",#N/A,FALSE,"Dist total";"COMENTARIO",#N/A,FALSE,"Ficha CODICE";"CONSEJO",#N/A,FALSE,"Dist p0";"uno",#N/A,FALSE,"Dist total"}</definedName>
    <definedName name="AAAAAAA" localSheetId="1" hidden="1">{"ANAR",#N/A,FALSE,"Dist total";"MARGEN",#N/A,FALSE,"Dist total";"COMENTARIO",#N/A,FALSE,"Ficha CODICE";"CONSEJO",#N/A,FALSE,"Dist p0";"uno",#N/A,FALSE,"Dist total"}</definedName>
    <definedName name="AAAAAAA" hidden="1">{"ANAR",#N/A,FALSE,"Dist total";"MARGEN",#N/A,FALSE,"Dist total";"COMENTARIO",#N/A,FALSE,"Ficha CODICE";"CONSEJO",#N/A,FALSE,"Dist p0";"uno",#N/A,FALSE,"Dist total"}</definedName>
    <definedName name="AAAAAAAAA" localSheetId="1" hidden="1">{"CONSEJO",#N/A,FALSE,"Dist p0";"CONSEJO",#N/A,FALSE,"Ficha CODICE"}</definedName>
    <definedName name="AAAAAAAAA" hidden="1">{"CONSEJO",#N/A,FALSE,"Dist p0";"CONSEJO",#N/A,FALSE,"Ficha CODICE"}</definedName>
    <definedName name="AAi">[7]Comuni!$G$5:$G$98</definedName>
    <definedName name="AB">[7]COP!$C$10</definedName>
    <definedName name="ABi">[7]Comuni!$J$5:$J$98</definedName>
    <definedName name="Abilitycalc2">#N/A</definedName>
    <definedName name="AbilityToPayCalc">#N/A</definedName>
    <definedName name="AccessDatabase" hidden="1">"M:\Internacional\Cierre septiembre 1999\Análisis varios\Holdings Data.mdb"</definedName>
    <definedName name="Accounts_payable">#REF!</definedName>
    <definedName name="Accounts_payableI">#REF!,#REF!</definedName>
    <definedName name="Accounts_receivable">#REF!</definedName>
    <definedName name="Accounts_receivableI">#REF!,#REF!</definedName>
    <definedName name="Accumulated_depreciation">#REF!</definedName>
    <definedName name="Acid_test">#REF!</definedName>
    <definedName name="ACTIF">#REF!</definedName>
    <definedName name="Actual_Elect_Output">#REF!</definedName>
    <definedName name="ad096ù">#REF!</definedName>
    <definedName name="ADF">#REF!</definedName>
    <definedName name="Administrative_salaries">#REF!</definedName>
    <definedName name="adsa" localSheetId="1" hidden="1">{"'UR21 1 semestre'!$A$9:$T$9"}</definedName>
    <definedName name="adsa" hidden="1">{"'UR21 1 semestre'!$A$9:$T$9"}</definedName>
    <definedName name="adsfr" localSheetId="1" hidden="1">{"Area1",#N/A,TRUE,"Obiettivo";"Area2",#N/A,TRUE,"Dati per Direzione"}</definedName>
    <definedName name="adsfr" hidden="1">{"Area1",#N/A,TRUE,"Obiettivo";"Area2",#N/A,TRUE,"Dati per Direzione"}</definedName>
    <definedName name="adsqwdqw" localSheetId="1" hidden="1">{"'UR21 1 semestre'!$A$9:$T$9"}</definedName>
    <definedName name="adsqwdqw" hidden="1">{"'UR21 1 semestre'!$A$9:$T$9"}</definedName>
    <definedName name="aer">#REF!</definedName>
    <definedName name="aeth">#REF!</definedName>
    <definedName name="af">[8]civilistici!#REF!</definedName>
    <definedName name="Affitti" localSheetId="1">#REF!</definedName>
    <definedName name="Affitti">#REF!</definedName>
    <definedName name="ah">[1]totale!#REF!</definedName>
    <definedName name="ahgt">[1]totale!#REF!</definedName>
    <definedName name="ahqa">#REF!</definedName>
    <definedName name="Alfa">[7]Tabelle!$B$12</definedName>
    <definedName name="alles" localSheetId="1">#REF!</definedName>
    <definedName name="alles">#REF!</definedName>
    <definedName name="alt" localSheetId="1">#REF!</definedName>
    <definedName name="alt">#REF!</definedName>
    <definedName name="ALTRI_CREDITI" localSheetId="1">#REF!</definedName>
    <definedName name="ALTRI_CREDITI" localSheetId="6">#REF!</definedName>
    <definedName name="ALTRI_CREDITI" localSheetId="0">'Tabelle Immobiliz da bilancio'!#REF!</definedName>
    <definedName name="ALTRI_CREDITI">#REF!</definedName>
    <definedName name="ammort.dic" localSheetId="1">#REF!</definedName>
    <definedName name="ammort.dic">#REF!</definedName>
    <definedName name="analisi" localSheetId="1">#REF!</definedName>
    <definedName name="analisi">#REF!</definedName>
    <definedName name="Analisi_statistiche">#REF!</definedName>
    <definedName name="ANAR">#REF!</definedName>
    <definedName name="ANNO">#REF!</definedName>
    <definedName name="anteia" localSheetId="1" hidden="1">{"'UR21 1 semestre'!$A$9:$T$9"}</definedName>
    <definedName name="anteia" hidden="1">{"'UR21 1 semestre'!$A$9:$T$9"}</definedName>
    <definedName name="àòàòpo">'[9] biva attivo'!#REF!</definedName>
    <definedName name="AREA_DATI_INVESTIMENTO" localSheetId="1">#REF!</definedName>
    <definedName name="AREA_DATI_INVESTIMENTO">#REF!</definedName>
    <definedName name="_xlnm.Print_Area" localSheetId="1">#REF!</definedName>
    <definedName name="_xlnm.Print_Area">#REF!</definedName>
    <definedName name="AREA_STAMPA_MI" localSheetId="1">#REF!</definedName>
    <definedName name="AREA_STAMPA_MI">#REF!</definedName>
    <definedName name="AreaIncolla">#REF!</definedName>
    <definedName name="as" localSheetId="1" hidden="1">{"Cash flow statement",#N/A,FALSE,"Financial statements"}</definedName>
    <definedName name="as" hidden="1">{"Cash flow statement",#N/A,FALSE,"Financial statements"}</definedName>
    <definedName name="asadsf" localSheetId="1" hidden="1">{"Area1",#N/A,TRUE,"Obiettivo";"Area2",#N/A,TRUE,"Dati per Direzione"}</definedName>
    <definedName name="asadsf" hidden="1">{"Area1",#N/A,TRUE,"Obiettivo";"Area2",#N/A,TRUE,"Dati per Direzione"}</definedName>
    <definedName name="asd" localSheetId="1" hidden="1">{"'UR21 1 semestre'!$A$9:$T$9"}</definedName>
    <definedName name="asd" hidden="1">{"'UR21 1 semestre'!$A$9:$T$9"}</definedName>
    <definedName name="asdasd" localSheetId="1" hidden="1">{"'UR21 1 semestre'!$A$9:$T$9"}</definedName>
    <definedName name="asdasd" hidden="1">{"'UR21 1 semestre'!$A$9:$T$9"}</definedName>
    <definedName name="asdc">#REF!</definedName>
    <definedName name="ASDFASD" localSheetId="1" hidden="1">{"Area1",#N/A,TRUE,"Obiettivo";"Area2",#N/A,TRUE,"Dati per Direzione"}</definedName>
    <definedName name="ASDFASD" hidden="1">{"Area1",#N/A,TRUE,"Obiettivo";"Area2",#N/A,TRUE,"Dati per Direzione"}</definedName>
    <definedName name="asrewrew">#REF!</definedName>
    <definedName name="ASSEGNATI__senza_report_">#REF!</definedName>
    <definedName name="Assenze_gg_and_soc">[10]acea!$A$3:$I$16</definedName>
    <definedName name="Asset_turnover" localSheetId="1">#REF!</definedName>
    <definedName name="Asset_turnover">#REF!</definedName>
    <definedName name="Assets_to_sales" localSheetId="1">#REF!</definedName>
    <definedName name="Assets_to_sales">#REF!</definedName>
    <definedName name="assssssssssssss" localSheetId="1" hidden="1">{"'UR21 1 semestre'!$A$9:$T$9"}</definedName>
    <definedName name="assssssssssssss" hidden="1">{"'UR21 1 semestre'!$A$9:$T$9"}</definedName>
    <definedName name="Assumptions_Print">#REF!</definedName>
    <definedName name="Assumptions_Range">#REF!</definedName>
    <definedName name="AVERE">'[11]BILANCIO DI VERIFICA'!$D$3:$D$1251</definedName>
    <definedName name="AVERE1" localSheetId="1">#REF!</definedName>
    <definedName name="AVERE1">#REF!</definedName>
    <definedName name="AVERE2" localSheetId="1">#REF!</definedName>
    <definedName name="AVERE2">#REF!</definedName>
    <definedName name="AVERE3" localSheetId="1">#REF!</definedName>
    <definedName name="AVERE3">#REF!</definedName>
    <definedName name="AVERE4">#REF!</definedName>
    <definedName name="averee">'[12]BILANCIO DI VERIFICA'!$D$3:$D$1251</definedName>
    <definedName name="AVTi">[7]Comuni!$B$5:$B$98</definedName>
    <definedName name="axas" localSheetId="1" hidden="1">{"'UR21 1 semestre'!$A$9:$T$9"}</definedName>
    <definedName name="axas" hidden="1">{"'UR21 1 semestre'!$A$9:$T$9"}</definedName>
    <definedName name="ay">[1]totale!#REF!</definedName>
    <definedName name="aytrew">#REF!</definedName>
    <definedName name="B" localSheetId="1" hidden="1">{"Contenu",#N/A,FALSE,"Contenu"}</definedName>
    <definedName name="B" hidden="1">{"Contenu",#N/A,FALSE,"Contenu"}</definedName>
    <definedName name="BALANCE">#REF!</definedName>
    <definedName name="Balance_Actual">#REF!</definedName>
    <definedName name="Balance_range">#REF!</definedName>
    <definedName name="Balance_Variance">#REF!</definedName>
    <definedName name="bb" localSheetId="1" hidden="1">{"Contenu",#N/A,FALSE,"Contenu"}</definedName>
    <definedName name="bb" hidden="1">{"Contenu",#N/A,FALSE,"Contenu"}</definedName>
    <definedName name="bbb">#REF!</definedName>
    <definedName name="BBBBB" localSheetId="1" hidden="1">{"ANAR",#N/A,FALSE,"Dist total";"MARGEN",#N/A,FALSE,"Dist total";"COMENTARIO",#N/A,FALSE,"Ficha CODICE";"CONSEJO",#N/A,FALSE,"Dist p0";"uno",#N/A,FALSE,"Dist total"}</definedName>
    <definedName name="BBBBB" hidden="1">{"ANAR",#N/A,FALSE,"Dist total";"MARGEN",#N/A,FALSE,"Dist total";"COMENTARIO",#N/A,FALSE,"Ficha CODICE";"CONSEJO",#N/A,FALSE,"Dist p0";"uno",#N/A,FALSE,"Dist total"}</definedName>
    <definedName name="BBBBBBB" localSheetId="1" hidden="1">{"CONSEJO",#N/A,FALSE,"Dist p0";"CONSEJO",#N/A,FALSE,"Ficha CODICE"}</definedName>
    <definedName name="BBBBBBB" hidden="1">{"CONSEJO",#N/A,FALSE,"Dist p0";"CONSEJO",#N/A,FALSE,"Ficha CODICE"}</definedName>
    <definedName name="BBBBBBBB" localSheetId="1" hidden="1">{"uno",#N/A,FALSE,"Dist total";"COMENTARIO",#N/A,FALSE,"Ficha CODICE"}</definedName>
    <definedName name="BBBBBBBB" hidden="1">{"uno",#N/A,FALSE,"Dist total";"COMENTARIO",#N/A,FALSE,"Ficha CODICE"}</definedName>
    <definedName name="BCD">[1]totale!#REF!</definedName>
    <definedName name="BE_Profits">#REF!</definedName>
    <definedName name="BE_Sales">#REF!</definedName>
    <definedName name="BE_Units">#REF!</definedName>
    <definedName name="beginning_series_month">#REF!</definedName>
    <definedName name="Bench_N0">#REF!</definedName>
    <definedName name="Bench_N1">#REF!</definedName>
    <definedName name="Bench_N2">#REF!</definedName>
    <definedName name="Bench_YR0">#REF!</definedName>
    <definedName name="Bench_YR01">#REF!</definedName>
    <definedName name="Bench_YR1">#REF!</definedName>
    <definedName name="Bench_YR2">#REF!</definedName>
    <definedName name="Bench_YR3">#REF!</definedName>
    <definedName name="Bench_YRN1">#REF!</definedName>
    <definedName name="Bench_YRN2">#REF!</definedName>
    <definedName name="Bench1">#REF!</definedName>
    <definedName name="Bench2">#REF!</definedName>
    <definedName name="Bench3">#REF!</definedName>
    <definedName name="Benchmark_Names">#REF!</definedName>
    <definedName name="Benchmarks">#REF!</definedName>
    <definedName name="Beta">[7]Tabelle!$B$13</definedName>
    <definedName name="BGF" localSheetId="1">#REF!</definedName>
    <definedName name="BGF">#REF!</definedName>
    <definedName name="bi" localSheetId="1" hidden="1">{#N/A,#N/A,FALSE,"F-01";#N/A,#N/A,FALSE,"F-01";#N/A,#N/A,FALSE,"F-01"}</definedName>
    <definedName name="bi" hidden="1">{#N/A,#N/A,FALSE,"F-01";#N/A,#N/A,FALSE,"F-01";#N/A,#N/A,FALSE,"F-01"}</definedName>
    <definedName name="bil" localSheetId="1">[0]!Foglio1</definedName>
    <definedName name="bil">[0]!Foglio1</definedName>
    <definedName name="Bilancio" localSheetId="1">[0]!Foglio1</definedName>
    <definedName name="Bilancio">[0]!Foglio1</definedName>
    <definedName name="Bilans" localSheetId="1" hidden="1">{#N/A,#N/A,FALSE,"F-01";#N/A,#N/A,FALSE,"F-01";#N/A,#N/A,FALSE,"F-01"}</definedName>
    <definedName name="Bilans" hidden="1">{#N/A,#N/A,FALSE,"F-01";#N/A,#N/A,FALSE,"F-01";#N/A,#N/A,FALSE,"F-01"}</definedName>
    <definedName name="BILANS30.07.2002" localSheetId="1" hidden="1">{#N/A,#N/A,FALSE,"F-01";#N/A,#N/A,FALSE,"F-01";#N/A,#N/A,FALSE,"F-01"}</definedName>
    <definedName name="BILANS30.07.2002" hidden="1">{#N/A,#N/A,FALSE,"F-01";#N/A,#N/A,FALSE,"F-01";#N/A,#N/A,FALSE,"F-01"}</definedName>
    <definedName name="BIVA">#REF!</definedName>
    <definedName name="bivaattpass">[13]fiscali!#REF!</definedName>
    <definedName name="bj" localSheetId="1">#REF!</definedName>
    <definedName name="bj">#REF!</definedName>
    <definedName name="bjb" localSheetId="1">#REF!</definedName>
    <definedName name="bjb">#REF!</definedName>
    <definedName name="bje" localSheetId="1">#REF!</definedName>
    <definedName name="bje">#REF!</definedName>
    <definedName name="blabal" localSheetId="1" hidden="1">{"Capex2",#N/A,FALSE,"Capex"}</definedName>
    <definedName name="blabal" hidden="1">{"Capex2",#N/A,FALSE,"Capex"}</definedName>
    <definedName name="blabla" localSheetId="1" hidden="1">{"BSGGAAP1",#N/A,FALSE,"P&amp;L G GAAP"}</definedName>
    <definedName name="blabla" hidden="1">{"BSGGAAP1",#N/A,FALSE,"P&amp;L G GAAP"}</definedName>
    <definedName name="BLPH1" hidden="1">'[14]Prezzo medio'!#REF!</definedName>
    <definedName name="BNGFN">[1]totale!#REF!</definedName>
    <definedName name="BODY">#REF!</definedName>
    <definedName name="Book_Depreciation">#REF!</definedName>
    <definedName name="Break_even_chart">#REF!</definedName>
    <definedName name="Break_Even_Range">#REF!</definedName>
    <definedName name="BuiltIn_Print_Area">#REF!</definedName>
    <definedName name="BuiltIn_Print_Area___0">#REF!</definedName>
    <definedName name="BuiltIn_Print_Area___0___0">#REF!</definedName>
    <definedName name="BuiltIn_Print_Area___0___0___0">#REF!</definedName>
    <definedName name="BuiltIn_Print_Titles">#REF!</definedName>
    <definedName name="BuiltIn_Print_Titles___0">#REF!</definedName>
    <definedName name="Burden_in_Income">#REF!</definedName>
    <definedName name="bzxdh">[15]fiscali!#REF!</definedName>
    <definedName name="ca" localSheetId="1" hidden="1">{"Area1",#N/A,TRUE,"Obiettivo";"Area2",#N/A,TRUE,"Dati per Direzione"}</definedName>
    <definedName name="ca" hidden="1">{"Area1",#N/A,TRUE,"Obiettivo";"Area2",#N/A,TRUE,"Dati per Direzione"}</definedName>
    <definedName name="CAF">#REF!</definedName>
    <definedName name="CalculateAP">#REF!</definedName>
    <definedName name="CalculateAR">#REF!</definedName>
    <definedName name="CalculateINV">#REF!</definedName>
    <definedName name="Calculations">#REF!</definedName>
    <definedName name="Capacity_Charge">#REF!</definedName>
    <definedName name="Capital_assets">#REF!</definedName>
    <definedName name="Capital_expenditure">#REF!</definedName>
    <definedName name="Capital_input">#REF!</definedName>
    <definedName name="CARLO1">#REF!</definedName>
    <definedName name="CARLO10">#REF!</definedName>
    <definedName name="CARLO11">#REF!</definedName>
    <definedName name="CARLO12" localSheetId="1" hidden="1">{"Area1",#N/A,TRUE,"Obiettivo";"Area2",#N/A,TRUE,"Dati per Direzione"}</definedName>
    <definedName name="CARLO12" hidden="1">{"Area1",#N/A,TRUE,"Obiettivo";"Area2",#N/A,TRUE,"Dati per Direzione"}</definedName>
    <definedName name="CARLO13" localSheetId="1" hidden="1">{"Area1",#N/A,TRUE,"Obiettivo";"Area2",#N/A,TRUE,"Dati per Direzione"}</definedName>
    <definedName name="CARLO13" hidden="1">{"Area1",#N/A,TRUE,"Obiettivo";"Area2",#N/A,TRUE,"Dati per Direzione"}</definedName>
    <definedName name="CARLO2">#REF!</definedName>
    <definedName name="CARLO3">#REF!</definedName>
    <definedName name="CARLO4">#REF!</definedName>
    <definedName name="CARLO5">#REF!</definedName>
    <definedName name="CARLO6">#REF!</definedName>
    <definedName name="CARLO7">#REF!</definedName>
    <definedName name="CARLO8">#REF!</definedName>
    <definedName name="CARLO9">#REF!</definedName>
    <definedName name="CaseNum">[16]Inputs!$M$2</definedName>
    <definedName name="CASENUMBER" localSheetId="1">#REF!</definedName>
    <definedName name="CASENUMBER">#REF!</definedName>
    <definedName name="CASH" localSheetId="1">#REF!</definedName>
    <definedName name="CASH">#REF!</definedName>
    <definedName name="Cash_Actual" localSheetId="1">#REF!</definedName>
    <definedName name="Cash_Actual">#REF!</definedName>
    <definedName name="Cash_Flow_Chart">#REF!</definedName>
    <definedName name="Cash_Flow_Months">#REF!</definedName>
    <definedName name="Cash_flow_year">#REF!</definedName>
    <definedName name="Cash_Months">#REF!</definedName>
    <definedName name="Cash_range">#REF!</definedName>
    <definedName name="Cash_Variance">#REF!</definedName>
    <definedName name="Cash_Year">#REF!</definedName>
    <definedName name="cc" localSheetId="1" hidden="1">{"'UR21 1 semestre'!$A$9:$T$9"}</definedName>
    <definedName name="cc" hidden="1">{"'UR21 1 semestre'!$A$9:$T$9"}</definedName>
    <definedName name="ccc" localSheetId="1" hidden="1">{"Area1",#N/A,TRUE,"Obiettivo";"Area2",#N/A,TRUE,"Dati per Direzione"}</definedName>
    <definedName name="ccc" hidden="1">{"Area1",#N/A,TRUE,"Obiettivo";"Area2",#N/A,TRUE,"Dati per Direzione"}</definedName>
    <definedName name="cccc" localSheetId="1" hidden="1">{"Area1",#N/A,TRUE,"Obiettivo";"Area2",#N/A,TRUE,"Dati per Direzione"}</definedName>
    <definedName name="cccc" hidden="1">{"Area1",#N/A,TRUE,"Obiettivo";"Area2",#N/A,TRUE,"Dati per Direzione"}</definedName>
    <definedName name="ccccc" localSheetId="1" hidden="1">{"Area1",#N/A,TRUE,"Obiettivo";"Area2",#N/A,TRUE,"Dati per Direzione"}</definedName>
    <definedName name="ccccc" hidden="1">{"Area1",#N/A,TRUE,"Obiettivo";"Area2",#N/A,TRUE,"Dati per Direzione"}</definedName>
    <definedName name="cdb_DET_Maturities_Assignment_export">#REF!</definedName>
    <definedName name="cdb_TTY_Assets_Assignment_export">#REF!</definedName>
    <definedName name="cdb_TTY_BUSCOM_Assignment_export">#REF!</definedName>
    <definedName name="cdb_TTY_CASHFLOW_Assignment_export">#REF!</definedName>
    <definedName name="cdb_TTY_CONT_Assignment_export">#REF!</definedName>
    <definedName name="cdb_TTY_CurrentAssets_Assignment_export">#REF!</definedName>
    <definedName name="cdb_TTY_DeferredTaxes_Assignment_export">#REF!</definedName>
    <definedName name="cdb_TTY_DERIVATES_Assignment_export">#REF!</definedName>
    <definedName name="cdb_TTY_Equity_Assignment_export">#REF!</definedName>
    <definedName name="cdb_TTY_Functional_Area_Assignment_export">#REF!</definedName>
    <definedName name="cdb_TTY_ITTC_Assignment_export">#REF!</definedName>
    <definedName name="cdb_TTY_IVG_Assignment_export">#REF!</definedName>
    <definedName name="cdb_TTY_JOE_Assignment_export">#REF!</definedName>
    <definedName name="cdb_TTY_KPI_Assignment_export">#REF!</definedName>
    <definedName name="cdb_TTY_LIAB_Assignment_export">#REF!</definedName>
    <definedName name="cdb_TTY_Liabilities_Assignment_export">#REF!</definedName>
    <definedName name="cdb_TTY_Provisions_Assignment_export">#REF!</definedName>
    <definedName name="cdb_TTY_SAR_Assignment_export">#REF!</definedName>
    <definedName name="cdb_TTY_SECURITIES_Assignment_export">#REF!</definedName>
    <definedName name="cdb_TTY_Tax_Assignment_export">#REF!</definedName>
    <definedName name="cdecvtr" localSheetId="1" hidden="1">{"Area1",#N/A,TRUE,"Obiettivo";"Area2",#N/A,TRUE,"Dati per Direzione"}</definedName>
    <definedName name="cdecvtr" hidden="1">{"Area1",#N/A,TRUE,"Obiettivo";"Area2",#N/A,TRUE,"Dati per Direzione"}</definedName>
    <definedName name="cdscvf" localSheetId="1" hidden="1">{"Area1",#N/A,TRUE,"Obiettivo";"Area2",#N/A,TRUE,"Dati per Direzione"}</definedName>
    <definedName name="cdscvf" hidden="1">{"Area1",#N/A,TRUE,"Obiettivo";"Area2",#N/A,TRUE,"Dati per Direzione"}</definedName>
    <definedName name="CE">#REF!</definedName>
    <definedName name="CENTRO">#REF!</definedName>
    <definedName name="Change_in_Accounts_Payable">#REF!</definedName>
    <definedName name="Change_in_accounts_receivable">#REF!</definedName>
    <definedName name="Change_in_inventory">#REF!</definedName>
    <definedName name="Change_in_LT_liabilities">#REF!</definedName>
    <definedName name="Change_in_other_ST_Assets">#REF!</definedName>
    <definedName name="Change_in_Other_ST_liabilities">#REF!</definedName>
    <definedName name="Change_in_ST_notes">#REF!</definedName>
    <definedName name="CHARGES">#REF!</definedName>
    <definedName name="check_line">#REF!</definedName>
    <definedName name="Check_Past">#REF!</definedName>
    <definedName name="ciccio" localSheetId="1" hidden="1">{"Contenu",#N/A,FALSE,"Contenu"}</definedName>
    <definedName name="ciccio" hidden="1">{"Contenu",#N/A,FALSE,"Contenu"}</definedName>
    <definedName name="CIERREAÑOANT">#REF!</definedName>
    <definedName name="CITd">[7]Impianti!$K$4:$K$42</definedName>
    <definedName name="CL_CONTO" localSheetId="1">#REF!</definedName>
    <definedName name="CL_CONTO">#REF!</definedName>
    <definedName name="CL_IMP" localSheetId="1">#REF!</definedName>
    <definedName name="CL_IMP">#REF!</definedName>
    <definedName name="CM" localSheetId="1">#REF!</definedName>
    <definedName name="CM">#REF!</definedName>
    <definedName name="Coa_alt">#REF!</definedName>
    <definedName name="COAP">[7]COP!$C$5</definedName>
    <definedName name="CODE" localSheetId="1">#REF!</definedName>
    <definedName name="CODE">#REF!</definedName>
    <definedName name="CODICE" localSheetId="1">#REF!</definedName>
    <definedName name="CODICE">#REF!</definedName>
    <definedName name="Coeffcorrisp">[7]Impianti!$E$4:$E$55</definedName>
    <definedName name="coefgalli" localSheetId="1">#REF!</definedName>
    <definedName name="coefgalli">#REF!</definedName>
    <definedName name="COFO">[7]COP!$C$6</definedName>
    <definedName name="COGE">'[11]BILANCIO DI VERIFICA'!$A$3:$A$1251</definedName>
    <definedName name="COGE1" localSheetId="1">#REF!</definedName>
    <definedName name="COGE1">#REF!</definedName>
    <definedName name="COGE2" localSheetId="1">#REF!</definedName>
    <definedName name="COGE2">#REF!</definedName>
    <definedName name="COGE3" localSheetId="1">#REF!</definedName>
    <definedName name="COGE3">#REF!</definedName>
    <definedName name="COGE4">#REF!</definedName>
    <definedName name="Cogs1">#REF!</definedName>
    <definedName name="Cogs2">#REF!</definedName>
    <definedName name="Cogs3">#REF!</definedName>
    <definedName name="Collection_days">#REF!</definedName>
    <definedName name="Company_Hierarchie_CORE">#REF!</definedName>
    <definedName name="Company_Hierarchie_CORE_100">#REF!</definedName>
    <definedName name="Competitor">#REF!</definedName>
    <definedName name="CompGroup">'[17]Control panel'!$I$7</definedName>
    <definedName name="COMPLETO" localSheetId="1">#REF!</definedName>
    <definedName name="COMPLETO">#REF!</definedName>
    <definedName name="COMUPA" localSheetId="1">#REF!</definedName>
    <definedName name="COMUPA">#REF!</definedName>
    <definedName name="CONSEJO" localSheetId="1">#REF!</definedName>
    <definedName name="CONSEJO">#REF!</definedName>
    <definedName name="Consulenza_tecnica">#REF!</definedName>
    <definedName name="Conting">#REF!</definedName>
    <definedName name="conto">#REF!</definedName>
    <definedName name="convenzioni">#REF!</definedName>
    <definedName name="COP">[7]COP!$C$8</definedName>
    <definedName name="copia" localSheetId="1" hidden="1">{"CONSEJO",#N/A,FALSE,"Dist p0";"CONSEJO",#N/A,FALSE,"Ficha CODICE"}</definedName>
    <definedName name="copia" hidden="1">{"CONSEJO",#N/A,FALSE,"Dist p0";"CONSEJO",#N/A,FALSE,"Ficha CODICE"}</definedName>
    <definedName name="Cost_of_sales">#REF!</definedName>
    <definedName name="Cost_of_unit_sales">#REF!</definedName>
    <definedName name="Costi_amministrativi">#REF!</definedName>
    <definedName name="Costi_luce__gas__ecc.">#REF!</definedName>
    <definedName name="Costo_di_vendita">#REF!</definedName>
    <definedName name="COTR">[7]COP!$C$7</definedName>
    <definedName name="CR" localSheetId="1">#REF!</definedName>
    <definedName name="CR">#REF!</definedName>
    <definedName name="CREDITI" localSheetId="0">'Tabelle Immobiliz da bilancio'!#REF!</definedName>
    <definedName name="CTPROX_ABS_TRANS" localSheetId="1">#REF!</definedName>
    <definedName name="CTPROX_ABS_TRANS">#REF!</definedName>
    <definedName name="Currency" localSheetId="1">'[18]Other Inputs'!#REF!</definedName>
    <definedName name="Currency">'[18]Other Inputs'!#REF!</definedName>
    <definedName name="Currmultiplier" localSheetId="1">#REF!</definedName>
    <definedName name="Currmultiplier">#REF!</definedName>
    <definedName name="CurrUnit">'[19]Other Inputs'!$B$11</definedName>
    <definedName name="cvde" localSheetId="1" hidden="1">{"Area1",#N/A,TRUE,"Obiettivo";"Area2",#N/A,TRUE,"Dati per Direzione"}</definedName>
    <definedName name="cvde" hidden="1">{"Area1",#N/A,TRUE,"Obiettivo";"Area2",#N/A,TRUE,"Dati per Direzione"}</definedName>
    <definedName name="cvdq">[1]totale!#REF!</definedName>
    <definedName name="D_01">#REF!</definedName>
    <definedName name="D_02">#REF!</definedName>
    <definedName name="D_03">#REF!</definedName>
    <definedName name="D_04">#REF!</definedName>
    <definedName name="D_05">#REF!</definedName>
    <definedName name="D_06">#REF!</definedName>
    <definedName name="D_07">#REF!</definedName>
    <definedName name="dad">#REF!</definedName>
    <definedName name="DARE">'[11]BILANCIO DI VERIFICA'!$C$3:$C$1251</definedName>
    <definedName name="DARE1" localSheetId="1">#REF!</definedName>
    <definedName name="DARE1">#REF!</definedName>
    <definedName name="DARE2" localSheetId="1">#REF!</definedName>
    <definedName name="DARE2">#REF!</definedName>
    <definedName name="DARE3" localSheetId="1">#REF!</definedName>
    <definedName name="DARE3">#REF!</definedName>
    <definedName name="DARE4">#REF!</definedName>
    <definedName name="dat">[20]Investimenti_2002!$F$2:$F$29</definedName>
    <definedName name="DAT_19">[3]Foglio1!#REF!</definedName>
    <definedName name="DAT1BIS">[15]fiscali!#REF!</definedName>
    <definedName name="DATA1" localSheetId="1">#REF!</definedName>
    <definedName name="DATA1">#REF!</definedName>
    <definedName name="DATA10" localSheetId="1">#REF!</definedName>
    <definedName name="DATA10">#REF!</definedName>
    <definedName name="DATA11" localSheetId="1">#REF!</definedName>
    <definedName name="DATA11">#REF!</definedName>
    <definedName name="DATA12">#REF!</definedName>
    <definedName name="DATA13">#REF!</definedName>
    <definedName name="DATA14">#REF!</definedName>
    <definedName name="DATA15">#REF!</definedName>
    <definedName name="DATA16">#REF!</definedName>
    <definedName name="DATA17">#REF!</definedName>
    <definedName name="DATA18">#REF!</definedName>
    <definedName name="DATA19">#REF!</definedName>
    <definedName name="data2">'[21]Dati prestito'!$F$16</definedName>
    <definedName name="DATA20" localSheetId="1">#REF!</definedName>
    <definedName name="DATA20">#REF!</definedName>
    <definedName name="DATA21" localSheetId="1">#REF!</definedName>
    <definedName name="DATA21">#REF!</definedName>
    <definedName name="DATA22">'[22]Ammortamenti cespiti old'!$V$3:$V$155</definedName>
    <definedName name="DATA27">'[22]Ammortamenti cespiti old'!$AA$3:$AA$155</definedName>
    <definedName name="data3">'[21]Dati prestito'!$I$16</definedName>
    <definedName name="data4">'[21]Dati prestito'!$F$17</definedName>
    <definedName name="DATA5" localSheetId="1">#REF!</definedName>
    <definedName name="DATA5">#REF!</definedName>
    <definedName name="data6">'[21]Dati prestito'!$I$18</definedName>
    <definedName name="DATA7" localSheetId="1">#REF!</definedName>
    <definedName name="DATA7">#REF!</definedName>
    <definedName name="DATA8" localSheetId="1">#REF!</definedName>
    <definedName name="DATA8">#REF!</definedName>
    <definedName name="DATA9" localSheetId="1">#REF!</definedName>
    <definedName name="DATA9">#REF!</definedName>
    <definedName name="DataAssums">#REF!,#REF!,#REF!,#REF!,#REF!,#REF!,#REF!,#REF!,#REF!,#REF!</definedName>
    <definedName name="_xlnm.Database">'[23]Tabelle A'!$A$1:$AF$6106</definedName>
    <definedName name="DataCash" localSheetId="1">#REF!,#REF!,#REF!,#REF!,#REF!,#REF!,#REF!,#REF!,#REF!,#REF!</definedName>
    <definedName name="DataCash">#REF!,#REF!,#REF!,#REF!,#REF!,#REF!,#REF!,#REF!,#REF!,#REF!</definedName>
    <definedName name="DataOther" localSheetId="1">#REF!,#REF!,#REF!,#REF!,#REF!,#REF!,#REF!,#REF!,#REF!,#REF!,#REF!</definedName>
    <definedName name="DataOther">#REF!,#REF!,#REF!,#REF!,#REF!,#REF!,#REF!,#REF!,#REF!,#REF!,#REF!</definedName>
    <definedName name="DataOther2" localSheetId="1">#REF!,#REF!,#REF!,#REF!,#REF!,#REF!,#REF!,#REF!</definedName>
    <definedName name="DataOther2">#REF!,#REF!,#REF!,#REF!,#REF!,#REF!,#REF!,#REF!</definedName>
    <definedName name="DataOther3">#REF!,#REF!,#REF!</definedName>
    <definedName name="DataPeople">#REF!,#REF!,#REF!,#REF!,#REF!,#REF!,#REF!,#REF!,#REF!,#REF!</definedName>
    <definedName name="DataProfit">#REF!,#REF!,#REF!,#REF!,#REF!,#REF!,#REF!,#REF!,#REF!,#REF!</definedName>
    <definedName name="DataSales">#REF!,#REF!,#REF!,#REF!,#REF!,#REF!,#REF!,#REF!,#REF!,#REF!</definedName>
    <definedName name="DATE">#REF!</definedName>
    <definedName name="DATECONSO">#REF!</definedName>
    <definedName name="DATI">#N/A</definedName>
    <definedName name="datk">[24]Estrazione!$I$2:$I$499</definedName>
    <definedName name="dcsd" localSheetId="1">#REF!</definedName>
    <definedName name="dcsd">#REF!</definedName>
    <definedName name="dd" localSheetId="1" hidden="1">{"Contenu",#N/A,FALSE,"Contenu"}</definedName>
    <definedName name="dd" hidden="1">{"Contenu",#N/A,FALSE,"Contenu"}</definedName>
    <definedName name="DEBEZ">#REF!</definedName>
    <definedName name="Debiti" localSheetId="1" hidden="1">{"Area1",#N/A,TRUE,"Obiettivo";"Area2",#N/A,TRUE,"Dati per Direzione"}</definedName>
    <definedName name="Debiti" hidden="1">{"Area1",#N/A,TRUE,"Obiettivo";"Area2",#N/A,TRUE,"Dati per Direzione"}</definedName>
    <definedName name="Debt_and_equity">#REF!</definedName>
    <definedName name="Debt_Perct.">#REF!</definedName>
    <definedName name="Declared_Avail_Capacity">#REF!</definedName>
    <definedName name="def_meglio__g">[25]Macro1!$G$1</definedName>
    <definedName name="def_mostra__d">[25]Macro1!$D$1</definedName>
    <definedName name="Delta">[7]Tabelle!$B$15</definedName>
    <definedName name="Depreciation" localSheetId="1">#REF!</definedName>
    <definedName name="Depreciation">#REF!</definedName>
    <definedName name="DESCRI" localSheetId="1">#REF!</definedName>
    <definedName name="DESCRI">#REF!</definedName>
    <definedName name="Devlpmt_Costs" localSheetId="1">#REF!</definedName>
    <definedName name="Devlpmt_Costs">#REF!</definedName>
    <definedName name="Devlpmt_Fee">#REF!</definedName>
    <definedName name="DF">#REF!</definedName>
    <definedName name="DFGHD">[1]totale!#REF!</definedName>
    <definedName name="DFHSDFH" localSheetId="1" hidden="1">{"Area1",#N/A,TRUE,"Obiettivo";"Area2",#N/A,TRUE,"Dati per Direzione"}</definedName>
    <definedName name="DFHSDFH" hidden="1">{"Area1",#N/A,TRUE,"Obiettivo";"Area2",#N/A,TRUE,"Dati per Direzione"}</definedName>
    <definedName name="DFHSFH" localSheetId="1" hidden="1">{"Area1",#N/A,TRUE,"Obiettivo";"Area2",#N/A,TRUE,"Dati per Direzione"}</definedName>
    <definedName name="DFHSFH" hidden="1">{"Area1",#N/A,TRUE,"Obiettivo";"Area2",#N/A,TRUE,"Dati per Direzione"}</definedName>
    <definedName name="dg">#REF!</definedName>
    <definedName name="dghe" localSheetId="1" hidden="1">{"Area1",#N/A,TRUE,"Obiettivo";"Area2",#N/A,TRUE,"Dati per Direzione"}</definedName>
    <definedName name="dghe" hidden="1">{"Area1",#N/A,TRUE,"Obiettivo";"Area2",#N/A,TRUE,"Dati per Direzione"}</definedName>
    <definedName name="dghsdfhf" localSheetId="1" hidden="1">{"Area1",#N/A,TRUE,"Obiettivo";"Area2",#N/A,TRUE,"Dati per Direzione"}</definedName>
    <definedName name="dghsdfhf" hidden="1">{"Area1",#N/A,TRUE,"Obiettivo";"Area2",#N/A,TRUE,"Dati per Direzione"}</definedName>
    <definedName name="dict">'[26]Remarks and checks'!$AA$1:$AA$65536</definedName>
    <definedName name="Distributore" localSheetId="1">#REF!</definedName>
    <definedName name="Distributore">#REF!</definedName>
    <definedName name="Dividend_payout" localSheetId="1">#REF!</definedName>
    <definedName name="Dividend_payout">#REF!</definedName>
    <definedName name="Dividends" localSheetId="1">#REF!</definedName>
    <definedName name="Dividends">#REF!</definedName>
    <definedName name="djtjd">#REF!</definedName>
    <definedName name="djydej">#REF!</definedName>
    <definedName name="dm">[1]totale!#REF!</definedName>
    <definedName name="DRAFT" localSheetId="1" hidden="1">{"Cash flow statement",#N/A,FALSE,"Financial statements"}</definedName>
    <definedName name="DRAFT" hidden="1">{"Cash flow statement",#N/A,FALSE,"Financial statements"}</definedName>
    <definedName name="dsf" localSheetId="1" hidden="1">{"Area1",#N/A,TRUE,"Obiettivo";"Area2",#N/A,TRUE,"Dati per Direzione"}</definedName>
    <definedName name="dsf" hidden="1">{"Area1",#N/A,TRUE,"Obiettivo";"Area2",#N/A,TRUE,"Dati per Direzione"}</definedName>
    <definedName name="dsffrl" localSheetId="1" hidden="1">{"Area1",#N/A,TRUE,"Obiettivo";"Area2",#N/A,TRUE,"Dati per Direzione"}</definedName>
    <definedName name="dsffrl" hidden="1">{"Area1",#N/A,TRUE,"Obiettivo";"Area2",#N/A,TRUE,"Dati per Direzione"}</definedName>
    <definedName name="E">#REF!</definedName>
    <definedName name="Earnings">#REF!</definedName>
    <definedName name="Earnings_Year">#REF!</definedName>
    <definedName name="EBITDA">[27]LRMC!$H$62</definedName>
    <definedName name="ec" localSheetId="1" hidden="1">{"Area1",#N/A,TRUE,"Obiettivo";"Area2",#N/A,TRUE,"Dati per Direzione"}</definedName>
    <definedName name="ec" hidden="1">{"Area1",#N/A,TRUE,"Obiettivo";"Area2",#N/A,TRUE,"Dati per Direzione"}</definedName>
    <definedName name="ed2w">[1]totale!#REF!</definedName>
    <definedName name="edjekj">#REF!</definedName>
    <definedName name="edy">#REF!</definedName>
    <definedName name="eee" localSheetId="1" hidden="1">{"PLGGAAP4",#N/A,FALSE,"P&amp;L G GAAP"}</definedName>
    <definedName name="eee" hidden="1">{"PLGGAAP4",#N/A,FALSE,"P&amp;L G GAAP"}</definedName>
    <definedName name="EEEEEEE" localSheetId="1" hidden="1">{"ANAR",#N/A,FALSE,"Dist total";"MARGEN",#N/A,FALSE,"Dist total";"COMENTARIO",#N/A,FALSE,"Ficha CODICE";"CONSEJO",#N/A,FALSE,"Dist p0";"uno",#N/A,FALSE,"Dist total"}</definedName>
    <definedName name="EEEEEEE" hidden="1">{"ANAR",#N/A,FALSE,"Dist total";"MARGEN",#N/A,FALSE,"Dist total";"COMENTARIO",#N/A,FALSE,"Ficha CODICE";"CONSEJO",#N/A,FALSE,"Dist p0";"uno",#N/A,FALSE,"Dist total"}</definedName>
    <definedName name="EEFi">[7]Comuni!$I$5:$I$98</definedName>
    <definedName name="EEP">[7]Tabelle!$C$16</definedName>
    <definedName name="EEPi">[7]Comuni!$F$5:$F$98</definedName>
    <definedName name="eeri" localSheetId="1">#REF!</definedName>
    <definedName name="eeri">#REF!</definedName>
    <definedName name="ef" localSheetId="1">#REF!</definedName>
    <definedName name="ef">#REF!</definedName>
    <definedName name="ehjne" localSheetId="1">#REF!</definedName>
    <definedName name="ehjne">#REF!</definedName>
    <definedName name="ej">#REF!</definedName>
    <definedName name="ejej">#REF!</definedName>
    <definedName name="ejejew">#REF!</definedName>
    <definedName name="ekj3e">#REF!</definedName>
    <definedName name="ekmueke">#REF!</definedName>
    <definedName name="ElecUnitPrice_ŠT">[28]Assumptions!#REF!</definedName>
    <definedName name="ElecUnitPrice_VT">[28]Assumptions!#REF!</definedName>
    <definedName name="ElecVol_NT">[28]Assumptions!#REF!</definedName>
    <definedName name="ElecVol_ŠT">[28]Assumptions!#REF!</definedName>
    <definedName name="ElecVol_VT">[28]Assumptions!#REF!</definedName>
    <definedName name="ENDBODY" localSheetId="1">#REF!</definedName>
    <definedName name="ENDBODY">#REF!</definedName>
    <definedName name="energ_pot_1sem2002" localSheetId="1" hidden="1">{"'UR21 1 semestre'!$A$9:$T$9"}</definedName>
    <definedName name="energ_pot_1sem2002" hidden="1">{"'UR21 1 semestre'!$A$9:$T$9"}</definedName>
    <definedName name="EPC">#REF!</definedName>
    <definedName name="EPC_Price">#REF!</definedName>
    <definedName name="Epsilon">[7]Tabelle!$B$16</definedName>
    <definedName name="Equipment" localSheetId="1">#REF!</definedName>
    <definedName name="Equipment">#REF!</definedName>
    <definedName name="Equity_Amount" localSheetId="1">#REF!</definedName>
    <definedName name="Equity_Amount">#REF!</definedName>
    <definedName name="erk" localSheetId="1">#REF!</definedName>
    <definedName name="erk">#REF!</definedName>
    <definedName name="ertcs" localSheetId="1" hidden="1">{"'UR21 1 semestre'!$A$9:$T$9"}</definedName>
    <definedName name="ertcs" hidden="1">{"'UR21 1 semestre'!$A$9:$T$9"}</definedName>
    <definedName name="ertwertujh" localSheetId="1" hidden="1">{"Area1",#N/A,TRUE,"Obiettivo";"Area2",#N/A,TRUE,"Dati per Direzione"}</definedName>
    <definedName name="ertwertujh" hidden="1">{"Area1",#N/A,TRUE,"Obiettivo";"Area2",#N/A,TRUE,"Dati per Direzione"}</definedName>
    <definedName name="Escrow">#REF!</definedName>
    <definedName name="escvd" localSheetId="1" hidden="1">{"Area1",#N/A,TRUE,"Obiettivo";"Area2",#N/A,TRUE,"Dati per Direzione"}</definedName>
    <definedName name="escvd" hidden="1">{"Area1",#N/A,TRUE,"Obiettivo";"Area2",#N/A,TRUE,"Dati per Direzione"}</definedName>
    <definedName name="Eta">[7]Tabelle!$B$17</definedName>
    <definedName name="etw" localSheetId="1" hidden="1">{"Area1",#N/A,TRUE,"Obiettivo";"Area2",#N/A,TRUE,"Dati per Direzione"}</definedName>
    <definedName name="etw" hidden="1">{"Area1",#N/A,TRUE,"Obiettivo";"Area2",#N/A,TRUE,"Dati per Direzione"}</definedName>
    <definedName name="Euro">6.55957</definedName>
    <definedName name="ewsdfgsdfg" localSheetId="1" hidden="1">{"Area1",#N/A,TRUE,"Obiettivo";"Area2",#N/A,TRUE,"Dati per Direzione"}</definedName>
    <definedName name="ewsdfgsdfg" hidden="1">{"Area1",#N/A,TRUE,"Obiettivo";"Area2",#N/A,TRUE,"Dati per Direzione"}</definedName>
    <definedName name="eyj">#REF!</definedName>
    <definedName name="eyw">#REF!</definedName>
    <definedName name="f" localSheetId="1" hidden="1">{"Cash flow statement",#N/A,FALSE,"Financial statements"}</definedName>
    <definedName name="f" hidden="1">{"Cash flow statement",#N/A,FALSE,"Financial statements"}</definedName>
    <definedName name="fabb_inv">#REF!</definedName>
    <definedName name="Fase_1_Completa">#REF!</definedName>
    <definedName name="fce" localSheetId="1" hidden="1">{"Area1",#N/A,TRUE,"Obiettivo";"Area2",#N/A,TRUE,"Dati per Direzione"}</definedName>
    <definedName name="fce" hidden="1">{"Area1",#N/A,TRUE,"Obiettivo";"Area2",#N/A,TRUE,"Dati per Direzione"}</definedName>
    <definedName name="fd">#REF!</definedName>
    <definedName name="fdd">#REF!</definedName>
    <definedName name="fdgf">#REF!</definedName>
    <definedName name="fdwe">#REF!</definedName>
    <definedName name="fF">[8]civilistici!#REF!</definedName>
    <definedName name="fff" localSheetId="1">#REF!</definedName>
    <definedName name="fff">#REF!</definedName>
    <definedName name="ffff">'[29]Other Inputs'!$B$10</definedName>
    <definedName name="FG" localSheetId="1">#REF!</definedName>
    <definedName name="FG">#REF!</definedName>
    <definedName name="fgE" localSheetId="1">#REF!</definedName>
    <definedName name="fgE">#REF!</definedName>
    <definedName name="Files" localSheetId="1">#REF!</definedName>
    <definedName name="Files">#REF!</definedName>
    <definedName name="Finan_Fees">#REF!</definedName>
    <definedName name="Finstats">#REF!</definedName>
    <definedName name="fis">#REF!</definedName>
    <definedName name="FiveYGM">#REF!</definedName>
    <definedName name="FiveYNet">#REF!</definedName>
    <definedName name="FiveYSales">#REF!</definedName>
    <definedName name="Fixed_cost">#REF!</definedName>
    <definedName name="Fixed_OM_Charge">#REF!</definedName>
    <definedName name="Fixed1">#REF!</definedName>
    <definedName name="Fixed2">#REF!</definedName>
    <definedName name="Fixed3">#REF!</definedName>
    <definedName name="fjm">[1]totale!#REF!</definedName>
    <definedName name="fkuk">#REF!</definedName>
    <definedName name="fldDateEnd">'[30]MKL Info'!#REF!</definedName>
    <definedName name="fldDateStart">'[30]MKL Info'!#REF!</definedName>
    <definedName name="fm">[1]totale!#REF!</definedName>
    <definedName name="FO_CONTO">#REF!</definedName>
    <definedName name="FO_IMP">#REF!</definedName>
    <definedName name="FORNITORE_VS_CLIENTE">#REF!</definedName>
    <definedName name="frfd">#REF!</definedName>
    <definedName name="From">'[31]0.Cover'!#REF!</definedName>
    <definedName name="FSC" localSheetId="0">'Tabelle Immobiliz da bilancio'!#REF!</definedName>
    <definedName name="Fuel_Charge" localSheetId="1">#REF!</definedName>
    <definedName name="Fuel_Charge">#REF!</definedName>
    <definedName name="Fuel_Cost" localSheetId="1">#REF!</definedName>
    <definedName name="Fuel_Cost">#REF!</definedName>
    <definedName name="Fuel_Type" localSheetId="1">#REF!</definedName>
    <definedName name="Fuel_Type">#REF!</definedName>
    <definedName name="fur" localSheetId="1">[1]totale!#REF!</definedName>
    <definedName name="fur">[1]totale!#REF!</definedName>
    <definedName name="fus" localSheetId="1">#REF!</definedName>
    <definedName name="fus">#REF!</definedName>
    <definedName name="fvr" localSheetId="1" hidden="1">{"Area1",#N/A,TRUE,"Obiettivo";"Area2",#N/A,TRUE,"Dati per Direzione"}</definedName>
    <definedName name="fvr" hidden="1">{"Area1",#N/A,TRUE,"Obiettivo";"Area2",#N/A,TRUE,"Dati per Direzione"}</definedName>
    <definedName name="g">#REF!</definedName>
    <definedName name="Gamma">[7]Tabelle!$B$14</definedName>
    <definedName name="garanzie" localSheetId="1" hidden="1">{"Area1",#N/A,TRUE,"Obiettivo";"Area2",#N/A,TRUE,"Dati per Direzione"}</definedName>
    <definedName name="garanzie" hidden="1">{"Area1",#N/A,TRUE,"Obiettivo";"Area2",#N/A,TRUE,"Dati per Direzione"}</definedName>
    <definedName name="General_and_Administrative_percent">#REF!</definedName>
    <definedName name="Get_Month">#REF!</definedName>
    <definedName name="gf">[15]fiscali!#REF!</definedName>
    <definedName name="gfd">[15]fiscali!#REF!</definedName>
    <definedName name="gfgfè">'[9] biva attivo'!#REF!</definedName>
    <definedName name="GFHG">[1]totale!#REF!</definedName>
    <definedName name="ggg" localSheetId="1" hidden="1">{"uno",#N/A,FALSE,"Dist total";"COMENTARIO",#N/A,FALSE,"Ficha CODICE"}</definedName>
    <definedName name="ggg" hidden="1">{"uno",#N/A,FALSE,"Dist total";"COMENTARIO",#N/A,FALSE,"Ficha CODICE"}</definedName>
    <definedName name="gianni">#REF!</definedName>
    <definedName name="Grace_SrDebt_1">#REF!</definedName>
    <definedName name="Grace_SrDebt_2">#REF!</definedName>
    <definedName name="Grace_SrDebt_3">#REF!</definedName>
    <definedName name="Grace_SubDebt">#REF!</definedName>
    <definedName name="Gross_margin">#REF!</definedName>
    <definedName name="Gross_margin_percent">#REF!</definedName>
    <definedName name="Gross_Year">#REF!</definedName>
    <definedName name="gsts">#REF!</definedName>
    <definedName name="gt5vf" localSheetId="1" hidden="1">{"Area1",#N/A,TRUE,"Obiettivo";"Area2",#N/A,TRUE,"Dati per Direzione"}</definedName>
    <definedName name="gt5vf" hidden="1">{"Area1",#N/A,TRUE,"Obiettivo";"Area2",#N/A,TRUE,"Dati per Direzione"}</definedName>
    <definedName name="gts" localSheetId="1" hidden="1">{"Area1",#N/A,TRUE,"Obiettivo";"Area2",#N/A,TRUE,"Dati per Direzione"}</definedName>
    <definedName name="gts" hidden="1">{"Area1",#N/A,TRUE,"Obiettivo";"Area2",#N/A,TRUE,"Dati per Direzione"}</definedName>
    <definedName name="H">#REF!</definedName>
    <definedName name="Heat_Content">#REF!</definedName>
    <definedName name="Heat_Rate">#REF!</definedName>
    <definedName name="HeatVol_Plant">[28]Assumptions!#REF!</definedName>
    <definedName name="HeatVol_Prim">[28]Assumptions!#REF!</definedName>
    <definedName name="HeatVol_SEK">[28]Assumptions!#REF!</definedName>
    <definedName name="HeatVolInd">[28]Assumptions!#REF!</definedName>
    <definedName name="Hell" localSheetId="1">#REF!</definedName>
    <definedName name="Hell">#REF!</definedName>
    <definedName name="hhh">'[32]biva 310503 CE'!#REF!</definedName>
    <definedName name="hhhh" localSheetId="1" hidden="1">{"uno",#N/A,FALSE,"Dist total";"COMENTARIO",#N/A,FALSE,"Ficha CODICE"}</definedName>
    <definedName name="hhhh" hidden="1">{"uno",#N/A,FALSE,"Dist total";"COMENTARIO",#N/A,FALSE,"Ficha CODICE"}</definedName>
    <definedName name="Highlights_Chart">#REF!</definedName>
    <definedName name="HistoricalPer">'[17]Control panel'!$I$9</definedName>
    <definedName name="HTML_CodePage" hidden="1">1252</definedName>
    <definedName name="HTML_Control" localSheetId="1" hidden="1">{"'UR21 1 semestre'!$A$9:$T$9"}</definedName>
    <definedName name="HTML_Control" hidden="1">{"'UR21 1 semestre'!$A$9:$T$9"}</definedName>
    <definedName name="HTML_OBDlg2" hidden="1">FALSE</definedName>
    <definedName name="HTML_OBDlg3" hidden="1">FALSE</definedName>
    <definedName name="HTML_OBDlg4" hidden="1">FALSE</definedName>
    <definedName name="HTML_OS" hidden="1">0</definedName>
    <definedName name="HTML_PathFile" hidden="1">"file:///D:/SitoClienti13/SitoClienti12/vendite.htm"</definedName>
    <definedName name="HTML_PathTemplate" hidden="1">"file:///D:/SitoClienti13/SitoClienti12/vendite.htm"</definedName>
    <definedName name="hwswj">[1]totale!#REF!</definedName>
    <definedName name="i" localSheetId="1" hidden="1">{"uno",#N/A,FALSE,"Dist total";"COMENTARIO",#N/A,FALSE,"Ficha CODICE"}</definedName>
    <definedName name="i" hidden="1">{"uno",#N/A,FALSE,"Dist total";"COMENTARIO",#N/A,FALSE,"Ficha CODICE"}</definedName>
    <definedName name="Ia">#REF!</definedName>
    <definedName name="Id">#REF!</definedName>
    <definedName name="IDC">#REF!</definedName>
    <definedName name="IEC">'[5]Résultat Exploitation'!$I$3:$X$3</definedName>
    <definedName name="iku">'[32]biva 310503 CE'!#REF!</definedName>
    <definedName name="ILC">'[5]Résultat Exploitation'!$I$2:$X$2</definedName>
    <definedName name="IMM_FINANZ" localSheetId="0">'Tabelle Immobiliz da bilancio'!$B$21:$E$36</definedName>
    <definedName name="IMM_IMMAT" localSheetId="1">#REF!</definedName>
    <definedName name="IMM_IMMAT" localSheetId="6">#REF!</definedName>
    <definedName name="IMM_IMMAT" localSheetId="0">'Tabelle Immobiliz da bilancio'!$B$46:$F$61</definedName>
    <definedName name="IMM_IMMAT">#REF!</definedName>
    <definedName name="IMM_MAT" localSheetId="0">'Tabelle Immobiliz da bilancio'!$B$2:$H$17</definedName>
    <definedName name="imp" localSheetId="1">[0]!Foglio1</definedName>
    <definedName name="imp">[0]!Foglio1</definedName>
    <definedName name="impianti" localSheetId="1">[0]!Foglio1</definedName>
    <definedName name="impianti">[0]!Foglio1</definedName>
    <definedName name="impieghi_da_finanziare" localSheetId="1">#REF!</definedName>
    <definedName name="impieghi_da_finanziare">#REF!</definedName>
    <definedName name="Import_Duties" localSheetId="1">#REF!</definedName>
    <definedName name="Import_Duties">#REF!</definedName>
    <definedName name="importo" localSheetId="1">#REF!</definedName>
    <definedName name="importo">#REF!</definedName>
    <definedName name="imposte" localSheetId="1" hidden="1">{"Area1",#N/A,TRUE,"Obiettivo";"Area2",#N/A,TRUE,"Dati per Direzione"}</definedName>
    <definedName name="imposte" hidden="1">{"Area1",#N/A,TRUE,"Obiettivo";"Area2",#N/A,TRUE,"Dati per Direzione"}</definedName>
    <definedName name="ImprimirhojaTrabajo">#REF!</definedName>
    <definedName name="IN_ACCR">#REF!</definedName>
    <definedName name="INC_SM">#REF!</definedName>
    <definedName name="Income_Actual">#REF!</definedName>
    <definedName name="Income_Range">#REF!</definedName>
    <definedName name="Income_Variance">#REF!</definedName>
    <definedName name="IncomeHeading2">#REF!</definedName>
    <definedName name="IncomeHeading3">#REF!</definedName>
    <definedName name="IncomeHeading4">#REF!</definedName>
    <definedName name="IncomeHeading5">#REF!</definedName>
    <definedName name="Ind_Eng">#REF!</definedName>
    <definedName name="Indexor">#REF!</definedName>
    <definedName name="ing">[33]costisapwrc_tot2004!$D$2:$D$261</definedName>
    <definedName name="Inicial" localSheetId="1">#REF!</definedName>
    <definedName name="Inicial">#REF!</definedName>
    <definedName name="iniT">[34]Dati_Ingr_h!#REF!</definedName>
    <definedName name="InputAP" localSheetId="1">#REF!</definedName>
    <definedName name="InputAP">#REF!</definedName>
    <definedName name="InputAR" localSheetId="1">#REF!</definedName>
    <definedName name="InputAR">#REF!</definedName>
    <definedName name="InputINV" localSheetId="1">#REF!</definedName>
    <definedName name="InputINV">#REF!</definedName>
    <definedName name="Inputs">#REF!</definedName>
    <definedName name="Insur_Premium">#REF!</definedName>
    <definedName name="Insurance">#REF!</definedName>
    <definedName name="int">#REF!</definedName>
    <definedName name="Int._SrDebt_1">#REF!</definedName>
    <definedName name="Int._SrDebt_2">#REF!</definedName>
    <definedName name="Int._SrDebt_3">#REF!</definedName>
    <definedName name="Int._SubDebt">#REF!</definedName>
    <definedName name="interessi">'[7]CE e CF'!$D$20</definedName>
    <definedName name="interessi_breve">'[7]CE e CF'!$D$25:$AG$25</definedName>
    <definedName name="Interest_expense_LT" localSheetId="1">#REF!</definedName>
    <definedName name="Interest_expense_LT">#REF!</definedName>
    <definedName name="Interest_expense_ST" localSheetId="1">#REF!</definedName>
    <definedName name="Interest_expense_ST">#REF!</definedName>
    <definedName name="Inventory" localSheetId="1">#REF!</definedName>
    <definedName name="Inventory">#REF!</definedName>
    <definedName name="Inventory_turnover">#REF!</definedName>
    <definedName name="Inventory_turns">#REF!</definedName>
    <definedName name="InventoryI">#REF!,#REF!</definedName>
    <definedName name="Investment_year">#REF!</definedName>
    <definedName name="irap">#REF!</definedName>
    <definedName name="irpeg">#REF!</definedName>
    <definedName name="IT">[7]COP!$C$4</definedName>
    <definedName name="jejj" localSheetId="1">#REF!</definedName>
    <definedName name="jejj">#REF!</definedName>
    <definedName name="jfyt">[1]totale!#REF!</definedName>
    <definedName name="jhfk">[1]totale!#REF!</definedName>
    <definedName name="jhjhhj" localSheetId="1" hidden="1">{"CONSEJO",#N/A,FALSE,"Dist p0";"CONSEJO",#N/A,FALSE,"Ficha CODICE"}</definedName>
    <definedName name="jhjhhj" hidden="1">{"CONSEJO",#N/A,FALSE,"Dist p0";"CONSEJO",#N/A,FALSE,"Ficha CODICE"}</definedName>
    <definedName name="JìRF">[1]totale!#REF!</definedName>
    <definedName name="jjjjj" localSheetId="1" hidden="1">{"CONSEJO",#N/A,FALSE,"Dist p0";"CONSEJO",#N/A,FALSE,"Ficha CODICE"}</definedName>
    <definedName name="jjjjj" hidden="1">{"CONSEJO",#N/A,FALSE,"Dist p0";"CONSEJO",#N/A,FALSE,"Ficha CODICE"}</definedName>
    <definedName name="jnbghjbg" localSheetId="1" hidden="1">{"ANAR",#N/A,FALSE,"Dist total";"MARGEN",#N/A,FALSE,"Dist total";"COMENTARIO",#N/A,FALSE,"Ficha CODICE";"CONSEJO",#N/A,FALSE,"Dist p0";"uno",#N/A,FALSE,"Dist total"}</definedName>
    <definedName name="jnbghjbg" hidden="1">{"ANAR",#N/A,FALSE,"Dist total";"MARGEN",#N/A,FALSE,"Dist total";"COMENTARIO",#N/A,FALSE,"Ficha CODICE";"CONSEJO",#N/A,FALSE,"Dist p0";"uno",#N/A,FALSE,"Dist total"}</definedName>
    <definedName name="junk" localSheetId="1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junk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jv">[35]Consol!#REF!</definedName>
    <definedName name="jx">[15]fiscali!#REF!</definedName>
    <definedName name="k" localSheetId="1" hidden="1">#REF!</definedName>
    <definedName name="k" hidden="1">#REF!</definedName>
    <definedName name="Kà" localSheetId="1">#REF!</definedName>
    <definedName name="Kà">#REF!</definedName>
    <definedName name="kggikj" localSheetId="1">#REF!</definedName>
    <definedName name="kggikj">#REF!</definedName>
    <definedName name="KKKK" localSheetId="1" hidden="1">{"Area1",#N/A,TRUE,"Obiettivo";"Area2",#N/A,TRUE,"Dati per Direzione"}</definedName>
    <definedName name="KKKK" hidden="1">{"Area1",#N/A,TRUE,"Obiettivo";"Area2",#N/A,TRUE,"Dati per Direzione"}</definedName>
    <definedName name="klm" localSheetId="1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klm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KMJ">#REF!</definedName>
    <definedName name="konten">#REF!</definedName>
    <definedName name="kr">#REF!</definedName>
    <definedName name="kru">#REF!</definedName>
    <definedName name="kW_F1">#REF!</definedName>
    <definedName name="kW_F2">#REF!</definedName>
    <definedName name="kW_F3">#REF!</definedName>
    <definedName name="kW_F4">#REF!</definedName>
    <definedName name="lamo">[6]Macro1!$A$1:$A$16</definedName>
    <definedName name="lang">'[26]Remarks and checks'!$Y$2</definedName>
    <definedName name="Leased_equipment" localSheetId="1">#REF!</definedName>
    <definedName name="Leased_equipment">#REF!</definedName>
    <definedName name="Legal_Fees" localSheetId="1">#REF!</definedName>
    <definedName name="Legal_Fees">#REF!</definedName>
    <definedName name="Leng" localSheetId="1">[28]Assumptions!#REF!</definedName>
    <definedName name="Leng">[28]Assumptions!#REF!</definedName>
    <definedName name="LFi">[7]Comuni!$H$5:$H$98</definedName>
    <definedName name="liabilities" localSheetId="1">#REF!</definedName>
    <definedName name="liabilities">#REF!</definedName>
    <definedName name="LINK_GIACENZE_SAP___DESCR_QRY">[36]LINK_GIACENZE_SAP___DESCR_QRY!$B$2:$S$6188</definedName>
    <definedName name="Lista_distributori" localSheetId="1">#REF!</definedName>
    <definedName name="Lista_distributori">#REF!</definedName>
    <definedName name="lista_tensioni" localSheetId="1">#REF!</definedName>
    <definedName name="lista_tensioni">#REF!</definedName>
    <definedName name="lj" localSheetId="1">#REF!</definedName>
    <definedName name="lj">#REF!</definedName>
    <definedName name="LKàPà">#REF!</definedName>
    <definedName name="lkj">[1]totale!#REF!</definedName>
    <definedName name="lkl">'[9] biva attivo'!#REF!</definedName>
    <definedName name="LKù">[1]totale!#REF!</definedName>
    <definedName name="Long_term_Assets">#REF!</definedName>
    <definedName name="Long_term_interest_rate">#REF!</definedName>
    <definedName name="Long_term_liabilities">#REF!</definedName>
    <definedName name="Long_term_range">#REF!</definedName>
    <definedName name="LP">[7]Tabelle!$C$7</definedName>
    <definedName name="LPi">[7]Comuni!$C$5:$C$98</definedName>
    <definedName name="lt" localSheetId="1">#REF!</definedName>
    <definedName name="lt">#REF!</definedName>
    <definedName name="MARGEN" localSheetId="1">#REF!</definedName>
    <definedName name="MARGEN">#REF!</definedName>
    <definedName name="Market_Analysis_Range" localSheetId="1">#REF!</definedName>
    <definedName name="Market_Analysis_Range">#REF!</definedName>
    <definedName name="Market_Pie">#REF!</definedName>
    <definedName name="Market_segments">#REF!</definedName>
    <definedName name="Market_Years">#REF!</definedName>
    <definedName name="MASTRO">#REF!</definedName>
    <definedName name="Matrix_Company_MGUnit">#REF!</definedName>
    <definedName name="Max_Elect_Output">#REF!</definedName>
    <definedName name="MCDESCRI">#REF!</definedName>
    <definedName name="mens8019">[33]costisapwrc_tot2004!#REF!</definedName>
    <definedName name="MESAÑOANT" localSheetId="1">#REF!</definedName>
    <definedName name="MESAÑOANT">#REF!</definedName>
    <definedName name="MGUnitsHierarchie_S6" localSheetId="1">#REF!</definedName>
    <definedName name="MGUnitsHierarchie_S6">#REF!</definedName>
    <definedName name="MIG" localSheetId="1">#REF!</definedName>
    <definedName name="MIG">#REF!</definedName>
    <definedName name="Milestone_Range">#REF!</definedName>
    <definedName name="Miscellaneous">#REF!</definedName>
    <definedName name="mm">#N/A</definedName>
    <definedName name="Mobil">#REF!</definedName>
    <definedName name="mod14xtariffe">[37]mod14xtariffe!#REF!</definedName>
    <definedName name="mois">[38]Date!$B$1</definedName>
    <definedName name="Month_Names" localSheetId="1">#REF!</definedName>
    <definedName name="Month_Names">#REF!</definedName>
    <definedName name="mostra_barstru__e">[25]Macro1!$E$1</definedName>
    <definedName name="MOV_IMM_FIN" localSheetId="1">#REF!</definedName>
    <definedName name="MOV_IMM_FIN" localSheetId="6">#REF!</definedName>
    <definedName name="MOV_IMM_FIN" localSheetId="0">#REF!</definedName>
    <definedName name="MOV_IMM_FIN">#REF!</definedName>
    <definedName name="MOV_IMM_IMMAT" localSheetId="1">#REF!</definedName>
    <definedName name="MOV_IMM_IMMAT" localSheetId="6">#REF!</definedName>
    <definedName name="MOV_IMM_IMMAT" localSheetId="0">#REF!</definedName>
    <definedName name="MOV_IMM_IMMAT">#REF!</definedName>
    <definedName name="MOV_IMM_MAT" localSheetId="1">#REF!</definedName>
    <definedName name="MOV_IMM_MAT" localSheetId="6">#REF!</definedName>
    <definedName name="MOV_IMM_MAT" localSheetId="0">#REF!</definedName>
    <definedName name="MOV_IMM_MAT">#REF!</definedName>
    <definedName name="mutui" localSheetId="1">'[9] biva attivo'!#REF!</definedName>
    <definedName name="mutui">'[9] biva attivo'!#REF!</definedName>
    <definedName name="Name">[39]Switches!$E$82</definedName>
    <definedName name="names">#N/A</definedName>
    <definedName name="Nascondi1_Scopri2">[25]Macro1!$B$1:$B$26</definedName>
    <definedName name="Nascondi2">[25]Macro1!$C$1:$C$12</definedName>
    <definedName name="Net_cash_flow" localSheetId="1">#REF!</definedName>
    <definedName name="Net_cash_flow">#REF!</definedName>
    <definedName name="Net_Income" localSheetId="1">#REF!</definedName>
    <definedName name="Net_Income">#REF!</definedName>
    <definedName name="Net_profit" localSheetId="1">#REF!</definedName>
    <definedName name="Net_profit">#REF!</definedName>
    <definedName name="Net_profit_margin">#REF!</definedName>
    <definedName name="Net_profit_year">#REF!</definedName>
    <definedName name="Net_Profit_Years">#REF!</definedName>
    <definedName name="net_worth">#REF!</definedName>
    <definedName name="New_accounts_payable">#REF!</definedName>
    <definedName name="nfg">#REF!</definedName>
    <definedName name="nhh">'[40]Biva attivo 30.06.03'!#REF!</definedName>
    <definedName name="nnnnnnnnnnnnnnnnnn" localSheetId="1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nnnnnnnnnnnnnnnnnn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NOM">#REF!</definedName>
    <definedName name="NPV">[27]LRMC!$H$70</definedName>
    <definedName name="nsn">'[40]Biva attivo 30.06.03'!#REF!</definedName>
    <definedName name="O_M" localSheetId="1">#REF!</definedName>
    <definedName name="O_M">#REF!</definedName>
    <definedName name="OandM" localSheetId="1">#REF!</definedName>
    <definedName name="OandM">#REF!</definedName>
    <definedName name="òòlòk" localSheetId="1">'[32]biva 310503 CE'!#REF!</definedName>
    <definedName name="òòlòk">'[32]biva 310503 CE'!#REF!</definedName>
    <definedName name="Operating_expenses_range" localSheetId="1">#REF!</definedName>
    <definedName name="Operating_expenses_range">#REF!</definedName>
    <definedName name="Operating_Months" localSheetId="1">#REF!</definedName>
    <definedName name="Operating_Months">#REF!</definedName>
    <definedName name="OperInputs" localSheetId="1">#REF!</definedName>
    <definedName name="OperInputs">#REF!</definedName>
    <definedName name="Option1">#REF!</definedName>
    <definedName name="Option10">#REF!</definedName>
    <definedName name="Option2">#REF!</definedName>
    <definedName name="Option3">#REF!</definedName>
    <definedName name="Option4">#REF!</definedName>
    <definedName name="Option5">#REF!</definedName>
    <definedName name="Option6">#REF!</definedName>
    <definedName name="Option7">#REF!</definedName>
    <definedName name="Option8">#REF!</definedName>
    <definedName name="Option9">#REF!</definedName>
    <definedName name="Options_range">#REF!</definedName>
    <definedName name="ORDINE">#REF!</definedName>
    <definedName name="Other">#REF!</definedName>
    <definedName name="Other_Operating_Expenses">#REF!</definedName>
    <definedName name="Other_Sales_Months">#REF!</definedName>
    <definedName name="Other_Sales_Years">#REF!</definedName>
    <definedName name="Other_ST_liabilities">#REF!</definedName>
    <definedName name="OtherRev">[28]Assumptions!#REF!</definedName>
    <definedName name="OtherRevPrice">[28]Assumptions!#REF!</definedName>
    <definedName name="p" localSheetId="1" hidden="1">{"uno",#N/A,FALSE,"Dist total";"COMENTARIO",#N/A,FALSE,"Ficha CODICE"}</definedName>
    <definedName name="p" hidden="1">{"uno",#N/A,FALSE,"Dist total";"COMENTARIO",#N/A,FALSE,"Ficha CODICE"}</definedName>
    <definedName name="Paid_in_capital">#REF!</definedName>
    <definedName name="paolo" localSheetId="1" hidden="1">{"'UR21 1 semestre'!$A$9:$T$9"}</definedName>
    <definedName name="paolo" hidden="1">{"'UR21 1 semestre'!$A$9:$T$9"}</definedName>
    <definedName name="ParA">[7]Tabelle!$B$4</definedName>
    <definedName name="ParB">[7]Tabelle!$B$5</definedName>
    <definedName name="Parg1">[7]Tabelle!$F$22</definedName>
    <definedName name="Parg2">[7]Tabelle!$F$23</definedName>
    <definedName name="Parg3">[7]Tabelle!$F$24</definedName>
    <definedName name="ParGd">[7]Impianti!$N$4:$N$42</definedName>
    <definedName name="ParMd">[7]Impianti!$L$4:$L$42</definedName>
    <definedName name="ParPd">[7]Impianti!$M$4:$M$42</definedName>
    <definedName name="ParQ">[7]Tabelle!$B$6</definedName>
    <definedName name="Parro1">[7]Tabelle!$F$27</definedName>
    <definedName name="Parro2">[7]Tabelle!$F$28</definedName>
    <definedName name="Parro3">[7]Tabelle!$F$29</definedName>
    <definedName name="ParRod">[7]Impianti!$O$4:$O$42</definedName>
    <definedName name="ParT">[7]Tabelle!$B$7</definedName>
    <definedName name="partgalli" localSheetId="1">#REF!</definedName>
    <definedName name="partgalli">#REF!</definedName>
    <definedName name="Partner._Distributions" localSheetId="1">#REF!</definedName>
    <definedName name="Partner._Distributions">#REF!</definedName>
    <definedName name="PasquaAnnoTarget" localSheetId="1">[34]Dati_Ingr_h!#REF!</definedName>
    <definedName name="PasquaAnnoTarget">[34]Dati_Ingr_h!#REF!</definedName>
    <definedName name="PASSIF" localSheetId="1">#REF!</definedName>
    <definedName name="PASSIF">#REF!</definedName>
    <definedName name="Past" localSheetId="1">#REF!</definedName>
    <definedName name="Past">#REF!</definedName>
    <definedName name="Past_Earnings" localSheetId="1">#REF!</definedName>
    <definedName name="Past_Earnings">#REF!</definedName>
    <definedName name="Past_Gross">#REF!</definedName>
    <definedName name="Past_range">#REF!</definedName>
    <definedName name="Past_Sales">#REF!</definedName>
    <definedName name="Past_Years">#REF!</definedName>
    <definedName name="PastAccDepr">#REF!</definedName>
    <definedName name="PastAP">#REF!</definedName>
    <definedName name="PastAR">#REF!</definedName>
    <definedName name="PastB1">#REF!</definedName>
    <definedName name="PastC1">#REF!</definedName>
    <definedName name="PastCapital">#REF!</definedName>
    <definedName name="PastCash">#REF!</definedName>
    <definedName name="PastCollectionDays">#REF!</definedName>
    <definedName name="PastD1">#REF!</definedName>
    <definedName name="PastEarningsB">#REF!</definedName>
    <definedName name="PastGM">#REF!</definedName>
    <definedName name="PastInv">#REF!</definedName>
    <definedName name="PastLTA">#REF!</definedName>
    <definedName name="PastLTL">#REF!</definedName>
    <definedName name="PastOpex">#REF!</definedName>
    <definedName name="PastOthSTA">#REF!</definedName>
    <definedName name="PastOthSTL">#REF!</definedName>
    <definedName name="PastPaymentDays">#REF!</definedName>
    <definedName name="PastSales">#REF!</definedName>
    <definedName name="PastSTL">#REF!</definedName>
    <definedName name="PastTurnover">#REF!</definedName>
    <definedName name="Payables_Percent">#REF!</definedName>
    <definedName name="Payment_days">#REF!</definedName>
    <definedName name="Payroll">#REF!</definedName>
    <definedName name="Payroll_burden">#REF!</definedName>
    <definedName name="Payroll1">#REF!</definedName>
    <definedName name="Payroll2">#REF!</definedName>
    <definedName name="Payroll3GA">#REF!</definedName>
    <definedName name="Payroll3OTH">#REF!</definedName>
    <definedName name="Payroll3P">#REF!</definedName>
    <definedName name="Payroll3SM">#REF!</definedName>
    <definedName name="periode">#REF!</definedName>
    <definedName name="PERS">#REF!</definedName>
    <definedName name="Personnel_burden_percent">#REF!</definedName>
    <definedName name="Personnel_Complex">#REF!</definedName>
    <definedName name="Personnel_Medium">#REF!</definedName>
    <definedName name="Personnel_Simple">#REF!</definedName>
    <definedName name="PERYR">'[21]Dati prestito'!$I$18</definedName>
    <definedName name="Piling" localSheetId="1">#REF!</definedName>
    <definedName name="Piling">#REF!</definedName>
    <definedName name="pino" localSheetId="1" hidden="1">{"'UR21 1 semestre'!$A$9:$T$9"}</definedName>
    <definedName name="pino" hidden="1">{"'UR21 1 semestre'!$A$9:$T$9"}</definedName>
    <definedName name="pippo" localSheetId="1" hidden="1">{"'UR21 1 semestre'!$A$9:$T$9"}</definedName>
    <definedName name="pippo" hidden="1">{"'UR21 1 semestre'!$A$9:$T$9"}</definedName>
    <definedName name="pippo1" localSheetId="1" hidden="1">{"'UR21 1 semestre'!$A$9:$T$9"}</definedName>
    <definedName name="pippo1" hidden="1">{"'UR21 1 semestre'!$A$9:$T$9"}</definedName>
    <definedName name="pippo2">#REF!</definedName>
    <definedName name="Plan">#REF!</definedName>
    <definedName name="pluto" localSheetId="1" hidden="1">{"'UR21 1 semestre'!$A$9:$T$9"}</definedName>
    <definedName name="pluto" hidden="1">{"'UR21 1 semestre'!$A$9:$T$9"}</definedName>
    <definedName name="pn" hidden="1">'[41]Soc. Equity'!#REF!</definedName>
    <definedName name="POAAÑO" localSheetId="1">#REF!</definedName>
    <definedName name="POAAÑO">#REF!</definedName>
    <definedName name="POAMES" localSheetId="1">#REF!</definedName>
    <definedName name="POAMES">#REF!</definedName>
    <definedName name="Podatek" localSheetId="1" hidden="1">{#N/A,#N/A,FALSE,"F-01";#N/A,#N/A,FALSE,"F-01";#N/A,#N/A,FALSE,"F-01"}</definedName>
    <definedName name="Podatek" hidden="1">{#N/A,#N/A,FALSE,"F-01";#N/A,#N/A,FALSE,"F-01";#N/A,#N/A,FALSE,"F-01"}</definedName>
    <definedName name="popo">'[9] biva attivo'!#REF!</definedName>
    <definedName name="potverdommme" localSheetId="1" hidden="1">{"CFGGAAP2a",#N/A,FALSE,"CF G GAAP"}</definedName>
    <definedName name="potverdommme" hidden="1">{"CFGGAAP2a",#N/A,FALSE,"CF G GAAP"}</definedName>
    <definedName name="PowerCapacity">[28]Assumptions!#REF!</definedName>
    <definedName name="pp" localSheetId="1" hidden="1">{"ANAR",#N/A,FALSE,"Dist total";"MARGEN",#N/A,FALSE,"Dist total";"COMENTARIO",#N/A,FALSE,"Ficha CODICE";"CONSEJO",#N/A,FALSE,"Dist p0";"uno",#N/A,FALSE,"Dist total"}</definedName>
    <definedName name="pp" hidden="1">{"ANAR",#N/A,FALSE,"Dist total";"MARGEN",#N/A,FALSE,"Dist total";"COMENTARIO",#N/A,FALSE,"Ficha CODICE";"CONSEJO",#N/A,FALSE,"Dist p0";"uno",#N/A,FALSE,"Dist total"}</definedName>
    <definedName name="ppp" localSheetId="1" hidden="1">{"uno",#N/A,FALSE,"Dist total";"COMENTARIO",#N/A,FALSE,"Ficha CODICE"}</definedName>
    <definedName name="ppp" hidden="1">{"uno",#N/A,FALSE,"Dist total";"COMENTARIO",#N/A,FALSE,"Ficha CODICE"}</definedName>
    <definedName name="Price_per_unit">#REF!</definedName>
    <definedName name="Print_Area_MI">#REF!</definedName>
    <definedName name="PRINTCAPEX">#REF!</definedName>
    <definedName name="PRINTCOSTS">#REF!</definedName>
    <definedName name="PRINTDDM">#REF!</definedName>
    <definedName name="PRINTECON">#REF!</definedName>
    <definedName name="PRINTHIST">'[42]BWHistP&amp;L'!$A$1:$H$91</definedName>
    <definedName name="PRINTREVENUES" localSheetId="1">#REF!</definedName>
    <definedName name="PRINTREVENUES">#REF!</definedName>
    <definedName name="Pro_Forma_Cash_Flow" localSheetId="1">#REF!</definedName>
    <definedName name="Pro_Forma_Cash_Flow">#REF!</definedName>
    <definedName name="Production_payroll" localSheetId="1">#REF!</definedName>
    <definedName name="Production_payroll">#REF!</definedName>
    <definedName name="PRODUITS">#REF!</definedName>
    <definedName name="Profit_before_int_and_taxes">#REF!</definedName>
    <definedName name="Profitto_lordo">#REF!</definedName>
    <definedName name="PROG_ATT_2003_2005">#REF!</definedName>
    <definedName name="Project_Size">#REF!</definedName>
    <definedName name="ProjectedPer">'[17]Control panel'!$I$11</definedName>
    <definedName name="ProjectName" localSheetId="1">{"Client Name or Project Name"}</definedName>
    <definedName name="ProjectName">{"Client Name or Project Name"}</definedName>
    <definedName name="Projstart">[28]Assumptions!#REF!</definedName>
    <definedName name="prova" localSheetId="1" hidden="1">{"'UR21 1 semestre'!$A$9:$T$9"}</definedName>
    <definedName name="prova" hidden="1">{"'UR21 1 semestre'!$A$9:$T$9"}</definedName>
    <definedName name="q" localSheetId="1" hidden="1">{"'UR21 1 semestre'!$A$9:$T$9"}</definedName>
    <definedName name="q" hidden="1">{"'UR21 1 semestre'!$A$9:$T$9"}</definedName>
    <definedName name="QAmm1">[7]Tabelle!$F$3</definedName>
    <definedName name="QAmm10">[7]Tabelle!$F$12</definedName>
    <definedName name="QAmm11">[7]Tabelle!$F$13</definedName>
    <definedName name="QAmm12">[7]Tabelle!$F$14</definedName>
    <definedName name="QAmm2">[7]Tabelle!$F$4</definedName>
    <definedName name="QAmm3">[7]Tabelle!$F$5</definedName>
    <definedName name="QAmm4">[7]Tabelle!$F$6</definedName>
    <definedName name="QAmm5">[7]Tabelle!$F$7</definedName>
    <definedName name="QAmm6">[7]Tabelle!$F$8</definedName>
    <definedName name="QAmm7">[7]Tabelle!$F$9</definedName>
    <definedName name="QAmm8">[7]Tabelle!$F$10</definedName>
    <definedName name="QAmm9">[7]Tabelle!$F$11</definedName>
    <definedName name="qAYHQ" localSheetId="1">#REF!</definedName>
    <definedName name="qAYHQ">#REF!</definedName>
    <definedName name="qhqqayhqa" localSheetId="1">#REF!</definedName>
    <definedName name="qhqqayhqa">#REF!</definedName>
    <definedName name="QmediaAmm">[7]Tabelle!$F$16</definedName>
    <definedName name="qqqq" localSheetId="1" hidden="1">{"Area1",#N/A,TRUE,"Obiettivo";"Area2",#N/A,TRUE,"Dati per Direzione"}</definedName>
    <definedName name="qqqq" hidden="1">{"Area1",#N/A,TRUE,"Obiettivo";"Area2",#N/A,TRUE,"Dati per Direzione"}</definedName>
    <definedName name="QQQQQ" localSheetId="1" hidden="1">{"uno",#N/A,FALSE,"Dist total";"COMENTARIO",#N/A,FALSE,"Ficha CODICE"}</definedName>
    <definedName name="QQQQQ" hidden="1">{"uno",#N/A,FALSE,"Dist total";"COMENTARIO",#N/A,FALSE,"Ficha CODICE"}</definedName>
    <definedName name="qtwqwqq">[1]totale!#REF!</definedName>
    <definedName name="quotata">#REF!</definedName>
    <definedName name="qyqyqwy">#REF!</definedName>
    <definedName name="rachunek" localSheetId="1" hidden="1">{#N/A,#N/A,FALSE,"F-01";#N/A,#N/A,FALSE,"F-01";#N/A,#N/A,FALSE,"F-01"}</definedName>
    <definedName name="rachunek" hidden="1">{#N/A,#N/A,FALSE,"F-01";#N/A,#N/A,FALSE,"F-01";#N/A,#N/A,FALSE,"F-01"}</definedName>
    <definedName name="rat">[43]Foglio1!#REF!</definedName>
    <definedName name="Ratio_Analysis" localSheetId="1">#REF!</definedName>
    <definedName name="Ratio_Analysis">#REF!</definedName>
    <definedName name="Ratios_range" localSheetId="1">#REF!</definedName>
    <definedName name="Ratios_range">#REF!</definedName>
    <definedName name="REAL" localSheetId="1">#REF!</definedName>
    <definedName name="REAL">#REF!</definedName>
    <definedName name="Receivables_turnover">#REF!</definedName>
    <definedName name="Reddito_lordo">#REF!</definedName>
    <definedName name="Reservation_Charge">#REF!</definedName>
    <definedName name="Residual_Value">#REF!</definedName>
    <definedName name="Retained_earnings">#REF!</definedName>
    <definedName name="retui">#REF!</definedName>
    <definedName name="Return_on_Assets">#REF!</definedName>
    <definedName name="rew">'[9] biva attivo'!#REF!</definedName>
    <definedName name="rga">[8]civilistici!#REF!</definedName>
    <definedName name="RGBWRTW" localSheetId="1">#REF!</definedName>
    <definedName name="RGBWRTW">#REF!</definedName>
    <definedName name="RicaviTMP">[7]TMP!$U$99</definedName>
    <definedName name="rig">[44]B!$B$1:$T$34</definedName>
    <definedName name="RIM_1" localSheetId="0">'Tabelle Immobiliz da bilancio'!#REF!</definedName>
    <definedName name="ris" localSheetId="1" hidden="1">'[41]Soc. Equity'!#REF!</definedName>
    <definedName name="ris" hidden="1">'[41]Soc. Equity'!#REF!</definedName>
    <definedName name="risco" localSheetId="1">[45]Dati!#REF!</definedName>
    <definedName name="risco">[45]Dati!#REF!</definedName>
    <definedName name="rk" localSheetId="1" hidden="1">{#N/A,#N/A,FALSE,"F-01";#N/A,#N/A,FALSE,"F-01";#N/A,#N/A,FALSE,"F-01"}</definedName>
    <definedName name="rk" hidden="1">{#N/A,#N/A,FALSE,"F-01";#N/A,#N/A,FALSE,"F-01";#N/A,#N/A,FALSE,"F-01"}</definedName>
    <definedName name="roi">[7]Tabelle!$B$19</definedName>
    <definedName name="romolo" localSheetId="1">#REF!</definedName>
    <definedName name="romolo">#REF!</definedName>
    <definedName name="Rounder" localSheetId="1">#REF!</definedName>
    <definedName name="Rounder">#REF!</definedName>
    <definedName name="RRRRRRR" localSheetId="1" hidden="1">{"uno",#N/A,FALSE,"Dist total";"COMENTARIO",#N/A,FALSE,"Ficha CODICE"}</definedName>
    <definedName name="RRRRRRR" hidden="1">{"uno",#N/A,FALSE,"Dist total";"COMENTARIO",#N/A,FALSE,"Ficha CODICE"}</definedName>
    <definedName name="rrrrrrrrrrrr" localSheetId="1" hidden="1">{"uno",#N/A,FALSE,"Dist total";"COMENTARIO",#N/A,FALSE,"Ficha CODICE"}</definedName>
    <definedName name="rrrrrrrrrrrr" hidden="1">{"uno",#N/A,FALSE,"Dist total";"COMENTARIO",#N/A,FALSE,"Ficha CODICE"}</definedName>
    <definedName name="rrrrrrrrrrrrrrrrrrr" localSheetId="1" hidden="1">{"ANAR",#N/A,FALSE,"Dist total";"MARGEN",#N/A,FALSE,"Dist total";"COMENTARIO",#N/A,FALSE,"Ficha CODICE";"CONSEJO",#N/A,FALSE,"Dist p0";"uno",#N/A,FALSE,"Dist total"}</definedName>
    <definedName name="rrrrrrrrrrrrrrrrrrr" hidden="1">{"ANAR",#N/A,FALSE,"Dist total";"MARGEN",#N/A,FALSE,"Dist total";"COMENTARIO",#N/A,FALSE,"Ficha CODICE";"CONSEJO",#N/A,FALSE,"Dist p0";"uno",#N/A,FALSE,"Dist total"}</definedName>
    <definedName name="rt" localSheetId="1" hidden="1">{"Area1",#N/A,TRUE,"Obiettivo";"Area2",#N/A,TRUE,"Dati per Direzione"}</definedName>
    <definedName name="rt" hidden="1">{"Area1",#N/A,TRUE,"Obiettivo";"Area2",#N/A,TRUE,"Dati per Direzione"}</definedName>
    <definedName name="rth">#REF!</definedName>
    <definedName name="ruk">#REF!</definedName>
    <definedName name="ryhszxh">[15]fiscali!#REF!</definedName>
    <definedName name="s" localSheetId="1">{"Client Name or Project Name"}</definedName>
    <definedName name="s">{"Client Name or Project Name"}</definedName>
    <definedName name="SADD" localSheetId="1" hidden="1">{"'UR21 1 semestre'!$A$9:$T$9"}</definedName>
    <definedName name="SADD" hidden="1">{"'UR21 1 semestre'!$A$9:$T$9"}</definedName>
    <definedName name="sadf" localSheetId="1" hidden="1">{"Area1",#N/A,TRUE,"Obiettivo";"Area2",#N/A,TRUE,"Dati per Direzione"}</definedName>
    <definedName name="sadf" hidden="1">{"Area1",#N/A,TRUE,"Obiettivo";"Area2",#N/A,TRUE,"Dati per Direzione"}</definedName>
    <definedName name="sae">[43]Foglio1!#REF!</definedName>
    <definedName name="SALDI" localSheetId="1" hidden="1">{"'UR21 1 semestre'!$A$9:$T$9"}</definedName>
    <definedName name="SALDI" hidden="1">{"'UR21 1 semestre'!$A$9:$T$9"}</definedName>
    <definedName name="Saldial">#REF!</definedName>
    <definedName name="SALDO">#REF!</definedName>
    <definedName name="SALDOAVERE">#REF!</definedName>
    <definedName name="SALDOAVERE1">#REF!</definedName>
    <definedName name="SALDOAVERE2">#REF!</definedName>
    <definedName name="SALDOAVERE3">#REF!</definedName>
    <definedName name="SALDOAVERE4">#REF!</definedName>
    <definedName name="SALDODARE">#REF!</definedName>
    <definedName name="SALDODARE1">#REF!</definedName>
    <definedName name="SALDODARE2">#REF!</definedName>
    <definedName name="SALDODARE3">#REF!</definedName>
    <definedName name="SALDODARE4">#REF!</definedName>
    <definedName name="Sales">#REF!</definedName>
    <definedName name="Sales_and_marketing_expenses">#REF!</definedName>
    <definedName name="Sales_and_Marketing_percent">#REF!</definedName>
    <definedName name="Sales_Breakeven">#REF!</definedName>
    <definedName name="Sales_Complex">#REF!</definedName>
    <definedName name="Sales_Complex_Actual">#REF!</definedName>
    <definedName name="Sales_Complex_Variance">#REF!</definedName>
    <definedName name="Sales_Medium">#REF!</definedName>
    <definedName name="Sales_Medium_Actual">#REF!</definedName>
    <definedName name="Sales_Medium_Variance">#REF!</definedName>
    <definedName name="Sales_Months">#REF!</definedName>
    <definedName name="Sales_on_credit">#REF!</definedName>
    <definedName name="Sales_on_credit_percent">#REF!</definedName>
    <definedName name="Sales_Simple_Actual">#REF!</definedName>
    <definedName name="Sales_Simple_Variance">#REF!</definedName>
    <definedName name="Sales_Simplest">#REF!</definedName>
    <definedName name="Sales_year">#REF!</definedName>
    <definedName name="Sales1">#REF!</definedName>
    <definedName name="Sales2">#REF!</definedName>
    <definedName name="Sales3">#REF!</definedName>
    <definedName name="SalesM_Chart">#REF!</definedName>
    <definedName name="SalesY_Chart">#REF!</definedName>
    <definedName name="SAPBEXhrIndnt" hidden="1">1</definedName>
    <definedName name="SAPBEXrevision" hidden="1">1</definedName>
    <definedName name="SAPBEXsysID" hidden="1">"P45"</definedName>
    <definedName name="SAPBEXwbID" hidden="1">"3X6LG7ZYM17Q22YWQ3JV89B20"</definedName>
    <definedName name="SAPBEXwbID1" hidden="1">"3O96AMLKBMFQ7R7CECVSTZPLK"</definedName>
    <definedName name="SAPBEXwbID2" hidden="1">"3O96AMLKBMFQ7R7CECVSTZPLK"</definedName>
    <definedName name="SAR">[46]costisapwrc_tot2004!#REF!</definedName>
    <definedName name="Scopri1">[25]Macro1!$A$1:$A$16</definedName>
    <definedName name="sdf" hidden="1">[44]B!$V$191</definedName>
    <definedName name="sdfds" localSheetId="1">#REF!</definedName>
    <definedName name="sdfds">#REF!</definedName>
    <definedName name="sdfgsd" localSheetId="1" hidden="1">{"Area1",#N/A,TRUE,"Obiettivo";"Area2",#N/A,TRUE,"Dati per Direzione"}</definedName>
    <definedName name="sdfgsd" hidden="1">{"Area1",#N/A,TRUE,"Obiettivo";"Area2",#N/A,TRUE,"Dati per Direzione"}</definedName>
    <definedName name="sdfs" localSheetId="1" hidden="1">{"Area1",#N/A,TRUE,"Obiettivo";"Area2",#N/A,TRUE,"Dati per Direzione"}</definedName>
    <definedName name="sdfs" hidden="1">{"Area1",#N/A,TRUE,"Obiettivo";"Area2",#N/A,TRUE,"Dati per Direzione"}</definedName>
    <definedName name="sdgfsgfdfvw">#REF!</definedName>
    <definedName name="sdhgshd">'[9] biva attivo'!#REF!</definedName>
    <definedName name="Senior_Debt" localSheetId="1">#REF!</definedName>
    <definedName name="Senior_Debt">#REF!</definedName>
    <definedName name="sens_contract_cust">'[47]Fin. Assumpt. - Sensitivities'!#REF!</definedName>
    <definedName name="sens_electricity_margins">'[47]Fin. Assumpt. - Sensitivities'!#REF!</definedName>
    <definedName name="sens_gdp">'[47]Fin. Assumpt. - Sensitivities'!#REF!</definedName>
    <definedName name="sens_grid_tariffs">'[47]Fin. Assumpt. - Sensitivities'!#REF!</definedName>
    <definedName name="sens_heatmargin">'[47]Fin. Assumpt. - Sensitivities'!#REF!</definedName>
    <definedName name="sens_margin">'[47]Fin. Assumpt. - Sensitivities'!#REF!</definedName>
    <definedName name="sens_mckinsey">'[47]Fin. Assumpt. - Sensitivities'!#REF!</definedName>
    <definedName name="sens_tariff_cust">'[47]Fin. Assumpt. - Sensitivities'!#REF!</definedName>
    <definedName name="Series_5year" localSheetId="1">#REF!</definedName>
    <definedName name="Series_5year">#REF!</definedName>
    <definedName name="Series_months" localSheetId="1">#REF!</definedName>
    <definedName name="Series_months">#REF!</definedName>
    <definedName name="series_year" localSheetId="1">#REF!</definedName>
    <definedName name="series_year">#REF!</definedName>
    <definedName name="Servizi_di_stampa">#REF!</definedName>
    <definedName name="Servizi_fotografici_e_video">#REF!</definedName>
    <definedName name="Servizi_grafici">#REF!</definedName>
    <definedName name="Servizi_legali_e_contabili">#REF!</definedName>
    <definedName name="Servizi_tipografici">#REF!</definedName>
    <definedName name="SEZBIL">#REF!</definedName>
    <definedName name="sf">#REF!</definedName>
    <definedName name="SFCA">#REF!</definedName>
    <definedName name="sfce" localSheetId="1" hidden="1">{"Area1",#N/A,TRUE,"Obiettivo";"Area2",#N/A,TRUE,"Dati per Direzione"}</definedName>
    <definedName name="sfce" hidden="1">{"Area1",#N/A,TRUE,"Obiettivo";"Area2",#N/A,TRUE,"Dati per Direzione"}</definedName>
    <definedName name="SFDASDF" localSheetId="1" hidden="1">{"Area1",#N/A,TRUE,"Obiettivo";"Area2",#N/A,TRUE,"Dati per Direzione"}</definedName>
    <definedName name="SFDASDF" hidden="1">{"Area1",#N/A,TRUE,"Obiettivo";"Area2",#N/A,TRUE,"Dati per Direzione"}</definedName>
    <definedName name="sffsdfserqr2w">#REF!</definedName>
    <definedName name="sfrtvtr" localSheetId="1" hidden="1">{"Area1",#N/A,TRUE,"Obiettivo";"Area2",#N/A,TRUE,"Dati per Direzione"}</definedName>
    <definedName name="sfrtvtr" hidden="1">{"Area1",#N/A,TRUE,"Obiettivo";"Area2",#N/A,TRUE,"Dati per Direzione"}</definedName>
    <definedName name="sfswr3">#REF!</definedName>
    <definedName name="sg">[1]totale!#REF!</definedName>
    <definedName name="sh">#REF!</definedName>
    <definedName name="shhwhw">[1]totale!#REF!</definedName>
    <definedName name="Short_term_interest_rate">#REF!</definedName>
    <definedName name="Short_term_notes">#REF!</definedName>
    <definedName name="shs">[1]totale!#REF!</definedName>
    <definedName name="SIG_DERNIERECOLONNE" hidden="1">[44]B!#REF!</definedName>
    <definedName name="SIG_HIBICA_firstLine" hidden="1">[44]B!$S$123</definedName>
    <definedName name="SIG_HIBICA_IsControlOK" hidden="1">[44]B!$S$122</definedName>
    <definedName name="SIG_HIBICA_lastLine" hidden="1">[44]B!$S$124</definedName>
    <definedName name="SIG_HIBICA_TITLECOL" hidden="1">[44]B!$A$1:$A$65536</definedName>
    <definedName name="SIG_HIBICA_TITLELINE" hidden="1">[44]B!$A$8:$IV$8</definedName>
    <definedName name="SIG_HIBICP_firstLine" hidden="1">[44]B!$R$189</definedName>
    <definedName name="SIG_HIBICP_IsControlOK" hidden="1">[44]B!$R$188</definedName>
    <definedName name="SIG_HIBICP_lastLine" hidden="1">[44]B!$R$190</definedName>
    <definedName name="SIG_HIBICP_TITLECOL" hidden="1">[44]B!$A$1:$A$65536</definedName>
    <definedName name="SIG_HIBICP_TITLELINE" hidden="1">[44]B!$A$8:$IV$8</definedName>
    <definedName name="SIG_HICEC_firstLine" hidden="1">[44]B!#REF!</definedName>
    <definedName name="SIG_HICEC_IsControlOK" hidden="1">[44]B!#REF!</definedName>
    <definedName name="SIG_HICEC_lastLine" hidden="1">[44]B!#REF!</definedName>
    <definedName name="SIG_HICEC_TITLECOL" hidden="1">[44]B!$A$1:$A$65536</definedName>
    <definedName name="SIG_HICEC_TITLELINE" hidden="1">[44]B!$A$7:$IV$7</definedName>
    <definedName name="SIG_PTBD_HIBICA" hidden="1">[44]B!$N$120</definedName>
    <definedName name="SIG_PTBD_HIBICP" hidden="1">[44]B!#REF!</definedName>
    <definedName name="SIG_PTBD_HICEC" hidden="1">[44]B!#REF!</definedName>
    <definedName name="SIG_PTHG_HIBICA" hidden="1">[44]B!$J$9</definedName>
    <definedName name="SIG_PTHG_HIBICP" hidden="1">[44]B!$J$9</definedName>
    <definedName name="SIG_PTHG_HICEC" hidden="1">[44]B!$J$8</definedName>
    <definedName name="sng">'[40]Biva attivo 30.06.03'!#REF!</definedName>
    <definedName name="soc" localSheetId="1">#REF!</definedName>
    <definedName name="soc">#REF!</definedName>
    <definedName name="SOCIETA" localSheetId="1">#REF!</definedName>
    <definedName name="SOCIETA">#REF!</definedName>
    <definedName name="SOCIETE" localSheetId="1">#REF!</definedName>
    <definedName name="SOCIETE">#REF!</definedName>
    <definedName name="solver_drv" hidden="1">1</definedName>
    <definedName name="solver_est" hidden="1">1</definedName>
    <definedName name="solver_itr" hidden="1">100</definedName>
    <definedName name="solver_num">0</definedName>
    <definedName name="solver_nwt" hidden="1">1</definedName>
    <definedName name="solver_pre" hidden="1">0.000001</definedName>
    <definedName name="solver_scl" hidden="1">0</definedName>
    <definedName name="solver_sho" hidden="1">1</definedName>
    <definedName name="solver_tim" hidden="1">100</definedName>
    <definedName name="solver_tol" hidden="1">0.05</definedName>
    <definedName name="solver_typ">1</definedName>
    <definedName name="solver_val">0</definedName>
    <definedName name="Spare_Parts">#REF!</definedName>
    <definedName name="Spese">#REF!</definedName>
    <definedName name="sraga">#REF!</definedName>
    <definedName name="SrDebt_1">#REF!</definedName>
    <definedName name="SrDebt_2">#REF!</definedName>
    <definedName name="SrDebt_3">#REF!</definedName>
    <definedName name="SRTHEJ">#REF!</definedName>
    <definedName name="ss">#REF!</definedName>
    <definedName name="ssss" localSheetId="1" hidden="1">{"Area1",#N/A,TRUE,"Obiettivo";"Area2",#N/A,TRUE,"Dati per Direzione"}</definedName>
    <definedName name="ssss" hidden="1">{"Area1",#N/A,TRUE,"Obiettivo";"Area2",#N/A,TRUE,"Dati per Direzione"}</definedName>
    <definedName name="ST">[1]totale!#REF!</definedName>
    <definedName name="start">#REF!</definedName>
    <definedName name="Start_date">#REF!</definedName>
    <definedName name="Start_up_inventory">#REF!</definedName>
    <definedName name="Start_up_Range">#REF!</definedName>
    <definedName name="StartDate">[48]Prämissen!$D$53</definedName>
    <definedName name="Starting_month" localSheetId="1">#REF!</definedName>
    <definedName name="Starting_month">#REF!</definedName>
    <definedName name="Starting_year" localSheetId="1">#REF!</definedName>
    <definedName name="Starting_year">#REF!</definedName>
    <definedName name="StartUpAP" localSheetId="1">#REF!</definedName>
    <definedName name="StartUpAP">#REF!</definedName>
    <definedName name="StartUpCapital">#REF!</definedName>
    <definedName name="StartUpCash">#REF!</definedName>
    <definedName name="StartupChart">#REF!</definedName>
    <definedName name="StartupChartX">#REF!</definedName>
    <definedName name="StartUpInventory">#REF!</definedName>
    <definedName name="StartUpLTA">#REF!</definedName>
    <definedName name="StartUpLTL">#REF!</definedName>
    <definedName name="StartUpOtherSTA">#REF!</definedName>
    <definedName name="StartUpSTL">#REF!</definedName>
    <definedName name="StartUpSTLO">#REF!</definedName>
    <definedName name="stert" localSheetId="1" hidden="1">{"Area1",#N/A,TRUE,"Obiettivo";"Area2",#N/A,TRUE,"Dati per Direzione"}</definedName>
    <definedName name="stert" hidden="1">{"Area1",#N/A,TRUE,"Obiettivo";"Area2",#N/A,TRUE,"Dati per Direzione"}</definedName>
    <definedName name="sth">#REF!</definedName>
    <definedName name="SubDebt">#REF!</definedName>
    <definedName name="Subtotal_short_term_liabilities">#REF!</definedName>
    <definedName name="SUPERAMENTO_2_7_KV_2005_07">#REF!</definedName>
    <definedName name="SupplementalForms">#REF!</definedName>
    <definedName name="swrfew">#REF!</definedName>
    <definedName name="t" localSheetId="1" hidden="1">{"uno",#N/A,FALSE,"Dist total";"COMENTARIO",#N/A,FALSE,"Ficha CODICE"}</definedName>
    <definedName name="t" hidden="1">{"uno",#N/A,FALSE,"Dist total";"COMENTARIO",#N/A,FALSE,"Ficha CODICE"}</definedName>
    <definedName name="tab_modl2810__A">[25]Macro1!$H$1</definedName>
    <definedName name="tab_vend93_spese">[25]Macro1!$I$1</definedName>
    <definedName name="TAB_VOCI_COAN" localSheetId="1">#REF!</definedName>
    <definedName name="TAB_VOCI_COAN">#REF!</definedName>
    <definedName name="TargetName">'[17]Control panel'!$I$5</definedName>
    <definedName name="TassoRem">[7]Tariffa!$B$2</definedName>
    <definedName name="taux">[49]Informatique!#REF!</definedName>
    <definedName name="Tax">[50]Switches!#REF!</definedName>
    <definedName name="Tax_Depreciation" localSheetId="1">#REF!</definedName>
    <definedName name="Tax_Depreciation">#REF!</definedName>
    <definedName name="Tax_rate_percent" localSheetId="1">#REF!</definedName>
    <definedName name="Tax_rate_percent">#REF!</definedName>
    <definedName name="Taxes_incurred" localSheetId="1">#REF!</definedName>
    <definedName name="Taxes_incurred">#REF!</definedName>
    <definedName name="tblAccountAssignments">#REF!</definedName>
    <definedName name="TC22_2">#REF!</definedName>
    <definedName name="TC22_3">#REF!</definedName>
    <definedName name="TC22_4">#REF!</definedName>
    <definedName name="Telecomunicazioni">#REF!</definedName>
    <definedName name="temporanea">#REF!</definedName>
    <definedName name="tensione">#REF!</definedName>
    <definedName name="Term_SrDebt_1">#REF!</definedName>
    <definedName name="Term_SrDebt_2">#REF!</definedName>
    <definedName name="Term_SrDebt_3">#REF!</definedName>
    <definedName name="Term_SubDebt">#REF!</definedName>
    <definedName name="TEST0">#REF!</definedName>
    <definedName name="TEST1">#REF!</definedName>
    <definedName name="TEST2">#REF!</definedName>
    <definedName name="TEST3">#REF!</definedName>
    <definedName name="TEST4">#REF!</definedName>
    <definedName name="TEST5">#REF!</definedName>
    <definedName name="TESTHKEY">#REF!</definedName>
    <definedName name="TESTKEYS">#REF!</definedName>
    <definedName name="TESTVKEY">#REF!</definedName>
    <definedName name="TFC">'[28]Investment &amp; Financing'!#REF!</definedName>
    <definedName name="TIMPDEP">[7]Impianti!$I$4:$O$4</definedName>
    <definedName name="TIMPIANTI">[7]Impianti!$B$4:$E$32</definedName>
    <definedName name="TIPOCONTO" localSheetId="1">#REF!</definedName>
    <definedName name="TIPOCONTO">#REF!</definedName>
    <definedName name="_xlnm.Print_Titles" localSheetId="1">#REF!</definedName>
    <definedName name="_xlnm.Print_Titles">#REF!</definedName>
    <definedName name="tj" localSheetId="1">#REF!</definedName>
    <definedName name="tj">#REF!</definedName>
    <definedName name="tjjtj">#REF!</definedName>
    <definedName name="tot.ammortamento">#REF!</definedName>
    <definedName name="tot.personale">#REF!</definedName>
    <definedName name="tot.prod.">#REF!</definedName>
    <definedName name="Total_assets">#REF!</definedName>
    <definedName name="Total_cost_of_sales">#REF!</definedName>
    <definedName name="Total_debt_and_equity">#REF!</definedName>
    <definedName name="Total_Debt_Service">#REF!</definedName>
    <definedName name="Total_equity">#REF!</definedName>
    <definedName name="Total_General_and_administrative_expense">#REF!</definedName>
    <definedName name="Total_Liabilities">#REF!</definedName>
    <definedName name="Total_long_term_assets">#REF!</definedName>
    <definedName name="Total_Operating_Expenses">#REF!</definedName>
    <definedName name="Total_other_op._exp.">#REF!</definedName>
    <definedName name="Total_Project_Cost">#REF!</definedName>
    <definedName name="Total_Sales">#REF!</definedName>
    <definedName name="Total_Sales_and_marketing_expense">#REF!</definedName>
    <definedName name="Total_short_term_assets">#REF!</definedName>
    <definedName name="Total_SrDebt_Service">#REF!</definedName>
    <definedName name="Total_SrDebt_Service_ProForma">'[51]Power Plant Pro Forma'!#REF!</definedName>
    <definedName name="TOTALE_DURATA_CHIAMATE_X_UNITA_E_TIPO_CHIAMATA">[52]TOTALE_DURATA_CHIAMATE_X_UNITA_!$A$1:$D$42</definedName>
    <definedName name="Tparm">[7]Tabelle!$E$32:$G$34</definedName>
    <definedName name="Tparp">[7]Tabelle!$E$37:$G$44</definedName>
    <definedName name="Trasm_Line" localSheetId="1">#REF!</definedName>
    <definedName name="Trasm_Line">#REF!</definedName>
    <definedName name="trgbvt" localSheetId="1" hidden="1">{"Area1",#N/A,TRUE,"Obiettivo";"Area2",#N/A,TRUE,"Dati per Direzione"}</definedName>
    <definedName name="trgbvt" hidden="1">{"Area1",#N/A,TRUE,"Obiettivo";"Area2",#N/A,TRUE,"Dati per Direzione"}</definedName>
    <definedName name="TRIMESTRALE_02">#REF!</definedName>
    <definedName name="TRIMESTRALE_03">#REF!</definedName>
    <definedName name="TSH">#REF!</definedName>
    <definedName name="TTOPrice">[28]Assumptions!#REF!</definedName>
    <definedName name="ttttt" localSheetId="1">#REF!</definedName>
    <definedName name="ttttt">#REF!</definedName>
    <definedName name="TX" localSheetId="1">#REF!</definedName>
    <definedName name="TX">#REF!</definedName>
    <definedName name="Tx00">'[5]Budget LPh 100 000 brcts'!$L$81</definedName>
    <definedName name="tygt5" localSheetId="1" hidden="1">{"Area1",#N/A,TRUE,"Obiettivo";"Area2",#N/A,TRUE,"Dati per Direzione"}</definedName>
    <definedName name="tygt5" hidden="1">{"Area1",#N/A,TRUE,"Obiettivo";"Area2",#N/A,TRUE,"Dati per Direzione"}</definedName>
    <definedName name="u" localSheetId="1" hidden="1">{"uno",#N/A,FALSE,"Dist total";"COMENTARIO",#N/A,FALSE,"Ficha CODICE"}</definedName>
    <definedName name="u" hidden="1">{"uno",#N/A,FALSE,"Dist total";"COMENTARIO",#N/A,FALSE,"Ficha CODICE"}</definedName>
    <definedName name="ùK">#REF!</definedName>
    <definedName name="UNI_FILT_OFFSPEC" hidden="1">2</definedName>
    <definedName name="UNI_FILT_ONSPEC" hidden="1">1</definedName>
    <definedName name="UNI_NOTHING" hidden="1">0</definedName>
    <definedName name="UNI_PRES_FILTER" hidden="1">1</definedName>
    <definedName name="UNI_PRES_HEADINGS" hidden="1">16</definedName>
    <definedName name="UNI_PRES_INVERT" hidden="1">2</definedName>
    <definedName name="UNI_PRES_MATRIX" hidden="1">4</definedName>
    <definedName name="UNI_PRES_MERGED" hidden="1">8</definedName>
    <definedName name="UNI_PRES_OUTLIERS" hidden="1">32</definedName>
    <definedName name="UNI_RET_ATTRIB" hidden="1">64</definedName>
    <definedName name="UNI_RET_CONF" hidden="1">32</definedName>
    <definedName name="UNI_RET_DESC" hidden="1">4</definedName>
    <definedName name="UNI_RET_EQUIP" hidden="1">1</definedName>
    <definedName name="UNI_RET_OFFSPEC" hidden="1">512</definedName>
    <definedName name="UNI_RET_ONSPEC" hidden="1">256</definedName>
    <definedName name="UNI_RET_PROP" hidden="1">32</definedName>
    <definedName name="UNI_RET_PROPDESC" hidden="1">64</definedName>
    <definedName name="UNI_RET_SMPLPNT" hidden="1">4</definedName>
    <definedName name="UNI_RET_SPECMAX" hidden="1">2048</definedName>
    <definedName name="UNI_RET_SPECMIN" hidden="1">1024</definedName>
    <definedName name="UNI_RET_TAG" hidden="1">1</definedName>
    <definedName name="UNI_RET_TESTTIME" hidden="1">128</definedName>
    <definedName name="UNI_RET_TIME" hidden="1">8</definedName>
    <definedName name="UNI_RET_UNIT" hidden="1">2</definedName>
    <definedName name="UNI_RET_VALUE" hidden="1">16</definedName>
    <definedName name="Unidad">#REF!</definedName>
    <definedName name="UnitHeatPrice_Plant">[28]Assumptions!#REF!</definedName>
    <definedName name="UnitHeatPrice_Prim">[28]Assumptions!#REF!</definedName>
    <definedName name="UnitHeatPrice_SEK">[28]Assumptions!#REF!</definedName>
    <definedName name="UnitHevOilPrice">[28]Assumptions!#REF!</definedName>
    <definedName name="UnitNatGasPrice">[28]Assumptions!#REF!</definedName>
    <definedName name="Units_Breakeven" localSheetId="1">#REF!</definedName>
    <definedName name="Units_Breakeven">#REF!</definedName>
    <definedName name="UNO" localSheetId="1">#REF!</definedName>
    <definedName name="UNO">#REF!</definedName>
    <definedName name="UPA" localSheetId="1">#REF!</definedName>
    <definedName name="UPA">#REF!</definedName>
    <definedName name="urek">#REF!</definedName>
    <definedName name="Uscite_Entrate">[53]Lug04!$F$7:$F$17932</definedName>
    <definedName name="UTDM">[7]Tabelle!$C$10</definedName>
    <definedName name="UTDMi">[7]Comuni!$D$5:$D$98</definedName>
    <definedName name="Utile_operativo" localSheetId="1">#REF!</definedName>
    <definedName name="Utile_operativo">#REF!</definedName>
    <definedName name="UTT">[7]Tabelle!$C$13</definedName>
    <definedName name="UTTi">[7]Comuni!$E$5:$E$98</definedName>
    <definedName name="Valuation" localSheetId="1">#REF!</definedName>
    <definedName name="Valuation">#REF!</definedName>
    <definedName name="Variable_cost_per_unit" localSheetId="1">#REF!</definedName>
    <definedName name="Variable_cost_per_unit">#REF!</definedName>
    <definedName name="Variable_O_M_Charge" localSheetId="1">#REF!</definedName>
    <definedName name="Variable_O_M_Charge">#REF!</definedName>
    <definedName name="Variable_O_M_Charge_Escalation">#REF!</definedName>
    <definedName name="Variable_OM_Charge">#REF!</definedName>
    <definedName name="VE">[7]Tabelle!$C$4</definedName>
    <definedName name="Vehicles">'[54]Power Plant Pro Forma'!$C$36</definedName>
    <definedName name="ver" localSheetId="1" hidden="1">{"Area1",#N/A,TRUE,"Obiettivo";"Area2",#N/A,TRUE,"Dati per Direzione"}</definedName>
    <definedName name="ver" hidden="1">{"Area1",#N/A,TRUE,"Obiettivo";"Area2",#N/A,TRUE,"Dati per Direzione"}</definedName>
    <definedName name="vfrdevfd" localSheetId="1" hidden="1">{"Area1",#N/A,TRUE,"Obiettivo";"Area2",#N/A,TRUE,"Dati per Direzione"}</definedName>
    <definedName name="vfrdevfd" hidden="1">{"Area1",#N/A,TRUE,"Obiettivo";"Area2",#N/A,TRUE,"Dati per Direzione"}</definedName>
    <definedName name="vfrtvd" localSheetId="1" hidden="1">{"Area1",#N/A,TRUE,"Obiettivo";"Area2",#N/A,TRUE,"Dati per Direzione"}</definedName>
    <definedName name="vfrtvd" hidden="1">{"Area1",#N/A,TRUE,"Obiettivo";"Area2",#N/A,TRUE,"Dati per Direzione"}</definedName>
    <definedName name="VIETTI">#REF!</definedName>
    <definedName name="vj">#REF!</definedName>
    <definedName name="vje">#REF!</definedName>
    <definedName name="vjwort">#REF!</definedName>
    <definedName name="VNT">[7]Tabelle!$C$19</definedName>
    <definedName name="VolHevOil">[28]Assumptions!#REF!</definedName>
    <definedName name="VolNatGas">[28]Assumptions!#REF!</definedName>
    <definedName name="Volta" localSheetId="1">{"Client Name or Project Name"}</definedName>
    <definedName name="Volta">{"Client Name or Project Name"}</definedName>
    <definedName name="Volume">[7]Impianti!$C$4:$C$55</definedName>
    <definedName name="vrcras" localSheetId="1" hidden="1">{"Area1",#N/A,TRUE,"Obiettivo";"Area2",#N/A,TRUE,"Dati per Direzione"}</definedName>
    <definedName name="vrcras" hidden="1">{"Area1",#N/A,TRUE,"Obiettivo";"Area2",#N/A,TRUE,"Dati per Direzione"}</definedName>
    <definedName name="vre" localSheetId="1" hidden="1">{"Area1",#N/A,TRUE,"Obiettivo";"Area2",#N/A,TRUE,"Dati per Direzione"}</definedName>
    <definedName name="vre" hidden="1">{"Area1",#N/A,TRUE,"Obiettivo";"Area2",#N/A,TRUE,"Dati per Direzione"}</definedName>
    <definedName name="vrfe" localSheetId="1" hidden="1">{"Area1",#N/A,TRUE,"Obiettivo";"Area2",#N/A,TRUE,"Dati per Direzione"}</definedName>
    <definedName name="vrfe" hidden="1">{"Area1",#N/A,TRUE,"Obiettivo";"Area2",#N/A,TRUE,"Dati per Direzione"}</definedName>
    <definedName name="vrt" localSheetId="1" hidden="1">{"Area1",#N/A,TRUE,"Obiettivo";"Area2",#N/A,TRUE,"Dati per Direzione"}</definedName>
    <definedName name="vrt" hidden="1">{"Area1",#N/A,TRUE,"Obiettivo";"Area2",#N/A,TRUE,"Dati per Direzione"}</definedName>
    <definedName name="w" localSheetId="1">{"Client Name or Project Name"}</definedName>
    <definedName name="w">{"Client Name or Project Name"}</definedName>
    <definedName name="WaterPrice">[28]Assumptions!#REF!</definedName>
    <definedName name="WaterPriceInd">[28]Assumptions!#REF!</definedName>
    <definedName name="WaterVol">[28]Assumptions!#REF!</definedName>
    <definedName name="WC" localSheetId="1">#REF!</definedName>
    <definedName name="WC">#REF!</definedName>
    <definedName name="wdew" localSheetId="1" hidden="1">{"'UR21 1 semestre'!$A$9:$T$9"}</definedName>
    <definedName name="wdew" hidden="1">{"'UR21 1 semestre'!$A$9:$T$9"}</definedName>
    <definedName name="wef">[1]totale!#REF!</definedName>
    <definedName name="weh">[1]totale!#REF!</definedName>
    <definedName name="were">#REF!</definedName>
    <definedName name="werew" localSheetId="1" hidden="1">{"'UR21 1 semestre'!$A$9:$T$9"}</definedName>
    <definedName name="werew" hidden="1">{"'UR21 1 semestre'!$A$9:$T$9"}</definedName>
    <definedName name="werw">#REF!</definedName>
    <definedName name="werwedfds">#REF!</definedName>
    <definedName name="werwre">#REF!</definedName>
    <definedName name="wg">#REF!</definedName>
    <definedName name="Whole_worksheet">#REF!</definedName>
    <definedName name="whth">#REF!</definedName>
    <definedName name="whw">#REF!</definedName>
    <definedName name="wjwjw">#REF!</definedName>
    <definedName name="wjwswsjw">#REF!</definedName>
    <definedName name="wk">#REF!</definedName>
    <definedName name="wqaq">#REF!</definedName>
    <definedName name="wr">#REF!</definedName>
    <definedName name="wrewr">#REF!</definedName>
    <definedName name="wrn" localSheetId="1" hidden="1">{"Area1",#N/A,TRUE,"Obiettivo";"Area2",#N/A,TRUE,"Dati per Direzione"}</definedName>
    <definedName name="wrn" hidden="1">{"Area1",#N/A,TRUE,"Obiettivo";"Area2",#N/A,TRUE,"Dati per Direzione"}</definedName>
    <definedName name="wrn.All_Excl_Depr." localSheetId="1" hidden="1">{"Front_Page",#N/A,TRUE,"Front Page";#N/A,#N/A,TRUE,"Summary";#N/A,#N/A,TRUE,"GenAssump";#N/A,#N/A,TRUE,"Shut-down";"ProdAssump1_2000_2009",#N/A,TRUE,"ProdAssump";"ProdAssump2_2010_2019",#N/A,TRUE,"ProdAssump";"ProdAssump3_2000_2009",#N/A,TRUE,"ProdAssump";"ProdAssump4_2010_2019",#N/A,TRUE,"ProdAssump";"ProdAssump5_2000_2009",#N/A,TRUE,"ProdAssump";"ProdAssump6_2010_2019",#N/A,TRUE,"ProdAssump";"ProdAssump7_2000_2009",#N/A,TRUE,"ProdAssump";"ProdAssump8_2010_2019",#N/A,TRUE,"ProdAssump";"ProdAssump9_2000_2009",#N/A,TRUE,"ProdAssump";"ProdAssump10_2010_2019",#N/A,TRUE,"ProdAssump";"ProdAssump11_2000_2009",#N/A,TRUE,"ProdAssump";"ProdAssump12_2010_2019",#N/A,TRUE,"ProdAssump";"ProdAssump13_2000_2009",#N/A,TRUE,"ProdAssump";"ProdAssump14_2010_2019",#N/A,TRUE,"ProdAssump";"ProdAssump15_2000_2009",#N/A,TRUE,"ProdAssump";"ProdAssump16_2010_2019",#N/A,TRUE,"ProdAssump";"ProdAssumpTotal1",#N/A,TRUE,"ProdAssump";"ProdAssumpTotal2",#N/A,TRUE,"ProdAssump";"ProdQuantities1_2000_2009",#N/A,TRUE,"ProdAssump";"ProdQuantities2_2010_2019",#N/A,TRUE,"ProdAssump";"ProdQuantities3_2000_2009",#N/A,TRUE,"ProdAssump";"ProdQuantities4_2010_2019",#N/A,TRUE,"ProdAssump";"ProdQuantities5_2000_2009",#N/A,TRUE,"ProdAssump";"ProdQuantities6_2010_2019",#N/A,TRUE,"ProdAssump";"ProdQuantities7_2000_2009",#N/A,TRUE,"ProdAssump";"ProdQuantities8_2010_2019",#N/A,TRUE,"ProdAssump";"ProdQuantities9_2000_2009",#N/A,TRUE,"ProdAssump";"ProdQuantities10_2010_2019",#N/A,TRUE,"ProdAssump";"ProdQuantities11_2000_2009",#N/A,TRUE,"ProdAssump";"ProdQuantities12_2010_2019",#N/A,TRUE,"ProdAssump";"ProdQuantitiesTotal2000_2009",#N/A,TRUE,"ProdAssump";"ProdQuantitiesTotal2010_2019",#N/A,TRUE,"ProdAssump";"Capex1",#N/A,TRUE,"ProdAssump";"Capex2",#N/A,TRUE,"ProdAssump";"Capex3",#N/A,TRUE,"ProdAssump";"PLGGAAP1",#N/A,TRUE,"BS US GAAP";"PLGGAAP2",#N/A,TRUE,"BS US GAAP";"PLGGAAP3",#N/A,TRUE,"BS US GAAP";"PLGGAAP4",#N/A,TRUE,"BS US GAAP";"CFGGAAP1a",#N/A,TRUE,"BS US GAAP";"CFGGAAP2a",#N/A,TRUE,"BS US GAAP";"WCGGAAP1",#N/A,TRUE,"BS US GAAP";"WCGGAAP2",#N/A,TRUE,"BS US GAAP";"DebtGGAAP1",#N/A,TRUE,"BS US GAAP";"DebtGGAAP2",#N/A,TRUE,"BS US GAAP";"BSGGAAP1",#N/A,TRUE,"BS G GAAP";"BSGGAAP2",#N/A,TRUE,"BS G GAAP";"PLUSGAAP1",#N/A,TRUE,"P&amp;L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GAAP";"DebtUSGAAP1",#N/A,TRUE,"P&amp;L US GAAP";"DebtUSGAAP2",#N/A,TRUE,"P&amp;L US GAAP";"BSUSGAAP1",#N/A,TRUE,"P&amp;L US GAAP";"BSUSGAAP2",#N/A,TRUE,"P&amp;L US GAAP";"CFUSGAAP1",#N/A,TRUE,"CF US GAAP";"CFUSGAAP2",#N/A,TRUE,"CF US GAAP";"CFGGAAP1",#N/A,TRUE,"CF G GAAP";"CFGGAAP2",#N/A,TRUE,"CF G GAAP"}</definedName>
    <definedName name="wrn.All_Excl_Depr." hidden="1">{"Front_Page",#N/A,TRUE,"Front Page";#N/A,#N/A,TRUE,"Summary";#N/A,#N/A,TRUE,"GenAssump";#N/A,#N/A,TRUE,"Shut-down";"ProdAssump1_2000_2009",#N/A,TRUE,"ProdAssump";"ProdAssump2_2010_2019",#N/A,TRUE,"ProdAssump";"ProdAssump3_2000_2009",#N/A,TRUE,"ProdAssump";"ProdAssump4_2010_2019",#N/A,TRUE,"ProdAssump";"ProdAssump5_2000_2009",#N/A,TRUE,"ProdAssump";"ProdAssump6_2010_2019",#N/A,TRUE,"ProdAssump";"ProdAssump7_2000_2009",#N/A,TRUE,"ProdAssump";"ProdAssump8_2010_2019",#N/A,TRUE,"ProdAssump";"ProdAssump9_2000_2009",#N/A,TRUE,"ProdAssump";"ProdAssump10_2010_2019",#N/A,TRUE,"ProdAssump";"ProdAssump11_2000_2009",#N/A,TRUE,"ProdAssump";"ProdAssump12_2010_2019",#N/A,TRUE,"ProdAssump";"ProdAssump13_2000_2009",#N/A,TRUE,"ProdAssump";"ProdAssump14_2010_2019",#N/A,TRUE,"ProdAssump";"ProdAssump15_2000_2009",#N/A,TRUE,"ProdAssump";"ProdAssump16_2010_2019",#N/A,TRUE,"ProdAssump";"ProdAssumpTotal1",#N/A,TRUE,"ProdAssump";"ProdAssumpTotal2",#N/A,TRUE,"ProdAssump";"ProdQuantities1_2000_2009",#N/A,TRUE,"ProdAssump";"ProdQuantities2_2010_2019",#N/A,TRUE,"ProdAssump";"ProdQuantities3_2000_2009",#N/A,TRUE,"ProdAssump";"ProdQuantities4_2010_2019",#N/A,TRUE,"ProdAssump";"ProdQuantities5_2000_2009",#N/A,TRUE,"ProdAssump";"ProdQuantities6_2010_2019",#N/A,TRUE,"ProdAssump";"ProdQuantities7_2000_2009",#N/A,TRUE,"ProdAssump";"ProdQuantities8_2010_2019",#N/A,TRUE,"ProdAssump";"ProdQuantities9_2000_2009",#N/A,TRUE,"ProdAssump";"ProdQuantities10_2010_2019",#N/A,TRUE,"ProdAssump";"ProdQuantities11_2000_2009",#N/A,TRUE,"ProdAssump";"ProdQuantities12_2010_2019",#N/A,TRUE,"ProdAssump";"ProdQuantitiesTotal2000_2009",#N/A,TRUE,"ProdAssump";"ProdQuantitiesTotal2010_2019",#N/A,TRUE,"ProdAssump";"Capex1",#N/A,TRUE,"ProdAssump";"Capex2",#N/A,TRUE,"ProdAssump";"Capex3",#N/A,TRUE,"ProdAssump";"PLGGAAP1",#N/A,TRUE,"BS US GAAP";"PLGGAAP2",#N/A,TRUE,"BS US GAAP";"PLGGAAP3",#N/A,TRUE,"BS US GAAP";"PLGGAAP4",#N/A,TRUE,"BS US GAAP";"CFGGAAP1a",#N/A,TRUE,"BS US GAAP";"CFGGAAP2a",#N/A,TRUE,"BS US GAAP";"WCGGAAP1",#N/A,TRUE,"BS US GAAP";"WCGGAAP2",#N/A,TRUE,"BS US GAAP";"DebtGGAAP1",#N/A,TRUE,"BS US GAAP";"DebtGGAAP2",#N/A,TRUE,"BS US GAAP";"BSGGAAP1",#N/A,TRUE,"BS G GAAP";"BSGGAAP2",#N/A,TRUE,"BS G GAAP";"PLUSGAAP1",#N/A,TRUE,"P&amp;L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GAAP";"DebtUSGAAP1",#N/A,TRUE,"P&amp;L US GAAP";"DebtUSGAAP2",#N/A,TRUE,"P&amp;L US GAAP";"BSUSGAAP1",#N/A,TRUE,"P&amp;L US GAAP";"BSUSGAAP2",#N/A,TRUE,"P&amp;L US GAAP";"CFUSGAAP1",#N/A,TRUE,"CF US GAAP";"CFUSGAAP2",#N/A,TRUE,"CF US GAAP";"CFGGAAP1",#N/A,TRUE,"CF G GAAP";"CFGGAAP2",#N/A,TRUE,"CF G GAAP"}</definedName>
    <definedName name="wrn.All_ProdQuantities." localSheetId="1" hidden="1">{"ProdQuantities1_2000_2009",#N/A,FALSE,"ProdQuantities";"ProdQuantities2_2010_2019",#N/A,FALSE,"ProdQuantities";"ProdQuantities3_2000_2009",#N/A,FALSE,"ProdQuantities";"ProdQuantities4_2010_2019",#N/A,FALSE,"ProdQuantities";"ProdQuantities5_2000_2009",#N/A,FALSE,"ProdQuantities";"ProdQuantities6_2010_2019",#N/A,FALSE,"ProdQuantities";"ProdQuantities7_2000_2009",#N/A,FALSE,"ProdQuantities";"ProdQuantities8_2010_2019",#N/A,FALSE,"ProdQuantities";"ProdQuantities9_2000_2009",#N/A,FALSE,"ProdQuantities";"ProdQuantities10_2010_2019",#N/A,FALSE,"ProdQuantities";"ProdQuantities11_2000_2009",#N/A,FALSE,"ProdQuantities";"ProdQuantities12_2010_2019",#N/A,FALSE,"ProdQuantities";"ProdQuantitiesTotal2000_2009",#N/A,FALSE,"ProdQuantities";"ProdQuantitiesTotal2010_2019",#N/A,FALSE,"ProdQuantities"}</definedName>
    <definedName name="wrn.All_ProdQuantities." hidden="1">{"ProdQuantities1_2000_2009",#N/A,FALSE,"ProdQuantities";"ProdQuantities2_2010_2019",#N/A,FALSE,"ProdQuantities";"ProdQuantities3_2000_2009",#N/A,FALSE,"ProdQuantities";"ProdQuantities4_2010_2019",#N/A,FALSE,"ProdQuantities";"ProdQuantities5_2000_2009",#N/A,FALSE,"ProdQuantities";"ProdQuantities6_2010_2019",#N/A,FALSE,"ProdQuantities";"ProdQuantities7_2000_2009",#N/A,FALSE,"ProdQuantities";"ProdQuantities8_2010_2019",#N/A,FALSE,"ProdQuantities";"ProdQuantities9_2000_2009",#N/A,FALSE,"ProdQuantities";"ProdQuantities10_2010_2019",#N/A,FALSE,"ProdQuantities";"ProdQuantities11_2000_2009",#N/A,FALSE,"ProdQuantities";"ProdQuantities12_2010_2019",#N/A,FALSE,"ProdQuantities";"ProdQuantitiesTotal2000_2009",#N/A,FALSE,"ProdQuantities";"ProdQuantitiesTotal2010_2019",#N/A,FALSE,"ProdQuantities"}</definedName>
    <definedName name="wrn.ANALISIS." localSheetId="1" hidden="1">{"ANAR",#N/A,FALSE,"Dist total";"MARGEN",#N/A,FALSE,"Dist total";"COMENTARIO",#N/A,FALSE,"Ficha CODICE";"CONSEJO",#N/A,FALSE,"Dist p0";"uno",#N/A,FALSE,"Dist total"}</definedName>
    <definedName name="wrn.ANALISIS." hidden="1">{"ANAR",#N/A,FALSE,"Dist total";"MARGEN",#N/A,FALSE,"Dist total";"COMENTARIO",#N/A,FALSE,"Ficha CODICE";"CONSEJO",#N/A,FALSE,"Dist p0";"uno",#N/A,FALSE,"Dist total"}</definedName>
    <definedName name="wrn.Assumption._.Book." localSheetId="1" hidden="1">{#N/A,#N/A,FALSE,"Model Assumptions"}</definedName>
    <definedName name="wrn.Assumption._.Book." hidden="1">{#N/A,#N/A,FALSE,"Model Assumptions"}</definedName>
    <definedName name="wrn.BalanceSheetGermanGAAP2000_2009." localSheetId="1" hidden="1">{"BSGGAAP1",#N/A,FALSE,"P&amp;L G GAAP"}</definedName>
    <definedName name="wrn.BalanceSheetGermanGAAP2000_2009." hidden="1">{"BSGGAAP1",#N/A,FALSE,"P&amp;L G GAAP"}</definedName>
    <definedName name="wrn.BalanceSheetGermanGAAP2010_2019." localSheetId="1" hidden="1">{"BSGGAAP2",#N/A,FALSE,"BS G GAAP"}</definedName>
    <definedName name="wrn.BalanceSheetGermanGAAP2010_2019." hidden="1">{"BSGGAAP2",#N/A,FALSE,"BS G GAAP"}</definedName>
    <definedName name="wrn.BalanceSheetUSGAAP2000_2009." localSheetId="1" hidden="1">{"BSUSGAAP1",#N/A,FALSE,"BS US GAAP"}</definedName>
    <definedName name="wrn.BalanceSheetUSGAAP2000_2009." hidden="1">{"BSUSGAAP1",#N/A,FALSE,"BS US GAAP"}</definedName>
    <definedName name="wrn.BalanceSheetUSGAAP2010_2019." localSheetId="1" hidden="1">{"BSUSGAAP2",#N/A,FALSE,"BS US GAAP"}</definedName>
    <definedName name="wrn.BalanceSheetUSGAAP2010_2019." hidden="1">{"BSUSGAAP2",#N/A,FALSE,"BS US GAAP"}</definedName>
    <definedName name="wrn.Calcul._.coûts._.marginaux." localSheetId="1" hidden="1">{"Calcul coûts marginaux",#N/A,FALSE,"Calcul coûts marginaux"}</definedName>
    <definedName name="wrn.Calcul._.coûts._.marginaux." hidden="1">{"Calcul coûts marginaux",#N/A,FALSE,"Calcul coûts marginaux"}</definedName>
    <definedName name="wrn.Capex1." localSheetId="1" hidden="1">{"Capex1",#N/A,FALSE,"Capex"}</definedName>
    <definedName name="wrn.Capex1." hidden="1">{"Capex1",#N/A,FALSE,"Capex"}</definedName>
    <definedName name="wrn.Capex2." localSheetId="1" hidden="1">{"Capex2",#N/A,FALSE,"Capex"}</definedName>
    <definedName name="wrn.Capex2." hidden="1">{"Capex2",#N/A,FALSE,"Capex"}</definedName>
    <definedName name="wrn.Capex3." localSheetId="1" hidden="1">{"Capex3",#N/A,FALSE,"Capex"}</definedName>
    <definedName name="wrn.Capex3." hidden="1">{"Capex3",#N/A,FALSE,"Capex"}</definedName>
    <definedName name="wrn.CashFlowGermanGAAP2000_2009." localSheetId="1" hidden="1">{"CFGGAAP1a",#N/A,FALSE,"CF G GAAP"}</definedName>
    <definedName name="wrn.CashFlowGermanGAAP2000_2009." hidden="1">{"CFGGAAP1a",#N/A,FALSE,"CF G GAAP"}</definedName>
    <definedName name="wrn.CashFlowGermanGAAP2010_2019." localSheetId="1" hidden="1">{"CFGGAAP2a",#N/A,FALSE,"CF G GAAP"}</definedName>
    <definedName name="wrn.CashFlowGermanGAAP2010_2019." hidden="1">{"CFGGAAP2a",#N/A,FALSE,"CF G GAAP"}</definedName>
    <definedName name="wrn.CashFlowUSGAAP2000_2009." localSheetId="1" hidden="1">{"CFUSGAAP1a",#N/A,FALSE,"CF US GAAP"}</definedName>
    <definedName name="wrn.CashFlowUSGAAP2000_2009." hidden="1">{"CFUSGAAP1a",#N/A,FALSE,"CF US GAAP"}</definedName>
    <definedName name="wrn.CashFlowUSGAAP2009_2019." localSheetId="1" hidden="1">{"CFUSGAAP2a",#N/A,FALSE,"CF US GAAP"}</definedName>
    <definedName name="wrn.CashFlowUSGAAP2009_2019." hidden="1">{"CFUSGAAP2a",#N/A,FALSE,"CF US GAAP"}</definedName>
    <definedName name="wrn.cf" localSheetId="1" hidden="1">{"CFUSGAAP1a",#N/A,FALSE,"CF US GAAP"}</definedName>
    <definedName name="wrn.cf" hidden="1">{"CFUSGAAP1a",#N/A,FALSE,"CF US GAAP"}</definedName>
    <definedName name="wrn.CFGGAAPMSDW." localSheetId="1" hidden="1">{"CFGGAAP1",#N/A,FALSE,"P&amp;L G GAAP";"CFGGAAP2",#N/A,FALSE,"P&amp;L G GAAP"}</definedName>
    <definedName name="wrn.CFGGAAPMSDW." hidden="1">{"CFGGAAP1",#N/A,FALSE,"P&amp;L G GAAP";"CFGGAAP2",#N/A,FALSE,"P&amp;L G GAAP"}</definedName>
    <definedName name="wrn.COMPLETO." localSheetId="1" hidden="1">{#N/A,#N/A,FALSE,"FS1";#N/A,#N/A,FALSE,"FS2";#N/A,#N/A,FALSE,"FS3";#N/A,#N/A,FALSE,"FS4";#N/A,#N/A,FALSE,"FS5";#N/A,#N/A,FALSE,"PM2";#N/A,#N/A,FALSE,"PM3";#N/A,#N/A,FALSE,"MF1";#N/A,#N/A,FALSE,"MF2";#N/A,#N/A,FALSE,"MF3";#N/A,#N/A,FALSE,"MF4";#N/A,#N/A,FALSE,"PO1";#N/A,#N/A,FALSE,"PO2";#N/A,#N/A,FALSE,"PO3";#N/A,#N/A,FALSE,"PO4";#N/A,#N/A,FALSE,"PC1";#N/A,#N/A,FALSE,"PC2";#N/A,#N/A,FALSE,"PC3";#N/A,#N/A,FALSE,"PC4";#N/A,#N/A,FALSE,"confronto";#N/A,#N/A,FALSE,"sintesi"}</definedName>
    <definedName name="wrn.COMPLETO." hidden="1">{#N/A,#N/A,FALSE,"FS1";#N/A,#N/A,FALSE,"FS2";#N/A,#N/A,FALSE,"FS3";#N/A,#N/A,FALSE,"FS4";#N/A,#N/A,FALSE,"FS5";#N/A,#N/A,FALSE,"PM2";#N/A,#N/A,FALSE,"PM3";#N/A,#N/A,FALSE,"MF1";#N/A,#N/A,FALSE,"MF2";#N/A,#N/A,FALSE,"MF3";#N/A,#N/A,FALSE,"MF4";#N/A,#N/A,FALSE,"PO1";#N/A,#N/A,FALSE,"PO2";#N/A,#N/A,FALSE,"PO3";#N/A,#N/A,FALSE,"PO4";#N/A,#N/A,FALSE,"PC1";#N/A,#N/A,FALSE,"PC2";#N/A,#N/A,FALSE,"PC3";#N/A,#N/A,FALSE,"PC4";#N/A,#N/A,FALSE,"confronto";#N/A,#N/A,FALSE,"sintesi"}</definedName>
    <definedName name="wrn.Contenu." localSheetId="1" hidden="1">{"Contenu",#N/A,FALSE,"Contenu"}</definedName>
    <definedName name="wrn.Contenu." hidden="1">{"Contenu",#N/A,FALSE,"Contenu"}</definedName>
    <definedName name="wrn.DebtGermanGAAP2000_2009." localSheetId="1" hidden="1">{"DebtGGAAP1",#N/A,FALSE,"P&amp;L G GAAP"}</definedName>
    <definedName name="wrn.DebtGermanGAAP2000_2009." hidden="1">{"DebtGGAAP1",#N/A,FALSE,"P&amp;L G GAAP"}</definedName>
    <definedName name="wrn.DebtGermanGAAP2010_2019." localSheetId="1" hidden="1">{"DebtGGAAP2",#N/A,FALSE,"P&amp;L G GAAP"}</definedName>
    <definedName name="wrn.DebtGermanGAAP2010_2019." hidden="1">{"DebtGGAAP2",#N/A,FALSE,"P&amp;L G GAAP"}</definedName>
    <definedName name="wrn.DebtUSGAAP2000_2009." localSheetId="1" hidden="1">{"DebtUSGAAP1",#N/A,FALSE,"P&amp;L US GAAP"}</definedName>
    <definedName name="wrn.DebtUSGAAP2000_2009." hidden="1">{"DebtUSGAAP1",#N/A,FALSE,"P&amp;L US GAAP"}</definedName>
    <definedName name="wrn.DebtUSGAAP2010_2019." localSheetId="1" hidden="1">{"DebtUSGAAP2",#N/A,FALSE,"P&amp;L US GAAP"}</definedName>
    <definedName name="wrn.DebtUSGAAP2010_2019." hidden="1">{"DebtUSGAAP2",#N/A,FALSE,"P&amp;L US GAAP"}</definedName>
    <definedName name="wrn.Données._.de._.base." localSheetId="1" hidden="1">{"Communes 1",#N/A,FALSE,"Données générales";"Communes2",#N/A,FALSE,"Données générales";"Données TGV",#N/A,FALSE,"Données TGV réf"}</definedName>
    <definedName name="wrn.Données._.de._.base." hidden="1">{"Communes 1",#N/A,FALSE,"Données générales";"Communes2",#N/A,FALSE,"Données générales";"Données TGV",#N/A,FALSE,"Données TGV réf"}</definedName>
    <definedName name="wrn.F01_01." localSheetId="1" hidden="1">{#N/A,#N/A,FALSE,"F-01";#N/A,#N/A,FALSE,"F-01";#N/A,#N/A,FALSE,"F-01"}</definedName>
    <definedName name="wrn.F01_01." hidden="1">{#N/A,#N/A,FALSE,"F-01";#N/A,#N/A,FALSE,"F-01";#N/A,#N/A,FALSE,"F-01"}</definedName>
    <definedName name="wrn.Financial._.statements." localSheetId="1" hidden="1">{"Cash flow statement",#N/A,FALSE,"Financial statements"}</definedName>
    <definedName name="wrn.Financial._.statements." hidden="1">{"Cash flow statement",#N/A,FALSE,"Financial statements"}</definedName>
    <definedName name="wrn.FinStatementsGGAAP." localSheetId="1" hidden="1">{"PLGGAAP1",#N/A,TRUE,"P&amp;L G GAAP";"PLGGAAP2",#N/A,TRUE,"P&amp;L G GAAP";"PLGGAAP3",#N/A,TRUE,"P&amp;L G GAAP";"PLGGAAP4",#N/A,TRUE,"P&amp;L G GAAP";"CFGGAAP1a",#N/A,TRUE,"P&amp;L G GAAP";"CFGGAAP2a",#N/A,TRUE,"P&amp;L G GAAP";"WCGGAAP1",#N/A,TRUE,"P&amp;L G GAAP";"WCGGAAP2",#N/A,TRUE,"P&amp;L G GAAP";"BSGGAAP1",#N/A,TRUE,"P&amp;L G GAAP";"BSGGAAP2",#N/A,TRUE,"P&amp;L G GAAP";"DebtGGAAP1",#N/A,TRUE,"P&amp;L G GAAP";"DebtGGAAP2",#N/A,TRUE,"P&amp;L G GAAP"}</definedName>
    <definedName name="wrn.FinStatementsGGAAP." hidden="1">{"PLGGAAP1",#N/A,TRUE,"P&amp;L G GAAP";"PLGGAAP2",#N/A,TRUE,"P&amp;L G GAAP";"PLGGAAP3",#N/A,TRUE,"P&amp;L G GAAP";"PLGGAAP4",#N/A,TRUE,"P&amp;L G GAAP";"CFGGAAP1a",#N/A,TRUE,"P&amp;L G GAAP";"CFGGAAP2a",#N/A,TRUE,"P&amp;L G GAAP";"WCGGAAP1",#N/A,TRUE,"P&amp;L G GAAP";"WCGGAAP2",#N/A,TRUE,"P&amp;L G GAAP";"BSGGAAP1",#N/A,TRUE,"P&amp;L G GAAP";"BSGGAAP2",#N/A,TRUE,"P&amp;L G GAAP";"DebtGGAAP1",#N/A,TRUE,"P&amp;L G GAAP";"DebtGGAAP2",#N/A,TRUE,"P&amp;L G GAAP"}</definedName>
    <definedName name="wrn.FinStatementsUSGAAP." localSheetId="1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wrn.FinStatementsUSGAAP." hidden="1">{"PLUSGAAP1",#N/A,TRUE,"P&amp;L US GAAP";"PLUSGAAP2",#N/A,TRUE,"P&amp;L US GAAP";"PLUSGAAP3",#N/A,TRUE,"P&amp;L US GAAP";"PLUSGAAP4",#N/A,TRUE,"P&amp;L US GAAP";"CFUSGAAP1a",#N/A,TRUE,"P&amp;L US GAAP";"CFUSGAAP2a",#N/A,TRUE,"P&amp;L US GAAP";"WCUSGAAP1",#N/A,TRUE,"P&amp;L US GAAP";"WCUSGAAP2",#N/A,TRUE,"P&amp;L US GAAP";"BSUSGAAP1",#N/A,TRUE,"P&amp;L US GAAP";"BSUSGAAP2",#N/A,TRUE,"P&amp;L US GAAP";"DebtUSGAAP1",#N/A,TRUE,"P&amp;L US GAAP";"DebtUSGAAP2",#N/A,TRUE,"P&amp;L US GAAP"}</definedName>
    <definedName name="wrn.Front._.Page." localSheetId="1" hidden="1">{"Front Page",#N/A,FALSE,"Front Page"}</definedName>
    <definedName name="wrn.Front._.Page." hidden="1">{"Front Page",#N/A,FALSE,"Front Page"}</definedName>
    <definedName name="wrn.Front_Page." localSheetId="1" hidden="1">{"Front_Page",#N/A,FALSE,"Front Page"}</definedName>
    <definedName name="wrn.Front_Page." hidden="1">{"Front_Page",#N/A,FALSE,"Front Page"}</definedName>
    <definedName name="wrn.General_Model_Assumptions." localSheetId="1" hidden="1">{#N/A,#N/A,FALSE,"GenAssump"}</definedName>
    <definedName name="wrn.General_Model_Assumptions." hidden="1">{#N/A,#N/A,FALSE,"GenAssump"}</definedName>
    <definedName name="wrn.Graphes." localSheetId="1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wrn.Graphes." hidden="1">{"Graphe ranking",#N/A,FALSE,"Coûts marginaux";"Graphes NPV annuité",#N/A,FALSE,"Coûts marginaux";"Graphe annuité couts",#N/A,FALSE,"Coûts marginaux";"Graphe perpétuité",#N/A,FALSE,"Coûts marginaux";"Graphe prix vs coût",#N/A,FALSE,"Coûts marginaux";"Graphe puissance",#N/A,FALSE,"Coûts marginaux";"Graphe fonct",#N/A,FALSE,"Coûts marginaux";"Graphe efficience",#N/A,FALSE,"Coûts marginaux";"Graphe durée vie",#N/A,FALSE,"Coûts marginaux";"Prod graphe",#N/A,FALSE,"Prod cumulée"}</definedName>
    <definedName name="wrn.Installation._.TGV._.ref." localSheetId="1" hidden="1">{"Insstall TGV 1",#N/A,FALSE,"TGV réf";"Install TGV 2",#N/A,FALSE,"TGV réf"}</definedName>
    <definedName name="wrn.Installation._.TGV._.ref." hidden="1">{"Insstall TGV 1",#N/A,FALSE,"TGV réf";"Install TGV 2",#N/A,FALSE,"TGV réf"}</definedName>
    <definedName name="wrn.mario" localSheetId="1" hidden="1">{"Area1",#N/A,TRUE,"Obiettivo";"Area2",#N/A,TRUE,"Dati per Direzione"}</definedName>
    <definedName name="wrn.mario" hidden="1">{"Area1",#N/A,TRUE,"Obiettivo";"Area2",#N/A,TRUE,"Dati per Direzione"}</definedName>
    <definedName name="wrn.Mario." localSheetId="1" hidden="1">{"Area1",#N/A,TRUE,"Obiettivo";"Area2",#N/A,TRUE,"Dati per Direzione"}</definedName>
    <definedName name="wrn.Mario." hidden="1">{"Area1",#N/A,TRUE,"Obiettivo";"Area2",#N/A,TRUE,"Dati per Direzione"}</definedName>
    <definedName name="wrn.PARA._.EL._.CONSEJO." localSheetId="1" hidden="1">{"CONSEJO",#N/A,FALSE,"Dist p0";"CONSEJO",#N/A,FALSE,"Ficha CODICE"}</definedName>
    <definedName name="wrn.PARA._.EL._.CONSEJO." hidden="1">{"CONSEJO",#N/A,FALSE,"Dist p0";"CONSEJO",#N/A,FALSE,"Ficha CODICE"}</definedName>
    <definedName name="wrn.PARA._.LA._.CARTA." localSheetId="1" hidden="1">{"uno",#N/A,FALSE,"Dist total";"COMENTARIO",#N/A,FALSE,"Ficha CODICE"}</definedName>
    <definedName name="wrn.PARA._.LA._.CARTA." hidden="1">{"uno",#N/A,FALSE,"Dist total";"COMENTARIO",#N/A,FALSE,"Ficha CODICE"}</definedName>
    <definedName name="wrn.PL_cont_GermanGAAP2000_2009." localSheetId="1" hidden="1">{"PLGGAAP3",#N/A,FALSE,"P&amp;L G GAAP"}</definedName>
    <definedName name="wrn.PL_cont_GermanGAAP2000_2009." hidden="1">{"PLGGAAP3",#N/A,FALSE,"P&amp;L G GAAP"}</definedName>
    <definedName name="wrn.PL_cont_GermanGAAP2010_2019." localSheetId="1" hidden="1">{"PLGGAAP4",#N/A,FALSE,"P&amp;L G GAAP"}</definedName>
    <definedName name="wrn.PL_cont_GermanGAAP2010_2019." hidden="1">{"PLGGAAP4",#N/A,FALSE,"P&amp;L G GAAP"}</definedName>
    <definedName name="wrn.PL_cont_USGAAP2000_2009." localSheetId="1" hidden="1">{"PLUSGAAP3",#N/A,FALSE,"P&amp;L US GAAP"}</definedName>
    <definedName name="wrn.PL_cont_USGAAP2000_2009." hidden="1">{"PLUSGAAP3",#N/A,FALSE,"P&amp;L US GAAP"}</definedName>
    <definedName name="wrn.PL_cont_USGAAP2010_2019." localSheetId="1" hidden="1">{"PLUSGAAP4",#N/A,FALSE,"P&amp;L US GAAP"}</definedName>
    <definedName name="wrn.PL_cont_USGAAP2010_2019." hidden="1">{"PLUSGAAP4",#N/A,FALSE,"P&amp;L US GAAP"}</definedName>
    <definedName name="wrn.PLGermanGAAP2000_2009." localSheetId="1" hidden="1">{"PLGGAAP1",#N/A,FALSE,"P&amp;L G GAAP"}</definedName>
    <definedName name="wrn.PLGermanGAAP2000_2009." hidden="1">{"PLGGAAP1",#N/A,FALSE,"P&amp;L G GAAP"}</definedName>
    <definedName name="wrn.PLGermanGAAP2010_2019." localSheetId="1" hidden="1">{"PLGGAAP2",#N/A,FALSE,"P&amp;L G GAAP"}</definedName>
    <definedName name="wrn.PLGermanGAAP2010_2019." hidden="1">{"PLGGAAP2",#N/A,FALSE,"P&amp;L G GAAP"}</definedName>
    <definedName name="wrn.PLUSGAAP2000_2009." localSheetId="1" hidden="1">{"PLUSGAAP1",#N/A,FALSE,"P&amp;L US GAAP"}</definedName>
    <definedName name="wrn.PLUSGAAP2000_2009." hidden="1">{"PLUSGAAP1",#N/A,FALSE,"P&amp;L US GAAP"}</definedName>
    <definedName name="wrn.PLUSGAAP2010_2019." localSheetId="1" hidden="1">{"PLUSGAAP2",#N/A,FALSE,"P&amp;L US GAAP"}</definedName>
    <definedName name="wrn.PLUSGAAP2010_2019." hidden="1">{"PLUSGAAP2",#N/A,FALSE,"P&amp;L US GAAP"}</definedName>
    <definedName name="wrn.PriceAssump2000_2009." localSheetId="1" hidden="1">{"PriceAssump1",#N/A,FALSE,"PriceAssump"}</definedName>
    <definedName name="wrn.PriceAssump2000_2009." hidden="1">{"PriceAssump1",#N/A,FALSE,"PriceAssump"}</definedName>
    <definedName name="wrn.PriceAssump2010_2019." localSheetId="1" hidden="1">{"PriceAssump2",#N/A,FALSE,"PriceAssump"}</definedName>
    <definedName name="wrn.PriceAssump2010_2019." hidden="1">{"PriceAssump2",#N/A,FALSE,"PriceAssump"}</definedName>
    <definedName name="wrn.Print._.Model." localSheetId="1" hidden="1">{#N/A,#N/A,TRUE,"Contents";#N/A,#N/A,TRUE,"Scenarios";#N/A,#N/A,TRUE,"SensitivitiesPower";#N/A,#N/A,TRUE,"SensitivitiesGas";#N/A,#N/A,TRUE,"SensitivitiesWater";#N/A,#N/A,TRUE,"Fixed Cost allocation table";#N/A,#N/A,TRUE,"Fixed Cost SWS Forecast";#N/A,#N/A,TRUE,"Revenue per Client";#N/A,#N/A,TRUE,"Supply margin per Client";#N/A,#N/A,TRUE,"DCFCoverPower";#N/A,#N/A,TRUE,"Power Volume &amp; Price Forecast";#N/A,#N/A,TRUE,"Assumption Book";#N/A,#N/A,TRUE,"RevenuesPower";#N/A,#N/A,TRUE,"Power Pricing";#N/A,#N/A,TRUE,"CostsPower";#N/A,#N/A,TRUE,"Power Fixco Allocation&amp;Forecast";#N/A,#N/A,TRUE,"WaccCompPower";#N/A,#N/A,TRUE,"WaccPower";#N/A,#N/A,TRUE,"MatrixPower";#N/A,#N/A,TRUE,"DCFCoverGas";#N/A,#N/A,TRUE,"CostGas";#N/A,#N/A,TRUE,"RevenuesGas";#N/A,#N/A,TRUE,"Gas Fixco Allocation&amp;Forecast";#N/A,#N/A,TRUE,"Gas Volume &amp; Price Forecast";#N/A,#N/A,TRUE,"WaccGas";#N/A,#N/A,TRUE,"WaccCompGas";#N/A,#N/A,TRUE,"MatrixGas";#N/A,#N/A,TRUE,"DCFCoverWater";#N/A,#N/A,TRUE,"Water Volume &amp; Price Forecast";#N/A,#N/A,TRUE,"Water Pricing";#N/A,#N/A,TRUE,"RevenuesWater";#N/A,#N/A,TRUE,"CostWater";#N/A,#N/A,TRUE,"WaccCompWater";#N/A,#N/A,TRUE,"WaccWater";#N/A,#N/A,TRUE,"MatrixWater";#N/A,#N/A,TRUE,"DCFCoverVersorgung";#N/A,#N/A,TRUE,"DCFOverviewPower";#N/A,#N/A,TRUE,"DCFOverviewGas";#N/A,#N/A,TRUE,"DCFOverviewWater";#N/A,#N/A,TRUE,"DCFOverviewVersorgung";#N/A,#N/A,TRUE,"ValuePower";#N/A,#N/A,TRUE,"ValueGas";#N/A,#N/A,TRUE,"ValueVersorgung";#N/A,#N/A,TRUE,"ValueWater";#N/A,#N/A,TRUE,"PlanPower";#N/A,#N/A,TRUE,"PlanGas";#N/A,#N/A,TRUE,"PlanWater";#N/A,#N/A,TRUE,"PlanVersorgung";#N/A,#N/A,TRUE,"DCFPower";#N/A,#N/A,TRUE,"DCFGas";#N/A,#N/A,TRUE,"DCFWater";#N/A,#N/A,TRUE,"DCFVersorgung";#N/A,#N/A,TRUE,"MatrixVersorgung"}</definedName>
    <definedName name="wrn.Print._.Model." hidden="1">{#N/A,#N/A,TRUE,"Contents";#N/A,#N/A,TRUE,"Scenarios";#N/A,#N/A,TRUE,"SensitivitiesPower";#N/A,#N/A,TRUE,"SensitivitiesGas";#N/A,#N/A,TRUE,"SensitivitiesWater";#N/A,#N/A,TRUE,"Fixed Cost allocation table";#N/A,#N/A,TRUE,"Fixed Cost SWS Forecast";#N/A,#N/A,TRUE,"Revenue per Client";#N/A,#N/A,TRUE,"Supply margin per Client";#N/A,#N/A,TRUE,"DCFCoverPower";#N/A,#N/A,TRUE,"Power Volume &amp; Price Forecast";#N/A,#N/A,TRUE,"Assumption Book";#N/A,#N/A,TRUE,"RevenuesPower";#N/A,#N/A,TRUE,"Power Pricing";#N/A,#N/A,TRUE,"CostsPower";#N/A,#N/A,TRUE,"Power Fixco Allocation&amp;Forecast";#N/A,#N/A,TRUE,"WaccCompPower";#N/A,#N/A,TRUE,"WaccPower";#N/A,#N/A,TRUE,"MatrixPower";#N/A,#N/A,TRUE,"DCFCoverGas";#N/A,#N/A,TRUE,"CostGas";#N/A,#N/A,TRUE,"RevenuesGas";#N/A,#N/A,TRUE,"Gas Fixco Allocation&amp;Forecast";#N/A,#N/A,TRUE,"Gas Volume &amp; Price Forecast";#N/A,#N/A,TRUE,"WaccGas";#N/A,#N/A,TRUE,"WaccCompGas";#N/A,#N/A,TRUE,"MatrixGas";#N/A,#N/A,TRUE,"DCFCoverWater";#N/A,#N/A,TRUE,"Water Volume &amp; Price Forecast";#N/A,#N/A,TRUE,"Water Pricing";#N/A,#N/A,TRUE,"RevenuesWater";#N/A,#N/A,TRUE,"CostWater";#N/A,#N/A,TRUE,"WaccCompWater";#N/A,#N/A,TRUE,"WaccWater";#N/A,#N/A,TRUE,"MatrixWater";#N/A,#N/A,TRUE,"DCFCoverVersorgung";#N/A,#N/A,TRUE,"DCFOverviewPower";#N/A,#N/A,TRUE,"DCFOverviewGas";#N/A,#N/A,TRUE,"DCFOverviewWater";#N/A,#N/A,TRUE,"DCFOverviewVersorgung";#N/A,#N/A,TRUE,"ValuePower";#N/A,#N/A,TRUE,"ValueGas";#N/A,#N/A,TRUE,"ValueVersorgung";#N/A,#N/A,TRUE,"ValueWater";#N/A,#N/A,TRUE,"PlanPower";#N/A,#N/A,TRUE,"PlanGas";#N/A,#N/A,TRUE,"PlanWater";#N/A,#N/A,TRUE,"PlanVersorgung";#N/A,#N/A,TRUE,"DCFPower";#N/A,#N/A,TRUE,"DCFGas";#N/A,#N/A,TRUE,"DCFWater";#N/A,#N/A,TRUE,"DCFVersorgung";#N/A,#N/A,TRUE,"MatrixVersorgung"}</definedName>
    <definedName name="wrn.Print._.whole._.Report." localSheetId="1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Print._.whole._.Report.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Prod._.cumulée._._._.graphe._.tableau." localSheetId="1" hidden="1">{"Prod tableau",#N/A,FALSE,"Prod cumulée";"Prod graphe",#N/A,FALSE,"Prod cumulée"}</definedName>
    <definedName name="wrn.Prod._.cumulée._._._.graphe._.tableau." hidden="1">{"Prod tableau",#N/A,FALSE,"Prod cumulée";"Prod graphe",#N/A,FALSE,"Prod cumulée"}</definedName>
    <definedName name="wrn.Prod._.cumulée._._._.tableau." localSheetId="1" hidden="1">{"Prod tableau",#N/A,FALSE,"Prod cumulée"}</definedName>
    <definedName name="wrn.Prod._.cumulée._._._.tableau." hidden="1">{"Prod tableau",#N/A,FALSE,"Prod cumulée"}</definedName>
    <definedName name="wrn.ProdAssump1_2000_2009." localSheetId="1" hidden="1">{"ProdAssump1_2000_2009",#N/A,FALSE,"ProdAssump"}</definedName>
    <definedName name="wrn.ProdAssump1_2000_2009." hidden="1">{"ProdAssump1_2000_2009",#N/A,FALSE,"ProdAssump"}</definedName>
    <definedName name="wrn.ProdAssump11_2000_2009." localSheetId="1" hidden="1">{"ProdAssump11_2000_2009",#N/A,FALSE,"ProdAssump"}</definedName>
    <definedName name="wrn.ProdAssump11_2000_2009." hidden="1">{"ProdAssump11_2000_2009",#N/A,FALSE,"ProdAssump"}</definedName>
    <definedName name="wrn.ProdAssump11_2009_2019." localSheetId="1" hidden="1">{"ProdAssump11_2009_2019",#N/A,FALSE,"ProdAssump"}</definedName>
    <definedName name="wrn.ProdAssump11_2009_2019." hidden="1">{"ProdAssump11_2009_2019",#N/A,FALSE,"ProdAssump"}</definedName>
    <definedName name="wrn.ProdAssump12_2010_2019." localSheetId="1" hidden="1">{"ProdAssump12_2010_2019",#N/A,FALSE,"ProdAssump"}</definedName>
    <definedName name="wrn.ProdAssump12_2010_2019." hidden="1">{"ProdAssump12_2010_2019",#N/A,FALSE,"ProdAssump"}</definedName>
    <definedName name="wrn.ProdAssump13_2000_2009." localSheetId="1" hidden="1">{"ProdAssump13_2000_2009",#N/A,FALSE,"ProdAssump"}</definedName>
    <definedName name="wrn.ProdAssump13_2000_2009." hidden="1">{"ProdAssump13_2000_2009",#N/A,FALSE,"ProdAssump"}</definedName>
    <definedName name="wrn.ProdAssump14_2010_2019." localSheetId="1" hidden="1">{"ProdAssump14_2010_2019",#N/A,FALSE,"ProdAssump"}</definedName>
    <definedName name="wrn.ProdAssump14_2010_2019." hidden="1">{"ProdAssump14_2010_2019",#N/A,FALSE,"ProdAssump"}</definedName>
    <definedName name="wrn.ProdAssump15_2000_2009." localSheetId="1" hidden="1">{"ProdAssump15_2000_2009",#N/A,FALSE,"ProdAssump"}</definedName>
    <definedName name="wrn.ProdAssump15_2000_2009." hidden="1">{"ProdAssump15_2000_2009",#N/A,FALSE,"ProdAssump"}</definedName>
    <definedName name="wrn.ProdAssump16_2010_2019." localSheetId="1" hidden="1">{"ProdAssump16_2010_2019",#N/A,FALSE,"ProdAssump"}</definedName>
    <definedName name="wrn.ProdAssump16_2010_2019." hidden="1">{"ProdAssump16_2010_2019",#N/A,FALSE,"ProdAssump"}</definedName>
    <definedName name="wrn.ProdAssump2_2010_2019." localSheetId="1" hidden="1">{"ProdAssump2_2010_2019",#N/A,FALSE,"ProdAssump"}</definedName>
    <definedName name="wrn.ProdAssump2_2010_2019." hidden="1">{"ProdAssump2_2010_2019",#N/A,FALSE,"ProdAssump"}</definedName>
    <definedName name="wrn.ProdAssump3_2000_2009." localSheetId="1" hidden="1">{"ProdAssump3_2000_2009",#N/A,FALSE,"ProdAssump"}</definedName>
    <definedName name="wrn.ProdAssump3_2000_2009." hidden="1">{"ProdAssump3_2000_2009",#N/A,FALSE,"ProdAssump"}</definedName>
    <definedName name="wrn.ProdAssump4_2010_2019." localSheetId="1" hidden="1">{"ProdAssump4_2010_2019",#N/A,FALSE,"ProdAssump"}</definedName>
    <definedName name="wrn.ProdAssump4_2010_2019." hidden="1">{"ProdAssump4_2010_2019",#N/A,FALSE,"ProdAssump"}</definedName>
    <definedName name="wrn.ProdAssump5_2000_2009." localSheetId="1" hidden="1">{"ProdAssump5_2000_2009",#N/A,FALSE,"ProdAssump"}</definedName>
    <definedName name="wrn.ProdAssump5_2000_2009." hidden="1">{"ProdAssump5_2000_2009",#N/A,FALSE,"ProdAssump"}</definedName>
    <definedName name="wrn.ProdAssump6_2010_2019." localSheetId="1" hidden="1">{"ProdAssump6_2010_2019",#N/A,FALSE,"ProdAssump"}</definedName>
    <definedName name="wrn.ProdAssump6_2010_2019." hidden="1">{"ProdAssump6_2010_2019",#N/A,FALSE,"ProdAssump"}</definedName>
    <definedName name="wrn.ProdAssump7_2000_2009." localSheetId="1" hidden="1">{"ProdAssump7_2000_2009",#N/A,FALSE,"ProdAssump"}</definedName>
    <definedName name="wrn.ProdAssump7_2000_2009." hidden="1">{"ProdAssump7_2000_2009",#N/A,FALSE,"ProdAssump"}</definedName>
    <definedName name="wrn.ProdAssump8_2010_2019." localSheetId="1" hidden="1">{"ProdAssump8_2010_2019",#N/A,FALSE,"ProdAssump"}</definedName>
    <definedName name="wrn.ProdAssump8_2010_2019." hidden="1">{"ProdAssump8_2010_2019",#N/A,FALSE,"ProdAssump"}</definedName>
    <definedName name="wrn.ProdAssump9_2009_2009." localSheetId="1" hidden="1">{"ProdAssump9_2000_2009",#N/A,FALSE,"ProdAssump"}</definedName>
    <definedName name="wrn.ProdAssump9_2009_2009." hidden="1">{"ProdAssump9_2000_2009",#N/A,FALSE,"ProdAssump"}</definedName>
    <definedName name="wrn.ProdAssumpTotal2000_2009." localSheetId="1" hidden="1">{"ProdAssumpTotal1",#N/A,FALSE,"ProdAssump"}</definedName>
    <definedName name="wrn.ProdAssumpTotal2000_2009." hidden="1">{"ProdAssumpTotal1",#N/A,FALSE,"ProdAssump"}</definedName>
    <definedName name="wrn.ProdAssumpTotal2010_2019." localSheetId="1" hidden="1">{"ProdAssumpTotal2",#N/A,FALSE,"ProdAssump"}</definedName>
    <definedName name="wrn.ProdAssumpTotal2010_2019." hidden="1">{"ProdAssumpTotal2",#N/A,FALSE,"ProdAssump"}</definedName>
    <definedName name="wrn.ProdQuantities1_2000_2009." localSheetId="1" hidden="1">{"ProdQuantities1_2000_2009",#N/A,FALSE,"ProdQuantities"}</definedName>
    <definedName name="wrn.ProdQuantities1_2000_2009." hidden="1">{"ProdQuantities1_2000_2009",#N/A,FALSE,"ProdQuantities"}</definedName>
    <definedName name="wrn.ProdQuantities10_2010_2019." localSheetId="1" hidden="1">{"ProdQuantities10_2010_2019",#N/A,FALSE,"ProdQuantities"}</definedName>
    <definedName name="wrn.ProdQuantities10_2010_2019." hidden="1">{"ProdQuantities10_2010_2019",#N/A,FALSE,"ProdQuantities"}</definedName>
    <definedName name="wrn.ProdQuantities11_2000_2009." localSheetId="1" hidden="1">{"ProdQuantities11_2000_2009",#N/A,FALSE,"ProdQuantities"}</definedName>
    <definedName name="wrn.ProdQuantities11_2000_2009." hidden="1">{"ProdQuantities11_2000_2009",#N/A,FALSE,"ProdQuantities"}</definedName>
    <definedName name="wrn.ProdQuantities12_2010_2019." localSheetId="1" hidden="1">{"ProdQuantities12_2010_2019",#N/A,FALSE,"ProdQuantities"}</definedName>
    <definedName name="wrn.ProdQuantities12_2010_2019." hidden="1">{"ProdQuantities12_2010_2019",#N/A,FALSE,"ProdQuantities"}</definedName>
    <definedName name="wrn.ProdQuantities2_2010_2019." localSheetId="1" hidden="1">{"ProdQuantities2_2010_2019",#N/A,FALSE,"ProdQuantities"}</definedName>
    <definedName name="wrn.ProdQuantities2_2010_2019." hidden="1">{"ProdQuantities2_2010_2019",#N/A,FALSE,"ProdQuantities"}</definedName>
    <definedName name="wrn.ProdQuantities3_2000_2009." localSheetId="1" hidden="1">{"ProdQuantities3_2000_2009",#N/A,FALSE,"ProdQuantities"}</definedName>
    <definedName name="wrn.ProdQuantities3_2000_2009." hidden="1">{"ProdQuantities3_2000_2009",#N/A,FALSE,"ProdQuantities"}</definedName>
    <definedName name="wrn.ProdQuantities5_2000_2009." localSheetId="1" hidden="1">{"ProdQuantities5_2000_2009",#N/A,FALSE,"ProdQuantities"}</definedName>
    <definedName name="wrn.ProdQuantities5_2000_2009." hidden="1">{"ProdQuantities5_2000_2009",#N/A,FALSE,"ProdQuantities"}</definedName>
    <definedName name="wrn.ProdQuantities6_2000_2009." localSheetId="1" hidden="1">{"ProdQuantities6_2010_2019",#N/A,FALSE,"ProdQuantities"}</definedName>
    <definedName name="wrn.ProdQuantities6_2000_2009." hidden="1">{"ProdQuantities6_2010_2019",#N/A,FALSE,"ProdQuantities"}</definedName>
    <definedName name="wrn.ProdQuantities7_2000_2009." localSheetId="1" hidden="1">{"ProdQuantities7_2000_2009",#N/A,FALSE,"ProdQuantities"}</definedName>
    <definedName name="wrn.ProdQuantities7_2000_2009." hidden="1">{"ProdQuantities7_2000_2009",#N/A,FALSE,"ProdQuantities"}</definedName>
    <definedName name="wrn.ProdQuantities8_2010_2019." localSheetId="1" hidden="1">{"ProdQuantities8_2010_2019",#N/A,FALSE,"ProdQuantities"}</definedName>
    <definedName name="wrn.ProdQuantities8_2010_2019." hidden="1">{"ProdQuantities8_2010_2019",#N/A,FALSE,"ProdQuantities"}</definedName>
    <definedName name="wrn.ProdQuantities9_2000_2009." localSheetId="1" hidden="1">{"ProdQuantities9_2000_2009",#N/A,FALSE,"ProdQuantities"}</definedName>
    <definedName name="wrn.ProdQuantities9_2000_2009." hidden="1">{"ProdQuantities9_2000_2009",#N/A,FALSE,"ProdQuantities"}</definedName>
    <definedName name="wrn.ProdQuantitiesTotal2000_2009." localSheetId="1" hidden="1">{"ProdQuantitiesTotal2000_2009",#N/A,FALSE,"ProdQuantities"}</definedName>
    <definedName name="wrn.ProdQuantitiesTotal2000_2009." hidden="1">{"ProdQuantitiesTotal2000_2009",#N/A,FALSE,"ProdQuantities"}</definedName>
    <definedName name="wrn.ProdQuantitiesTotal2010_2019." localSheetId="1" hidden="1">{"ProdQuantitiesTotal2010_2019",#N/A,FALSE,"ProdQuantities"}</definedName>
    <definedName name="wrn.ProdQuantitiesTotal2010_2019." hidden="1">{"ProdQuantitiesTotal2010_2019",#N/A,FALSE,"ProdQuantities"}</definedName>
    <definedName name="wrn.Proforma." localSheetId="1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wrn.Proforma." hidden="1">{#N/A,#N/A,FALSE,"Základní údaje";#N/A,#N/A,FALSE,"graf";#N/A,#N/A,FALSE,"Schema";#N/A,#N/A,FALSE,"Cash Flow";#N/A,#N/A,FALSE,"Investice a financování";#N/A,#N/A,FALSE,"Revenues";#N/A,#N/A,FALSE,"Expenses";#N/A,#N/A,FALSE,"Assumptions";#N/A,#N/A,FALSE,"Předpoklady pro inflaci"}</definedName>
    <definedName name="wrn.Ranking._.coûts._.marginaux." localSheetId="1" hidden="1">{"Coûtmarg base",#N/A,FALSE,"Coûts marginaux";"Coûtmarg ranking",#N/A,FALSE,"Coûts marginaux"}</definedName>
    <definedName name="wrn.Ranking._.coûts._.marginaux." hidden="1">{"Coûtmarg base",#N/A,FALSE,"Coûts marginaux";"Coûtmarg ranking",#N/A,FALSE,"Coûts marginaux"}</definedName>
    <definedName name="wrn.Rep1." localSheetId="1" hidden="1">{#N/A,#N/A,FALSE,"Summary";#N/A,#N/A,FALSE,"Hor Income";#N/A,#N/A,FALSE,"Hor. Cash"}</definedName>
    <definedName name="wrn.Rep1." hidden="1">{#N/A,#N/A,FALSE,"Summary";#N/A,#N/A,FALSE,"Hor Income";#N/A,#N/A,FALSE,"Hor. Cash"}</definedName>
    <definedName name="wrn.Report._.2." localSheetId="1" hidden="1">{#N/A,#N/A,FALSE,"Options";#N/A,#N/A,FALSE,"Basic";#N/A,#N/A,FALSE,"Horizon ";#N/A,#N/A,FALSE,"Horizon Summary";#N/A,#N/A,FALSE,"Revenues ";#N/A,#N/A,FALSE,"Expenses ";#N/A,#N/A,FALSE,"Cash Flow";#N/A,#N/A,FALSE,"Investment &amp; Financing"}</definedName>
    <definedName name="wrn.Report._.2." hidden="1">{#N/A,#N/A,FALSE,"Options";#N/A,#N/A,FALSE,"Basic";#N/A,#N/A,FALSE,"Horizon ";#N/A,#N/A,FALSE,"Horizon Summary";#N/A,#N/A,FALSE,"Revenues ";#N/A,#N/A,FALSE,"Expenses ";#N/A,#N/A,FALSE,"Cash Flow";#N/A,#N/A,FALSE,"Investment &amp; Financing"}</definedName>
    <definedName name="wrn.Shut_Down." localSheetId="1" hidden="1">{#N/A,#N/A,FALSE,"Shut-down"}</definedName>
    <definedName name="wrn.Shut_Down." hidden="1">{#N/A,#N/A,FALSE,"Shut-down"}</definedName>
    <definedName name="wrn.Summary." localSheetId="1" hidden="1">{"Summary",#N/A,FALSE,"Summary"}</definedName>
    <definedName name="wrn.Summary." hidden="1">{"Summary",#N/A,FALSE,"Summary"}</definedName>
    <definedName name="wrn.Total._.Print." localSheetId="1" hidden="1">{#N/A,#N/A,TRUE,"Cover Sheet";#N/A,#N/A,TRUE,"Contents";#N/A,#N/A,TRUE,"Model Assumptions";#N/A,#N/A,TRUE,"Financial Assumptions";#N/A,#N/A,TRUE,"Scenarios";#N/A,#N/A,TRUE,"SensitivitiesPower";#N/A,#N/A,TRUE,"SensitivitiesGas";#N/A,#N/A,TRUE,"SensitivitiesWater";#N/A,#N/A,TRUE,"Fixed Cost allocation table";#N/A,#N/A,TRUE,"Historic balance sheet";#N/A,#N/A,TRUE,"Stadtwerke Comps";#N/A,#N/A,TRUE,"Electricity Comps";#N/A,#N/A,TRUE,"Gas Comps";#N/A,#N/A,TRUE,"Water Comps";#N/A,#N/A,TRUE,"DCFCoverPower";#N/A,#N/A,TRUE,"DCFOverviewPower";#N/A,#N/A,TRUE,"RevenuesPower";#N/A,#N/A,TRUE,"CostsPower";#N/A,#N/A,TRUE,"PlanPower";#N/A,#N/A,TRUE,"DCFPower";#N/A,#N/A,TRUE,"ValuePower";#N/A,#N/A,TRUE,"WaccPower";#N/A,#N/A,TRUE,"WaccCompPower";#N/A,#N/A,TRUE,"MatrixPower";#N/A,#N/A,TRUE,"DCFCoverGas";#N/A,#N/A,TRUE,"DCFOverviewGas";#N/A,#N/A,TRUE,"RevenuesGas";#N/A,#N/A,TRUE,"CostGas";#N/A,#N/A,TRUE,"PlanGas";#N/A,#N/A,TRUE,"DCFGas";#N/A,#N/A,TRUE,"ValueGas";#N/A,#N/A,TRUE,"WaccGas";#N/A,#N/A,TRUE,"WaccCompGas";#N/A,#N/A,TRUE,"MatrixGas";#N/A,#N/A,TRUE,"DCFCoverWater";#N/A,#N/A,TRUE,"DCFOverviewWater";#N/A,#N/A,TRUE,"RevenuesWater";#N/A,#N/A,TRUE,"CostWater";#N/A,#N/A,TRUE,"PlanWater";#N/A,#N/A,TRUE,"DCFWater";#N/A,#N/A,TRUE,"ValueWater";#N/A,#N/A,TRUE,"WaccWater";#N/A,#N/A,TRUE,"WaccWater";#N/A,#N/A,TRUE,"WaccCompWater";#N/A,#N/A,TRUE,"MatrixWater";#N/A,#N/A,TRUE,"DCFCoverVersorgung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Total._.Print." hidden="1">{#N/A,#N/A,TRUE,"Cover Sheet";#N/A,#N/A,TRUE,"Contents";#N/A,#N/A,TRUE,"Model Assumptions";#N/A,#N/A,TRUE,"Financial Assumptions";#N/A,#N/A,TRUE,"Scenarios";#N/A,#N/A,TRUE,"SensitivitiesPower";#N/A,#N/A,TRUE,"SensitivitiesGas";#N/A,#N/A,TRUE,"SensitivitiesWater";#N/A,#N/A,TRUE,"Fixed Cost allocation table";#N/A,#N/A,TRUE,"Historic balance sheet";#N/A,#N/A,TRUE,"Stadtwerke Comps";#N/A,#N/A,TRUE,"Electricity Comps";#N/A,#N/A,TRUE,"Gas Comps";#N/A,#N/A,TRUE,"Water Comps";#N/A,#N/A,TRUE,"DCFCoverPower";#N/A,#N/A,TRUE,"DCFOverviewPower";#N/A,#N/A,TRUE,"RevenuesPower";#N/A,#N/A,TRUE,"CostsPower";#N/A,#N/A,TRUE,"PlanPower";#N/A,#N/A,TRUE,"DCFPower";#N/A,#N/A,TRUE,"ValuePower";#N/A,#N/A,TRUE,"WaccPower";#N/A,#N/A,TRUE,"WaccCompPower";#N/A,#N/A,TRUE,"MatrixPower";#N/A,#N/A,TRUE,"DCFCoverGas";#N/A,#N/A,TRUE,"DCFOverviewGas";#N/A,#N/A,TRUE,"RevenuesGas";#N/A,#N/A,TRUE,"CostGas";#N/A,#N/A,TRUE,"PlanGas";#N/A,#N/A,TRUE,"DCFGas";#N/A,#N/A,TRUE,"ValueGas";#N/A,#N/A,TRUE,"WaccGas";#N/A,#N/A,TRUE,"WaccCompGas";#N/A,#N/A,TRUE,"MatrixGas";#N/A,#N/A,TRUE,"DCFCoverWater";#N/A,#N/A,TRUE,"DCFOverviewWater";#N/A,#N/A,TRUE,"RevenuesWater";#N/A,#N/A,TRUE,"CostWater";#N/A,#N/A,TRUE,"PlanWater";#N/A,#N/A,TRUE,"DCFWater";#N/A,#N/A,TRUE,"ValueWater";#N/A,#N/A,TRUE,"WaccWater";#N/A,#N/A,TRUE,"WaccWater";#N/A,#N/A,TRUE,"WaccCompWater";#N/A,#N/A,TRUE,"MatrixWater";#N/A,#N/A,TRUE,"DCFCoverVersorgung";#N/A,#N/A,TRUE,"DCFOverviewVersorgung";#N/A,#N/A,TRUE,"PlanVersorgung";#N/A,#N/A,TRUE,"DCFVersorgung";#N/A,#N/A,TRUE,"ValueVersorgung";#N/A,#N/A,TRUE,"WaccVersorgung";#N/A,#N/A,TRUE,"WaccCompVersorgung";#N/A,#N/A,TRUE,"MatrixVersorgung"}</definedName>
    <definedName name="wrn.Valuation._.Summaries." localSheetId="1" hidden="1">{#N/A,#N/A,FALSE,"Cover Sheet";#N/A,#N/A,FALSE,"Financial Assumptions";#N/A,#N/A,FALSE,"DCFOverviewPower";#N/A,#N/A,FALSE,"DCFOverviewGas";#N/A,#N/A,FALSE,"DCFOverviewWater";#N/A,#N/A,FALSE,"DCFOverviewVersorgung"}</definedName>
    <definedName name="wrn.Valuation._.Summaries." hidden="1">{#N/A,#N/A,FALSE,"Cover Sheet";#N/A,#N/A,FALSE,"Financial Assumptions";#N/A,#N/A,FALSE,"DCFOverviewPower";#N/A,#N/A,FALSE,"DCFOverviewGas";#N/A,#N/A,FALSE,"DCFOverviewWater";#N/A,#N/A,FALSE,"DCFOverviewVersorgung"}</definedName>
    <definedName name="wrn.Versorgungs._.GmbH._.Data." localSheetId="1" hidden="1">{#N/A,#N/A,FALSE,"DCFCoverVersorgung";#N/A,#N/A,FALSE,"DCFOverviewVersorgung";#N/A,#N/A,FALSE,"PlanVersorgung";#N/A,#N/A,FALSE,"DCFVersorgung";#N/A,#N/A,FALSE,"ValueVersorgung";#N/A,#N/A,FALSE,"WaccVersorgung";#N/A,#N/A,FALSE,"WaccVersorgung";#N/A,#N/A,FALSE,"WaccCompVersorgung";#N/A,#N/A,FALSE,"MatrixVersorgung"}</definedName>
    <definedName name="wrn.Versorgungs._.GmbH._.Data." hidden="1">{#N/A,#N/A,FALSE,"DCFCoverVersorgung";#N/A,#N/A,FALSE,"DCFOverviewVersorgung";#N/A,#N/A,FALSE,"PlanVersorgung";#N/A,#N/A,FALSE,"DCFVersorgung";#N/A,#N/A,FALSE,"ValueVersorgung";#N/A,#N/A,FALSE,"WaccVersorgung";#N/A,#N/A,FALSE,"WaccVersorgung";#N/A,#N/A,FALSE,"WaccCompVersorgung";#N/A,#N/A,FALSE,"MatrixVersorgung"}</definedName>
    <definedName name="wrn.WorkingCapGermanGAAP2000_2009." localSheetId="1" hidden="1">{"WCGGAAP1",#N/A,FALSE,"P&amp;L G GAAP"}</definedName>
    <definedName name="wrn.WorkingCapGermanGAAP2000_2009." hidden="1">{"WCGGAAP1",#N/A,FALSE,"P&amp;L G GAAP"}</definedName>
    <definedName name="wrn.WorkingCapGermanGAAP2010_2019." localSheetId="1" hidden="1">{"WCGGAAP2",#N/A,FALSE,"P&amp;L G GAAP"}</definedName>
    <definedName name="wrn.WorkingCapGermanGAAP2010_2019." hidden="1">{"WCGGAAP2",#N/A,FALSE,"P&amp;L G GAAP"}</definedName>
    <definedName name="wrn.WorkingCapUSGAAP2000_2009." localSheetId="1" hidden="1">{"WCUSGAAP1",#N/A,FALSE,"P&amp;L US GAAP"}</definedName>
    <definedName name="wrn.WorkingCapUSGAAP2000_2009." hidden="1">{"WCUSGAAP1",#N/A,FALSE,"P&amp;L US GAAP"}</definedName>
    <definedName name="wrn.WorkingCapUSGAAP2010_2019." localSheetId="1" hidden="1">{"WCUSGAAP2",#N/A,FALSE,"P&amp;L US GAAP"}</definedName>
    <definedName name="wrn.WorkingCapUSGAAP2010_2019." hidden="1">{"WCUSGAAP2",#N/A,FALSE,"P&amp;L US GAAP"}</definedName>
    <definedName name="ww" localSheetId="1" hidden="1">{#N/A,#N/A,FALSE,"F-01";#N/A,#N/A,FALSE,"F-01";#N/A,#N/A,FALSE,"F-01"}</definedName>
    <definedName name="ww" hidden="1">{#N/A,#N/A,FALSE,"F-01";#N/A,#N/A,FALSE,"F-01";#N/A,#N/A,FALSE,"F-01"}</definedName>
    <definedName name="WWRENT" localSheetId="1" hidden="1">{#N/A,#N/A,FALSE,"F-01";#N/A,#N/A,FALSE,"F-01";#N/A,#N/A,FALSE,"F-01"}</definedName>
    <definedName name="WWRENT" hidden="1">{#N/A,#N/A,FALSE,"F-01";#N/A,#N/A,FALSE,"F-01";#N/A,#N/A,FALSE,"F-01"}</definedName>
    <definedName name="WWW" localSheetId="1" hidden="1">{"uno",#N/A,FALSE,"Dist total";"COMENTARIO",#N/A,FALSE,"Ficha CODICE"}</definedName>
    <definedName name="WWW" hidden="1">{"uno",#N/A,FALSE,"Dist total";"COMENTARIO",#N/A,FALSE,"Ficha CODICE"}</definedName>
    <definedName name="wwww">#REF!</definedName>
    <definedName name="WWWWW" localSheetId="1" hidden="1">{"ANAR",#N/A,FALSE,"Dist total";"MARGEN",#N/A,FALSE,"Dist total";"COMENTARIO",#N/A,FALSE,"Ficha CODICE";"CONSEJO",#N/A,FALSE,"Dist p0";"uno",#N/A,FALSE,"Dist total"}</definedName>
    <definedName name="WWWWW" hidden="1">{"ANAR",#N/A,FALSE,"Dist total";"MARGEN",#N/A,FALSE,"Dist total";"COMENTARIO",#N/A,FALSE,"Ficha CODICE";"CONSEJO",#N/A,FALSE,"Dist p0";"uno",#N/A,FALSE,"Dist total"}</definedName>
    <definedName name="WWWWWW" localSheetId="1" hidden="1">{"CONSEJO",#N/A,FALSE,"Dist p0";"CONSEJO",#N/A,FALSE,"Ficha CODICE"}</definedName>
    <definedName name="WWWWWW" hidden="1">{"CONSEJO",#N/A,FALSE,"Dist p0";"CONSEJO",#N/A,FALSE,"Ficha CODICE"}</definedName>
    <definedName name="WWWWWWW" localSheetId="1" hidden="1">{"uno",#N/A,FALSE,"Dist total";"COMENTARIO",#N/A,FALSE,"Ficha CODICE"}</definedName>
    <definedName name="WWWWWWW" hidden="1">{"uno",#N/A,FALSE,"Dist total";"COMENTARIO",#N/A,FALSE,"Ficha CODICE"}</definedName>
    <definedName name="WYNIK" localSheetId="1" hidden="1">{#N/A,#N/A,FALSE,"F-01";#N/A,#N/A,FALSE,"F-01";#N/A,#N/A,FALSE,"F-01"}</definedName>
    <definedName name="WYNIK" hidden="1">{#N/A,#N/A,FALSE,"F-01";#N/A,#N/A,FALSE,"F-01";#N/A,#N/A,FALSE,"F-01"}</definedName>
    <definedName name="x" localSheetId="1">{"Client Name or Project Name"}</definedName>
    <definedName name="x">{"Client Name or Project Name"}</definedName>
    <definedName name="xsqdsq" localSheetId="1" hidden="1">{"'UR21 1 semestre'!$A$9:$T$9"}</definedName>
    <definedName name="xsqdsq" hidden="1">{"'UR21 1 semestre'!$A$9:$T$9"}</definedName>
    <definedName name="xxxxxxxxxxxxxxxxxxxxxxxxxx" localSheetId="1" hidden="1">{"uno",#N/A,FALSE,"Dist total";"COMENTARIO",#N/A,FALSE,"Ficha CODICE"}</definedName>
    <definedName name="xxxxxxxxxxxxxxxxxxxxxxxxxx" hidden="1">{"uno",#N/A,FALSE,"Dist total";"COMENTARIO",#N/A,FALSE,"Ficha CODICE"}</definedName>
    <definedName name="y" localSheetId="1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y" hidden="1">{#N/A,#N/A,TRUE,"WaccPower";#N/A,#N/A,TRUE,"Model Assumptions";#N/A,#N/A,TRUE,"Financial Assumptions";#N/A,#N/A,TRUE,"Scenarios";#N/A,#N/A,TRUE,"SensitivitiesPower";#N/A,#N/A,TRUE,"SensitivitiesGas";#N/A,#N/A,TRUE,"Fixed Cost allocation table";#N/A,#N/A,TRUE,"SensitivitiesWater";#N/A,#N/A,TRUE,"Fixed Cost SWS Forecast";#N/A,#N/A,TRUE,"Historic balance sheet";#N/A,#N/A,TRUE,"Revenue per Client";#N/A,#N/A,TRUE,"Supply margin per Client";#N/A,#N/A,TRUE,"Multiples Calculation";#N/A,#N/A,TRUE,"Stadtwerke Comps";#N/A,#N/A,TRUE,"Electricity Comps";#N/A,#N/A,TRUE,"Gas Comps";#N/A,#N/A,TRUE,"Water Comps";#N/A,#N/A,TRUE,"DCFCoverPower";#N/A,#N/A,TRUE,"Power Volume &amp; Price Forecast";#N/A,#N/A,TRUE,"Stromabgabe 1999";#N/A,#N/A,TRUE,"RevenuesPower";#N/A,#N/A,TRUE,"Power Pricing";#N/A,#N/A,TRUE,"CostsPower";#N/A,#N/A,TRUE,"PlanPower";#N/A,#N/A,TRUE,"DCFPower";#N/A,#N/A,TRUE,"ValuePower";#N/A,#N/A,TRUE,"WaccCompPower";#N/A,#N/A,TRUE,"MatrixPower";#N/A,#N/A,TRUE,"DCFCoverGas";#N/A,#N/A,TRUE,"DCFOverviewGas";#N/A,#N/A,TRUE,"Gas Pricing";#N/A,#N/A,TRUE,"RevenuesGas";#N/A,#N/A,TRUE,"CostGas";#N/A,#N/A,TRUE,"Gas Volume &amp; Price Forecast";#N/A,#N/A,TRUE,"PlanGas";#N/A,#N/A,TRUE,"DCFGas";#N/A,#N/A,TRUE,"ValueGas";#N/A,#N/A,TRUE,"WaccGas";#N/A,#N/A,TRUE,"WaccCompGas";#N/A,#N/A,TRUE,"MatrixGas";#N/A,#N/A,TRUE,"DCFCoverWater";#N/A,#N/A,TRUE,"DCFCoverWater";#N/A,#N/A,TRUE,"Water Volume &amp; Price Forecast";#N/A,#N/A,TRUE,"Water Pricing";#N/A,#N/A,TRUE,"RevenuesWater";#N/A,#N/A,TRUE,"CostWater";#N/A,#N/A,TRUE,"PlanWater";#N/A,#N/A,TRUE,"DCFWater";#N/A,#N/A,TRUE,"ValueWater";#N/A,#N/A,TRUE,"WaccWater";#N/A,#N/A,TRUE,"WaccCompWater";#N/A,#N/A,TRUE,"MatrixWater";#N/A,#N/A,TRUE,"DCFCoverVersorgung";#N/A,#N/A,TRUE,"DCFOverviewPower";#N/A,#N/A,TRUE,"DCFOverviewWater";#N/A,#N/A,TRUE,"DCFOverviewVersorgung";#N/A,#N/A,TRUE,"PlanVersorgung";#N/A,#N/A,TRUE,"DCFVersorgung";#N/A,#N/A,TRUE,"ValueVersorgung";#N/A,#N/A,TRUE,"WaccVersorgung";#N/A,#N/A,TRUE,"WaccCompVersorgung";#N/A,#N/A,TRUE,"MatrixVersorgung"}</definedName>
    <definedName name="Year1">[50]Sheet1!$N$14</definedName>
    <definedName name="yhqyy" localSheetId="1">#REF!</definedName>
    <definedName name="yhqyy">#REF!</definedName>
    <definedName name="yjd" localSheetId="1">#REF!</definedName>
    <definedName name="yjd">#REF!</definedName>
    <definedName name="yt8jih" localSheetId="1" hidden="1">{"uno",#N/A,FALSE,"Dist total";"COMENTARIO",#N/A,FALSE,"Ficha CODICE"}</definedName>
    <definedName name="yt8jih" hidden="1">{"uno",#N/A,FALSE,"Dist total";"COMENTARIO",#N/A,FALSE,"Ficha CODICE"}</definedName>
    <definedName name="YTD">#REF!</definedName>
    <definedName name="yuy7">#REF!</definedName>
    <definedName name="z" localSheetId="1">{"Client Name or Project Name"}</definedName>
    <definedName name="z">{"Client Name or Project Name"}</definedName>
    <definedName name="zbng">[15]fiscali!#REF!</definedName>
    <definedName name="ZESTAW" localSheetId="1" hidden="1">{#N/A,#N/A,FALSE,"F-01";#N/A,#N/A,FALSE,"F-01";#N/A,#N/A,FALSE,"F-01"}</definedName>
    <definedName name="ZESTAW" hidden="1">{#N/A,#N/A,FALSE,"F-01";#N/A,#N/A,FALSE,"F-01";#N/A,#N/A,FALSE,"F-01"}</definedName>
    <definedName name="ZFB">#REF!</definedName>
    <definedName name="zrehy">#REF!</definedName>
    <definedName name="ZZZ" localSheetId="1" hidden="1">{"ANAR",#N/A,FALSE,"Dist total";"MARGEN",#N/A,FALSE,"Dist total";"COMENTARIO",#N/A,FALSE,"Ficha CODICE";"CONSEJO",#N/A,FALSE,"Dist p0";"uno",#N/A,FALSE,"Dist total"}</definedName>
    <definedName name="ZZZ" hidden="1">{"ANAR",#N/A,FALSE,"Dist total";"MARGEN",#N/A,FALSE,"Dist total";"COMENTARIO",#N/A,FALSE,"Ficha CODICE";"CONSEJO",#N/A,FALSE,"Dist p0";"uno",#N/A,FALSE,"Dist total"}</definedName>
    <definedName name="ZZZZZ" localSheetId="1" hidden="1">{"CONSEJO",#N/A,FALSE,"Dist p0";"CONSEJO",#N/A,FALSE,"Ficha CODICE"}</definedName>
    <definedName name="ZZZZZ" hidden="1">{"CONSEJO",#N/A,FALSE,"Dist p0";"CONSEJO",#N/A,FALSE,"Ficha CODICE"}</definedName>
    <definedName name="ZZZZZZ" localSheetId="1" hidden="1">{"uno",#N/A,FALSE,"Dist total";"COMENTARIO",#N/A,FALSE,"Ficha CODICE"}</definedName>
    <definedName name="ZZZZZZ" hidden="1">{"uno",#N/A,FALSE,"Dist total";"COMENTARIO",#N/A,FALSE,"Ficha CODICE"}</definedName>
    <definedName name="zzzzzzzzzzzzzzzzzzzzzzzzzz" localSheetId="1" hidden="1">{"ANAR",#N/A,FALSE,"Dist total";"MARGEN",#N/A,FALSE,"Dist total";"COMENTARIO",#N/A,FALSE,"Ficha CODICE";"CONSEJO",#N/A,FALSE,"Dist p0";"uno",#N/A,FALSE,"Dist total"}</definedName>
    <definedName name="zzzzzzzzzzzzzzzzzzzzzzzzzz" hidden="1">{"ANAR",#N/A,FALSE,"Dist total";"MARGEN",#N/A,FALSE,"Dist total";"COMENTARIO",#N/A,FALSE,"Ficha CODICE";"CONSEJO",#N/A,FALSE,"Dist p0";"uno",#N/A,FALSE,"Dist total"}</definedName>
  </definedNames>
  <calcPr calcId="191029"/>
  <pivotCaches>
    <pivotCache cacheId="0" r:id="rId68"/>
    <pivotCache cacheId="1" r:id="rId69"/>
  </pivotCaches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CK3" i="10" l="1"/>
  <c r="CK4" i="10"/>
  <c r="CK5" i="10"/>
  <c r="CK6" i="10"/>
  <c r="CK7" i="10"/>
  <c r="CK8" i="10"/>
  <c r="CK9" i="10"/>
  <c r="CK10" i="10"/>
  <c r="CK11" i="10"/>
  <c r="CK12" i="10"/>
  <c r="CK13" i="10"/>
  <c r="CK14" i="10"/>
  <c r="CK15" i="10"/>
  <c r="CK16" i="10"/>
  <c r="CK17" i="10"/>
  <c r="CK18" i="10"/>
  <c r="CK19" i="10"/>
  <c r="CK20" i="10"/>
  <c r="CK21" i="10"/>
  <c r="CK22" i="10"/>
  <c r="CK23" i="10"/>
  <c r="CK24" i="10"/>
  <c r="CK25" i="10"/>
  <c r="CK26" i="10"/>
  <c r="CK27" i="10"/>
  <c r="CK28" i="10"/>
  <c r="CK29" i="10"/>
  <c r="CK30" i="10"/>
  <c r="CK31" i="10"/>
  <c r="CK32" i="10"/>
  <c r="CK33" i="10"/>
  <c r="CK34" i="10"/>
  <c r="CK35" i="10"/>
  <c r="CK36" i="10"/>
  <c r="CK37" i="10"/>
  <c r="CK38" i="10"/>
  <c r="CK39" i="10"/>
  <c r="CK40" i="10"/>
  <c r="CK41" i="10"/>
  <c r="CK42" i="10"/>
  <c r="CK43" i="10"/>
  <c r="CK44" i="10"/>
  <c r="CK45" i="10"/>
  <c r="CK46" i="10"/>
  <c r="CK47" i="10"/>
  <c r="CK48" i="10"/>
  <c r="CK49" i="10"/>
  <c r="CK50" i="10"/>
  <c r="CK51" i="10"/>
  <c r="CK52" i="10"/>
  <c r="CK53" i="10"/>
  <c r="CK54" i="10"/>
  <c r="CK55" i="10"/>
  <c r="CK56" i="10"/>
  <c r="CK57" i="10"/>
  <c r="CK58" i="10"/>
  <c r="CK59" i="10"/>
  <c r="CK60" i="10"/>
  <c r="CK61" i="10"/>
  <c r="CK62" i="10"/>
  <c r="CK63" i="10"/>
  <c r="CK64" i="10"/>
  <c r="CK65" i="10"/>
  <c r="CK66" i="10"/>
  <c r="CK67" i="10"/>
  <c r="CK68" i="10"/>
  <c r="CK69" i="10"/>
  <c r="CK70" i="10"/>
  <c r="CK71" i="10"/>
  <c r="CK72" i="10"/>
  <c r="CK73" i="10"/>
  <c r="CK74" i="10"/>
  <c r="CK75" i="10"/>
  <c r="CK76" i="10"/>
  <c r="CK77" i="10"/>
  <c r="CK78" i="10"/>
  <c r="CK79" i="10"/>
  <c r="CK80" i="10"/>
  <c r="CK81" i="10"/>
  <c r="CK82" i="10"/>
  <c r="CK83" i="10"/>
  <c r="CK84" i="10"/>
  <c r="CK85" i="10"/>
  <c r="CK86" i="10"/>
  <c r="CK87" i="10"/>
  <c r="CK88" i="10"/>
  <c r="CK89" i="10"/>
  <c r="CK90" i="10"/>
  <c r="CK91" i="10"/>
  <c r="CK92" i="10"/>
  <c r="CK93" i="10"/>
  <c r="CK94" i="10"/>
  <c r="CK95" i="10"/>
  <c r="CK96" i="10"/>
  <c r="CK97" i="10"/>
  <c r="CK98" i="10"/>
  <c r="CK99" i="10"/>
  <c r="CK100" i="10"/>
  <c r="CK101" i="10"/>
  <c r="CK102" i="10"/>
  <c r="CK103" i="10"/>
  <c r="CK104" i="10"/>
  <c r="CK105" i="10"/>
  <c r="CK106" i="10"/>
  <c r="CK107" i="10"/>
  <c r="CK108" i="10"/>
  <c r="CK109" i="10"/>
  <c r="CK110" i="10"/>
  <c r="CK111" i="10"/>
  <c r="CK112" i="10"/>
  <c r="CK113" i="10"/>
  <c r="CK114" i="10"/>
  <c r="CK115" i="10"/>
  <c r="CK116" i="10"/>
  <c r="CK117" i="10"/>
  <c r="CK118" i="10"/>
  <c r="CK119" i="10"/>
  <c r="CK120" i="10"/>
  <c r="CK121" i="10"/>
  <c r="CK122" i="10"/>
  <c r="CK123" i="10"/>
  <c r="CK124" i="10"/>
  <c r="CK125" i="10"/>
  <c r="CK126" i="10"/>
  <c r="CK127" i="10"/>
  <c r="CK128" i="10"/>
  <c r="CK129" i="10"/>
  <c r="CK130" i="10"/>
  <c r="CK131" i="10"/>
  <c r="CK132" i="10"/>
  <c r="CK133" i="10"/>
  <c r="CK134" i="10"/>
  <c r="CK135" i="10"/>
  <c r="CK136" i="10"/>
  <c r="CK137" i="10"/>
  <c r="CK138" i="10"/>
  <c r="CK139" i="10"/>
  <c r="CK140" i="10"/>
  <c r="CK141" i="10"/>
  <c r="CK142" i="10"/>
  <c r="CK143" i="10"/>
  <c r="CK144" i="10"/>
  <c r="CK145" i="10"/>
  <c r="CK146" i="10"/>
  <c r="CK147" i="10"/>
  <c r="CK148" i="10"/>
  <c r="CK149" i="10"/>
  <c r="CK150" i="10"/>
  <c r="CK151" i="10"/>
  <c r="CK152" i="10"/>
  <c r="CK153" i="10"/>
  <c r="CK154" i="10"/>
  <c r="CK155" i="10"/>
  <c r="CK156" i="10"/>
  <c r="CK157" i="10"/>
  <c r="CK158" i="10"/>
  <c r="CK159" i="10"/>
  <c r="CK160" i="10"/>
  <c r="CK161" i="10"/>
  <c r="CK162" i="10"/>
  <c r="CK163" i="10"/>
  <c r="CK164" i="10"/>
  <c r="CK165" i="10"/>
  <c r="CK166" i="10"/>
  <c r="CK167" i="10"/>
  <c r="CK168" i="10"/>
  <c r="CK169" i="10"/>
  <c r="CK170" i="10"/>
  <c r="CK171" i="10"/>
  <c r="CK172" i="10"/>
  <c r="CK173" i="10"/>
  <c r="CK174" i="10"/>
  <c r="CK175" i="10"/>
  <c r="CK176" i="10"/>
  <c r="CK177" i="10"/>
  <c r="CK178" i="10"/>
  <c r="CK179" i="10"/>
  <c r="CK180" i="10"/>
  <c r="CK181" i="10"/>
  <c r="CK182" i="10"/>
  <c r="CK183" i="10"/>
  <c r="CK184" i="10"/>
  <c r="CK185" i="10"/>
  <c r="CK186" i="10"/>
  <c r="CK187" i="10"/>
  <c r="CK188" i="10"/>
  <c r="CK189" i="10"/>
  <c r="CK190" i="10"/>
  <c r="CK191" i="10"/>
  <c r="CK192" i="10"/>
  <c r="CK193" i="10"/>
  <c r="CK194" i="10"/>
  <c r="CK195" i="10"/>
  <c r="CK196" i="10"/>
  <c r="CK197" i="10"/>
  <c r="CK198" i="10"/>
  <c r="CK199" i="10"/>
  <c r="CK200" i="10"/>
  <c r="CK201" i="10"/>
  <c r="CK202" i="10"/>
  <c r="CK203" i="10"/>
  <c r="CK204" i="10"/>
  <c r="CK205" i="10"/>
  <c r="CK206" i="10"/>
  <c r="CK207" i="10"/>
  <c r="CK208" i="10"/>
  <c r="CK209" i="10"/>
  <c r="CK210" i="10"/>
  <c r="CK211" i="10"/>
  <c r="CK212" i="10"/>
  <c r="CK213" i="10"/>
  <c r="CK214" i="10"/>
  <c r="CK215" i="10"/>
  <c r="CK216" i="10"/>
  <c r="CK217" i="10"/>
  <c r="CK218" i="10"/>
  <c r="CK219" i="10"/>
  <c r="CK220" i="10"/>
  <c r="CK221" i="10"/>
  <c r="CK222" i="10"/>
  <c r="CK223" i="10"/>
  <c r="CK224" i="10"/>
  <c r="CK225" i="10"/>
  <c r="CK226" i="10"/>
  <c r="CK227" i="10"/>
  <c r="CK228" i="10"/>
  <c r="CK229" i="10"/>
  <c r="CK230" i="10"/>
  <c r="CK231" i="10"/>
  <c r="CK232" i="10"/>
  <c r="CK233" i="10"/>
  <c r="CK234" i="10"/>
  <c r="CK235" i="10"/>
  <c r="CK236" i="10"/>
  <c r="CK237" i="10"/>
  <c r="CK238" i="10"/>
  <c r="CK239" i="10"/>
  <c r="CK240" i="10"/>
  <c r="CK241" i="10"/>
  <c r="CK242" i="10"/>
  <c r="CK243" i="10"/>
  <c r="CK244" i="10"/>
  <c r="CK245" i="10"/>
  <c r="CK246" i="10"/>
  <c r="CK247" i="10"/>
  <c r="CK248" i="10"/>
  <c r="CK249" i="10"/>
  <c r="CK250" i="10"/>
  <c r="CK251" i="10"/>
  <c r="CK252" i="10"/>
  <c r="CK253" i="10"/>
  <c r="CK254" i="10"/>
  <c r="CK255" i="10"/>
  <c r="CK256" i="10"/>
  <c r="CK257" i="10"/>
  <c r="CK258" i="10"/>
  <c r="CK259" i="10"/>
  <c r="CK260" i="10"/>
  <c r="CK261" i="10"/>
  <c r="CK262" i="10"/>
  <c r="CK263" i="10"/>
  <c r="CK264" i="10"/>
  <c r="CK265" i="10"/>
  <c r="CK266" i="10"/>
  <c r="CK267" i="10"/>
  <c r="CK268" i="10"/>
  <c r="CK269" i="10"/>
  <c r="CK270" i="10"/>
  <c r="CK271" i="10"/>
  <c r="CK272" i="10"/>
  <c r="CK273" i="10"/>
  <c r="CK274" i="10"/>
  <c r="CK275" i="10"/>
  <c r="CK276" i="10"/>
  <c r="CK277" i="10"/>
  <c r="CK278" i="10"/>
  <c r="CK279" i="10"/>
  <c r="CK280" i="10"/>
  <c r="CK281" i="10"/>
  <c r="CK282" i="10"/>
  <c r="CK283" i="10"/>
  <c r="CK284" i="10"/>
  <c r="CK285" i="10"/>
  <c r="CK286" i="10"/>
  <c r="CK287" i="10"/>
  <c r="CK288" i="10"/>
  <c r="CK289" i="10"/>
  <c r="CK290" i="10"/>
  <c r="CK291" i="10"/>
  <c r="CK292" i="10"/>
  <c r="CK293" i="10"/>
  <c r="CK294" i="10"/>
  <c r="CK295" i="10"/>
  <c r="CK296" i="10"/>
  <c r="CK297" i="10"/>
  <c r="CK298" i="10"/>
  <c r="CK299" i="10"/>
  <c r="CK300" i="10"/>
  <c r="CK301" i="10"/>
  <c r="CK302" i="10"/>
  <c r="CK303" i="10"/>
  <c r="CK304" i="10"/>
  <c r="CK305" i="10"/>
  <c r="CK306" i="10"/>
  <c r="CK307" i="10"/>
  <c r="CK308" i="10"/>
  <c r="CK309" i="10"/>
  <c r="CK310" i="10"/>
  <c r="CK311" i="10"/>
  <c r="CK312" i="10"/>
  <c r="CK313" i="10"/>
  <c r="CK314" i="10"/>
  <c r="CK315" i="10"/>
  <c r="CK316" i="10"/>
  <c r="CK317" i="10"/>
  <c r="CK318" i="10"/>
  <c r="CK319" i="10"/>
  <c r="CK320" i="10"/>
  <c r="CK321" i="10"/>
  <c r="CK322" i="10"/>
  <c r="CK323" i="10"/>
  <c r="CK324" i="10"/>
  <c r="CK325" i="10"/>
  <c r="CK326" i="10"/>
  <c r="CK327" i="10"/>
  <c r="CK328" i="10"/>
  <c r="CK329" i="10"/>
  <c r="CK330" i="10"/>
  <c r="CK331" i="10"/>
  <c r="CK332" i="10"/>
  <c r="CK333" i="10"/>
  <c r="CK334" i="10"/>
  <c r="CK335" i="10"/>
  <c r="CK336" i="10"/>
  <c r="CK337" i="10"/>
  <c r="CK338" i="10"/>
  <c r="CK339" i="10"/>
  <c r="CK340" i="10"/>
  <c r="CK341" i="10"/>
  <c r="CK342" i="10"/>
  <c r="CK343" i="10"/>
  <c r="CK344" i="10"/>
  <c r="CK345" i="10"/>
  <c r="CK346" i="10"/>
  <c r="CK347" i="10"/>
  <c r="CK348" i="10"/>
  <c r="CK349" i="10"/>
  <c r="CK350" i="10"/>
  <c r="CK351" i="10"/>
  <c r="CK352" i="10"/>
  <c r="CK353" i="10"/>
  <c r="CK354" i="10"/>
  <c r="CK355" i="10"/>
  <c r="CK356" i="10"/>
  <c r="CK357" i="10"/>
  <c r="CK358" i="10"/>
  <c r="CK359" i="10"/>
  <c r="CK360" i="10"/>
  <c r="CK361" i="10"/>
  <c r="CK362" i="10"/>
  <c r="CK363" i="10"/>
  <c r="CK364" i="10"/>
  <c r="CK365" i="10"/>
  <c r="CK366" i="10"/>
  <c r="CK367" i="10"/>
  <c r="CK368" i="10"/>
  <c r="CK369" i="10"/>
  <c r="CK370" i="10"/>
  <c r="CK371" i="10"/>
  <c r="CK372" i="10"/>
  <c r="CK373" i="10"/>
  <c r="CK374" i="10"/>
  <c r="CK375" i="10"/>
  <c r="CK376" i="10"/>
  <c r="CK377" i="10"/>
  <c r="CK378" i="10"/>
  <c r="CK379" i="10"/>
  <c r="CK380" i="10"/>
  <c r="CK381" i="10"/>
  <c r="CK382" i="10"/>
  <c r="CK383" i="10"/>
  <c r="CK384" i="10"/>
  <c r="CK385" i="10"/>
  <c r="CK386" i="10"/>
  <c r="CK387" i="10"/>
  <c r="CK388" i="10"/>
  <c r="CK389" i="10"/>
  <c r="CK390" i="10"/>
  <c r="CK391" i="10"/>
  <c r="CK392" i="10"/>
  <c r="CK393" i="10"/>
  <c r="CK394" i="10"/>
  <c r="CK395" i="10"/>
  <c r="CK396" i="10"/>
  <c r="CK397" i="10"/>
  <c r="CK398" i="10"/>
  <c r="CK399" i="10"/>
  <c r="CK400" i="10"/>
  <c r="CK401" i="10"/>
  <c r="CK402" i="10"/>
  <c r="CK403" i="10"/>
  <c r="CK404" i="10"/>
  <c r="CK405" i="10"/>
  <c r="CK406" i="10"/>
  <c r="CK407" i="10"/>
  <c r="CK408" i="10"/>
  <c r="CK409" i="10"/>
  <c r="CK410" i="10"/>
  <c r="CK411" i="10"/>
  <c r="CK412" i="10"/>
  <c r="CK413" i="10"/>
  <c r="CK414" i="10"/>
  <c r="CK415" i="10"/>
  <c r="CK416" i="10"/>
  <c r="CK417" i="10"/>
  <c r="CK418" i="10"/>
  <c r="CK419" i="10"/>
  <c r="CK420" i="10"/>
  <c r="CK421" i="10"/>
  <c r="CK422" i="10"/>
  <c r="CK423" i="10"/>
  <c r="CK424" i="10"/>
  <c r="CK425" i="10"/>
  <c r="CK426" i="10"/>
  <c r="CK427" i="10"/>
  <c r="CK428" i="10"/>
  <c r="CK429" i="10"/>
  <c r="CK430" i="10"/>
  <c r="CK431" i="10"/>
  <c r="CK432" i="10"/>
  <c r="CK433" i="10"/>
  <c r="CK434" i="10"/>
  <c r="CK435" i="10"/>
  <c r="CK436" i="10"/>
  <c r="CK437" i="10"/>
  <c r="CK438" i="10"/>
  <c r="CK439" i="10"/>
  <c r="CK440" i="10"/>
  <c r="CK441" i="10"/>
  <c r="CK442" i="10"/>
  <c r="CK443" i="10"/>
  <c r="CK444" i="10"/>
  <c r="CK445" i="10"/>
  <c r="CK446" i="10"/>
  <c r="CK447" i="10"/>
  <c r="CK448" i="10"/>
  <c r="CK449" i="10"/>
  <c r="CK450" i="10"/>
  <c r="CK451" i="10"/>
  <c r="CK452" i="10"/>
  <c r="CK453" i="10"/>
  <c r="CK454" i="10"/>
  <c r="CK455" i="10"/>
  <c r="CK456" i="10"/>
  <c r="CK457" i="10"/>
  <c r="CK458" i="10"/>
  <c r="CK459" i="10"/>
  <c r="CK460" i="10"/>
  <c r="CK461" i="10"/>
  <c r="CK462" i="10"/>
  <c r="CK463" i="10"/>
  <c r="CK464" i="10"/>
  <c r="CK465" i="10"/>
  <c r="CK466" i="10"/>
  <c r="CK467" i="10"/>
  <c r="CK468" i="10"/>
  <c r="CK469" i="10"/>
  <c r="CK470" i="10"/>
  <c r="CK471" i="10"/>
  <c r="CK472" i="10"/>
  <c r="CK473" i="10"/>
  <c r="CK474" i="10"/>
  <c r="CK475" i="10"/>
  <c r="CK476" i="10"/>
  <c r="CK477" i="10"/>
  <c r="CK478" i="10"/>
  <c r="CK479" i="10"/>
  <c r="CK480" i="10"/>
  <c r="CK481" i="10"/>
  <c r="CK482" i="10"/>
  <c r="CK483" i="10"/>
  <c r="CK484" i="10"/>
  <c r="CK485" i="10"/>
  <c r="CK486" i="10"/>
  <c r="CK487" i="10"/>
  <c r="CK488" i="10"/>
  <c r="CK489" i="10"/>
  <c r="CK490" i="10"/>
  <c r="CK491" i="10"/>
  <c r="CK492" i="10"/>
  <c r="CK493" i="10"/>
  <c r="CK494" i="10"/>
  <c r="CK495" i="10"/>
  <c r="CK496" i="10"/>
  <c r="CK497" i="10"/>
  <c r="CK498" i="10"/>
  <c r="CK499" i="10"/>
  <c r="CK500" i="10"/>
  <c r="CK501" i="10"/>
  <c r="CK502" i="10"/>
  <c r="CK503" i="10"/>
  <c r="CK504" i="10"/>
  <c r="CK505" i="10"/>
  <c r="CK506" i="10"/>
  <c r="CK507" i="10"/>
  <c r="CK508" i="10"/>
  <c r="CK509" i="10"/>
  <c r="CK510" i="10"/>
  <c r="CK511" i="10"/>
  <c r="CK512" i="10"/>
  <c r="CK513" i="10"/>
  <c r="CK514" i="10"/>
  <c r="CK515" i="10"/>
  <c r="CK516" i="10"/>
  <c r="CK517" i="10"/>
  <c r="CK518" i="10"/>
  <c r="CK519" i="10"/>
  <c r="CK520" i="10"/>
  <c r="CK521" i="10"/>
  <c r="CK522" i="10"/>
  <c r="CK523" i="10"/>
  <c r="CK524" i="10"/>
  <c r="CK525" i="10"/>
  <c r="CK526" i="10"/>
  <c r="CK527" i="10"/>
  <c r="CK528" i="10"/>
  <c r="CK529" i="10"/>
  <c r="CK530" i="10"/>
  <c r="CK531" i="10"/>
  <c r="CK532" i="10"/>
  <c r="CK533" i="10"/>
  <c r="CK534" i="10"/>
  <c r="CK535" i="10"/>
  <c r="CK536" i="10"/>
  <c r="CK537" i="10"/>
  <c r="CK538" i="10"/>
  <c r="CK539" i="10"/>
  <c r="CK540" i="10"/>
  <c r="CK541" i="10"/>
  <c r="CK542" i="10"/>
  <c r="CK543" i="10"/>
  <c r="CK544" i="10"/>
  <c r="CK545" i="10"/>
  <c r="CK546" i="10"/>
  <c r="CK547" i="10"/>
  <c r="CK548" i="10"/>
  <c r="CK549" i="10"/>
  <c r="CK550" i="10"/>
  <c r="CK551" i="10"/>
  <c r="CK552" i="10"/>
  <c r="CK553" i="10"/>
  <c r="CK554" i="10"/>
  <c r="CK555" i="10"/>
  <c r="CK556" i="10"/>
  <c r="CK557" i="10"/>
  <c r="CK558" i="10"/>
  <c r="CK559" i="10"/>
  <c r="CK560" i="10"/>
  <c r="CK561" i="10"/>
  <c r="CK562" i="10"/>
  <c r="CK563" i="10"/>
  <c r="CK564" i="10"/>
  <c r="CK565" i="10"/>
  <c r="CK566" i="10"/>
  <c r="CK567" i="10"/>
  <c r="CK568" i="10"/>
  <c r="CK569" i="10"/>
  <c r="CK570" i="10"/>
  <c r="CK571" i="10"/>
  <c r="CK572" i="10"/>
  <c r="CK573" i="10"/>
  <c r="CK574" i="10"/>
  <c r="CK575" i="10"/>
  <c r="CK576" i="10"/>
  <c r="CK577" i="10"/>
  <c r="CK578" i="10"/>
  <c r="CK579" i="10"/>
  <c r="CK580" i="10"/>
  <c r="CK581" i="10"/>
  <c r="CK582" i="10"/>
  <c r="CK583" i="10"/>
  <c r="CK584" i="10"/>
  <c r="CK585" i="10"/>
  <c r="CK586" i="10"/>
  <c r="CK587" i="10"/>
  <c r="CK588" i="10"/>
  <c r="CK589" i="10"/>
  <c r="CK590" i="10"/>
  <c r="CK591" i="10"/>
  <c r="CK592" i="10"/>
  <c r="CK593" i="10"/>
  <c r="CK594" i="10"/>
  <c r="CK595" i="10"/>
  <c r="CK596" i="10"/>
  <c r="CK597" i="10"/>
  <c r="CK598" i="10"/>
  <c r="CK599" i="10"/>
  <c r="CK600" i="10"/>
  <c r="CK601" i="10"/>
  <c r="CK602" i="10"/>
  <c r="CK603" i="10"/>
  <c r="CK604" i="10"/>
  <c r="CK605" i="10"/>
  <c r="CK606" i="10"/>
  <c r="CK607" i="10"/>
  <c r="CK608" i="10"/>
  <c r="CK609" i="10"/>
  <c r="CK610" i="10"/>
  <c r="CK611" i="10"/>
  <c r="CK612" i="10"/>
  <c r="CK613" i="10"/>
  <c r="CK614" i="10"/>
  <c r="CK615" i="10"/>
  <c r="CK616" i="10"/>
  <c r="CK617" i="10"/>
  <c r="CK618" i="10"/>
  <c r="CK619" i="10"/>
  <c r="CK620" i="10"/>
  <c r="CK621" i="10"/>
  <c r="CK622" i="10"/>
  <c r="CK623" i="10"/>
  <c r="CK624" i="10"/>
  <c r="CK625" i="10"/>
  <c r="CK626" i="10"/>
  <c r="CK627" i="10"/>
  <c r="CK628" i="10"/>
  <c r="CK629" i="10"/>
  <c r="CK630" i="10"/>
  <c r="CK631" i="10"/>
  <c r="CK632" i="10"/>
  <c r="CK633" i="10"/>
  <c r="CK634" i="10"/>
  <c r="CK635" i="10"/>
  <c r="CK636" i="10"/>
  <c r="CK637" i="10"/>
  <c r="CK638" i="10"/>
  <c r="CK639" i="10"/>
  <c r="CK640" i="10"/>
  <c r="CK641" i="10"/>
  <c r="CK642" i="10"/>
  <c r="CK643" i="10"/>
  <c r="CK644" i="10"/>
  <c r="CK645" i="10"/>
  <c r="CK646" i="10"/>
  <c r="CK647" i="10"/>
  <c r="CK648" i="10"/>
  <c r="CK649" i="10"/>
  <c r="CK650" i="10"/>
  <c r="CK651" i="10"/>
  <c r="CK652" i="10"/>
  <c r="CK653" i="10"/>
  <c r="CK654" i="10"/>
  <c r="CK655" i="10"/>
  <c r="CK656" i="10"/>
  <c r="CK657" i="10"/>
  <c r="CK658" i="10"/>
  <c r="CK659" i="10"/>
  <c r="CK660" i="10"/>
  <c r="CK661" i="10"/>
  <c r="CK662" i="10"/>
  <c r="CK663" i="10"/>
  <c r="CK664" i="10"/>
  <c r="CK665" i="10"/>
  <c r="CK666" i="10"/>
  <c r="CK667" i="10"/>
  <c r="CK668" i="10"/>
  <c r="CK669" i="10"/>
  <c r="CK670" i="10"/>
  <c r="CK671" i="10"/>
  <c r="CK672" i="10"/>
  <c r="CK673" i="10"/>
  <c r="CK674" i="10"/>
  <c r="CK675" i="10"/>
  <c r="CK676" i="10"/>
  <c r="CK677" i="10"/>
  <c r="CK678" i="10"/>
  <c r="CK679" i="10"/>
  <c r="CK680" i="10"/>
  <c r="CK681" i="10"/>
  <c r="CK682" i="10"/>
  <c r="CK683" i="10"/>
  <c r="CK684" i="10"/>
  <c r="CK685" i="10"/>
  <c r="CK686" i="10"/>
  <c r="CK687" i="10"/>
  <c r="CK688" i="10"/>
  <c r="CK689" i="10"/>
  <c r="CK690" i="10"/>
  <c r="CK691" i="10"/>
  <c r="CK692" i="10"/>
  <c r="CK693" i="10"/>
  <c r="CK694" i="10"/>
  <c r="CK695" i="10"/>
  <c r="CK696" i="10"/>
  <c r="CK697" i="10"/>
  <c r="CK698" i="10"/>
  <c r="CK699" i="10"/>
  <c r="CK700" i="10"/>
  <c r="CK701" i="10"/>
  <c r="CK702" i="10"/>
  <c r="CK703" i="10"/>
  <c r="CK704" i="10"/>
  <c r="CK705" i="10"/>
  <c r="CK706" i="10"/>
  <c r="CK707" i="10"/>
  <c r="CK708" i="10"/>
  <c r="CK709" i="10"/>
  <c r="CK710" i="10"/>
  <c r="CK711" i="10"/>
  <c r="CK712" i="10"/>
  <c r="CK713" i="10"/>
  <c r="CK714" i="10"/>
  <c r="CK715" i="10"/>
  <c r="CK716" i="10"/>
  <c r="CK717" i="10"/>
  <c r="CK718" i="10"/>
  <c r="CK719" i="10"/>
  <c r="CK720" i="10"/>
  <c r="CK721" i="10"/>
  <c r="CK722" i="10"/>
  <c r="CK723" i="10"/>
  <c r="CK724" i="10"/>
  <c r="CK725" i="10"/>
  <c r="CK726" i="10"/>
  <c r="CK727" i="10"/>
  <c r="CK728" i="10"/>
  <c r="CK729" i="10"/>
  <c r="CK730" i="10"/>
  <c r="CK731" i="10"/>
  <c r="CK732" i="10"/>
  <c r="CK733" i="10"/>
  <c r="CK734" i="10"/>
  <c r="CK735" i="10"/>
  <c r="CK736" i="10"/>
  <c r="CK737" i="10"/>
  <c r="CK738" i="10"/>
  <c r="CK739" i="10"/>
  <c r="CK740" i="10"/>
  <c r="CK741" i="10"/>
  <c r="CK742" i="10"/>
  <c r="CK743" i="10"/>
  <c r="CK744" i="10"/>
  <c r="CK745" i="10"/>
  <c r="CK746" i="10"/>
  <c r="CK747" i="10"/>
  <c r="CK748" i="10"/>
  <c r="CK749" i="10"/>
  <c r="CK750" i="10"/>
  <c r="CK751" i="10"/>
  <c r="CK752" i="10"/>
  <c r="CK753" i="10"/>
  <c r="CK754" i="10"/>
  <c r="CK755" i="10"/>
  <c r="CK756" i="10"/>
  <c r="CK757" i="10"/>
  <c r="CK758" i="10"/>
  <c r="CK759" i="10"/>
  <c r="CK760" i="10"/>
  <c r="CK761" i="10"/>
  <c r="CK762" i="10"/>
  <c r="CK763" i="10"/>
  <c r="CK764" i="10"/>
  <c r="CK765" i="10"/>
  <c r="CK766" i="10"/>
  <c r="CK767" i="10"/>
  <c r="CK768" i="10"/>
  <c r="CK769" i="10"/>
  <c r="CK770" i="10"/>
  <c r="CK771" i="10"/>
  <c r="CK772" i="10"/>
  <c r="CK773" i="10"/>
  <c r="CK774" i="10"/>
  <c r="CK775" i="10"/>
  <c r="CK776" i="10"/>
  <c r="CK777" i="10"/>
  <c r="CK778" i="10"/>
  <c r="CK779" i="10"/>
  <c r="CK780" i="10"/>
  <c r="CK781" i="10"/>
  <c r="CK782" i="10"/>
  <c r="CK783" i="10"/>
  <c r="CK784" i="10"/>
  <c r="CK785" i="10"/>
  <c r="CK786" i="10"/>
  <c r="CK787" i="10"/>
  <c r="CK788" i="10"/>
  <c r="CK789" i="10"/>
  <c r="CK790" i="10"/>
  <c r="CK791" i="10"/>
  <c r="CK792" i="10"/>
  <c r="CK793" i="10"/>
  <c r="CK794" i="10"/>
  <c r="CK795" i="10"/>
  <c r="CK796" i="10"/>
  <c r="CK797" i="10"/>
  <c r="CK798" i="10"/>
  <c r="CK799" i="10"/>
  <c r="CK800" i="10"/>
  <c r="CK801" i="10"/>
  <c r="CK802" i="10"/>
  <c r="CK803" i="10"/>
  <c r="CK804" i="10"/>
  <c r="CK805" i="10"/>
  <c r="CK806" i="10"/>
  <c r="CK807" i="10"/>
  <c r="CK808" i="10"/>
  <c r="CK809" i="10"/>
  <c r="CK810" i="10"/>
  <c r="CK811" i="10"/>
  <c r="CK812" i="10"/>
  <c r="CK813" i="10"/>
  <c r="CK814" i="10"/>
  <c r="CK815" i="10"/>
  <c r="CK816" i="10"/>
  <c r="CK817" i="10"/>
  <c r="CK818" i="10"/>
  <c r="CK819" i="10"/>
  <c r="CK820" i="10"/>
  <c r="CK821" i="10"/>
  <c r="CK822" i="10"/>
  <c r="CK823" i="10"/>
  <c r="CK824" i="10"/>
  <c r="CK825" i="10"/>
  <c r="CK826" i="10"/>
  <c r="CK827" i="10"/>
  <c r="CK828" i="10"/>
  <c r="CK829" i="10"/>
  <c r="CK830" i="10"/>
  <c r="CK831" i="10"/>
  <c r="CK832" i="10"/>
  <c r="CK833" i="10"/>
  <c r="CK834" i="10"/>
  <c r="CK835" i="10"/>
  <c r="CK836" i="10"/>
  <c r="CK837" i="10"/>
  <c r="CK838" i="10"/>
  <c r="CK839" i="10"/>
  <c r="CK840" i="10"/>
  <c r="CK841" i="10"/>
  <c r="CK842" i="10"/>
  <c r="CK843" i="10"/>
  <c r="CK844" i="10"/>
  <c r="CK845" i="10"/>
  <c r="CK846" i="10"/>
  <c r="CK847" i="10"/>
  <c r="CK848" i="10"/>
  <c r="CK849" i="10"/>
  <c r="CK850" i="10"/>
  <c r="CK851" i="10"/>
  <c r="CK852" i="10"/>
  <c r="CK853" i="10"/>
  <c r="CK854" i="10"/>
  <c r="CK855" i="10"/>
  <c r="CK856" i="10"/>
  <c r="CK857" i="10"/>
  <c r="CK858" i="10"/>
  <c r="CK859" i="10"/>
  <c r="CK860" i="10"/>
  <c r="CK861" i="10"/>
  <c r="CK862" i="10"/>
  <c r="CK863" i="10"/>
  <c r="CK864" i="10"/>
  <c r="CK865" i="10"/>
  <c r="CK866" i="10"/>
  <c r="CK867" i="10"/>
  <c r="CK868" i="10"/>
  <c r="CK869" i="10"/>
  <c r="CK870" i="10"/>
  <c r="CK871" i="10"/>
  <c r="CK872" i="10"/>
  <c r="CK873" i="10"/>
  <c r="CK874" i="10"/>
  <c r="CK875" i="10"/>
  <c r="CK876" i="10"/>
  <c r="CK877" i="10"/>
  <c r="CK878" i="10"/>
  <c r="CK879" i="10"/>
  <c r="CK880" i="10"/>
  <c r="CK881" i="10"/>
  <c r="CK882" i="10"/>
  <c r="CK883" i="10"/>
  <c r="CK884" i="10"/>
  <c r="CK885" i="10"/>
  <c r="CK886" i="10"/>
  <c r="CK887" i="10"/>
  <c r="CK888" i="10"/>
  <c r="CK889" i="10"/>
  <c r="CK890" i="10"/>
  <c r="CK891" i="10"/>
  <c r="CK892" i="10"/>
  <c r="CK893" i="10"/>
  <c r="CK894" i="10"/>
  <c r="CK895" i="10"/>
  <c r="CK896" i="10"/>
  <c r="CK897" i="10"/>
  <c r="CK898" i="10"/>
  <c r="CK899" i="10"/>
  <c r="CK900" i="10"/>
  <c r="CK901" i="10"/>
  <c r="CK902" i="10"/>
  <c r="CK903" i="10"/>
  <c r="CK904" i="10"/>
  <c r="CK905" i="10"/>
  <c r="CK906" i="10"/>
  <c r="CK907" i="10"/>
  <c r="CK908" i="10"/>
  <c r="CK909" i="10"/>
  <c r="CK910" i="10"/>
  <c r="CK911" i="10"/>
  <c r="CK912" i="10"/>
  <c r="CK913" i="10"/>
  <c r="CK914" i="10"/>
  <c r="CK915" i="10"/>
  <c r="CK916" i="10"/>
  <c r="CK917" i="10"/>
  <c r="CK918" i="10"/>
  <c r="CK2" i="10"/>
  <c r="CC900" i="10" l="1"/>
  <c r="CD900" i="10"/>
  <c r="CE900" i="10"/>
  <c r="CF900" i="10"/>
  <c r="CI900" i="10"/>
  <c r="CC901" i="10"/>
  <c r="CD901" i="10"/>
  <c r="CE901" i="10"/>
  <c r="CF901" i="10"/>
  <c r="CI901" i="10"/>
  <c r="CC902" i="10"/>
  <c r="CD902" i="10"/>
  <c r="CE902" i="10"/>
  <c r="CF902" i="10"/>
  <c r="CI902" i="10"/>
  <c r="CC903" i="10"/>
  <c r="CD903" i="10"/>
  <c r="CE903" i="10"/>
  <c r="CF903" i="10"/>
  <c r="CI903" i="10"/>
  <c r="CC904" i="10"/>
  <c r="CD904" i="10"/>
  <c r="CE904" i="10"/>
  <c r="CF904" i="10"/>
  <c r="CI904" i="10"/>
  <c r="CC905" i="10"/>
  <c r="CD905" i="10"/>
  <c r="CE905" i="10"/>
  <c r="CF905" i="10"/>
  <c r="CI905" i="10"/>
  <c r="CC906" i="10"/>
  <c r="CD906" i="10"/>
  <c r="CE906" i="10"/>
  <c r="CF906" i="10"/>
  <c r="CI906" i="10"/>
  <c r="CC907" i="10"/>
  <c r="CD907" i="10"/>
  <c r="CE907" i="10"/>
  <c r="CF907" i="10"/>
  <c r="CI907" i="10"/>
  <c r="CC908" i="10"/>
  <c r="CD908" i="10"/>
  <c r="CE908" i="10"/>
  <c r="CF908" i="10"/>
  <c r="CI908" i="10"/>
  <c r="CC909" i="10"/>
  <c r="CD909" i="10"/>
  <c r="CE909" i="10"/>
  <c r="CF909" i="10"/>
  <c r="CI909" i="10"/>
  <c r="CC910" i="10"/>
  <c r="CD910" i="10"/>
  <c r="CE910" i="10"/>
  <c r="CF910" i="10"/>
  <c r="CI910" i="10"/>
  <c r="CC911" i="10"/>
  <c r="CD911" i="10"/>
  <c r="CE911" i="10"/>
  <c r="CF911" i="10"/>
  <c r="CI911" i="10"/>
  <c r="CC912" i="10"/>
  <c r="CD912" i="10"/>
  <c r="CE912" i="10"/>
  <c r="CF912" i="10"/>
  <c r="CI912" i="10"/>
  <c r="CC913" i="10"/>
  <c r="CD913" i="10"/>
  <c r="CE913" i="10"/>
  <c r="CF913" i="10"/>
  <c r="CI913" i="10"/>
  <c r="CC914" i="10"/>
  <c r="CD914" i="10"/>
  <c r="CE914" i="10"/>
  <c r="CF914" i="10"/>
  <c r="CI914" i="10"/>
  <c r="CC915" i="10"/>
  <c r="CD915" i="10"/>
  <c r="CE915" i="10"/>
  <c r="CF915" i="10"/>
  <c r="CI915" i="10"/>
  <c r="CC916" i="10"/>
  <c r="CD916" i="10"/>
  <c r="CE916" i="10"/>
  <c r="CF916" i="10"/>
  <c r="CI916" i="10"/>
  <c r="CC917" i="10"/>
  <c r="CD917" i="10"/>
  <c r="CE917" i="10"/>
  <c r="CF917" i="10"/>
  <c r="CI917" i="10"/>
  <c r="CC918" i="10"/>
  <c r="CD918" i="10"/>
  <c r="CE918" i="10"/>
  <c r="CF918" i="10"/>
  <c r="CI918" i="10"/>
  <c r="CI899" i="10"/>
  <c r="CI898" i="10"/>
  <c r="CI897" i="10"/>
  <c r="CI896" i="10"/>
  <c r="CI895" i="10"/>
  <c r="CI894" i="10"/>
  <c r="CI893" i="10"/>
  <c r="CI892" i="10"/>
  <c r="CI891" i="10"/>
  <c r="CI890" i="10"/>
  <c r="CI889" i="10"/>
  <c r="CI888" i="10"/>
  <c r="CI887" i="10"/>
  <c r="CI886" i="10"/>
  <c r="CI885" i="10"/>
  <c r="CI884" i="10"/>
  <c r="CI883" i="10"/>
  <c r="CI882" i="10"/>
  <c r="CI881" i="10"/>
  <c r="CI880" i="10"/>
  <c r="CI879" i="10"/>
  <c r="CI878" i="10"/>
  <c r="CI877" i="10"/>
  <c r="CI876" i="10"/>
  <c r="CI875" i="10"/>
  <c r="CI874" i="10"/>
  <c r="CI873" i="10"/>
  <c r="CI872" i="10"/>
  <c r="CI871" i="10"/>
  <c r="CI870" i="10"/>
  <c r="CI869" i="10"/>
  <c r="CI868" i="10"/>
  <c r="CI867" i="10"/>
  <c r="CI866" i="10"/>
  <c r="CI865" i="10"/>
  <c r="CI864" i="10"/>
  <c r="CI863" i="10"/>
  <c r="CI862" i="10"/>
  <c r="CI861" i="10"/>
  <c r="CI860" i="10"/>
  <c r="CI859" i="10"/>
  <c r="CI858" i="10"/>
  <c r="CI857" i="10"/>
  <c r="CI856" i="10"/>
  <c r="CI855" i="10"/>
  <c r="CI854" i="10"/>
  <c r="CI853" i="10"/>
  <c r="CI852" i="10"/>
  <c r="CI851" i="10"/>
  <c r="CI850" i="10"/>
  <c r="CI849" i="10"/>
  <c r="CI848" i="10"/>
  <c r="CI847" i="10"/>
  <c r="CI846" i="10"/>
  <c r="CI845" i="10"/>
  <c r="CI844" i="10"/>
  <c r="CI843" i="10"/>
  <c r="CI842" i="10"/>
  <c r="CI841" i="10"/>
  <c r="CI840" i="10"/>
  <c r="CI839" i="10"/>
  <c r="CI838" i="10"/>
  <c r="CI837" i="10"/>
  <c r="CI836" i="10"/>
  <c r="CI835" i="10"/>
  <c r="CI834" i="10"/>
  <c r="CI833" i="10"/>
  <c r="CI832" i="10"/>
  <c r="CI831" i="10"/>
  <c r="CI830" i="10"/>
  <c r="CI829" i="10"/>
  <c r="CI828" i="10"/>
  <c r="CI827" i="10"/>
  <c r="CI826" i="10"/>
  <c r="CI825" i="10"/>
  <c r="CI824" i="10"/>
  <c r="CI823" i="10"/>
  <c r="CI822" i="10"/>
  <c r="CI821" i="10"/>
  <c r="CI820" i="10"/>
  <c r="CI819" i="10"/>
  <c r="CI818" i="10"/>
  <c r="CI817" i="10"/>
  <c r="CI816" i="10"/>
  <c r="CI815" i="10"/>
  <c r="CI814" i="10"/>
  <c r="CI813" i="10"/>
  <c r="CI812" i="10"/>
  <c r="CI811" i="10"/>
  <c r="CI810" i="10"/>
  <c r="CI809" i="10"/>
  <c r="CI808" i="10"/>
  <c r="CI807" i="10"/>
  <c r="CI806" i="10"/>
  <c r="CI805" i="10"/>
  <c r="CI804" i="10"/>
  <c r="CI803" i="10"/>
  <c r="CI802" i="10"/>
  <c r="CI801" i="10"/>
  <c r="CI800" i="10"/>
  <c r="CI799" i="10"/>
  <c r="CI798" i="10"/>
  <c r="CI797" i="10"/>
  <c r="CI796" i="10"/>
  <c r="CI795" i="10"/>
  <c r="CI794" i="10"/>
  <c r="CI793" i="10"/>
  <c r="CI792" i="10"/>
  <c r="CI791" i="10"/>
  <c r="CI790" i="10"/>
  <c r="CI789" i="10"/>
  <c r="CI788" i="10"/>
  <c r="CI787" i="10"/>
  <c r="CI786" i="10"/>
  <c r="CI785" i="10"/>
  <c r="CI784" i="10"/>
  <c r="CI783" i="10"/>
  <c r="CI782" i="10"/>
  <c r="CI781" i="10"/>
  <c r="CI780" i="10"/>
  <c r="CI779" i="10"/>
  <c r="CI778" i="10"/>
  <c r="CI777" i="10"/>
  <c r="CI776" i="10"/>
  <c r="CI775" i="10"/>
  <c r="CI774" i="10"/>
  <c r="CI773" i="10"/>
  <c r="CI772" i="10"/>
  <c r="CI771" i="10"/>
  <c r="CI770" i="10"/>
  <c r="CI769" i="10"/>
  <c r="CI768" i="10"/>
  <c r="CI767" i="10"/>
  <c r="CI766" i="10"/>
  <c r="CI765" i="10"/>
  <c r="CI764" i="10"/>
  <c r="CI763" i="10"/>
  <c r="CI762" i="10"/>
  <c r="CI761" i="10"/>
  <c r="CI760" i="10"/>
  <c r="CI759" i="10"/>
  <c r="CI758" i="10"/>
  <c r="CI757" i="10"/>
  <c r="CI756" i="10"/>
  <c r="CI755" i="10"/>
  <c r="CI754" i="10"/>
  <c r="CI753" i="10"/>
  <c r="CI752" i="10"/>
  <c r="CI751" i="10"/>
  <c r="CI750" i="10"/>
  <c r="CI749" i="10"/>
  <c r="CI748" i="10"/>
  <c r="CI747" i="10"/>
  <c r="CI746" i="10"/>
  <c r="CI745" i="10"/>
  <c r="CI744" i="10"/>
  <c r="CI743" i="10"/>
  <c r="CI742" i="10"/>
  <c r="CI741" i="10"/>
  <c r="CI740" i="10"/>
  <c r="CI739" i="10"/>
  <c r="CI738" i="10"/>
  <c r="CI737" i="10"/>
  <c r="CI736" i="10"/>
  <c r="CI735" i="10"/>
  <c r="CI734" i="10"/>
  <c r="CI733" i="10"/>
  <c r="CI732" i="10"/>
  <c r="CI731" i="10"/>
  <c r="CI730" i="10"/>
  <c r="CI729" i="10"/>
  <c r="CI728" i="10"/>
  <c r="CI727" i="10"/>
  <c r="CI726" i="10"/>
  <c r="CI725" i="10"/>
  <c r="CI724" i="10"/>
  <c r="CI723" i="10"/>
  <c r="CI722" i="10"/>
  <c r="CI721" i="10"/>
  <c r="CI720" i="10"/>
  <c r="CI719" i="10"/>
  <c r="CI718" i="10"/>
  <c r="CI717" i="10"/>
  <c r="CI716" i="10"/>
  <c r="CI715" i="10"/>
  <c r="CI714" i="10"/>
  <c r="CI713" i="10"/>
  <c r="CI712" i="10"/>
  <c r="CI711" i="10"/>
  <c r="CI710" i="10"/>
  <c r="CI709" i="10"/>
  <c r="CI708" i="10"/>
  <c r="CI707" i="10"/>
  <c r="CI706" i="10"/>
  <c r="CI705" i="10"/>
  <c r="CI704" i="10"/>
  <c r="CI703" i="10"/>
  <c r="CI702" i="10"/>
  <c r="CI701" i="10"/>
  <c r="CI700" i="10"/>
  <c r="CI699" i="10"/>
  <c r="CI698" i="10"/>
  <c r="CI697" i="10"/>
  <c r="CI696" i="10"/>
  <c r="CI695" i="10"/>
  <c r="CI694" i="10"/>
  <c r="CI693" i="10"/>
  <c r="CI692" i="10"/>
  <c r="CI691" i="10"/>
  <c r="CI690" i="10"/>
  <c r="CI689" i="10"/>
  <c r="CI688" i="10"/>
  <c r="CI687" i="10"/>
  <c r="CI686" i="10"/>
  <c r="CI685" i="10"/>
  <c r="CI684" i="10"/>
  <c r="CI683" i="10"/>
  <c r="CI682" i="10"/>
  <c r="CI681" i="10"/>
  <c r="CI680" i="10"/>
  <c r="CI679" i="10"/>
  <c r="CI678" i="10"/>
  <c r="CI677" i="10"/>
  <c r="CI676" i="10"/>
  <c r="CI675" i="10"/>
  <c r="CI674" i="10"/>
  <c r="CI673" i="10"/>
  <c r="CI672" i="10"/>
  <c r="CI671" i="10"/>
  <c r="CI670" i="10"/>
  <c r="CI669" i="10"/>
  <c r="CI668" i="10"/>
  <c r="CI667" i="10"/>
  <c r="CI666" i="10"/>
  <c r="CI665" i="10"/>
  <c r="CI664" i="10"/>
  <c r="CI663" i="10"/>
  <c r="CI662" i="10"/>
  <c r="CI661" i="10"/>
  <c r="CI660" i="10"/>
  <c r="CI659" i="10"/>
  <c r="CI658" i="10"/>
  <c r="CI657" i="10"/>
  <c r="CI656" i="10"/>
  <c r="CI655" i="10"/>
  <c r="CI654" i="10"/>
  <c r="CI653" i="10"/>
  <c r="CI652" i="10"/>
  <c r="CI651" i="10"/>
  <c r="CI650" i="10"/>
  <c r="CI649" i="10"/>
  <c r="CI648" i="10"/>
  <c r="CI647" i="10"/>
  <c r="CI646" i="10"/>
  <c r="CI645" i="10"/>
  <c r="CI644" i="10"/>
  <c r="CI643" i="10"/>
  <c r="CI642" i="10"/>
  <c r="CI641" i="10"/>
  <c r="CI640" i="10"/>
  <c r="CI639" i="10"/>
  <c r="CI638" i="10"/>
  <c r="CI637" i="10"/>
  <c r="CI636" i="10"/>
  <c r="CI635" i="10"/>
  <c r="CI634" i="10"/>
  <c r="CI633" i="10"/>
  <c r="CI632" i="10"/>
  <c r="CI631" i="10"/>
  <c r="CI630" i="10"/>
  <c r="CI629" i="10"/>
  <c r="CI628" i="10"/>
  <c r="CI627" i="10"/>
  <c r="CI626" i="10"/>
  <c r="CI625" i="10"/>
  <c r="CI624" i="10"/>
  <c r="CI623" i="10"/>
  <c r="CI622" i="10"/>
  <c r="CI621" i="10"/>
  <c r="CI620" i="10"/>
  <c r="CI619" i="10"/>
  <c r="CI618" i="10"/>
  <c r="CI617" i="10"/>
  <c r="CI616" i="10"/>
  <c r="CI615" i="10"/>
  <c r="CI614" i="10"/>
  <c r="CI613" i="10"/>
  <c r="CI612" i="10"/>
  <c r="CI611" i="10"/>
  <c r="CI610" i="10"/>
  <c r="CI609" i="10"/>
  <c r="CI608" i="10"/>
  <c r="CI607" i="10"/>
  <c r="CI606" i="10"/>
  <c r="CI605" i="10"/>
  <c r="CI604" i="10"/>
  <c r="CI603" i="10"/>
  <c r="CI602" i="10"/>
  <c r="CI601" i="10"/>
  <c r="CI600" i="10"/>
  <c r="CI599" i="10"/>
  <c r="CI598" i="10"/>
  <c r="CI597" i="10"/>
  <c r="CI596" i="10"/>
  <c r="CI595" i="10"/>
  <c r="CI594" i="10"/>
  <c r="CI593" i="10"/>
  <c r="CI592" i="10"/>
  <c r="CI591" i="10"/>
  <c r="CI590" i="10"/>
  <c r="CI589" i="10"/>
  <c r="CI588" i="10"/>
  <c r="CI587" i="10"/>
  <c r="CI586" i="10"/>
  <c r="CI585" i="10"/>
  <c r="CI584" i="10"/>
  <c r="CI583" i="10"/>
  <c r="CI582" i="10"/>
  <c r="CI581" i="10"/>
  <c r="CI580" i="10"/>
  <c r="CI579" i="10"/>
  <c r="CI578" i="10"/>
  <c r="CI577" i="10"/>
  <c r="CI576" i="10"/>
  <c r="CI575" i="10"/>
  <c r="CI574" i="10"/>
  <c r="CI573" i="10"/>
  <c r="CI572" i="10"/>
  <c r="CI571" i="10"/>
  <c r="CI570" i="10"/>
  <c r="CI569" i="10"/>
  <c r="CI568" i="10"/>
  <c r="CI567" i="10"/>
  <c r="CI566" i="10"/>
  <c r="CI565" i="10"/>
  <c r="CI564" i="10"/>
  <c r="CI563" i="10"/>
  <c r="CI562" i="10"/>
  <c r="CI561" i="10"/>
  <c r="CI560" i="10"/>
  <c r="CI559" i="10"/>
  <c r="CI558" i="10"/>
  <c r="CI557" i="10"/>
  <c r="CI556" i="10"/>
  <c r="CI555" i="10"/>
  <c r="CI554" i="10"/>
  <c r="CI553" i="10"/>
  <c r="CI552" i="10"/>
  <c r="CI551" i="10"/>
  <c r="CI550" i="10"/>
  <c r="CI549" i="10"/>
  <c r="CI548" i="10"/>
  <c r="CI547" i="10"/>
  <c r="CI546" i="10"/>
  <c r="CI545" i="10"/>
  <c r="CI544" i="10"/>
  <c r="CI543" i="10"/>
  <c r="CI542" i="10"/>
  <c r="CI541" i="10"/>
  <c r="CI540" i="10"/>
  <c r="CI539" i="10"/>
  <c r="CI538" i="10"/>
  <c r="CI537" i="10"/>
  <c r="CI536" i="10"/>
  <c r="CI535" i="10"/>
  <c r="CI534" i="10"/>
  <c r="CI533" i="10"/>
  <c r="CI532" i="10"/>
  <c r="CI531" i="10"/>
  <c r="CI530" i="10"/>
  <c r="CI529" i="10"/>
  <c r="CI528" i="10"/>
  <c r="CI527" i="10"/>
  <c r="CI526" i="10"/>
  <c r="CI525" i="10"/>
  <c r="CI524" i="10"/>
  <c r="CI523" i="10"/>
  <c r="CI522" i="10"/>
  <c r="CI521" i="10"/>
  <c r="CI520" i="10"/>
  <c r="CI519" i="10"/>
  <c r="CI518" i="10"/>
  <c r="CI517" i="10"/>
  <c r="CI516" i="10"/>
  <c r="CI515" i="10"/>
  <c r="CI514" i="10"/>
  <c r="CI513" i="10"/>
  <c r="CI512" i="10"/>
  <c r="CI511" i="10"/>
  <c r="CI510" i="10"/>
  <c r="CI509" i="10"/>
  <c r="CI508" i="10"/>
  <c r="CI507" i="10"/>
  <c r="CI506" i="10"/>
  <c r="CI505" i="10"/>
  <c r="CI504" i="10"/>
  <c r="CI503" i="10"/>
  <c r="CI502" i="10"/>
  <c r="CI501" i="10"/>
  <c r="CI500" i="10"/>
  <c r="CI499" i="10"/>
  <c r="CI498" i="10"/>
  <c r="CI497" i="10"/>
  <c r="CI496" i="10"/>
  <c r="CI495" i="10"/>
  <c r="CI494" i="10"/>
  <c r="CI493" i="10"/>
  <c r="CI492" i="10"/>
  <c r="CI491" i="10"/>
  <c r="CI490" i="10"/>
  <c r="CI489" i="10"/>
  <c r="CI488" i="10"/>
  <c r="CI487" i="10"/>
  <c r="CI486" i="10"/>
  <c r="CI485" i="10"/>
  <c r="CI484" i="10"/>
  <c r="CI483" i="10"/>
  <c r="CI482" i="10"/>
  <c r="CI481" i="10"/>
  <c r="CI480" i="10"/>
  <c r="CI479" i="10"/>
  <c r="CI478" i="10"/>
  <c r="CI477" i="10"/>
  <c r="CI476" i="10"/>
  <c r="CI475" i="10"/>
  <c r="CI474" i="10"/>
  <c r="CI473" i="10"/>
  <c r="CI472" i="10"/>
  <c r="CI471" i="10"/>
  <c r="CI470" i="10"/>
  <c r="CI469" i="10"/>
  <c r="CI468" i="10"/>
  <c r="CI467" i="10"/>
  <c r="CI466" i="10"/>
  <c r="CI465" i="10"/>
  <c r="CI464" i="10"/>
  <c r="CI463" i="10"/>
  <c r="CI462" i="10"/>
  <c r="CI461" i="10"/>
  <c r="CI460" i="10"/>
  <c r="CI459" i="10"/>
  <c r="CI458" i="10"/>
  <c r="CI457" i="10"/>
  <c r="CI456" i="10"/>
  <c r="CI455" i="10"/>
  <c r="CI454" i="10"/>
  <c r="CI453" i="10"/>
  <c r="CI452" i="10"/>
  <c r="CI451" i="10"/>
  <c r="CI450" i="10"/>
  <c r="CI449" i="10"/>
  <c r="CI448" i="10"/>
  <c r="CI447" i="10"/>
  <c r="CI446" i="10"/>
  <c r="CI445" i="10"/>
  <c r="CI444" i="10"/>
  <c r="CI443" i="10"/>
  <c r="CI442" i="10"/>
  <c r="CI441" i="10"/>
  <c r="CI440" i="10"/>
  <c r="CI439" i="10"/>
  <c r="CI438" i="10"/>
  <c r="CI437" i="10"/>
  <c r="CI436" i="10"/>
  <c r="CI435" i="10"/>
  <c r="CI434" i="10"/>
  <c r="CI433" i="10"/>
  <c r="CI432" i="10"/>
  <c r="CI431" i="10"/>
  <c r="CI430" i="10"/>
  <c r="CI429" i="10"/>
  <c r="CI428" i="10"/>
  <c r="CI427" i="10"/>
  <c r="CI426" i="10"/>
  <c r="CI425" i="10"/>
  <c r="CI424" i="10"/>
  <c r="CI423" i="10"/>
  <c r="CI422" i="10"/>
  <c r="CI421" i="10"/>
  <c r="CI420" i="10"/>
  <c r="CI419" i="10"/>
  <c r="CI418" i="10"/>
  <c r="CI417" i="10"/>
  <c r="CI416" i="10"/>
  <c r="CI415" i="10"/>
  <c r="CI414" i="10"/>
  <c r="CI413" i="10"/>
  <c r="CI412" i="10"/>
  <c r="CI411" i="10"/>
  <c r="CI410" i="10"/>
  <c r="CI409" i="10"/>
  <c r="CI408" i="10"/>
  <c r="CI407" i="10"/>
  <c r="CI406" i="10"/>
  <c r="CI405" i="10"/>
  <c r="CI404" i="10"/>
  <c r="CI403" i="10"/>
  <c r="CI402" i="10"/>
  <c r="CI401" i="10"/>
  <c r="CI400" i="10"/>
  <c r="CI399" i="10"/>
  <c r="CI398" i="10"/>
  <c r="CI397" i="10"/>
  <c r="CI396" i="10"/>
  <c r="CI395" i="10"/>
  <c r="CI394" i="10"/>
  <c r="CI393" i="10"/>
  <c r="CI392" i="10"/>
  <c r="CI391" i="10"/>
  <c r="CI390" i="10"/>
  <c r="CI389" i="10"/>
  <c r="CI388" i="10"/>
  <c r="CI387" i="10"/>
  <c r="CI386" i="10"/>
  <c r="CI385" i="10"/>
  <c r="CI384" i="10"/>
  <c r="CI383" i="10"/>
  <c r="CI382" i="10"/>
  <c r="CI381" i="10"/>
  <c r="CI380" i="10"/>
  <c r="CI379" i="10"/>
  <c r="CI378" i="10"/>
  <c r="CI377" i="10"/>
  <c r="CI376" i="10"/>
  <c r="CI375" i="10"/>
  <c r="CI374" i="10"/>
  <c r="CI373" i="10"/>
  <c r="CI372" i="10"/>
  <c r="CI371" i="10"/>
  <c r="CI370" i="10"/>
  <c r="CI369" i="10"/>
  <c r="CI368" i="10"/>
  <c r="CI367" i="10"/>
  <c r="CI366" i="10"/>
  <c r="CI365" i="10"/>
  <c r="CI364" i="10"/>
  <c r="CI363" i="10"/>
  <c r="CI362" i="10"/>
  <c r="CI361" i="10"/>
  <c r="CI360" i="10"/>
  <c r="CI359" i="10"/>
  <c r="CI358" i="10"/>
  <c r="CI357" i="10"/>
  <c r="CI356" i="10"/>
  <c r="CI355" i="10"/>
  <c r="CI354" i="10"/>
  <c r="CI353" i="10"/>
  <c r="CI352" i="10"/>
  <c r="CI351" i="10"/>
  <c r="CI350" i="10"/>
  <c r="CI349" i="10"/>
  <c r="CI348" i="10"/>
  <c r="CI347" i="10"/>
  <c r="CI346" i="10"/>
  <c r="CI345" i="10"/>
  <c r="CI344" i="10"/>
  <c r="CI343" i="10"/>
  <c r="CI342" i="10"/>
  <c r="CI341" i="10"/>
  <c r="CI340" i="10"/>
  <c r="CI339" i="10"/>
  <c r="CI338" i="10"/>
  <c r="CI337" i="10"/>
  <c r="CI336" i="10"/>
  <c r="CI335" i="10"/>
  <c r="CI334" i="10"/>
  <c r="CI333" i="10"/>
  <c r="CI332" i="10"/>
  <c r="CI331" i="10"/>
  <c r="CI330" i="10"/>
  <c r="CI329" i="10"/>
  <c r="CI328" i="10"/>
  <c r="CI327" i="10"/>
  <c r="CI326" i="10"/>
  <c r="CI325" i="10"/>
  <c r="CI324" i="10"/>
  <c r="CI323" i="10"/>
  <c r="CI322" i="10"/>
  <c r="CI321" i="10"/>
  <c r="CI320" i="10"/>
  <c r="CI319" i="10"/>
  <c r="CI318" i="10"/>
  <c r="CI317" i="10"/>
  <c r="CI316" i="10"/>
  <c r="CI315" i="10"/>
  <c r="CI314" i="10"/>
  <c r="CI313" i="10"/>
  <c r="CI312" i="10"/>
  <c r="CI311" i="10"/>
  <c r="CI310" i="10"/>
  <c r="CI309" i="10"/>
  <c r="CI308" i="10"/>
  <c r="CI307" i="10"/>
  <c r="CI306" i="10"/>
  <c r="CI305" i="10"/>
  <c r="CI304" i="10"/>
  <c r="CI303" i="10"/>
  <c r="CI302" i="10"/>
  <c r="CI301" i="10"/>
  <c r="CI300" i="10"/>
  <c r="CI299" i="10"/>
  <c r="CI298" i="10"/>
  <c r="CI297" i="10"/>
  <c r="CI296" i="10"/>
  <c r="CI295" i="10"/>
  <c r="CI294" i="10"/>
  <c r="CI293" i="10"/>
  <c r="CI292" i="10"/>
  <c r="CI291" i="10"/>
  <c r="CI290" i="10"/>
  <c r="CI289" i="10"/>
  <c r="CI288" i="10"/>
  <c r="CI287" i="10"/>
  <c r="CI286" i="10"/>
  <c r="CI285" i="10"/>
  <c r="CI284" i="10"/>
  <c r="CI283" i="10"/>
  <c r="CI282" i="10"/>
  <c r="CI281" i="10"/>
  <c r="CI280" i="10"/>
  <c r="CI279" i="10"/>
  <c r="CI278" i="10"/>
  <c r="CI277" i="10"/>
  <c r="CI276" i="10"/>
  <c r="CI275" i="10"/>
  <c r="CI274" i="10"/>
  <c r="CI273" i="10"/>
  <c r="CI272" i="10"/>
  <c r="CI271" i="10"/>
  <c r="CI270" i="10"/>
  <c r="CI269" i="10"/>
  <c r="CI268" i="10"/>
  <c r="CI267" i="10"/>
  <c r="CI266" i="10"/>
  <c r="CI265" i="10"/>
  <c r="CI264" i="10"/>
  <c r="CI263" i="10"/>
  <c r="CI262" i="10"/>
  <c r="CI261" i="10"/>
  <c r="CI260" i="10"/>
  <c r="CI259" i="10"/>
  <c r="CI258" i="10"/>
  <c r="CI257" i="10"/>
  <c r="CI256" i="10"/>
  <c r="CI255" i="10"/>
  <c r="CI254" i="10"/>
  <c r="CI253" i="10"/>
  <c r="CI252" i="10"/>
  <c r="CI251" i="10"/>
  <c r="CI250" i="10"/>
  <c r="CI249" i="10"/>
  <c r="CI248" i="10"/>
  <c r="CI247" i="10"/>
  <c r="CI246" i="10"/>
  <c r="CI245" i="10"/>
  <c r="CI244" i="10"/>
  <c r="CI243" i="10"/>
  <c r="CI242" i="10"/>
  <c r="CI241" i="10"/>
  <c r="CI240" i="10"/>
  <c r="CI239" i="10"/>
  <c r="CI238" i="10"/>
  <c r="CI237" i="10"/>
  <c r="CI236" i="10"/>
  <c r="CI235" i="10"/>
  <c r="CI234" i="10"/>
  <c r="CI233" i="10"/>
  <c r="CI232" i="10"/>
  <c r="CI231" i="10"/>
  <c r="CI230" i="10"/>
  <c r="CI229" i="10"/>
  <c r="CI228" i="10"/>
  <c r="CI227" i="10"/>
  <c r="CI226" i="10"/>
  <c r="CI225" i="10"/>
  <c r="CI224" i="10"/>
  <c r="CI223" i="10"/>
  <c r="CI222" i="10"/>
  <c r="CI221" i="10"/>
  <c r="CI220" i="10"/>
  <c r="CI219" i="10"/>
  <c r="CI218" i="10"/>
  <c r="CI217" i="10"/>
  <c r="CI216" i="10"/>
  <c r="CI215" i="10"/>
  <c r="CI214" i="10"/>
  <c r="CI213" i="10"/>
  <c r="CI212" i="10"/>
  <c r="CI211" i="10"/>
  <c r="CI210" i="10"/>
  <c r="CI209" i="10"/>
  <c r="CI208" i="10"/>
  <c r="CI207" i="10"/>
  <c r="CI206" i="10"/>
  <c r="CI205" i="10"/>
  <c r="CI204" i="10"/>
  <c r="CI203" i="10"/>
  <c r="CI202" i="10"/>
  <c r="CI201" i="10"/>
  <c r="CI200" i="10"/>
  <c r="CI199" i="10"/>
  <c r="CI198" i="10"/>
  <c r="CI197" i="10"/>
  <c r="CI196" i="10"/>
  <c r="CI195" i="10"/>
  <c r="CI194" i="10"/>
  <c r="CI193" i="10"/>
  <c r="CI192" i="10"/>
  <c r="CI191" i="10"/>
  <c r="CI190" i="10"/>
  <c r="CI189" i="10"/>
  <c r="CI188" i="10"/>
  <c r="CI187" i="10"/>
  <c r="CI186" i="10"/>
  <c r="CI185" i="10"/>
  <c r="CI184" i="10"/>
  <c r="CI183" i="10"/>
  <c r="CI182" i="10"/>
  <c r="CI181" i="10"/>
  <c r="CI180" i="10"/>
  <c r="CI179" i="10"/>
  <c r="CI178" i="10"/>
  <c r="CI177" i="10"/>
  <c r="CI176" i="10"/>
  <c r="CI175" i="10"/>
  <c r="CI174" i="10"/>
  <c r="CI173" i="10"/>
  <c r="CI172" i="10"/>
  <c r="CI171" i="10"/>
  <c r="CI170" i="10"/>
  <c r="CI169" i="10"/>
  <c r="CI168" i="10"/>
  <c r="CI167" i="10"/>
  <c r="CI166" i="10"/>
  <c r="CI165" i="10"/>
  <c r="CI164" i="10"/>
  <c r="CI163" i="10"/>
  <c r="CI162" i="10"/>
  <c r="CI161" i="10"/>
  <c r="CI160" i="10"/>
  <c r="CI159" i="10"/>
  <c r="CI158" i="10"/>
  <c r="CI157" i="10"/>
  <c r="CI156" i="10"/>
  <c r="CI155" i="10"/>
  <c r="CI154" i="10"/>
  <c r="CI153" i="10"/>
  <c r="CI152" i="10"/>
  <c r="CI151" i="10"/>
  <c r="CI150" i="10"/>
  <c r="CI149" i="10"/>
  <c r="CI148" i="10"/>
  <c r="CI147" i="10"/>
  <c r="CI146" i="10"/>
  <c r="CI145" i="10"/>
  <c r="CI144" i="10"/>
  <c r="CI143" i="10"/>
  <c r="CI142" i="10"/>
  <c r="CI141" i="10"/>
  <c r="CI140" i="10"/>
  <c r="CI139" i="10"/>
  <c r="CI138" i="10"/>
  <c r="CI137" i="10"/>
  <c r="CI136" i="10"/>
  <c r="CI135" i="10"/>
  <c r="CI134" i="10"/>
  <c r="CI133" i="10"/>
  <c r="CI132" i="10"/>
  <c r="CI131" i="10"/>
  <c r="CI130" i="10"/>
  <c r="CI129" i="10"/>
  <c r="CI128" i="10"/>
  <c r="CI127" i="10"/>
  <c r="CI126" i="10"/>
  <c r="CI125" i="10"/>
  <c r="CI124" i="10"/>
  <c r="CI123" i="10"/>
  <c r="CI122" i="10"/>
  <c r="CI121" i="10"/>
  <c r="CI120" i="10"/>
  <c r="CI119" i="10"/>
  <c r="CI118" i="10"/>
  <c r="CI117" i="10"/>
  <c r="CI116" i="10"/>
  <c r="CI115" i="10"/>
  <c r="CI114" i="10"/>
  <c r="CI113" i="10"/>
  <c r="CI112" i="10"/>
  <c r="CI111" i="10"/>
  <c r="CI110" i="10"/>
  <c r="CI109" i="10"/>
  <c r="CI108" i="10"/>
  <c r="CI107" i="10"/>
  <c r="CI106" i="10"/>
  <c r="CI105" i="10"/>
  <c r="CI104" i="10"/>
  <c r="CI103" i="10"/>
  <c r="CI102" i="10"/>
  <c r="CI101" i="10"/>
  <c r="CI100" i="10"/>
  <c r="CI99" i="10"/>
  <c r="CI98" i="10"/>
  <c r="CI97" i="10"/>
  <c r="CI96" i="10"/>
  <c r="CI95" i="10"/>
  <c r="CI94" i="10"/>
  <c r="CI93" i="10"/>
  <c r="CI92" i="10"/>
  <c r="CI91" i="10"/>
  <c r="CI90" i="10"/>
  <c r="CI89" i="10"/>
  <c r="CI88" i="10"/>
  <c r="CI87" i="10"/>
  <c r="CI86" i="10"/>
  <c r="CI85" i="10"/>
  <c r="CI84" i="10"/>
  <c r="CI83" i="10"/>
  <c r="CI82" i="10"/>
  <c r="CI81" i="10"/>
  <c r="CI80" i="10"/>
  <c r="CI79" i="10"/>
  <c r="CI78" i="10"/>
  <c r="CI77" i="10"/>
  <c r="CI76" i="10"/>
  <c r="CI75" i="10"/>
  <c r="CI74" i="10"/>
  <c r="CI73" i="10"/>
  <c r="CI72" i="10"/>
  <c r="CI71" i="10"/>
  <c r="CI70" i="10"/>
  <c r="CI69" i="10"/>
  <c r="CI68" i="10"/>
  <c r="CI67" i="10"/>
  <c r="CI66" i="10"/>
  <c r="CI65" i="10"/>
  <c r="CI64" i="10"/>
  <c r="CI63" i="10"/>
  <c r="CI62" i="10"/>
  <c r="CI61" i="10"/>
  <c r="CI60" i="10"/>
  <c r="CI59" i="10"/>
  <c r="CI58" i="10"/>
  <c r="CI57" i="10"/>
  <c r="CI56" i="10"/>
  <c r="CI55" i="10"/>
  <c r="CI54" i="10"/>
  <c r="CI53" i="10"/>
  <c r="CI52" i="10"/>
  <c r="CI51" i="10"/>
  <c r="CI50" i="10"/>
  <c r="CI49" i="10"/>
  <c r="CI48" i="10"/>
  <c r="CI47" i="10"/>
  <c r="CI46" i="10"/>
  <c r="CI45" i="10"/>
  <c r="CI44" i="10"/>
  <c r="CI43" i="10"/>
  <c r="CI42" i="10"/>
  <c r="CI41" i="10"/>
  <c r="CI40" i="10"/>
  <c r="CI39" i="10"/>
  <c r="CI38" i="10"/>
  <c r="CI37" i="10"/>
  <c r="CI36" i="10"/>
  <c r="CI35" i="10"/>
  <c r="CI34" i="10"/>
  <c r="CI33" i="10"/>
  <c r="CI32" i="10"/>
  <c r="CI31" i="10"/>
  <c r="CI30" i="10"/>
  <c r="CI29" i="10"/>
  <c r="CI28" i="10"/>
  <c r="CI27" i="10"/>
  <c r="CI26" i="10"/>
  <c r="CI25" i="10"/>
  <c r="CI24" i="10"/>
  <c r="CI23" i="10"/>
  <c r="CI22" i="10"/>
  <c r="CI21" i="10"/>
  <c r="CI20" i="10"/>
  <c r="CI19" i="10"/>
  <c r="CI18" i="10"/>
  <c r="CI17" i="10"/>
  <c r="CI16" i="10"/>
  <c r="CI15" i="10"/>
  <c r="CI14" i="10"/>
  <c r="CI13" i="10"/>
  <c r="CI12" i="10"/>
  <c r="CI11" i="10"/>
  <c r="CI10" i="10"/>
  <c r="CI9" i="10"/>
  <c r="CI8" i="10"/>
  <c r="CI7" i="10"/>
  <c r="CI6" i="10"/>
  <c r="CI5" i="10"/>
  <c r="CI4" i="10"/>
  <c r="CI2" i="10"/>
  <c r="CI3" i="10"/>
  <c r="CF3" i="10" l="1"/>
  <c r="CF4" i="10"/>
  <c r="CF5" i="10"/>
  <c r="CF6" i="10"/>
  <c r="CF7" i="10"/>
  <c r="CF8" i="10"/>
  <c r="CF9" i="10"/>
  <c r="CF10" i="10"/>
  <c r="CF11" i="10"/>
  <c r="CF12" i="10"/>
  <c r="CF13" i="10"/>
  <c r="CF14" i="10"/>
  <c r="CF15" i="10"/>
  <c r="CF16" i="10"/>
  <c r="CF17" i="10"/>
  <c r="CF18" i="10"/>
  <c r="CF19" i="10"/>
  <c r="CF20" i="10"/>
  <c r="CF21" i="10"/>
  <c r="CF22" i="10"/>
  <c r="CF23" i="10"/>
  <c r="CF24" i="10"/>
  <c r="CF25" i="10"/>
  <c r="CF26" i="10"/>
  <c r="CF27" i="10"/>
  <c r="CF28" i="10"/>
  <c r="CF29" i="10"/>
  <c r="CF31" i="10"/>
  <c r="CF32" i="10"/>
  <c r="CF33" i="10"/>
  <c r="CF34" i="10"/>
  <c r="CF35" i="10"/>
  <c r="CF36" i="10"/>
  <c r="CF37" i="10"/>
  <c r="CF38" i="10"/>
  <c r="CF39" i="10"/>
  <c r="CF40" i="10"/>
  <c r="CF41" i="10"/>
  <c r="CF42" i="10"/>
  <c r="CF43" i="10"/>
  <c r="CF44" i="10"/>
  <c r="CF45" i="10"/>
  <c r="CF46" i="10"/>
  <c r="CF47" i="10"/>
  <c r="CF48" i="10"/>
  <c r="CF49" i="10"/>
  <c r="CF50" i="10"/>
  <c r="CF51" i="10"/>
  <c r="CF52" i="10"/>
  <c r="CF53" i="10"/>
  <c r="CF54" i="10"/>
  <c r="CF55" i="10"/>
  <c r="CF56" i="10"/>
  <c r="CF57" i="10"/>
  <c r="CF58" i="10"/>
  <c r="CF59" i="10"/>
  <c r="CF60" i="10"/>
  <c r="CF61" i="10"/>
  <c r="CF62" i="10"/>
  <c r="CF63" i="10"/>
  <c r="CF64" i="10"/>
  <c r="CF65" i="10"/>
  <c r="CF66" i="10"/>
  <c r="CF67" i="10"/>
  <c r="CF68" i="10"/>
  <c r="CF69" i="10"/>
  <c r="CF70" i="10"/>
  <c r="CF71" i="10"/>
  <c r="CF72" i="10"/>
  <c r="CF73" i="10"/>
  <c r="CF74" i="10"/>
  <c r="CF75" i="10"/>
  <c r="CF76" i="10"/>
  <c r="CF77" i="10"/>
  <c r="CF78" i="10"/>
  <c r="CF79" i="10"/>
  <c r="CF80" i="10"/>
  <c r="CF81" i="10"/>
  <c r="CF82" i="10"/>
  <c r="CF83" i="10"/>
  <c r="CF84" i="10"/>
  <c r="CF85" i="10"/>
  <c r="CF86" i="10"/>
  <c r="CF87" i="10"/>
  <c r="CF88" i="10"/>
  <c r="CF89" i="10"/>
  <c r="CF90" i="10"/>
  <c r="CF91" i="10"/>
  <c r="CF92" i="10"/>
  <c r="CF93" i="10"/>
  <c r="CF94" i="10"/>
  <c r="CF95" i="10"/>
  <c r="CF96" i="10"/>
  <c r="CF97" i="10"/>
  <c r="CF98" i="10"/>
  <c r="CF99" i="10"/>
  <c r="CF100" i="10"/>
  <c r="CF101" i="10"/>
  <c r="CF102" i="10"/>
  <c r="CF103" i="10"/>
  <c r="CF104" i="10"/>
  <c r="CF105" i="10"/>
  <c r="CF106" i="10"/>
  <c r="CF107" i="10"/>
  <c r="CF108" i="10"/>
  <c r="CF109" i="10"/>
  <c r="CF110" i="10"/>
  <c r="CF111" i="10"/>
  <c r="CF112" i="10"/>
  <c r="CF113" i="10"/>
  <c r="CF114" i="10"/>
  <c r="CF115" i="10"/>
  <c r="CF116" i="10"/>
  <c r="CF117" i="10"/>
  <c r="CF118" i="10"/>
  <c r="CF119" i="10"/>
  <c r="CF120" i="10"/>
  <c r="CF121" i="10"/>
  <c r="CF122" i="10"/>
  <c r="CF123" i="10"/>
  <c r="CF124" i="10"/>
  <c r="CF125" i="10"/>
  <c r="CF126" i="10"/>
  <c r="CF127" i="10"/>
  <c r="CF128" i="10"/>
  <c r="CF129" i="10"/>
  <c r="CF130" i="10"/>
  <c r="CF131" i="10"/>
  <c r="CF132" i="10"/>
  <c r="CF133" i="10"/>
  <c r="CF134" i="10"/>
  <c r="CF135" i="10"/>
  <c r="CF136" i="10"/>
  <c r="CF137" i="10"/>
  <c r="CF138" i="10"/>
  <c r="CF139" i="10"/>
  <c r="CF140" i="10"/>
  <c r="CF141" i="10"/>
  <c r="CF142" i="10"/>
  <c r="CF143" i="10"/>
  <c r="CF144" i="10"/>
  <c r="CF145" i="10"/>
  <c r="CF146" i="10"/>
  <c r="CF147" i="10"/>
  <c r="CF148" i="10"/>
  <c r="CF149" i="10"/>
  <c r="CF150" i="10"/>
  <c r="CF151" i="10"/>
  <c r="CF152" i="10"/>
  <c r="CF153" i="10"/>
  <c r="CF154" i="10"/>
  <c r="CF155" i="10"/>
  <c r="CF156" i="10"/>
  <c r="CF157" i="10"/>
  <c r="CF158" i="10"/>
  <c r="CF159" i="10"/>
  <c r="CF160" i="10"/>
  <c r="CF161" i="10"/>
  <c r="CF162" i="10"/>
  <c r="CF163" i="10"/>
  <c r="CF164" i="10"/>
  <c r="CF165" i="10"/>
  <c r="CF166" i="10"/>
  <c r="CF167" i="10"/>
  <c r="CF168" i="10"/>
  <c r="CF169" i="10"/>
  <c r="CF170" i="10"/>
  <c r="CF171" i="10"/>
  <c r="CF172" i="10"/>
  <c r="CF173" i="10"/>
  <c r="CF174" i="10"/>
  <c r="CF175" i="10"/>
  <c r="CF176" i="10"/>
  <c r="CF177" i="10"/>
  <c r="CF178" i="10"/>
  <c r="CF179" i="10"/>
  <c r="CF180" i="10"/>
  <c r="CF181" i="10"/>
  <c r="CF182" i="10"/>
  <c r="CF183" i="10"/>
  <c r="CF184" i="10"/>
  <c r="CF185" i="10"/>
  <c r="CF186" i="10"/>
  <c r="CF187" i="10"/>
  <c r="CF188" i="10"/>
  <c r="CF189" i="10"/>
  <c r="CF190" i="10"/>
  <c r="CF191" i="10"/>
  <c r="CF193" i="10"/>
  <c r="CF194" i="10"/>
  <c r="CF195" i="10"/>
  <c r="CF196" i="10"/>
  <c r="CF197" i="10"/>
  <c r="CF198" i="10"/>
  <c r="CF199" i="10"/>
  <c r="CF200" i="10"/>
  <c r="CF201" i="10"/>
  <c r="CF202" i="10"/>
  <c r="CF203" i="10"/>
  <c r="CF204" i="10"/>
  <c r="CF205" i="10"/>
  <c r="CF206" i="10"/>
  <c r="CF207" i="10"/>
  <c r="CF208" i="10"/>
  <c r="CF209" i="10"/>
  <c r="CF210" i="10"/>
  <c r="CF211" i="10"/>
  <c r="CF212" i="10"/>
  <c r="CF213" i="10"/>
  <c r="CF214" i="10"/>
  <c r="CF215" i="10"/>
  <c r="CF216" i="10"/>
  <c r="CF217" i="10"/>
  <c r="CF218" i="10"/>
  <c r="CF219" i="10"/>
  <c r="CF220" i="10"/>
  <c r="CF221" i="10"/>
  <c r="CF222" i="10"/>
  <c r="CF223" i="10"/>
  <c r="CF224" i="10"/>
  <c r="CF225" i="10"/>
  <c r="CF226" i="10"/>
  <c r="CF227" i="10"/>
  <c r="CF228" i="10"/>
  <c r="CF229" i="10"/>
  <c r="CF230" i="10"/>
  <c r="CF231" i="10"/>
  <c r="CF232" i="10"/>
  <c r="CF233" i="10"/>
  <c r="CF234" i="10"/>
  <c r="CF235" i="10"/>
  <c r="CF236" i="10"/>
  <c r="CF237" i="10"/>
  <c r="CF238" i="10"/>
  <c r="CF239" i="10"/>
  <c r="CF240" i="10"/>
  <c r="CF241" i="10"/>
  <c r="CF242" i="10"/>
  <c r="CF243" i="10"/>
  <c r="CF244" i="10"/>
  <c r="CF245" i="10"/>
  <c r="CF246" i="10"/>
  <c r="CF247" i="10"/>
  <c r="CF248" i="10"/>
  <c r="CF249" i="10"/>
  <c r="CF250" i="10"/>
  <c r="CF251" i="10"/>
  <c r="CF252" i="10"/>
  <c r="CF253" i="10"/>
  <c r="CF254" i="10"/>
  <c r="CF255" i="10"/>
  <c r="CF256" i="10"/>
  <c r="CF257" i="10"/>
  <c r="CF258" i="10"/>
  <c r="CF259" i="10"/>
  <c r="CF260" i="10"/>
  <c r="CF261" i="10"/>
  <c r="CF262" i="10"/>
  <c r="CF263" i="10"/>
  <c r="CF264" i="10"/>
  <c r="CF265" i="10"/>
  <c r="CF266" i="10"/>
  <c r="CF267" i="10"/>
  <c r="CF268" i="10"/>
  <c r="CF269" i="10"/>
  <c r="CF270" i="10"/>
  <c r="CF271" i="10"/>
  <c r="CF272" i="10"/>
  <c r="CF273" i="10"/>
  <c r="CF274" i="10"/>
  <c r="CF275" i="10"/>
  <c r="CF276" i="10"/>
  <c r="CF277" i="10"/>
  <c r="CF278" i="10"/>
  <c r="CF279" i="10"/>
  <c r="CF280" i="10"/>
  <c r="CF281" i="10"/>
  <c r="CF282" i="10"/>
  <c r="CF283" i="10"/>
  <c r="CF284" i="10"/>
  <c r="CF285" i="10"/>
  <c r="CF286" i="10"/>
  <c r="CF287" i="10"/>
  <c r="CF288" i="10"/>
  <c r="CF289" i="10"/>
  <c r="CF290" i="10"/>
  <c r="CF291" i="10"/>
  <c r="CF292" i="10"/>
  <c r="CF293" i="10"/>
  <c r="CF294" i="10"/>
  <c r="CF295" i="10"/>
  <c r="CF296" i="10"/>
  <c r="CF297" i="10"/>
  <c r="CF298" i="10"/>
  <c r="CF299" i="10"/>
  <c r="CF300" i="10"/>
  <c r="CF301" i="10"/>
  <c r="CF302" i="10"/>
  <c r="CF303" i="10"/>
  <c r="CF304" i="10"/>
  <c r="CF305" i="10"/>
  <c r="CF306" i="10"/>
  <c r="CF307" i="10"/>
  <c r="CF308" i="10"/>
  <c r="CF309" i="10"/>
  <c r="CF310" i="10"/>
  <c r="CF311" i="10"/>
  <c r="CF312" i="10"/>
  <c r="CF313" i="10"/>
  <c r="CF314" i="10"/>
  <c r="CF315" i="10"/>
  <c r="CF316" i="10"/>
  <c r="CF317" i="10"/>
  <c r="CF318" i="10"/>
  <c r="CF319" i="10"/>
  <c r="CF320" i="10"/>
  <c r="CF321" i="10"/>
  <c r="CF322" i="10"/>
  <c r="CF323" i="10"/>
  <c r="CF324" i="10"/>
  <c r="CF325" i="10"/>
  <c r="CF326" i="10"/>
  <c r="CF327" i="10"/>
  <c r="CF328" i="10"/>
  <c r="CF329" i="10"/>
  <c r="CF330" i="10"/>
  <c r="CF331" i="10"/>
  <c r="CF332" i="10"/>
  <c r="CF333" i="10"/>
  <c r="CF334" i="10"/>
  <c r="CF335" i="10"/>
  <c r="CF336" i="10"/>
  <c r="CF337" i="10"/>
  <c r="CF338" i="10"/>
  <c r="CF339" i="10"/>
  <c r="CF340" i="10"/>
  <c r="CF341" i="10"/>
  <c r="CF342" i="10"/>
  <c r="CF343" i="10"/>
  <c r="CF344" i="10"/>
  <c r="CF345" i="10"/>
  <c r="CF346" i="10"/>
  <c r="CF347" i="10"/>
  <c r="CF348" i="10"/>
  <c r="CF349" i="10"/>
  <c r="CF350" i="10"/>
  <c r="CF351" i="10"/>
  <c r="CF352" i="10"/>
  <c r="CF353" i="10"/>
  <c r="CF354" i="10"/>
  <c r="CF355" i="10"/>
  <c r="CF356" i="10"/>
  <c r="CF357" i="10"/>
  <c r="CF358" i="10"/>
  <c r="CF359" i="10"/>
  <c r="CF360" i="10"/>
  <c r="CF361" i="10"/>
  <c r="CF362" i="10"/>
  <c r="CF363" i="10"/>
  <c r="CF364" i="10"/>
  <c r="CF365" i="10"/>
  <c r="CF366" i="10"/>
  <c r="CF367" i="10"/>
  <c r="CF368" i="10"/>
  <c r="CF369" i="10"/>
  <c r="CF370" i="10"/>
  <c r="CF371" i="10"/>
  <c r="CF372" i="10"/>
  <c r="CF373" i="10"/>
  <c r="CF374" i="10"/>
  <c r="CF375" i="10"/>
  <c r="CF376" i="10"/>
  <c r="CF377" i="10"/>
  <c r="CF378" i="10"/>
  <c r="CF379" i="10"/>
  <c r="CF380" i="10"/>
  <c r="CF381" i="10"/>
  <c r="CF382" i="10"/>
  <c r="CF383" i="10"/>
  <c r="CF384" i="10"/>
  <c r="CF385" i="10"/>
  <c r="CF386" i="10"/>
  <c r="CF387" i="10"/>
  <c r="CF388" i="10"/>
  <c r="CF389" i="10"/>
  <c r="CF390" i="10"/>
  <c r="CF391" i="10"/>
  <c r="CF392" i="10"/>
  <c r="CF393" i="10"/>
  <c r="CF394" i="10"/>
  <c r="CF395" i="10"/>
  <c r="CF396" i="10"/>
  <c r="CF397" i="10"/>
  <c r="CF398" i="10"/>
  <c r="CF399" i="10"/>
  <c r="CF400" i="10"/>
  <c r="CF401" i="10"/>
  <c r="CF402" i="10"/>
  <c r="CF403" i="10"/>
  <c r="CF404" i="10"/>
  <c r="CF405" i="10"/>
  <c r="CF406" i="10"/>
  <c r="CF407" i="10"/>
  <c r="CF408" i="10"/>
  <c r="CF409" i="10"/>
  <c r="CF410" i="10"/>
  <c r="CF411" i="10"/>
  <c r="CF412" i="10"/>
  <c r="CF413" i="10"/>
  <c r="CF414" i="10"/>
  <c r="CF415" i="10"/>
  <c r="CF416" i="10"/>
  <c r="CF417" i="10"/>
  <c r="CF418" i="10"/>
  <c r="CF419" i="10"/>
  <c r="CF420" i="10"/>
  <c r="CF421" i="10"/>
  <c r="CF422" i="10"/>
  <c r="CF423" i="10"/>
  <c r="CF424" i="10"/>
  <c r="CF425" i="10"/>
  <c r="CF426" i="10"/>
  <c r="CF427" i="10"/>
  <c r="CF428" i="10"/>
  <c r="CF429" i="10"/>
  <c r="CF430" i="10"/>
  <c r="CF431" i="10"/>
  <c r="CF432" i="10"/>
  <c r="CF433" i="10"/>
  <c r="CF434" i="10"/>
  <c r="CF435" i="10"/>
  <c r="CF436" i="10"/>
  <c r="CF437" i="10"/>
  <c r="CF438" i="10"/>
  <c r="CF439" i="10"/>
  <c r="CF440" i="10"/>
  <c r="CF441" i="10"/>
  <c r="CF442" i="10"/>
  <c r="CF443" i="10"/>
  <c r="CF444" i="10"/>
  <c r="CF445" i="10"/>
  <c r="CF446" i="10"/>
  <c r="CF447" i="10"/>
  <c r="CF448" i="10"/>
  <c r="CF449" i="10"/>
  <c r="CF450" i="10"/>
  <c r="CF451" i="10"/>
  <c r="CF452" i="10"/>
  <c r="CF453" i="10"/>
  <c r="CF454" i="10"/>
  <c r="CF455" i="10"/>
  <c r="CF456" i="10"/>
  <c r="CF457" i="10"/>
  <c r="CF458" i="10"/>
  <c r="CF459" i="10"/>
  <c r="CF460" i="10"/>
  <c r="CF461" i="10"/>
  <c r="CF462" i="10"/>
  <c r="CF463" i="10"/>
  <c r="CF464" i="10"/>
  <c r="CF465" i="10"/>
  <c r="CF466" i="10"/>
  <c r="CF467" i="10"/>
  <c r="CF468" i="10"/>
  <c r="CF469" i="10"/>
  <c r="CF470" i="10"/>
  <c r="CF471" i="10"/>
  <c r="CF472" i="10"/>
  <c r="CF473" i="10"/>
  <c r="CF474" i="10"/>
  <c r="CF475" i="10"/>
  <c r="CF476" i="10"/>
  <c r="CF477" i="10"/>
  <c r="CF478" i="10"/>
  <c r="CF479" i="10"/>
  <c r="CF480" i="10"/>
  <c r="CF481" i="10"/>
  <c r="CF482" i="10"/>
  <c r="CF483" i="10"/>
  <c r="CF484" i="10"/>
  <c r="CF485" i="10"/>
  <c r="CF486" i="10"/>
  <c r="CF487" i="10"/>
  <c r="CF488" i="10"/>
  <c r="CF489" i="10"/>
  <c r="CF490" i="10"/>
  <c r="CF491" i="10"/>
  <c r="CF492" i="10"/>
  <c r="CF493" i="10"/>
  <c r="CF494" i="10"/>
  <c r="CF495" i="10"/>
  <c r="CF496" i="10"/>
  <c r="CF497" i="10"/>
  <c r="CF498" i="10"/>
  <c r="CF499" i="10"/>
  <c r="CF500" i="10"/>
  <c r="CF501" i="10"/>
  <c r="CF502" i="10"/>
  <c r="CF503" i="10"/>
  <c r="CF504" i="10"/>
  <c r="CF505" i="10"/>
  <c r="CF506" i="10"/>
  <c r="CF507" i="10"/>
  <c r="CF508" i="10"/>
  <c r="CF509" i="10"/>
  <c r="CF510" i="10"/>
  <c r="CF511" i="10"/>
  <c r="CF512" i="10"/>
  <c r="CF513" i="10"/>
  <c r="CF514" i="10"/>
  <c r="CF515" i="10"/>
  <c r="CF516" i="10"/>
  <c r="CF517" i="10"/>
  <c r="CF518" i="10"/>
  <c r="CF519" i="10"/>
  <c r="CF520" i="10"/>
  <c r="CF521" i="10"/>
  <c r="CF522" i="10"/>
  <c r="CF523" i="10"/>
  <c r="CF524" i="10"/>
  <c r="CF525" i="10"/>
  <c r="CF526" i="10"/>
  <c r="CF527" i="10"/>
  <c r="CF528" i="10"/>
  <c r="CF529" i="10"/>
  <c r="CF530" i="10"/>
  <c r="CF531" i="10"/>
  <c r="CF532" i="10"/>
  <c r="CF533" i="10"/>
  <c r="CF534" i="10"/>
  <c r="CF535" i="10"/>
  <c r="CF536" i="10"/>
  <c r="CF537" i="10"/>
  <c r="CF538" i="10"/>
  <c r="CF539" i="10"/>
  <c r="CF540" i="10"/>
  <c r="CF541" i="10"/>
  <c r="CF542" i="10"/>
  <c r="CF543" i="10"/>
  <c r="CF544" i="10"/>
  <c r="CF545" i="10"/>
  <c r="CF546" i="10"/>
  <c r="CF547" i="10"/>
  <c r="CF548" i="10"/>
  <c r="CF549" i="10"/>
  <c r="CF550" i="10"/>
  <c r="CF551" i="10"/>
  <c r="CF552" i="10"/>
  <c r="CF553" i="10"/>
  <c r="CF554" i="10"/>
  <c r="CF555" i="10"/>
  <c r="CF556" i="10"/>
  <c r="CF557" i="10"/>
  <c r="CF558" i="10"/>
  <c r="CF559" i="10"/>
  <c r="CF560" i="10"/>
  <c r="CF561" i="10"/>
  <c r="CF562" i="10"/>
  <c r="CF563" i="10"/>
  <c r="CF564" i="10"/>
  <c r="CF565" i="10"/>
  <c r="CF566" i="10"/>
  <c r="CF567" i="10"/>
  <c r="CF568" i="10"/>
  <c r="CF569" i="10"/>
  <c r="CF570" i="10"/>
  <c r="CF571" i="10"/>
  <c r="CF572" i="10"/>
  <c r="CF573" i="10"/>
  <c r="CF574" i="10"/>
  <c r="CF575" i="10"/>
  <c r="CF576" i="10"/>
  <c r="CF577" i="10"/>
  <c r="CF578" i="10"/>
  <c r="CF579" i="10"/>
  <c r="CF580" i="10"/>
  <c r="CF581" i="10"/>
  <c r="CF582" i="10"/>
  <c r="CF583" i="10"/>
  <c r="CF584" i="10"/>
  <c r="CF585" i="10"/>
  <c r="CF586" i="10"/>
  <c r="CF587" i="10"/>
  <c r="CF588" i="10"/>
  <c r="CF589" i="10"/>
  <c r="CF590" i="10"/>
  <c r="CF591" i="10"/>
  <c r="CF592" i="10"/>
  <c r="CF593" i="10"/>
  <c r="CF594" i="10"/>
  <c r="CF595" i="10"/>
  <c r="CF596" i="10"/>
  <c r="CF597" i="10"/>
  <c r="CF598" i="10"/>
  <c r="CF599" i="10"/>
  <c r="CF600" i="10"/>
  <c r="CF601" i="10"/>
  <c r="CF602" i="10"/>
  <c r="CF603" i="10"/>
  <c r="CF604" i="10"/>
  <c r="CF605" i="10"/>
  <c r="CF606" i="10"/>
  <c r="CF607" i="10"/>
  <c r="CF608" i="10"/>
  <c r="CF609" i="10"/>
  <c r="CF610" i="10"/>
  <c r="CF611" i="10"/>
  <c r="CF612" i="10"/>
  <c r="CF613" i="10"/>
  <c r="CF614" i="10"/>
  <c r="CF615" i="10"/>
  <c r="CF616" i="10"/>
  <c r="CF617" i="10"/>
  <c r="CF618" i="10"/>
  <c r="CF619" i="10"/>
  <c r="CF620" i="10"/>
  <c r="CF621" i="10"/>
  <c r="CF622" i="10"/>
  <c r="CF623" i="10"/>
  <c r="CF624" i="10"/>
  <c r="CF625" i="10"/>
  <c r="CF626" i="10"/>
  <c r="CF627" i="10"/>
  <c r="CF628" i="10"/>
  <c r="CF629" i="10"/>
  <c r="CF630" i="10"/>
  <c r="CF631" i="10"/>
  <c r="CF632" i="10"/>
  <c r="CF633" i="10"/>
  <c r="CF634" i="10"/>
  <c r="CF635" i="10"/>
  <c r="CF636" i="10"/>
  <c r="CF637" i="10"/>
  <c r="CF638" i="10"/>
  <c r="CF639" i="10"/>
  <c r="CF640" i="10"/>
  <c r="CF641" i="10"/>
  <c r="CF642" i="10"/>
  <c r="CF643" i="10"/>
  <c r="CF644" i="10"/>
  <c r="CF645" i="10"/>
  <c r="CF646" i="10"/>
  <c r="CF647" i="10"/>
  <c r="CF648" i="10"/>
  <c r="CF649" i="10"/>
  <c r="CF650" i="10"/>
  <c r="CF651" i="10"/>
  <c r="CF652" i="10"/>
  <c r="CF653" i="10"/>
  <c r="CF654" i="10"/>
  <c r="CF655" i="10"/>
  <c r="CF656" i="10"/>
  <c r="CF657" i="10"/>
  <c r="CF658" i="10"/>
  <c r="CF659" i="10"/>
  <c r="CF660" i="10"/>
  <c r="CF661" i="10"/>
  <c r="CF662" i="10"/>
  <c r="CF663" i="10"/>
  <c r="CF664" i="10"/>
  <c r="CF665" i="10"/>
  <c r="CF666" i="10"/>
  <c r="CF667" i="10"/>
  <c r="CF668" i="10"/>
  <c r="CF669" i="10"/>
  <c r="CF670" i="10"/>
  <c r="CF671" i="10"/>
  <c r="CF672" i="10"/>
  <c r="CF673" i="10"/>
  <c r="CF674" i="10"/>
  <c r="CF675" i="10"/>
  <c r="CF676" i="10"/>
  <c r="CF677" i="10"/>
  <c r="CF678" i="10"/>
  <c r="CF679" i="10"/>
  <c r="CF680" i="10"/>
  <c r="CF681" i="10"/>
  <c r="CF682" i="10"/>
  <c r="CF683" i="10"/>
  <c r="CF684" i="10"/>
  <c r="CF685" i="10"/>
  <c r="CF686" i="10"/>
  <c r="CF687" i="10"/>
  <c r="CF688" i="10"/>
  <c r="CF689" i="10"/>
  <c r="CF690" i="10"/>
  <c r="CF691" i="10"/>
  <c r="CF692" i="10"/>
  <c r="CF693" i="10"/>
  <c r="CF694" i="10"/>
  <c r="CF695" i="10"/>
  <c r="CF696" i="10"/>
  <c r="CF697" i="10"/>
  <c r="CF698" i="10"/>
  <c r="CF699" i="10"/>
  <c r="CF700" i="10"/>
  <c r="CF701" i="10"/>
  <c r="CF702" i="10"/>
  <c r="CF703" i="10"/>
  <c r="CF704" i="10"/>
  <c r="CF705" i="10"/>
  <c r="CF706" i="10"/>
  <c r="CF707" i="10"/>
  <c r="CF708" i="10"/>
  <c r="CF709" i="10"/>
  <c r="CF710" i="10"/>
  <c r="CF711" i="10"/>
  <c r="CF712" i="10"/>
  <c r="CF713" i="10"/>
  <c r="CF714" i="10"/>
  <c r="CF715" i="10"/>
  <c r="CF716" i="10"/>
  <c r="CF717" i="10"/>
  <c r="CF718" i="10"/>
  <c r="CF719" i="10"/>
  <c r="CF720" i="10"/>
  <c r="CF721" i="10"/>
  <c r="CF722" i="10"/>
  <c r="CF723" i="10"/>
  <c r="CF724" i="10"/>
  <c r="CF725" i="10"/>
  <c r="CF726" i="10"/>
  <c r="CF727" i="10"/>
  <c r="CF728" i="10"/>
  <c r="CF729" i="10"/>
  <c r="CF730" i="10"/>
  <c r="CF731" i="10"/>
  <c r="CF732" i="10"/>
  <c r="CF733" i="10"/>
  <c r="CF734" i="10"/>
  <c r="CF735" i="10"/>
  <c r="CF736" i="10"/>
  <c r="CF737" i="10"/>
  <c r="CF738" i="10"/>
  <c r="CF739" i="10"/>
  <c r="CF740" i="10"/>
  <c r="CF741" i="10"/>
  <c r="CF742" i="10"/>
  <c r="CF743" i="10"/>
  <c r="CF744" i="10"/>
  <c r="CF745" i="10"/>
  <c r="CF746" i="10"/>
  <c r="CF747" i="10"/>
  <c r="CF748" i="10"/>
  <c r="CF749" i="10"/>
  <c r="CF750" i="10"/>
  <c r="CF751" i="10"/>
  <c r="CF752" i="10"/>
  <c r="CF753" i="10"/>
  <c r="CF754" i="10"/>
  <c r="CF755" i="10"/>
  <c r="CF756" i="10"/>
  <c r="CF757" i="10"/>
  <c r="CF758" i="10"/>
  <c r="CF759" i="10"/>
  <c r="CF760" i="10"/>
  <c r="CF761" i="10"/>
  <c r="CF762" i="10"/>
  <c r="CF763" i="10"/>
  <c r="CF764" i="10"/>
  <c r="CF765" i="10"/>
  <c r="CF766" i="10"/>
  <c r="CF767" i="10"/>
  <c r="CF768" i="10"/>
  <c r="CF769" i="10"/>
  <c r="CF770" i="10"/>
  <c r="CF771" i="10"/>
  <c r="CF772" i="10"/>
  <c r="CF773" i="10"/>
  <c r="CF774" i="10"/>
  <c r="CF775" i="10"/>
  <c r="CF776" i="10"/>
  <c r="CF777" i="10"/>
  <c r="CF778" i="10"/>
  <c r="CF779" i="10"/>
  <c r="CF780" i="10"/>
  <c r="CF781" i="10"/>
  <c r="CF782" i="10"/>
  <c r="CF783" i="10"/>
  <c r="CF784" i="10"/>
  <c r="CF785" i="10"/>
  <c r="CF786" i="10"/>
  <c r="CF787" i="10"/>
  <c r="CF788" i="10"/>
  <c r="CF789" i="10"/>
  <c r="CF790" i="10"/>
  <c r="CF791" i="10"/>
  <c r="CF792" i="10"/>
  <c r="CF793" i="10"/>
  <c r="CF794" i="10"/>
  <c r="CF795" i="10"/>
  <c r="CF796" i="10"/>
  <c r="CF797" i="10"/>
  <c r="CF798" i="10"/>
  <c r="CF799" i="10"/>
  <c r="CF800" i="10"/>
  <c r="CF801" i="10"/>
  <c r="CF802" i="10"/>
  <c r="CF803" i="10"/>
  <c r="CF804" i="10"/>
  <c r="CF805" i="10"/>
  <c r="CF806" i="10"/>
  <c r="CF807" i="10"/>
  <c r="CF808" i="10"/>
  <c r="CF809" i="10"/>
  <c r="CF810" i="10"/>
  <c r="CF811" i="10"/>
  <c r="CF812" i="10"/>
  <c r="CF813" i="10"/>
  <c r="CF814" i="10"/>
  <c r="CF815" i="10"/>
  <c r="CF816" i="10"/>
  <c r="CF817" i="10"/>
  <c r="CF818" i="10"/>
  <c r="CF819" i="10"/>
  <c r="CF820" i="10"/>
  <c r="CF821" i="10"/>
  <c r="CF822" i="10"/>
  <c r="CF823" i="10"/>
  <c r="CF824" i="10"/>
  <c r="CF825" i="10"/>
  <c r="CF826" i="10"/>
  <c r="CF827" i="10"/>
  <c r="CF828" i="10"/>
  <c r="CF829" i="10"/>
  <c r="CF830" i="10"/>
  <c r="CF831" i="10"/>
  <c r="CF832" i="10"/>
  <c r="CF833" i="10"/>
  <c r="CF834" i="10"/>
  <c r="CF835" i="10"/>
  <c r="CF836" i="10"/>
  <c r="CF837" i="10"/>
  <c r="CF838" i="10"/>
  <c r="CF839" i="10"/>
  <c r="CF840" i="10"/>
  <c r="CF841" i="10"/>
  <c r="CF842" i="10"/>
  <c r="CF843" i="10"/>
  <c r="CF844" i="10"/>
  <c r="CF845" i="10"/>
  <c r="CF846" i="10"/>
  <c r="CF847" i="10"/>
  <c r="CF848" i="10"/>
  <c r="CF849" i="10"/>
  <c r="CF850" i="10"/>
  <c r="CF851" i="10"/>
  <c r="CF852" i="10"/>
  <c r="CF853" i="10"/>
  <c r="CF854" i="10"/>
  <c r="CF855" i="10"/>
  <c r="CF856" i="10"/>
  <c r="CF857" i="10"/>
  <c r="CF858" i="10"/>
  <c r="CF859" i="10"/>
  <c r="CF860" i="10"/>
  <c r="CF861" i="10"/>
  <c r="CF862" i="10"/>
  <c r="CF863" i="10"/>
  <c r="CF864" i="10"/>
  <c r="CF865" i="10"/>
  <c r="CF866" i="10"/>
  <c r="CF867" i="10"/>
  <c r="CF868" i="10"/>
  <c r="CF869" i="10"/>
  <c r="CF870" i="10"/>
  <c r="CF871" i="10"/>
  <c r="CF872" i="10"/>
  <c r="CF873" i="10"/>
  <c r="CF874" i="10"/>
  <c r="CF875" i="10"/>
  <c r="CF876" i="10"/>
  <c r="CF877" i="10"/>
  <c r="CF878" i="10"/>
  <c r="CF879" i="10"/>
  <c r="CF880" i="10"/>
  <c r="CF881" i="10"/>
  <c r="CF882" i="10"/>
  <c r="CF883" i="10"/>
  <c r="CF884" i="10"/>
  <c r="CF885" i="10"/>
  <c r="CF886" i="10"/>
  <c r="CF887" i="10"/>
  <c r="CF888" i="10"/>
  <c r="CF889" i="10"/>
  <c r="CF890" i="10"/>
  <c r="CF891" i="10"/>
  <c r="CF892" i="10"/>
  <c r="CF893" i="10"/>
  <c r="CF894" i="10"/>
  <c r="CF895" i="10"/>
  <c r="CF896" i="10"/>
  <c r="CF897" i="10"/>
  <c r="CF898" i="10"/>
  <c r="CF899" i="10"/>
  <c r="CF2" i="10"/>
  <c r="CC3" i="10" l="1"/>
  <c r="CD3" i="10"/>
  <c r="CE3" i="10"/>
  <c r="CC4" i="10"/>
  <c r="CD4" i="10"/>
  <c r="CE4" i="10"/>
  <c r="CC5" i="10"/>
  <c r="CD5" i="10"/>
  <c r="CE5" i="10"/>
  <c r="CC6" i="10"/>
  <c r="CD6" i="10"/>
  <c r="CE6" i="10"/>
  <c r="CC7" i="10"/>
  <c r="CD7" i="10"/>
  <c r="CE7" i="10"/>
  <c r="CC8" i="10"/>
  <c r="CD8" i="10"/>
  <c r="CE8" i="10"/>
  <c r="CC9" i="10"/>
  <c r="CD9" i="10"/>
  <c r="CE9" i="10"/>
  <c r="CC10" i="10"/>
  <c r="CD10" i="10"/>
  <c r="CE10" i="10"/>
  <c r="CC11" i="10"/>
  <c r="CD11" i="10"/>
  <c r="CE11" i="10"/>
  <c r="CC12" i="10"/>
  <c r="CD12" i="10"/>
  <c r="CE12" i="10"/>
  <c r="CC13" i="10"/>
  <c r="CD13" i="10"/>
  <c r="CE13" i="10"/>
  <c r="CC14" i="10"/>
  <c r="CD14" i="10"/>
  <c r="CE14" i="10"/>
  <c r="CC15" i="10"/>
  <c r="CD15" i="10"/>
  <c r="CE15" i="10"/>
  <c r="CC16" i="10"/>
  <c r="CD16" i="10"/>
  <c r="CE16" i="10"/>
  <c r="CC17" i="10"/>
  <c r="CD17" i="10"/>
  <c r="CE17" i="10"/>
  <c r="CC18" i="10"/>
  <c r="CD18" i="10"/>
  <c r="CE18" i="10"/>
  <c r="CC19" i="10"/>
  <c r="CD19" i="10"/>
  <c r="CE19" i="10"/>
  <c r="CC20" i="10"/>
  <c r="CD20" i="10"/>
  <c r="CE20" i="10"/>
  <c r="CC21" i="10"/>
  <c r="CD21" i="10"/>
  <c r="CE21" i="10"/>
  <c r="CC22" i="10"/>
  <c r="CD22" i="10"/>
  <c r="CE22" i="10"/>
  <c r="CC23" i="10"/>
  <c r="CD23" i="10"/>
  <c r="CE23" i="10"/>
  <c r="CC24" i="10"/>
  <c r="CD24" i="10"/>
  <c r="CE24" i="10"/>
  <c r="CC25" i="10"/>
  <c r="CD25" i="10"/>
  <c r="CE25" i="10"/>
  <c r="CC26" i="10"/>
  <c r="CD26" i="10"/>
  <c r="CE26" i="10"/>
  <c r="CC27" i="10"/>
  <c r="CD27" i="10"/>
  <c r="CE27" i="10"/>
  <c r="CC28" i="10"/>
  <c r="CD28" i="10"/>
  <c r="CE28" i="10"/>
  <c r="CC29" i="10"/>
  <c r="CD29" i="10"/>
  <c r="CE29" i="10"/>
  <c r="CC30" i="10"/>
  <c r="CD30" i="10"/>
  <c r="CE30" i="10"/>
  <c r="CC31" i="10"/>
  <c r="CD31" i="10"/>
  <c r="CE31" i="10"/>
  <c r="CC32" i="10"/>
  <c r="CD32" i="10"/>
  <c r="CE32" i="10"/>
  <c r="CC33" i="10"/>
  <c r="CD33" i="10"/>
  <c r="CE33" i="10"/>
  <c r="CC34" i="10"/>
  <c r="CD34" i="10"/>
  <c r="CE34" i="10"/>
  <c r="CC35" i="10"/>
  <c r="CD35" i="10"/>
  <c r="CE35" i="10"/>
  <c r="CC36" i="10"/>
  <c r="CD36" i="10"/>
  <c r="CE36" i="10"/>
  <c r="CC37" i="10"/>
  <c r="CD37" i="10"/>
  <c r="CE37" i="10"/>
  <c r="CC38" i="10"/>
  <c r="CD38" i="10"/>
  <c r="CE38" i="10"/>
  <c r="CC39" i="10"/>
  <c r="CD39" i="10"/>
  <c r="CE39" i="10"/>
  <c r="CC40" i="10"/>
  <c r="CD40" i="10"/>
  <c r="CE40" i="10"/>
  <c r="CC41" i="10"/>
  <c r="CD41" i="10"/>
  <c r="CE41" i="10"/>
  <c r="CC42" i="10"/>
  <c r="CD42" i="10"/>
  <c r="CE42" i="10"/>
  <c r="CC43" i="10"/>
  <c r="CD43" i="10"/>
  <c r="CE43" i="10"/>
  <c r="CC44" i="10"/>
  <c r="CD44" i="10"/>
  <c r="CE44" i="10"/>
  <c r="CC45" i="10"/>
  <c r="CD45" i="10"/>
  <c r="CE45" i="10"/>
  <c r="CC46" i="10"/>
  <c r="CD46" i="10"/>
  <c r="CE46" i="10"/>
  <c r="CC47" i="10"/>
  <c r="CD47" i="10"/>
  <c r="CE47" i="10"/>
  <c r="CC48" i="10"/>
  <c r="CD48" i="10"/>
  <c r="CE48" i="10"/>
  <c r="CC49" i="10"/>
  <c r="CD49" i="10"/>
  <c r="CE49" i="10"/>
  <c r="CC50" i="10"/>
  <c r="CD50" i="10"/>
  <c r="CE50" i="10"/>
  <c r="CC51" i="10"/>
  <c r="CD51" i="10"/>
  <c r="CE51" i="10"/>
  <c r="CC52" i="10"/>
  <c r="CD52" i="10"/>
  <c r="CE52" i="10"/>
  <c r="CC53" i="10"/>
  <c r="CD53" i="10"/>
  <c r="CE53" i="10"/>
  <c r="CC54" i="10"/>
  <c r="CD54" i="10"/>
  <c r="CE54" i="10"/>
  <c r="CC55" i="10"/>
  <c r="CD55" i="10"/>
  <c r="CE55" i="10"/>
  <c r="CC56" i="10"/>
  <c r="CD56" i="10"/>
  <c r="CE56" i="10"/>
  <c r="CC57" i="10"/>
  <c r="CD57" i="10"/>
  <c r="CE57" i="10"/>
  <c r="CC58" i="10"/>
  <c r="CD58" i="10"/>
  <c r="CE58" i="10"/>
  <c r="CC59" i="10"/>
  <c r="CD59" i="10"/>
  <c r="CE59" i="10"/>
  <c r="CC60" i="10"/>
  <c r="CD60" i="10"/>
  <c r="CE60" i="10"/>
  <c r="CC61" i="10"/>
  <c r="CD61" i="10"/>
  <c r="CE61" i="10"/>
  <c r="CC62" i="10"/>
  <c r="CD62" i="10"/>
  <c r="CE62" i="10"/>
  <c r="CC63" i="10"/>
  <c r="CD63" i="10"/>
  <c r="CE63" i="10"/>
  <c r="CC64" i="10"/>
  <c r="CD64" i="10"/>
  <c r="CE64" i="10"/>
  <c r="CC65" i="10"/>
  <c r="CD65" i="10"/>
  <c r="CE65" i="10"/>
  <c r="CC66" i="10"/>
  <c r="CD66" i="10"/>
  <c r="CE66" i="10"/>
  <c r="CC67" i="10"/>
  <c r="CD67" i="10"/>
  <c r="CE67" i="10"/>
  <c r="CC68" i="10"/>
  <c r="CD68" i="10"/>
  <c r="CE68" i="10"/>
  <c r="CC69" i="10"/>
  <c r="CD69" i="10"/>
  <c r="CE69" i="10"/>
  <c r="CC70" i="10"/>
  <c r="CD70" i="10"/>
  <c r="CE70" i="10"/>
  <c r="CC71" i="10"/>
  <c r="CD71" i="10"/>
  <c r="CE71" i="10"/>
  <c r="CC72" i="10"/>
  <c r="CD72" i="10"/>
  <c r="CE72" i="10"/>
  <c r="CC73" i="10"/>
  <c r="CD73" i="10"/>
  <c r="CE73" i="10"/>
  <c r="CC74" i="10"/>
  <c r="CD74" i="10"/>
  <c r="CE74" i="10"/>
  <c r="CC75" i="10"/>
  <c r="CD75" i="10"/>
  <c r="CE75" i="10"/>
  <c r="CC76" i="10"/>
  <c r="CD76" i="10"/>
  <c r="CE76" i="10"/>
  <c r="CC77" i="10"/>
  <c r="CD77" i="10"/>
  <c r="CE77" i="10"/>
  <c r="CC78" i="10"/>
  <c r="CD78" i="10"/>
  <c r="CE78" i="10"/>
  <c r="CC79" i="10"/>
  <c r="CD79" i="10"/>
  <c r="CE79" i="10"/>
  <c r="CC80" i="10"/>
  <c r="CD80" i="10"/>
  <c r="CE80" i="10"/>
  <c r="CC81" i="10"/>
  <c r="CD81" i="10"/>
  <c r="CE81" i="10"/>
  <c r="CC82" i="10"/>
  <c r="CD82" i="10"/>
  <c r="CE82" i="10"/>
  <c r="CC83" i="10"/>
  <c r="CD83" i="10"/>
  <c r="CE83" i="10"/>
  <c r="CC84" i="10"/>
  <c r="CD84" i="10"/>
  <c r="CE84" i="10"/>
  <c r="CC85" i="10"/>
  <c r="CD85" i="10"/>
  <c r="CE85" i="10"/>
  <c r="CC86" i="10"/>
  <c r="CD86" i="10"/>
  <c r="CE86" i="10"/>
  <c r="CC87" i="10"/>
  <c r="CD87" i="10"/>
  <c r="CE87" i="10"/>
  <c r="CC88" i="10"/>
  <c r="CD88" i="10"/>
  <c r="CE88" i="10"/>
  <c r="CC89" i="10"/>
  <c r="CD89" i="10"/>
  <c r="CE89" i="10"/>
  <c r="CC90" i="10"/>
  <c r="CD90" i="10"/>
  <c r="CE90" i="10"/>
  <c r="CC91" i="10"/>
  <c r="CD91" i="10"/>
  <c r="CE91" i="10"/>
  <c r="CC92" i="10"/>
  <c r="CD92" i="10"/>
  <c r="CE92" i="10"/>
  <c r="CC93" i="10"/>
  <c r="CD93" i="10"/>
  <c r="CE93" i="10"/>
  <c r="CC94" i="10"/>
  <c r="CD94" i="10"/>
  <c r="CE94" i="10"/>
  <c r="CC95" i="10"/>
  <c r="CD95" i="10"/>
  <c r="CE95" i="10"/>
  <c r="CC96" i="10"/>
  <c r="CD96" i="10"/>
  <c r="CE96" i="10"/>
  <c r="CC97" i="10"/>
  <c r="CD97" i="10"/>
  <c r="CE97" i="10"/>
  <c r="CC98" i="10"/>
  <c r="CD98" i="10"/>
  <c r="CE98" i="10"/>
  <c r="CC99" i="10"/>
  <c r="CD99" i="10"/>
  <c r="CE99" i="10"/>
  <c r="CC100" i="10"/>
  <c r="CD100" i="10"/>
  <c r="CE100" i="10"/>
  <c r="CC101" i="10"/>
  <c r="CD101" i="10"/>
  <c r="CE101" i="10"/>
  <c r="CC102" i="10"/>
  <c r="CD102" i="10"/>
  <c r="CE102" i="10"/>
  <c r="CC103" i="10"/>
  <c r="CD103" i="10"/>
  <c r="CE103" i="10"/>
  <c r="CC104" i="10"/>
  <c r="CD104" i="10"/>
  <c r="CE104" i="10"/>
  <c r="CC105" i="10"/>
  <c r="CD105" i="10"/>
  <c r="CE105" i="10"/>
  <c r="CC106" i="10"/>
  <c r="CD106" i="10"/>
  <c r="CE106" i="10"/>
  <c r="CC107" i="10"/>
  <c r="CD107" i="10"/>
  <c r="CE107" i="10"/>
  <c r="CC108" i="10"/>
  <c r="CD108" i="10"/>
  <c r="CE108" i="10"/>
  <c r="CC109" i="10"/>
  <c r="CD109" i="10"/>
  <c r="CE109" i="10"/>
  <c r="CC110" i="10"/>
  <c r="CD110" i="10"/>
  <c r="CE110" i="10"/>
  <c r="CC111" i="10"/>
  <c r="CD111" i="10"/>
  <c r="CE111" i="10"/>
  <c r="CC112" i="10"/>
  <c r="CD112" i="10"/>
  <c r="CE112" i="10"/>
  <c r="CC113" i="10"/>
  <c r="CD113" i="10"/>
  <c r="CE113" i="10"/>
  <c r="CC114" i="10"/>
  <c r="CD114" i="10"/>
  <c r="CE114" i="10"/>
  <c r="CC115" i="10"/>
  <c r="CD115" i="10"/>
  <c r="CE115" i="10"/>
  <c r="CC116" i="10"/>
  <c r="CD116" i="10"/>
  <c r="CE116" i="10"/>
  <c r="CC117" i="10"/>
  <c r="CD117" i="10"/>
  <c r="CE117" i="10"/>
  <c r="CC118" i="10"/>
  <c r="CD118" i="10"/>
  <c r="CE118" i="10"/>
  <c r="CC119" i="10"/>
  <c r="CD119" i="10"/>
  <c r="CE119" i="10"/>
  <c r="CC120" i="10"/>
  <c r="CD120" i="10"/>
  <c r="CE120" i="10"/>
  <c r="CC121" i="10"/>
  <c r="CD121" i="10"/>
  <c r="CE121" i="10"/>
  <c r="CC122" i="10"/>
  <c r="CD122" i="10"/>
  <c r="CE122" i="10"/>
  <c r="CC123" i="10"/>
  <c r="CD123" i="10"/>
  <c r="CE123" i="10"/>
  <c r="CC124" i="10"/>
  <c r="CD124" i="10"/>
  <c r="CE124" i="10"/>
  <c r="CC125" i="10"/>
  <c r="CD125" i="10"/>
  <c r="CE125" i="10"/>
  <c r="CC126" i="10"/>
  <c r="CD126" i="10"/>
  <c r="CE126" i="10"/>
  <c r="CC127" i="10"/>
  <c r="CD127" i="10"/>
  <c r="CE127" i="10"/>
  <c r="CC128" i="10"/>
  <c r="CD128" i="10"/>
  <c r="CE128" i="10"/>
  <c r="CC129" i="10"/>
  <c r="CD129" i="10"/>
  <c r="CE129" i="10"/>
  <c r="CC130" i="10"/>
  <c r="CD130" i="10"/>
  <c r="CE130" i="10"/>
  <c r="CC131" i="10"/>
  <c r="CD131" i="10"/>
  <c r="CE131" i="10"/>
  <c r="CC132" i="10"/>
  <c r="CD132" i="10"/>
  <c r="CE132" i="10"/>
  <c r="CC133" i="10"/>
  <c r="CD133" i="10"/>
  <c r="CE133" i="10"/>
  <c r="CC134" i="10"/>
  <c r="CD134" i="10"/>
  <c r="CE134" i="10"/>
  <c r="CC135" i="10"/>
  <c r="CD135" i="10"/>
  <c r="CE135" i="10"/>
  <c r="CC136" i="10"/>
  <c r="CD136" i="10"/>
  <c r="CE136" i="10"/>
  <c r="CC137" i="10"/>
  <c r="CD137" i="10"/>
  <c r="CE137" i="10"/>
  <c r="CC138" i="10"/>
  <c r="CD138" i="10"/>
  <c r="CE138" i="10"/>
  <c r="CC139" i="10"/>
  <c r="CD139" i="10"/>
  <c r="CE139" i="10"/>
  <c r="CC140" i="10"/>
  <c r="CD140" i="10"/>
  <c r="CE140" i="10"/>
  <c r="CC141" i="10"/>
  <c r="CD141" i="10"/>
  <c r="CE141" i="10"/>
  <c r="CC142" i="10"/>
  <c r="CD142" i="10"/>
  <c r="CE142" i="10"/>
  <c r="CC143" i="10"/>
  <c r="CD143" i="10"/>
  <c r="CE143" i="10"/>
  <c r="CC144" i="10"/>
  <c r="CD144" i="10"/>
  <c r="CE144" i="10"/>
  <c r="CC145" i="10"/>
  <c r="CD145" i="10"/>
  <c r="CE145" i="10"/>
  <c r="CC146" i="10"/>
  <c r="CD146" i="10"/>
  <c r="CE146" i="10"/>
  <c r="CC147" i="10"/>
  <c r="CD147" i="10"/>
  <c r="CE147" i="10"/>
  <c r="CC148" i="10"/>
  <c r="CD148" i="10"/>
  <c r="CE148" i="10"/>
  <c r="CC149" i="10"/>
  <c r="CD149" i="10"/>
  <c r="CE149" i="10"/>
  <c r="CC150" i="10"/>
  <c r="CD150" i="10"/>
  <c r="CE150" i="10"/>
  <c r="CC151" i="10"/>
  <c r="CD151" i="10"/>
  <c r="CE151" i="10"/>
  <c r="CC152" i="10"/>
  <c r="CD152" i="10"/>
  <c r="CE152" i="10"/>
  <c r="CC153" i="10"/>
  <c r="CD153" i="10"/>
  <c r="CE153" i="10"/>
  <c r="CC154" i="10"/>
  <c r="CD154" i="10"/>
  <c r="CE154" i="10"/>
  <c r="CC155" i="10"/>
  <c r="CD155" i="10"/>
  <c r="CE155" i="10"/>
  <c r="CC156" i="10"/>
  <c r="CD156" i="10"/>
  <c r="CE156" i="10"/>
  <c r="CC157" i="10"/>
  <c r="CD157" i="10"/>
  <c r="CE157" i="10"/>
  <c r="CC158" i="10"/>
  <c r="CD158" i="10"/>
  <c r="CE158" i="10"/>
  <c r="CC159" i="10"/>
  <c r="CD159" i="10"/>
  <c r="CE159" i="10"/>
  <c r="CC160" i="10"/>
  <c r="CD160" i="10"/>
  <c r="CE160" i="10"/>
  <c r="CC161" i="10"/>
  <c r="CD161" i="10"/>
  <c r="CE161" i="10"/>
  <c r="CC162" i="10"/>
  <c r="CD162" i="10"/>
  <c r="CE162" i="10"/>
  <c r="CC163" i="10"/>
  <c r="CD163" i="10"/>
  <c r="CE163" i="10"/>
  <c r="CC164" i="10"/>
  <c r="CD164" i="10"/>
  <c r="CE164" i="10"/>
  <c r="CC165" i="10"/>
  <c r="CD165" i="10"/>
  <c r="CE165" i="10"/>
  <c r="CC166" i="10"/>
  <c r="CD166" i="10"/>
  <c r="CE166" i="10"/>
  <c r="CC167" i="10"/>
  <c r="CD167" i="10"/>
  <c r="CE167" i="10"/>
  <c r="CC168" i="10"/>
  <c r="CD168" i="10"/>
  <c r="CE168" i="10"/>
  <c r="CC169" i="10"/>
  <c r="CD169" i="10"/>
  <c r="CE169" i="10"/>
  <c r="CC170" i="10"/>
  <c r="CD170" i="10"/>
  <c r="CE170" i="10"/>
  <c r="CC171" i="10"/>
  <c r="CD171" i="10"/>
  <c r="CE171" i="10"/>
  <c r="CC172" i="10"/>
  <c r="CD172" i="10"/>
  <c r="CE172" i="10"/>
  <c r="CC173" i="10"/>
  <c r="CD173" i="10"/>
  <c r="CE173" i="10"/>
  <c r="CC174" i="10"/>
  <c r="CD174" i="10"/>
  <c r="CE174" i="10"/>
  <c r="CC175" i="10"/>
  <c r="CD175" i="10"/>
  <c r="CE175" i="10"/>
  <c r="CC176" i="10"/>
  <c r="CD176" i="10"/>
  <c r="CE176" i="10"/>
  <c r="CC177" i="10"/>
  <c r="CD177" i="10"/>
  <c r="CE177" i="10"/>
  <c r="CC178" i="10"/>
  <c r="CD178" i="10"/>
  <c r="CE178" i="10"/>
  <c r="CC179" i="10"/>
  <c r="CD179" i="10"/>
  <c r="CE179" i="10"/>
  <c r="CC180" i="10"/>
  <c r="CD180" i="10"/>
  <c r="CE180" i="10"/>
  <c r="CC181" i="10"/>
  <c r="CD181" i="10"/>
  <c r="CE181" i="10"/>
  <c r="CC182" i="10"/>
  <c r="CD182" i="10"/>
  <c r="CE182" i="10"/>
  <c r="CC183" i="10"/>
  <c r="CD183" i="10"/>
  <c r="CE183" i="10"/>
  <c r="CC184" i="10"/>
  <c r="CD184" i="10"/>
  <c r="CE184" i="10"/>
  <c r="CC185" i="10"/>
  <c r="CD185" i="10"/>
  <c r="CE185" i="10"/>
  <c r="CC186" i="10"/>
  <c r="CD186" i="10"/>
  <c r="CE186" i="10"/>
  <c r="CC187" i="10"/>
  <c r="CD187" i="10"/>
  <c r="CE187" i="10"/>
  <c r="CC188" i="10"/>
  <c r="CD188" i="10"/>
  <c r="CE188" i="10"/>
  <c r="CC189" i="10"/>
  <c r="CD189" i="10"/>
  <c r="CE189" i="10"/>
  <c r="CC190" i="10"/>
  <c r="CD190" i="10"/>
  <c r="CE190" i="10"/>
  <c r="CC191" i="10"/>
  <c r="CD191" i="10"/>
  <c r="CE191" i="10"/>
  <c r="CC192" i="10"/>
  <c r="CD192" i="10"/>
  <c r="CE192" i="10"/>
  <c r="CC193" i="10"/>
  <c r="CD193" i="10"/>
  <c r="CE193" i="10"/>
  <c r="CC194" i="10"/>
  <c r="CD194" i="10"/>
  <c r="CE194" i="10"/>
  <c r="CC195" i="10"/>
  <c r="CD195" i="10"/>
  <c r="CE195" i="10"/>
  <c r="CC196" i="10"/>
  <c r="CD196" i="10"/>
  <c r="CE196" i="10"/>
  <c r="CC197" i="10"/>
  <c r="CD197" i="10"/>
  <c r="CE197" i="10"/>
  <c r="CC198" i="10"/>
  <c r="CD198" i="10"/>
  <c r="CE198" i="10"/>
  <c r="CC199" i="10"/>
  <c r="CD199" i="10"/>
  <c r="CE199" i="10"/>
  <c r="CC200" i="10"/>
  <c r="CD200" i="10"/>
  <c r="CE200" i="10"/>
  <c r="CC201" i="10"/>
  <c r="CD201" i="10"/>
  <c r="CE201" i="10"/>
  <c r="CC202" i="10"/>
  <c r="CD202" i="10"/>
  <c r="CE202" i="10"/>
  <c r="CC203" i="10"/>
  <c r="CD203" i="10"/>
  <c r="CE203" i="10"/>
  <c r="CC204" i="10"/>
  <c r="CD204" i="10"/>
  <c r="CE204" i="10"/>
  <c r="CC205" i="10"/>
  <c r="CD205" i="10"/>
  <c r="CE205" i="10"/>
  <c r="CC206" i="10"/>
  <c r="CD206" i="10"/>
  <c r="CE206" i="10"/>
  <c r="CC207" i="10"/>
  <c r="CD207" i="10"/>
  <c r="CE207" i="10"/>
  <c r="CC208" i="10"/>
  <c r="CD208" i="10"/>
  <c r="CE208" i="10"/>
  <c r="CC209" i="10"/>
  <c r="CD209" i="10"/>
  <c r="CE209" i="10"/>
  <c r="CC210" i="10"/>
  <c r="CD210" i="10"/>
  <c r="CE210" i="10"/>
  <c r="CC211" i="10"/>
  <c r="CD211" i="10"/>
  <c r="CE211" i="10"/>
  <c r="CC212" i="10"/>
  <c r="CD212" i="10"/>
  <c r="CE212" i="10"/>
  <c r="CC213" i="10"/>
  <c r="CD213" i="10"/>
  <c r="CE213" i="10"/>
  <c r="CC214" i="10"/>
  <c r="CD214" i="10"/>
  <c r="CE214" i="10"/>
  <c r="CC215" i="10"/>
  <c r="CD215" i="10"/>
  <c r="CE215" i="10"/>
  <c r="CC216" i="10"/>
  <c r="CD216" i="10"/>
  <c r="CE216" i="10"/>
  <c r="CC217" i="10"/>
  <c r="CD217" i="10"/>
  <c r="CE217" i="10"/>
  <c r="CC218" i="10"/>
  <c r="CD218" i="10"/>
  <c r="CE218" i="10"/>
  <c r="CC219" i="10"/>
  <c r="CD219" i="10"/>
  <c r="CE219" i="10"/>
  <c r="CC220" i="10"/>
  <c r="CD220" i="10"/>
  <c r="CE220" i="10"/>
  <c r="CC221" i="10"/>
  <c r="CD221" i="10"/>
  <c r="CE221" i="10"/>
  <c r="CC222" i="10"/>
  <c r="CD222" i="10"/>
  <c r="CE222" i="10"/>
  <c r="CC223" i="10"/>
  <c r="CD223" i="10"/>
  <c r="CE223" i="10"/>
  <c r="CC224" i="10"/>
  <c r="CD224" i="10"/>
  <c r="CE224" i="10"/>
  <c r="CC225" i="10"/>
  <c r="CD225" i="10"/>
  <c r="CE225" i="10"/>
  <c r="CC226" i="10"/>
  <c r="CD226" i="10"/>
  <c r="CE226" i="10"/>
  <c r="CC227" i="10"/>
  <c r="CD227" i="10"/>
  <c r="CE227" i="10"/>
  <c r="CC228" i="10"/>
  <c r="CD228" i="10"/>
  <c r="CE228" i="10"/>
  <c r="CC229" i="10"/>
  <c r="CD229" i="10"/>
  <c r="CE229" i="10"/>
  <c r="CC230" i="10"/>
  <c r="CD230" i="10"/>
  <c r="CE230" i="10"/>
  <c r="CC231" i="10"/>
  <c r="CD231" i="10"/>
  <c r="CE231" i="10"/>
  <c r="CC232" i="10"/>
  <c r="CD232" i="10"/>
  <c r="CE232" i="10"/>
  <c r="CC233" i="10"/>
  <c r="CD233" i="10"/>
  <c r="CE233" i="10"/>
  <c r="CC234" i="10"/>
  <c r="CD234" i="10"/>
  <c r="CE234" i="10"/>
  <c r="CC235" i="10"/>
  <c r="CD235" i="10"/>
  <c r="CE235" i="10"/>
  <c r="CC236" i="10"/>
  <c r="CD236" i="10"/>
  <c r="CE236" i="10"/>
  <c r="CC237" i="10"/>
  <c r="CD237" i="10"/>
  <c r="CE237" i="10"/>
  <c r="CC238" i="10"/>
  <c r="CD238" i="10"/>
  <c r="CE238" i="10"/>
  <c r="CC239" i="10"/>
  <c r="CD239" i="10"/>
  <c r="CE239" i="10"/>
  <c r="CC240" i="10"/>
  <c r="CD240" i="10"/>
  <c r="CE240" i="10"/>
  <c r="CC241" i="10"/>
  <c r="CD241" i="10"/>
  <c r="CE241" i="10"/>
  <c r="CC242" i="10"/>
  <c r="CD242" i="10"/>
  <c r="CE242" i="10"/>
  <c r="CC243" i="10"/>
  <c r="CD243" i="10"/>
  <c r="CE243" i="10"/>
  <c r="CC244" i="10"/>
  <c r="CD244" i="10"/>
  <c r="CE244" i="10"/>
  <c r="CC245" i="10"/>
  <c r="CD245" i="10"/>
  <c r="CE245" i="10"/>
  <c r="CC246" i="10"/>
  <c r="CD246" i="10"/>
  <c r="CE246" i="10"/>
  <c r="CC247" i="10"/>
  <c r="CD247" i="10"/>
  <c r="CE247" i="10"/>
  <c r="CC248" i="10"/>
  <c r="CD248" i="10"/>
  <c r="CE248" i="10"/>
  <c r="CC249" i="10"/>
  <c r="CD249" i="10"/>
  <c r="CE249" i="10"/>
  <c r="CC250" i="10"/>
  <c r="CD250" i="10"/>
  <c r="CE250" i="10"/>
  <c r="CC251" i="10"/>
  <c r="CD251" i="10"/>
  <c r="CE251" i="10"/>
  <c r="CC252" i="10"/>
  <c r="CD252" i="10"/>
  <c r="CE252" i="10"/>
  <c r="CC253" i="10"/>
  <c r="CD253" i="10"/>
  <c r="CE253" i="10"/>
  <c r="CC254" i="10"/>
  <c r="CD254" i="10"/>
  <c r="CE254" i="10"/>
  <c r="CC255" i="10"/>
  <c r="CD255" i="10"/>
  <c r="CE255" i="10"/>
  <c r="CC256" i="10"/>
  <c r="CD256" i="10"/>
  <c r="CE256" i="10"/>
  <c r="CC257" i="10"/>
  <c r="CD257" i="10"/>
  <c r="CE257" i="10"/>
  <c r="CC258" i="10"/>
  <c r="CD258" i="10"/>
  <c r="CE258" i="10"/>
  <c r="CC259" i="10"/>
  <c r="CD259" i="10"/>
  <c r="CE259" i="10"/>
  <c r="CC260" i="10"/>
  <c r="CD260" i="10"/>
  <c r="CE260" i="10"/>
  <c r="CC261" i="10"/>
  <c r="CD261" i="10"/>
  <c r="CE261" i="10"/>
  <c r="CC262" i="10"/>
  <c r="CD262" i="10"/>
  <c r="CE262" i="10"/>
  <c r="CC263" i="10"/>
  <c r="CD263" i="10"/>
  <c r="CE263" i="10"/>
  <c r="CC264" i="10"/>
  <c r="CD264" i="10"/>
  <c r="CE264" i="10"/>
  <c r="CC265" i="10"/>
  <c r="CD265" i="10"/>
  <c r="CE265" i="10"/>
  <c r="CC266" i="10"/>
  <c r="CD266" i="10"/>
  <c r="CE266" i="10"/>
  <c r="CC267" i="10"/>
  <c r="CD267" i="10"/>
  <c r="CE267" i="10"/>
  <c r="CC268" i="10"/>
  <c r="CD268" i="10"/>
  <c r="CE268" i="10"/>
  <c r="CC269" i="10"/>
  <c r="CD269" i="10"/>
  <c r="CE269" i="10"/>
  <c r="CC270" i="10"/>
  <c r="CD270" i="10"/>
  <c r="CE270" i="10"/>
  <c r="CC271" i="10"/>
  <c r="CD271" i="10"/>
  <c r="CE271" i="10"/>
  <c r="CC272" i="10"/>
  <c r="CD272" i="10"/>
  <c r="CE272" i="10"/>
  <c r="CC273" i="10"/>
  <c r="CD273" i="10"/>
  <c r="CE273" i="10"/>
  <c r="CC274" i="10"/>
  <c r="CD274" i="10"/>
  <c r="CE274" i="10"/>
  <c r="CC275" i="10"/>
  <c r="CD275" i="10"/>
  <c r="CE275" i="10"/>
  <c r="CC276" i="10"/>
  <c r="CD276" i="10"/>
  <c r="CE276" i="10"/>
  <c r="CC277" i="10"/>
  <c r="CD277" i="10"/>
  <c r="CE277" i="10"/>
  <c r="CC278" i="10"/>
  <c r="CD278" i="10"/>
  <c r="CE278" i="10"/>
  <c r="CC279" i="10"/>
  <c r="CD279" i="10"/>
  <c r="CE279" i="10"/>
  <c r="CC280" i="10"/>
  <c r="CD280" i="10"/>
  <c r="CE280" i="10"/>
  <c r="CC281" i="10"/>
  <c r="CD281" i="10"/>
  <c r="CE281" i="10"/>
  <c r="CC282" i="10"/>
  <c r="CD282" i="10"/>
  <c r="CE282" i="10"/>
  <c r="CC283" i="10"/>
  <c r="CD283" i="10"/>
  <c r="CE283" i="10"/>
  <c r="CC284" i="10"/>
  <c r="CD284" i="10"/>
  <c r="CE284" i="10"/>
  <c r="CC285" i="10"/>
  <c r="CD285" i="10"/>
  <c r="CE285" i="10"/>
  <c r="CC286" i="10"/>
  <c r="CD286" i="10"/>
  <c r="CE286" i="10"/>
  <c r="CC287" i="10"/>
  <c r="CD287" i="10"/>
  <c r="CE287" i="10"/>
  <c r="CC288" i="10"/>
  <c r="CD288" i="10"/>
  <c r="CE288" i="10"/>
  <c r="CC289" i="10"/>
  <c r="CD289" i="10"/>
  <c r="CE289" i="10"/>
  <c r="CC290" i="10"/>
  <c r="CD290" i="10"/>
  <c r="CE290" i="10"/>
  <c r="CC291" i="10"/>
  <c r="CD291" i="10"/>
  <c r="CE291" i="10"/>
  <c r="CC292" i="10"/>
  <c r="CD292" i="10"/>
  <c r="CE292" i="10"/>
  <c r="CC293" i="10"/>
  <c r="CD293" i="10"/>
  <c r="CE293" i="10"/>
  <c r="CC294" i="10"/>
  <c r="CD294" i="10"/>
  <c r="CE294" i="10"/>
  <c r="CC295" i="10"/>
  <c r="CD295" i="10"/>
  <c r="CE295" i="10"/>
  <c r="CC296" i="10"/>
  <c r="CD296" i="10"/>
  <c r="CE296" i="10"/>
  <c r="CC297" i="10"/>
  <c r="CD297" i="10"/>
  <c r="CE297" i="10"/>
  <c r="CC298" i="10"/>
  <c r="CD298" i="10"/>
  <c r="CE298" i="10"/>
  <c r="CC299" i="10"/>
  <c r="CD299" i="10"/>
  <c r="CE299" i="10"/>
  <c r="CC300" i="10"/>
  <c r="CD300" i="10"/>
  <c r="CE300" i="10"/>
  <c r="CC301" i="10"/>
  <c r="CD301" i="10"/>
  <c r="CE301" i="10"/>
  <c r="CC302" i="10"/>
  <c r="CD302" i="10"/>
  <c r="CE302" i="10"/>
  <c r="CC303" i="10"/>
  <c r="CD303" i="10"/>
  <c r="CE303" i="10"/>
  <c r="CC304" i="10"/>
  <c r="CD304" i="10"/>
  <c r="CE304" i="10"/>
  <c r="CC305" i="10"/>
  <c r="CD305" i="10"/>
  <c r="CE305" i="10"/>
  <c r="CC306" i="10"/>
  <c r="CD306" i="10"/>
  <c r="CE306" i="10"/>
  <c r="CC307" i="10"/>
  <c r="CD307" i="10"/>
  <c r="CE307" i="10"/>
  <c r="CC308" i="10"/>
  <c r="CD308" i="10"/>
  <c r="CE308" i="10"/>
  <c r="CC309" i="10"/>
  <c r="CD309" i="10"/>
  <c r="CE309" i="10"/>
  <c r="CC310" i="10"/>
  <c r="CD310" i="10"/>
  <c r="CE310" i="10"/>
  <c r="CC311" i="10"/>
  <c r="CD311" i="10"/>
  <c r="CE311" i="10"/>
  <c r="CC312" i="10"/>
  <c r="CD312" i="10"/>
  <c r="CE312" i="10"/>
  <c r="CC313" i="10"/>
  <c r="CD313" i="10"/>
  <c r="CE313" i="10"/>
  <c r="CC314" i="10"/>
  <c r="CD314" i="10"/>
  <c r="CE314" i="10"/>
  <c r="CC315" i="10"/>
  <c r="CD315" i="10"/>
  <c r="CE315" i="10"/>
  <c r="CC316" i="10"/>
  <c r="CD316" i="10"/>
  <c r="CE316" i="10"/>
  <c r="CC317" i="10"/>
  <c r="CD317" i="10"/>
  <c r="CE317" i="10"/>
  <c r="CC318" i="10"/>
  <c r="CD318" i="10"/>
  <c r="CE318" i="10"/>
  <c r="CC319" i="10"/>
  <c r="CD319" i="10"/>
  <c r="CE319" i="10"/>
  <c r="CC320" i="10"/>
  <c r="CD320" i="10"/>
  <c r="CE320" i="10"/>
  <c r="CC321" i="10"/>
  <c r="CD321" i="10"/>
  <c r="CE321" i="10"/>
  <c r="CC322" i="10"/>
  <c r="CD322" i="10"/>
  <c r="CE322" i="10"/>
  <c r="CC323" i="10"/>
  <c r="CD323" i="10"/>
  <c r="CE323" i="10"/>
  <c r="CC324" i="10"/>
  <c r="CD324" i="10"/>
  <c r="CE324" i="10"/>
  <c r="CC325" i="10"/>
  <c r="CD325" i="10"/>
  <c r="CE325" i="10"/>
  <c r="CC326" i="10"/>
  <c r="CD326" i="10"/>
  <c r="CE326" i="10"/>
  <c r="CC327" i="10"/>
  <c r="CD327" i="10"/>
  <c r="CE327" i="10"/>
  <c r="CC328" i="10"/>
  <c r="CD328" i="10"/>
  <c r="CE328" i="10"/>
  <c r="CC329" i="10"/>
  <c r="CD329" i="10"/>
  <c r="CE329" i="10"/>
  <c r="CC330" i="10"/>
  <c r="CD330" i="10"/>
  <c r="CE330" i="10"/>
  <c r="CC331" i="10"/>
  <c r="CD331" i="10"/>
  <c r="CE331" i="10"/>
  <c r="CC332" i="10"/>
  <c r="CD332" i="10"/>
  <c r="CE332" i="10"/>
  <c r="CC333" i="10"/>
  <c r="CD333" i="10"/>
  <c r="CE333" i="10"/>
  <c r="CC334" i="10"/>
  <c r="CD334" i="10"/>
  <c r="CE334" i="10"/>
  <c r="CC335" i="10"/>
  <c r="CD335" i="10"/>
  <c r="CE335" i="10"/>
  <c r="CC336" i="10"/>
  <c r="CD336" i="10"/>
  <c r="CE336" i="10"/>
  <c r="CC337" i="10"/>
  <c r="CD337" i="10"/>
  <c r="CE337" i="10"/>
  <c r="CC338" i="10"/>
  <c r="CD338" i="10"/>
  <c r="CE338" i="10"/>
  <c r="CC339" i="10"/>
  <c r="CD339" i="10"/>
  <c r="CE339" i="10"/>
  <c r="CC340" i="10"/>
  <c r="CD340" i="10"/>
  <c r="CE340" i="10"/>
  <c r="CC341" i="10"/>
  <c r="CD341" i="10"/>
  <c r="CE341" i="10"/>
  <c r="CC342" i="10"/>
  <c r="CD342" i="10"/>
  <c r="CE342" i="10"/>
  <c r="CC343" i="10"/>
  <c r="CD343" i="10"/>
  <c r="CE343" i="10"/>
  <c r="CC344" i="10"/>
  <c r="CD344" i="10"/>
  <c r="CE344" i="10"/>
  <c r="CC345" i="10"/>
  <c r="CD345" i="10"/>
  <c r="CE345" i="10"/>
  <c r="CC346" i="10"/>
  <c r="CD346" i="10"/>
  <c r="CE346" i="10"/>
  <c r="CC347" i="10"/>
  <c r="CD347" i="10"/>
  <c r="CE347" i="10"/>
  <c r="CC348" i="10"/>
  <c r="CD348" i="10"/>
  <c r="CE348" i="10"/>
  <c r="CC349" i="10"/>
  <c r="CD349" i="10"/>
  <c r="CE349" i="10"/>
  <c r="CC350" i="10"/>
  <c r="CD350" i="10"/>
  <c r="CE350" i="10"/>
  <c r="CC351" i="10"/>
  <c r="CD351" i="10"/>
  <c r="CE351" i="10"/>
  <c r="CC352" i="10"/>
  <c r="CD352" i="10"/>
  <c r="CE352" i="10"/>
  <c r="CC353" i="10"/>
  <c r="CD353" i="10"/>
  <c r="CE353" i="10"/>
  <c r="CC354" i="10"/>
  <c r="CD354" i="10"/>
  <c r="CE354" i="10"/>
  <c r="CC355" i="10"/>
  <c r="CD355" i="10"/>
  <c r="CE355" i="10"/>
  <c r="CC356" i="10"/>
  <c r="CD356" i="10"/>
  <c r="CE356" i="10"/>
  <c r="CC357" i="10"/>
  <c r="CD357" i="10"/>
  <c r="CE357" i="10"/>
  <c r="CC358" i="10"/>
  <c r="CD358" i="10"/>
  <c r="CE358" i="10"/>
  <c r="CC359" i="10"/>
  <c r="CD359" i="10"/>
  <c r="CE359" i="10"/>
  <c r="CC360" i="10"/>
  <c r="CD360" i="10"/>
  <c r="CE360" i="10"/>
  <c r="CC361" i="10"/>
  <c r="CD361" i="10"/>
  <c r="CE361" i="10"/>
  <c r="CC362" i="10"/>
  <c r="CD362" i="10"/>
  <c r="CE362" i="10"/>
  <c r="CC363" i="10"/>
  <c r="CD363" i="10"/>
  <c r="CE363" i="10"/>
  <c r="CC364" i="10"/>
  <c r="CD364" i="10"/>
  <c r="CE364" i="10"/>
  <c r="CC365" i="10"/>
  <c r="CD365" i="10"/>
  <c r="CE365" i="10"/>
  <c r="CC366" i="10"/>
  <c r="CD366" i="10"/>
  <c r="CE366" i="10"/>
  <c r="CC367" i="10"/>
  <c r="CD367" i="10"/>
  <c r="CE367" i="10"/>
  <c r="CC368" i="10"/>
  <c r="CD368" i="10"/>
  <c r="CE368" i="10"/>
  <c r="CC369" i="10"/>
  <c r="CD369" i="10"/>
  <c r="CE369" i="10"/>
  <c r="CC370" i="10"/>
  <c r="CD370" i="10"/>
  <c r="CE370" i="10"/>
  <c r="CC371" i="10"/>
  <c r="CD371" i="10"/>
  <c r="CE371" i="10"/>
  <c r="CC372" i="10"/>
  <c r="CD372" i="10"/>
  <c r="CE372" i="10"/>
  <c r="CC373" i="10"/>
  <c r="CD373" i="10"/>
  <c r="CE373" i="10"/>
  <c r="CC374" i="10"/>
  <c r="CD374" i="10"/>
  <c r="CE374" i="10"/>
  <c r="CC375" i="10"/>
  <c r="CD375" i="10"/>
  <c r="CE375" i="10"/>
  <c r="CC376" i="10"/>
  <c r="CD376" i="10"/>
  <c r="CE376" i="10"/>
  <c r="CC377" i="10"/>
  <c r="CD377" i="10"/>
  <c r="CE377" i="10"/>
  <c r="CC378" i="10"/>
  <c r="CD378" i="10"/>
  <c r="CE378" i="10"/>
  <c r="CC379" i="10"/>
  <c r="CD379" i="10"/>
  <c r="CE379" i="10"/>
  <c r="CC380" i="10"/>
  <c r="CD380" i="10"/>
  <c r="CE380" i="10"/>
  <c r="CC381" i="10"/>
  <c r="CD381" i="10"/>
  <c r="CE381" i="10"/>
  <c r="CC382" i="10"/>
  <c r="CD382" i="10"/>
  <c r="CE382" i="10"/>
  <c r="CC383" i="10"/>
  <c r="CD383" i="10"/>
  <c r="CE383" i="10"/>
  <c r="CC384" i="10"/>
  <c r="CD384" i="10"/>
  <c r="CE384" i="10"/>
  <c r="CC385" i="10"/>
  <c r="CD385" i="10"/>
  <c r="CE385" i="10"/>
  <c r="CC386" i="10"/>
  <c r="CD386" i="10"/>
  <c r="CE386" i="10"/>
  <c r="CC387" i="10"/>
  <c r="CD387" i="10"/>
  <c r="CE387" i="10"/>
  <c r="CC388" i="10"/>
  <c r="CD388" i="10"/>
  <c r="CE388" i="10"/>
  <c r="CC389" i="10"/>
  <c r="CD389" i="10"/>
  <c r="CE389" i="10"/>
  <c r="CC390" i="10"/>
  <c r="CD390" i="10"/>
  <c r="CE390" i="10"/>
  <c r="CC391" i="10"/>
  <c r="CD391" i="10"/>
  <c r="CE391" i="10"/>
  <c r="CC392" i="10"/>
  <c r="CD392" i="10"/>
  <c r="CE392" i="10"/>
  <c r="CC393" i="10"/>
  <c r="CD393" i="10"/>
  <c r="CE393" i="10"/>
  <c r="CC394" i="10"/>
  <c r="CD394" i="10"/>
  <c r="CE394" i="10"/>
  <c r="CC395" i="10"/>
  <c r="CD395" i="10"/>
  <c r="CE395" i="10"/>
  <c r="CC396" i="10"/>
  <c r="CD396" i="10"/>
  <c r="CE396" i="10"/>
  <c r="CC397" i="10"/>
  <c r="CD397" i="10"/>
  <c r="CE397" i="10"/>
  <c r="CC398" i="10"/>
  <c r="CD398" i="10"/>
  <c r="CE398" i="10"/>
  <c r="CC399" i="10"/>
  <c r="CD399" i="10"/>
  <c r="CE399" i="10"/>
  <c r="CC400" i="10"/>
  <c r="CD400" i="10"/>
  <c r="CE400" i="10"/>
  <c r="CC401" i="10"/>
  <c r="CD401" i="10"/>
  <c r="CE401" i="10"/>
  <c r="CC402" i="10"/>
  <c r="CD402" i="10"/>
  <c r="CE402" i="10"/>
  <c r="CC403" i="10"/>
  <c r="CD403" i="10"/>
  <c r="CE403" i="10"/>
  <c r="CC404" i="10"/>
  <c r="CD404" i="10"/>
  <c r="CE404" i="10"/>
  <c r="CC405" i="10"/>
  <c r="CD405" i="10"/>
  <c r="CE405" i="10"/>
  <c r="CC406" i="10"/>
  <c r="CD406" i="10"/>
  <c r="CE406" i="10"/>
  <c r="CC407" i="10"/>
  <c r="CD407" i="10"/>
  <c r="CE407" i="10"/>
  <c r="CC408" i="10"/>
  <c r="CD408" i="10"/>
  <c r="CE408" i="10"/>
  <c r="CC409" i="10"/>
  <c r="CD409" i="10"/>
  <c r="CE409" i="10"/>
  <c r="CC410" i="10"/>
  <c r="CD410" i="10"/>
  <c r="CE410" i="10"/>
  <c r="CC411" i="10"/>
  <c r="CD411" i="10"/>
  <c r="CE411" i="10"/>
  <c r="CC412" i="10"/>
  <c r="CD412" i="10"/>
  <c r="CE412" i="10"/>
  <c r="CC413" i="10"/>
  <c r="CD413" i="10"/>
  <c r="CE413" i="10"/>
  <c r="CC414" i="10"/>
  <c r="CD414" i="10"/>
  <c r="CE414" i="10"/>
  <c r="CC415" i="10"/>
  <c r="CD415" i="10"/>
  <c r="CE415" i="10"/>
  <c r="CC416" i="10"/>
  <c r="CD416" i="10"/>
  <c r="CE416" i="10"/>
  <c r="CC417" i="10"/>
  <c r="CD417" i="10"/>
  <c r="CE417" i="10"/>
  <c r="CC418" i="10"/>
  <c r="CD418" i="10"/>
  <c r="CE418" i="10"/>
  <c r="CC419" i="10"/>
  <c r="CD419" i="10"/>
  <c r="CE419" i="10"/>
  <c r="CC420" i="10"/>
  <c r="CD420" i="10"/>
  <c r="CE420" i="10"/>
  <c r="CC421" i="10"/>
  <c r="CD421" i="10"/>
  <c r="CE421" i="10"/>
  <c r="CC422" i="10"/>
  <c r="CD422" i="10"/>
  <c r="CE422" i="10"/>
  <c r="CC423" i="10"/>
  <c r="CD423" i="10"/>
  <c r="CE423" i="10"/>
  <c r="CC424" i="10"/>
  <c r="CD424" i="10"/>
  <c r="CE424" i="10"/>
  <c r="CC425" i="10"/>
  <c r="CD425" i="10"/>
  <c r="CE425" i="10"/>
  <c r="CC426" i="10"/>
  <c r="CD426" i="10"/>
  <c r="CE426" i="10"/>
  <c r="CC427" i="10"/>
  <c r="CD427" i="10"/>
  <c r="CE427" i="10"/>
  <c r="CC428" i="10"/>
  <c r="CD428" i="10"/>
  <c r="CE428" i="10"/>
  <c r="CC429" i="10"/>
  <c r="CD429" i="10"/>
  <c r="CE429" i="10"/>
  <c r="CC430" i="10"/>
  <c r="CD430" i="10"/>
  <c r="CE430" i="10"/>
  <c r="CC431" i="10"/>
  <c r="CD431" i="10"/>
  <c r="CE431" i="10"/>
  <c r="CC432" i="10"/>
  <c r="CD432" i="10"/>
  <c r="CE432" i="10"/>
  <c r="CC433" i="10"/>
  <c r="CD433" i="10"/>
  <c r="CE433" i="10"/>
  <c r="CC434" i="10"/>
  <c r="CD434" i="10"/>
  <c r="CE434" i="10"/>
  <c r="CC435" i="10"/>
  <c r="CD435" i="10"/>
  <c r="CE435" i="10"/>
  <c r="CC436" i="10"/>
  <c r="CD436" i="10"/>
  <c r="CE436" i="10"/>
  <c r="CC437" i="10"/>
  <c r="CD437" i="10"/>
  <c r="CE437" i="10"/>
  <c r="CC438" i="10"/>
  <c r="CD438" i="10"/>
  <c r="CE438" i="10"/>
  <c r="CC439" i="10"/>
  <c r="CD439" i="10"/>
  <c r="CE439" i="10"/>
  <c r="CC440" i="10"/>
  <c r="CD440" i="10"/>
  <c r="CE440" i="10"/>
  <c r="CC441" i="10"/>
  <c r="CD441" i="10"/>
  <c r="CE441" i="10"/>
  <c r="CC442" i="10"/>
  <c r="CD442" i="10"/>
  <c r="CE442" i="10"/>
  <c r="CC443" i="10"/>
  <c r="CD443" i="10"/>
  <c r="CE443" i="10"/>
  <c r="CC444" i="10"/>
  <c r="CD444" i="10"/>
  <c r="CE444" i="10"/>
  <c r="CC445" i="10"/>
  <c r="CD445" i="10"/>
  <c r="CE445" i="10"/>
  <c r="CC446" i="10"/>
  <c r="CD446" i="10"/>
  <c r="CE446" i="10"/>
  <c r="CC447" i="10"/>
  <c r="CD447" i="10"/>
  <c r="CE447" i="10"/>
  <c r="CC448" i="10"/>
  <c r="CD448" i="10"/>
  <c r="CE448" i="10"/>
  <c r="CC449" i="10"/>
  <c r="CD449" i="10"/>
  <c r="CE449" i="10"/>
  <c r="CC450" i="10"/>
  <c r="CD450" i="10"/>
  <c r="CE450" i="10"/>
  <c r="CC451" i="10"/>
  <c r="CD451" i="10"/>
  <c r="CE451" i="10"/>
  <c r="CC452" i="10"/>
  <c r="CD452" i="10"/>
  <c r="CE452" i="10"/>
  <c r="CC453" i="10"/>
  <c r="CD453" i="10"/>
  <c r="CE453" i="10"/>
  <c r="CC454" i="10"/>
  <c r="CD454" i="10"/>
  <c r="CE454" i="10"/>
  <c r="CC455" i="10"/>
  <c r="CD455" i="10"/>
  <c r="CE455" i="10"/>
  <c r="CC456" i="10"/>
  <c r="CD456" i="10"/>
  <c r="CE456" i="10"/>
  <c r="CC457" i="10"/>
  <c r="CD457" i="10"/>
  <c r="CE457" i="10"/>
  <c r="CC458" i="10"/>
  <c r="CD458" i="10"/>
  <c r="CE458" i="10"/>
  <c r="CC459" i="10"/>
  <c r="CD459" i="10"/>
  <c r="CE459" i="10"/>
  <c r="CC460" i="10"/>
  <c r="CD460" i="10"/>
  <c r="CE460" i="10"/>
  <c r="CC461" i="10"/>
  <c r="CD461" i="10"/>
  <c r="CE461" i="10"/>
  <c r="CC462" i="10"/>
  <c r="CD462" i="10"/>
  <c r="CE462" i="10"/>
  <c r="CC463" i="10"/>
  <c r="CD463" i="10"/>
  <c r="CE463" i="10"/>
  <c r="CC464" i="10"/>
  <c r="CD464" i="10"/>
  <c r="CE464" i="10"/>
  <c r="CC465" i="10"/>
  <c r="CD465" i="10"/>
  <c r="CE465" i="10"/>
  <c r="CC466" i="10"/>
  <c r="CD466" i="10"/>
  <c r="CE466" i="10"/>
  <c r="CC467" i="10"/>
  <c r="CD467" i="10"/>
  <c r="CE467" i="10"/>
  <c r="CC468" i="10"/>
  <c r="CD468" i="10"/>
  <c r="CE468" i="10"/>
  <c r="CC469" i="10"/>
  <c r="CD469" i="10"/>
  <c r="CE469" i="10"/>
  <c r="CC470" i="10"/>
  <c r="CD470" i="10"/>
  <c r="CE470" i="10"/>
  <c r="CC471" i="10"/>
  <c r="CD471" i="10"/>
  <c r="CE471" i="10"/>
  <c r="CC472" i="10"/>
  <c r="CD472" i="10"/>
  <c r="CE472" i="10"/>
  <c r="CC473" i="10"/>
  <c r="CD473" i="10"/>
  <c r="CE473" i="10"/>
  <c r="CC474" i="10"/>
  <c r="CD474" i="10"/>
  <c r="CE474" i="10"/>
  <c r="CC475" i="10"/>
  <c r="CD475" i="10"/>
  <c r="CE475" i="10"/>
  <c r="CC476" i="10"/>
  <c r="CD476" i="10"/>
  <c r="CE476" i="10"/>
  <c r="CC477" i="10"/>
  <c r="CD477" i="10"/>
  <c r="CE477" i="10"/>
  <c r="CC478" i="10"/>
  <c r="CD478" i="10"/>
  <c r="CE478" i="10"/>
  <c r="CC479" i="10"/>
  <c r="CD479" i="10"/>
  <c r="CE479" i="10"/>
  <c r="CC480" i="10"/>
  <c r="CD480" i="10"/>
  <c r="CE480" i="10"/>
  <c r="CC481" i="10"/>
  <c r="CD481" i="10"/>
  <c r="CE481" i="10"/>
  <c r="CC482" i="10"/>
  <c r="CD482" i="10"/>
  <c r="CE482" i="10"/>
  <c r="CC483" i="10"/>
  <c r="CD483" i="10"/>
  <c r="CE483" i="10"/>
  <c r="CC484" i="10"/>
  <c r="CD484" i="10"/>
  <c r="CE484" i="10"/>
  <c r="CC485" i="10"/>
  <c r="CD485" i="10"/>
  <c r="CE485" i="10"/>
  <c r="CC486" i="10"/>
  <c r="CD486" i="10"/>
  <c r="CE486" i="10"/>
  <c r="CC487" i="10"/>
  <c r="CD487" i="10"/>
  <c r="CE487" i="10"/>
  <c r="CC488" i="10"/>
  <c r="CD488" i="10"/>
  <c r="CE488" i="10"/>
  <c r="CC489" i="10"/>
  <c r="CD489" i="10"/>
  <c r="CE489" i="10"/>
  <c r="CC490" i="10"/>
  <c r="CD490" i="10"/>
  <c r="CE490" i="10"/>
  <c r="CC491" i="10"/>
  <c r="CD491" i="10"/>
  <c r="CE491" i="10"/>
  <c r="CC492" i="10"/>
  <c r="CD492" i="10"/>
  <c r="CE492" i="10"/>
  <c r="CC493" i="10"/>
  <c r="CD493" i="10"/>
  <c r="CE493" i="10"/>
  <c r="CC494" i="10"/>
  <c r="CD494" i="10"/>
  <c r="CE494" i="10"/>
  <c r="CC495" i="10"/>
  <c r="CD495" i="10"/>
  <c r="CE495" i="10"/>
  <c r="CC496" i="10"/>
  <c r="CD496" i="10"/>
  <c r="CE496" i="10"/>
  <c r="CC497" i="10"/>
  <c r="CD497" i="10"/>
  <c r="CE497" i="10"/>
  <c r="CC498" i="10"/>
  <c r="CD498" i="10"/>
  <c r="CE498" i="10"/>
  <c r="CC499" i="10"/>
  <c r="CD499" i="10"/>
  <c r="CE499" i="10"/>
  <c r="CC500" i="10"/>
  <c r="CD500" i="10"/>
  <c r="CE500" i="10"/>
  <c r="CC501" i="10"/>
  <c r="CD501" i="10"/>
  <c r="CE501" i="10"/>
  <c r="CC502" i="10"/>
  <c r="CD502" i="10"/>
  <c r="CE502" i="10"/>
  <c r="CC503" i="10"/>
  <c r="CD503" i="10"/>
  <c r="CE503" i="10"/>
  <c r="CC504" i="10"/>
  <c r="CD504" i="10"/>
  <c r="CE504" i="10"/>
  <c r="CC505" i="10"/>
  <c r="CD505" i="10"/>
  <c r="CE505" i="10"/>
  <c r="CC506" i="10"/>
  <c r="CD506" i="10"/>
  <c r="CE506" i="10"/>
  <c r="CC507" i="10"/>
  <c r="CD507" i="10"/>
  <c r="CE507" i="10"/>
  <c r="CC508" i="10"/>
  <c r="CD508" i="10"/>
  <c r="CE508" i="10"/>
  <c r="CC509" i="10"/>
  <c r="CD509" i="10"/>
  <c r="CE509" i="10"/>
  <c r="CC510" i="10"/>
  <c r="CD510" i="10"/>
  <c r="CE510" i="10"/>
  <c r="CC511" i="10"/>
  <c r="CD511" i="10"/>
  <c r="CE511" i="10"/>
  <c r="CC512" i="10"/>
  <c r="CD512" i="10"/>
  <c r="CE512" i="10"/>
  <c r="CC513" i="10"/>
  <c r="CD513" i="10"/>
  <c r="CE513" i="10"/>
  <c r="CC514" i="10"/>
  <c r="CD514" i="10"/>
  <c r="CE514" i="10"/>
  <c r="CC515" i="10"/>
  <c r="CD515" i="10"/>
  <c r="CE515" i="10"/>
  <c r="CC516" i="10"/>
  <c r="CD516" i="10"/>
  <c r="CE516" i="10"/>
  <c r="CC517" i="10"/>
  <c r="CD517" i="10"/>
  <c r="CE517" i="10"/>
  <c r="CC518" i="10"/>
  <c r="CD518" i="10"/>
  <c r="CE518" i="10"/>
  <c r="CC519" i="10"/>
  <c r="CD519" i="10"/>
  <c r="CE519" i="10"/>
  <c r="CC520" i="10"/>
  <c r="CD520" i="10"/>
  <c r="CE520" i="10"/>
  <c r="CC521" i="10"/>
  <c r="CD521" i="10"/>
  <c r="CE521" i="10"/>
  <c r="CC522" i="10"/>
  <c r="CD522" i="10"/>
  <c r="CE522" i="10"/>
  <c r="CC523" i="10"/>
  <c r="CD523" i="10"/>
  <c r="CE523" i="10"/>
  <c r="CC524" i="10"/>
  <c r="CD524" i="10"/>
  <c r="CE524" i="10"/>
  <c r="CC525" i="10"/>
  <c r="CD525" i="10"/>
  <c r="CE525" i="10"/>
  <c r="CC526" i="10"/>
  <c r="CD526" i="10"/>
  <c r="CE526" i="10"/>
  <c r="CC527" i="10"/>
  <c r="CD527" i="10"/>
  <c r="CE527" i="10"/>
  <c r="CC528" i="10"/>
  <c r="CD528" i="10"/>
  <c r="CE528" i="10"/>
  <c r="CC529" i="10"/>
  <c r="CD529" i="10"/>
  <c r="CE529" i="10"/>
  <c r="CC530" i="10"/>
  <c r="CD530" i="10"/>
  <c r="CE530" i="10"/>
  <c r="CC531" i="10"/>
  <c r="CD531" i="10"/>
  <c r="CE531" i="10"/>
  <c r="CC532" i="10"/>
  <c r="CD532" i="10"/>
  <c r="CE532" i="10"/>
  <c r="CC533" i="10"/>
  <c r="CD533" i="10"/>
  <c r="CE533" i="10"/>
  <c r="CC534" i="10"/>
  <c r="CD534" i="10"/>
  <c r="CE534" i="10"/>
  <c r="CC535" i="10"/>
  <c r="CD535" i="10"/>
  <c r="CE535" i="10"/>
  <c r="CC536" i="10"/>
  <c r="CD536" i="10"/>
  <c r="CE536" i="10"/>
  <c r="CC537" i="10"/>
  <c r="CD537" i="10"/>
  <c r="CE537" i="10"/>
  <c r="CC538" i="10"/>
  <c r="CD538" i="10"/>
  <c r="CE538" i="10"/>
  <c r="CC539" i="10"/>
  <c r="CD539" i="10"/>
  <c r="CE539" i="10"/>
  <c r="CC540" i="10"/>
  <c r="CD540" i="10"/>
  <c r="CE540" i="10"/>
  <c r="CC541" i="10"/>
  <c r="CD541" i="10"/>
  <c r="CE541" i="10"/>
  <c r="CC542" i="10"/>
  <c r="CD542" i="10"/>
  <c r="CE542" i="10"/>
  <c r="CC543" i="10"/>
  <c r="CD543" i="10"/>
  <c r="CE543" i="10"/>
  <c r="CC544" i="10"/>
  <c r="CD544" i="10"/>
  <c r="CE544" i="10"/>
  <c r="CC545" i="10"/>
  <c r="CD545" i="10"/>
  <c r="CE545" i="10"/>
  <c r="CC546" i="10"/>
  <c r="CD546" i="10"/>
  <c r="CE546" i="10"/>
  <c r="CC547" i="10"/>
  <c r="CD547" i="10"/>
  <c r="CE547" i="10"/>
  <c r="CC548" i="10"/>
  <c r="CD548" i="10"/>
  <c r="CE548" i="10"/>
  <c r="CC549" i="10"/>
  <c r="CD549" i="10"/>
  <c r="CE549" i="10"/>
  <c r="CC550" i="10"/>
  <c r="CD550" i="10"/>
  <c r="CE550" i="10"/>
  <c r="CC551" i="10"/>
  <c r="CD551" i="10"/>
  <c r="CE551" i="10"/>
  <c r="CC552" i="10"/>
  <c r="CD552" i="10"/>
  <c r="CE552" i="10"/>
  <c r="CC553" i="10"/>
  <c r="CD553" i="10"/>
  <c r="CE553" i="10"/>
  <c r="CC554" i="10"/>
  <c r="CD554" i="10"/>
  <c r="CE554" i="10"/>
  <c r="CC555" i="10"/>
  <c r="CD555" i="10"/>
  <c r="CE555" i="10"/>
  <c r="CC556" i="10"/>
  <c r="CD556" i="10"/>
  <c r="CE556" i="10"/>
  <c r="CC557" i="10"/>
  <c r="CD557" i="10"/>
  <c r="CE557" i="10"/>
  <c r="CC558" i="10"/>
  <c r="CD558" i="10"/>
  <c r="CE558" i="10"/>
  <c r="CC559" i="10"/>
  <c r="CD559" i="10"/>
  <c r="CE559" i="10"/>
  <c r="CC560" i="10"/>
  <c r="CD560" i="10"/>
  <c r="CE560" i="10"/>
  <c r="CC561" i="10"/>
  <c r="CD561" i="10"/>
  <c r="CE561" i="10"/>
  <c r="CC562" i="10"/>
  <c r="CD562" i="10"/>
  <c r="CE562" i="10"/>
  <c r="CC563" i="10"/>
  <c r="CD563" i="10"/>
  <c r="CE563" i="10"/>
  <c r="CC564" i="10"/>
  <c r="CD564" i="10"/>
  <c r="CE564" i="10"/>
  <c r="CC565" i="10"/>
  <c r="CD565" i="10"/>
  <c r="CE565" i="10"/>
  <c r="CC566" i="10"/>
  <c r="CD566" i="10"/>
  <c r="CE566" i="10"/>
  <c r="CC567" i="10"/>
  <c r="CD567" i="10"/>
  <c r="CE567" i="10"/>
  <c r="CC568" i="10"/>
  <c r="CD568" i="10"/>
  <c r="CE568" i="10"/>
  <c r="CC569" i="10"/>
  <c r="CD569" i="10"/>
  <c r="CE569" i="10"/>
  <c r="CC570" i="10"/>
  <c r="CD570" i="10"/>
  <c r="CE570" i="10"/>
  <c r="CC571" i="10"/>
  <c r="CD571" i="10"/>
  <c r="CE571" i="10"/>
  <c r="CC572" i="10"/>
  <c r="CD572" i="10"/>
  <c r="CE572" i="10"/>
  <c r="CC573" i="10"/>
  <c r="CD573" i="10"/>
  <c r="CE573" i="10"/>
  <c r="CC574" i="10"/>
  <c r="CD574" i="10"/>
  <c r="CE574" i="10"/>
  <c r="CC575" i="10"/>
  <c r="CD575" i="10"/>
  <c r="CE575" i="10"/>
  <c r="CC576" i="10"/>
  <c r="CD576" i="10"/>
  <c r="CE576" i="10"/>
  <c r="CC577" i="10"/>
  <c r="CD577" i="10"/>
  <c r="CE577" i="10"/>
  <c r="CC578" i="10"/>
  <c r="CD578" i="10"/>
  <c r="CE578" i="10"/>
  <c r="CC579" i="10"/>
  <c r="CD579" i="10"/>
  <c r="CE579" i="10"/>
  <c r="CC580" i="10"/>
  <c r="CD580" i="10"/>
  <c r="CE580" i="10"/>
  <c r="CC581" i="10"/>
  <c r="CD581" i="10"/>
  <c r="CE581" i="10"/>
  <c r="CC582" i="10"/>
  <c r="CD582" i="10"/>
  <c r="CE582" i="10"/>
  <c r="CC583" i="10"/>
  <c r="CD583" i="10"/>
  <c r="CE583" i="10"/>
  <c r="CC584" i="10"/>
  <c r="CD584" i="10"/>
  <c r="CE584" i="10"/>
  <c r="CC585" i="10"/>
  <c r="CD585" i="10"/>
  <c r="CE585" i="10"/>
  <c r="CC586" i="10"/>
  <c r="CD586" i="10"/>
  <c r="CE586" i="10"/>
  <c r="CC587" i="10"/>
  <c r="CD587" i="10"/>
  <c r="CE587" i="10"/>
  <c r="CC588" i="10"/>
  <c r="CD588" i="10"/>
  <c r="CE588" i="10"/>
  <c r="CC589" i="10"/>
  <c r="CD589" i="10"/>
  <c r="CE589" i="10"/>
  <c r="CC590" i="10"/>
  <c r="CD590" i="10"/>
  <c r="CE590" i="10"/>
  <c r="CC591" i="10"/>
  <c r="CD591" i="10"/>
  <c r="CE591" i="10"/>
  <c r="CC592" i="10"/>
  <c r="CD592" i="10"/>
  <c r="CE592" i="10"/>
  <c r="CC593" i="10"/>
  <c r="CD593" i="10"/>
  <c r="CE593" i="10"/>
  <c r="CC594" i="10"/>
  <c r="CD594" i="10"/>
  <c r="CE594" i="10"/>
  <c r="CC595" i="10"/>
  <c r="CD595" i="10"/>
  <c r="CE595" i="10"/>
  <c r="CC596" i="10"/>
  <c r="CD596" i="10"/>
  <c r="CE596" i="10"/>
  <c r="CC597" i="10"/>
  <c r="CD597" i="10"/>
  <c r="CE597" i="10"/>
  <c r="CC598" i="10"/>
  <c r="CD598" i="10"/>
  <c r="CE598" i="10"/>
  <c r="CC599" i="10"/>
  <c r="CD599" i="10"/>
  <c r="CE599" i="10"/>
  <c r="CC600" i="10"/>
  <c r="CD600" i="10"/>
  <c r="CE600" i="10"/>
  <c r="CC601" i="10"/>
  <c r="CD601" i="10"/>
  <c r="CE601" i="10"/>
  <c r="CC602" i="10"/>
  <c r="CD602" i="10"/>
  <c r="CE602" i="10"/>
  <c r="CC603" i="10"/>
  <c r="CD603" i="10"/>
  <c r="CE603" i="10"/>
  <c r="CC604" i="10"/>
  <c r="CD604" i="10"/>
  <c r="CE604" i="10"/>
  <c r="CC605" i="10"/>
  <c r="CD605" i="10"/>
  <c r="CE605" i="10"/>
  <c r="CC606" i="10"/>
  <c r="CD606" i="10"/>
  <c r="CE606" i="10"/>
  <c r="CC607" i="10"/>
  <c r="CD607" i="10"/>
  <c r="CE607" i="10"/>
  <c r="CC608" i="10"/>
  <c r="CD608" i="10"/>
  <c r="CE608" i="10"/>
  <c r="CC609" i="10"/>
  <c r="CD609" i="10"/>
  <c r="CE609" i="10"/>
  <c r="CC610" i="10"/>
  <c r="CD610" i="10"/>
  <c r="CE610" i="10"/>
  <c r="CC611" i="10"/>
  <c r="CD611" i="10"/>
  <c r="CE611" i="10"/>
  <c r="CC612" i="10"/>
  <c r="CD612" i="10"/>
  <c r="CE612" i="10"/>
  <c r="CC613" i="10"/>
  <c r="CD613" i="10"/>
  <c r="CE613" i="10"/>
  <c r="CC614" i="10"/>
  <c r="CD614" i="10"/>
  <c r="CE614" i="10"/>
  <c r="CC615" i="10"/>
  <c r="CD615" i="10"/>
  <c r="CE615" i="10"/>
  <c r="CC616" i="10"/>
  <c r="CD616" i="10"/>
  <c r="CE616" i="10"/>
  <c r="CC617" i="10"/>
  <c r="CD617" i="10"/>
  <c r="CE617" i="10"/>
  <c r="CC618" i="10"/>
  <c r="CD618" i="10"/>
  <c r="CE618" i="10"/>
  <c r="CC619" i="10"/>
  <c r="CD619" i="10"/>
  <c r="CE619" i="10"/>
  <c r="CC620" i="10"/>
  <c r="CD620" i="10"/>
  <c r="CE620" i="10"/>
  <c r="CC621" i="10"/>
  <c r="CD621" i="10"/>
  <c r="CE621" i="10"/>
  <c r="CC622" i="10"/>
  <c r="CD622" i="10"/>
  <c r="CE622" i="10"/>
  <c r="CC623" i="10"/>
  <c r="CD623" i="10"/>
  <c r="CE623" i="10"/>
  <c r="CC624" i="10"/>
  <c r="CD624" i="10"/>
  <c r="CE624" i="10"/>
  <c r="CC625" i="10"/>
  <c r="CD625" i="10"/>
  <c r="CE625" i="10"/>
  <c r="CC626" i="10"/>
  <c r="CD626" i="10"/>
  <c r="CE626" i="10"/>
  <c r="CC627" i="10"/>
  <c r="CD627" i="10"/>
  <c r="CE627" i="10"/>
  <c r="CC628" i="10"/>
  <c r="CD628" i="10"/>
  <c r="CE628" i="10"/>
  <c r="CC629" i="10"/>
  <c r="CD629" i="10"/>
  <c r="CE629" i="10"/>
  <c r="CC630" i="10"/>
  <c r="CD630" i="10"/>
  <c r="CE630" i="10"/>
  <c r="CC631" i="10"/>
  <c r="CD631" i="10"/>
  <c r="CE631" i="10"/>
  <c r="CC632" i="10"/>
  <c r="CD632" i="10"/>
  <c r="CE632" i="10"/>
  <c r="CC633" i="10"/>
  <c r="CD633" i="10"/>
  <c r="CE633" i="10"/>
  <c r="CC634" i="10"/>
  <c r="CD634" i="10"/>
  <c r="CE634" i="10"/>
  <c r="CC635" i="10"/>
  <c r="CD635" i="10"/>
  <c r="CE635" i="10"/>
  <c r="CC636" i="10"/>
  <c r="CD636" i="10"/>
  <c r="CE636" i="10"/>
  <c r="CC637" i="10"/>
  <c r="CD637" i="10"/>
  <c r="CE637" i="10"/>
  <c r="CC638" i="10"/>
  <c r="CD638" i="10"/>
  <c r="CE638" i="10"/>
  <c r="CC639" i="10"/>
  <c r="CD639" i="10"/>
  <c r="CE639" i="10"/>
  <c r="CC640" i="10"/>
  <c r="CD640" i="10"/>
  <c r="CE640" i="10"/>
  <c r="CC641" i="10"/>
  <c r="CD641" i="10"/>
  <c r="CE641" i="10"/>
  <c r="CC642" i="10"/>
  <c r="CD642" i="10"/>
  <c r="CE642" i="10"/>
  <c r="CC643" i="10"/>
  <c r="CD643" i="10"/>
  <c r="CE643" i="10"/>
  <c r="CC644" i="10"/>
  <c r="CD644" i="10"/>
  <c r="CE644" i="10"/>
  <c r="CC645" i="10"/>
  <c r="CD645" i="10"/>
  <c r="CE645" i="10"/>
  <c r="CC646" i="10"/>
  <c r="CD646" i="10"/>
  <c r="CE646" i="10"/>
  <c r="CC647" i="10"/>
  <c r="CD647" i="10"/>
  <c r="CE647" i="10"/>
  <c r="CC648" i="10"/>
  <c r="CD648" i="10"/>
  <c r="CE648" i="10"/>
  <c r="CC649" i="10"/>
  <c r="CD649" i="10"/>
  <c r="CE649" i="10"/>
  <c r="CC650" i="10"/>
  <c r="CD650" i="10"/>
  <c r="CE650" i="10"/>
  <c r="CC651" i="10"/>
  <c r="CD651" i="10"/>
  <c r="CE651" i="10"/>
  <c r="CC652" i="10"/>
  <c r="CD652" i="10"/>
  <c r="CE652" i="10"/>
  <c r="CC653" i="10"/>
  <c r="CD653" i="10"/>
  <c r="CE653" i="10"/>
  <c r="CC654" i="10"/>
  <c r="CD654" i="10"/>
  <c r="CE654" i="10"/>
  <c r="CC655" i="10"/>
  <c r="CD655" i="10"/>
  <c r="CE655" i="10"/>
  <c r="CC656" i="10"/>
  <c r="CD656" i="10"/>
  <c r="CE656" i="10"/>
  <c r="CC657" i="10"/>
  <c r="CD657" i="10"/>
  <c r="CE657" i="10"/>
  <c r="CC658" i="10"/>
  <c r="CD658" i="10"/>
  <c r="CE658" i="10"/>
  <c r="CC659" i="10"/>
  <c r="CD659" i="10"/>
  <c r="CE659" i="10"/>
  <c r="CC660" i="10"/>
  <c r="CD660" i="10"/>
  <c r="CE660" i="10"/>
  <c r="CC661" i="10"/>
  <c r="CD661" i="10"/>
  <c r="CE661" i="10"/>
  <c r="CC662" i="10"/>
  <c r="CD662" i="10"/>
  <c r="CE662" i="10"/>
  <c r="CC663" i="10"/>
  <c r="CD663" i="10"/>
  <c r="CE663" i="10"/>
  <c r="CC664" i="10"/>
  <c r="CD664" i="10"/>
  <c r="CE664" i="10"/>
  <c r="CC665" i="10"/>
  <c r="CD665" i="10"/>
  <c r="CE665" i="10"/>
  <c r="CC666" i="10"/>
  <c r="CD666" i="10"/>
  <c r="CE666" i="10"/>
  <c r="CC667" i="10"/>
  <c r="CD667" i="10"/>
  <c r="CE667" i="10"/>
  <c r="CC668" i="10"/>
  <c r="CD668" i="10"/>
  <c r="CE668" i="10"/>
  <c r="CC669" i="10"/>
  <c r="CD669" i="10"/>
  <c r="CE669" i="10"/>
  <c r="CC670" i="10"/>
  <c r="CD670" i="10"/>
  <c r="CE670" i="10"/>
  <c r="CC671" i="10"/>
  <c r="CD671" i="10"/>
  <c r="CE671" i="10"/>
  <c r="CC672" i="10"/>
  <c r="CD672" i="10"/>
  <c r="CE672" i="10"/>
  <c r="CC673" i="10"/>
  <c r="CD673" i="10"/>
  <c r="CE673" i="10"/>
  <c r="CC674" i="10"/>
  <c r="CD674" i="10"/>
  <c r="CE674" i="10"/>
  <c r="CC675" i="10"/>
  <c r="CD675" i="10"/>
  <c r="CE675" i="10"/>
  <c r="CC676" i="10"/>
  <c r="CD676" i="10"/>
  <c r="CE676" i="10"/>
  <c r="CC677" i="10"/>
  <c r="CD677" i="10"/>
  <c r="CE677" i="10"/>
  <c r="CC678" i="10"/>
  <c r="CD678" i="10"/>
  <c r="CE678" i="10"/>
  <c r="CC679" i="10"/>
  <c r="CD679" i="10"/>
  <c r="CE679" i="10"/>
  <c r="CC680" i="10"/>
  <c r="CD680" i="10"/>
  <c r="CE680" i="10"/>
  <c r="CC681" i="10"/>
  <c r="CD681" i="10"/>
  <c r="CE681" i="10"/>
  <c r="CC682" i="10"/>
  <c r="CD682" i="10"/>
  <c r="CE682" i="10"/>
  <c r="CC683" i="10"/>
  <c r="CD683" i="10"/>
  <c r="CE683" i="10"/>
  <c r="CC684" i="10"/>
  <c r="CD684" i="10"/>
  <c r="CE684" i="10"/>
  <c r="CC685" i="10"/>
  <c r="CD685" i="10"/>
  <c r="CE685" i="10"/>
  <c r="CC686" i="10"/>
  <c r="CD686" i="10"/>
  <c r="CE686" i="10"/>
  <c r="CC687" i="10"/>
  <c r="CD687" i="10"/>
  <c r="CE687" i="10"/>
  <c r="CC688" i="10"/>
  <c r="CD688" i="10"/>
  <c r="CE688" i="10"/>
  <c r="CC689" i="10"/>
  <c r="CD689" i="10"/>
  <c r="CE689" i="10"/>
  <c r="CC690" i="10"/>
  <c r="CD690" i="10"/>
  <c r="CE690" i="10"/>
  <c r="CC691" i="10"/>
  <c r="CD691" i="10"/>
  <c r="CE691" i="10"/>
  <c r="CC692" i="10"/>
  <c r="CD692" i="10"/>
  <c r="CE692" i="10"/>
  <c r="CC693" i="10"/>
  <c r="CD693" i="10"/>
  <c r="CE693" i="10"/>
  <c r="CC694" i="10"/>
  <c r="CD694" i="10"/>
  <c r="CE694" i="10"/>
  <c r="CC695" i="10"/>
  <c r="CD695" i="10"/>
  <c r="CE695" i="10"/>
  <c r="CC696" i="10"/>
  <c r="CD696" i="10"/>
  <c r="CE696" i="10"/>
  <c r="CC697" i="10"/>
  <c r="CD697" i="10"/>
  <c r="CE697" i="10"/>
  <c r="CC698" i="10"/>
  <c r="CD698" i="10"/>
  <c r="CE698" i="10"/>
  <c r="CC699" i="10"/>
  <c r="CD699" i="10"/>
  <c r="CE699" i="10"/>
  <c r="CC700" i="10"/>
  <c r="CD700" i="10"/>
  <c r="CE700" i="10"/>
  <c r="CC701" i="10"/>
  <c r="CD701" i="10"/>
  <c r="CE701" i="10"/>
  <c r="CC702" i="10"/>
  <c r="CD702" i="10"/>
  <c r="CE702" i="10"/>
  <c r="CC703" i="10"/>
  <c r="CD703" i="10"/>
  <c r="CE703" i="10"/>
  <c r="CC704" i="10"/>
  <c r="CD704" i="10"/>
  <c r="CE704" i="10"/>
  <c r="CC705" i="10"/>
  <c r="CD705" i="10"/>
  <c r="CE705" i="10"/>
  <c r="CC706" i="10"/>
  <c r="CD706" i="10"/>
  <c r="CE706" i="10"/>
  <c r="CC707" i="10"/>
  <c r="CD707" i="10"/>
  <c r="CE707" i="10"/>
  <c r="CC708" i="10"/>
  <c r="CD708" i="10"/>
  <c r="CE708" i="10"/>
  <c r="CC709" i="10"/>
  <c r="CD709" i="10"/>
  <c r="CE709" i="10"/>
  <c r="CC710" i="10"/>
  <c r="CD710" i="10"/>
  <c r="CE710" i="10"/>
  <c r="CC711" i="10"/>
  <c r="CD711" i="10"/>
  <c r="CE711" i="10"/>
  <c r="CC712" i="10"/>
  <c r="CD712" i="10"/>
  <c r="CE712" i="10"/>
  <c r="CC713" i="10"/>
  <c r="CD713" i="10"/>
  <c r="CE713" i="10"/>
  <c r="CC714" i="10"/>
  <c r="CD714" i="10"/>
  <c r="CE714" i="10"/>
  <c r="CC715" i="10"/>
  <c r="CD715" i="10"/>
  <c r="CE715" i="10"/>
  <c r="CC716" i="10"/>
  <c r="CD716" i="10"/>
  <c r="CE716" i="10"/>
  <c r="CC717" i="10"/>
  <c r="CD717" i="10"/>
  <c r="CE717" i="10"/>
  <c r="CC718" i="10"/>
  <c r="CD718" i="10"/>
  <c r="CE718" i="10"/>
  <c r="CC719" i="10"/>
  <c r="CD719" i="10"/>
  <c r="CE719" i="10"/>
  <c r="CC720" i="10"/>
  <c r="CD720" i="10"/>
  <c r="CE720" i="10"/>
  <c r="CC721" i="10"/>
  <c r="CD721" i="10"/>
  <c r="CE721" i="10"/>
  <c r="CC722" i="10"/>
  <c r="CD722" i="10"/>
  <c r="CE722" i="10"/>
  <c r="CC723" i="10"/>
  <c r="CD723" i="10"/>
  <c r="CE723" i="10"/>
  <c r="CC724" i="10"/>
  <c r="CD724" i="10"/>
  <c r="CE724" i="10"/>
  <c r="CC725" i="10"/>
  <c r="CD725" i="10"/>
  <c r="CE725" i="10"/>
  <c r="CC726" i="10"/>
  <c r="CD726" i="10"/>
  <c r="CE726" i="10"/>
  <c r="CC727" i="10"/>
  <c r="CD727" i="10"/>
  <c r="CE727" i="10"/>
  <c r="CC728" i="10"/>
  <c r="CD728" i="10"/>
  <c r="CE728" i="10"/>
  <c r="CC729" i="10"/>
  <c r="CD729" i="10"/>
  <c r="CE729" i="10"/>
  <c r="CC730" i="10"/>
  <c r="CD730" i="10"/>
  <c r="CE730" i="10"/>
  <c r="CC731" i="10"/>
  <c r="CD731" i="10"/>
  <c r="CE731" i="10"/>
  <c r="CC732" i="10"/>
  <c r="CD732" i="10"/>
  <c r="CE732" i="10"/>
  <c r="CC733" i="10"/>
  <c r="CD733" i="10"/>
  <c r="CE733" i="10"/>
  <c r="CC734" i="10"/>
  <c r="CD734" i="10"/>
  <c r="CE734" i="10"/>
  <c r="CC735" i="10"/>
  <c r="CD735" i="10"/>
  <c r="CE735" i="10"/>
  <c r="CC736" i="10"/>
  <c r="CD736" i="10"/>
  <c r="CE736" i="10"/>
  <c r="CC737" i="10"/>
  <c r="CD737" i="10"/>
  <c r="CE737" i="10"/>
  <c r="CC738" i="10"/>
  <c r="CD738" i="10"/>
  <c r="CE738" i="10"/>
  <c r="CC739" i="10"/>
  <c r="CD739" i="10"/>
  <c r="CE739" i="10"/>
  <c r="CC740" i="10"/>
  <c r="CD740" i="10"/>
  <c r="CE740" i="10"/>
  <c r="CC741" i="10"/>
  <c r="CD741" i="10"/>
  <c r="CE741" i="10"/>
  <c r="CC742" i="10"/>
  <c r="CD742" i="10"/>
  <c r="CE742" i="10"/>
  <c r="CC743" i="10"/>
  <c r="CD743" i="10"/>
  <c r="CE743" i="10"/>
  <c r="CC744" i="10"/>
  <c r="CD744" i="10"/>
  <c r="CE744" i="10"/>
  <c r="CC745" i="10"/>
  <c r="CD745" i="10"/>
  <c r="CE745" i="10"/>
  <c r="CC746" i="10"/>
  <c r="CD746" i="10"/>
  <c r="CE746" i="10"/>
  <c r="CC747" i="10"/>
  <c r="CD747" i="10"/>
  <c r="CE747" i="10"/>
  <c r="CC748" i="10"/>
  <c r="CD748" i="10"/>
  <c r="CE748" i="10"/>
  <c r="CC749" i="10"/>
  <c r="CD749" i="10"/>
  <c r="CE749" i="10"/>
  <c r="CC750" i="10"/>
  <c r="CD750" i="10"/>
  <c r="CE750" i="10"/>
  <c r="CC751" i="10"/>
  <c r="CD751" i="10"/>
  <c r="CE751" i="10"/>
  <c r="CC752" i="10"/>
  <c r="CD752" i="10"/>
  <c r="CE752" i="10"/>
  <c r="CC753" i="10"/>
  <c r="CD753" i="10"/>
  <c r="CE753" i="10"/>
  <c r="CC754" i="10"/>
  <c r="CD754" i="10"/>
  <c r="CE754" i="10"/>
  <c r="CC755" i="10"/>
  <c r="CD755" i="10"/>
  <c r="CE755" i="10"/>
  <c r="CC756" i="10"/>
  <c r="CD756" i="10"/>
  <c r="CE756" i="10"/>
  <c r="CC757" i="10"/>
  <c r="CD757" i="10"/>
  <c r="CE757" i="10"/>
  <c r="CC758" i="10"/>
  <c r="CD758" i="10"/>
  <c r="CE758" i="10"/>
  <c r="CC759" i="10"/>
  <c r="CD759" i="10"/>
  <c r="CE759" i="10"/>
  <c r="CC760" i="10"/>
  <c r="CD760" i="10"/>
  <c r="CE760" i="10"/>
  <c r="CC761" i="10"/>
  <c r="CD761" i="10"/>
  <c r="CE761" i="10"/>
  <c r="CC762" i="10"/>
  <c r="CD762" i="10"/>
  <c r="CE762" i="10"/>
  <c r="CC763" i="10"/>
  <c r="CD763" i="10"/>
  <c r="CE763" i="10"/>
  <c r="CC764" i="10"/>
  <c r="CD764" i="10"/>
  <c r="CE764" i="10"/>
  <c r="CC765" i="10"/>
  <c r="CD765" i="10"/>
  <c r="CE765" i="10"/>
  <c r="CC766" i="10"/>
  <c r="CD766" i="10"/>
  <c r="CE766" i="10"/>
  <c r="CC767" i="10"/>
  <c r="CD767" i="10"/>
  <c r="CE767" i="10"/>
  <c r="CC768" i="10"/>
  <c r="CD768" i="10"/>
  <c r="CE768" i="10"/>
  <c r="CC769" i="10"/>
  <c r="CD769" i="10"/>
  <c r="CE769" i="10"/>
  <c r="CC770" i="10"/>
  <c r="CD770" i="10"/>
  <c r="CE770" i="10"/>
  <c r="CC771" i="10"/>
  <c r="CD771" i="10"/>
  <c r="CE771" i="10"/>
  <c r="CC772" i="10"/>
  <c r="CD772" i="10"/>
  <c r="CE772" i="10"/>
  <c r="CC773" i="10"/>
  <c r="CD773" i="10"/>
  <c r="CE773" i="10"/>
  <c r="CC774" i="10"/>
  <c r="CD774" i="10"/>
  <c r="CE774" i="10"/>
  <c r="CC775" i="10"/>
  <c r="CD775" i="10"/>
  <c r="CE775" i="10"/>
  <c r="CC776" i="10"/>
  <c r="CD776" i="10"/>
  <c r="CE776" i="10"/>
  <c r="CC777" i="10"/>
  <c r="CD777" i="10"/>
  <c r="CE777" i="10"/>
  <c r="CC778" i="10"/>
  <c r="CD778" i="10"/>
  <c r="CE778" i="10"/>
  <c r="CC779" i="10"/>
  <c r="CD779" i="10"/>
  <c r="CE779" i="10"/>
  <c r="CC780" i="10"/>
  <c r="CD780" i="10"/>
  <c r="CE780" i="10"/>
  <c r="CC781" i="10"/>
  <c r="CD781" i="10"/>
  <c r="CE781" i="10"/>
  <c r="CC782" i="10"/>
  <c r="CD782" i="10"/>
  <c r="CE782" i="10"/>
  <c r="CC783" i="10"/>
  <c r="CD783" i="10"/>
  <c r="CE783" i="10"/>
  <c r="CC784" i="10"/>
  <c r="CD784" i="10"/>
  <c r="CE784" i="10"/>
  <c r="CC785" i="10"/>
  <c r="CD785" i="10"/>
  <c r="CE785" i="10"/>
  <c r="CC786" i="10"/>
  <c r="CD786" i="10"/>
  <c r="CE786" i="10"/>
  <c r="CC787" i="10"/>
  <c r="CD787" i="10"/>
  <c r="CE787" i="10"/>
  <c r="CC788" i="10"/>
  <c r="CD788" i="10"/>
  <c r="CE788" i="10"/>
  <c r="CC789" i="10"/>
  <c r="CD789" i="10"/>
  <c r="CE789" i="10"/>
  <c r="CC790" i="10"/>
  <c r="CD790" i="10"/>
  <c r="CE790" i="10"/>
  <c r="CC791" i="10"/>
  <c r="CD791" i="10"/>
  <c r="CE791" i="10"/>
  <c r="CC792" i="10"/>
  <c r="CD792" i="10"/>
  <c r="CE792" i="10"/>
  <c r="CC793" i="10"/>
  <c r="CD793" i="10"/>
  <c r="CE793" i="10"/>
  <c r="CC794" i="10"/>
  <c r="CD794" i="10"/>
  <c r="CE794" i="10"/>
  <c r="CC795" i="10"/>
  <c r="CD795" i="10"/>
  <c r="CE795" i="10"/>
  <c r="CC796" i="10"/>
  <c r="CD796" i="10"/>
  <c r="CE796" i="10"/>
  <c r="CC797" i="10"/>
  <c r="CD797" i="10"/>
  <c r="CE797" i="10"/>
  <c r="CC798" i="10"/>
  <c r="CD798" i="10"/>
  <c r="CE798" i="10"/>
  <c r="CC799" i="10"/>
  <c r="CD799" i="10"/>
  <c r="CE799" i="10"/>
  <c r="CC800" i="10"/>
  <c r="CD800" i="10"/>
  <c r="CE800" i="10"/>
  <c r="CC801" i="10"/>
  <c r="CD801" i="10"/>
  <c r="CE801" i="10"/>
  <c r="CC802" i="10"/>
  <c r="CD802" i="10"/>
  <c r="CE802" i="10"/>
  <c r="CC803" i="10"/>
  <c r="CD803" i="10"/>
  <c r="CE803" i="10"/>
  <c r="CC804" i="10"/>
  <c r="CD804" i="10"/>
  <c r="CE804" i="10"/>
  <c r="CC805" i="10"/>
  <c r="CD805" i="10"/>
  <c r="CE805" i="10"/>
  <c r="CC806" i="10"/>
  <c r="CD806" i="10"/>
  <c r="CE806" i="10"/>
  <c r="CC807" i="10"/>
  <c r="CD807" i="10"/>
  <c r="CE807" i="10"/>
  <c r="CC808" i="10"/>
  <c r="CD808" i="10"/>
  <c r="CE808" i="10"/>
  <c r="CC809" i="10"/>
  <c r="CD809" i="10"/>
  <c r="CE809" i="10"/>
  <c r="CC810" i="10"/>
  <c r="CD810" i="10"/>
  <c r="CE810" i="10"/>
  <c r="CC811" i="10"/>
  <c r="CD811" i="10"/>
  <c r="CE811" i="10"/>
  <c r="CC812" i="10"/>
  <c r="CD812" i="10"/>
  <c r="CE812" i="10"/>
  <c r="CC813" i="10"/>
  <c r="CD813" i="10"/>
  <c r="CE813" i="10"/>
  <c r="CC814" i="10"/>
  <c r="CD814" i="10"/>
  <c r="CE814" i="10"/>
  <c r="CC815" i="10"/>
  <c r="CD815" i="10"/>
  <c r="CE815" i="10"/>
  <c r="CC816" i="10"/>
  <c r="CD816" i="10"/>
  <c r="CE816" i="10"/>
  <c r="CC817" i="10"/>
  <c r="CD817" i="10"/>
  <c r="CE817" i="10"/>
  <c r="CC818" i="10"/>
  <c r="CD818" i="10"/>
  <c r="CE818" i="10"/>
  <c r="CC819" i="10"/>
  <c r="CD819" i="10"/>
  <c r="CE819" i="10"/>
  <c r="CC820" i="10"/>
  <c r="CD820" i="10"/>
  <c r="CE820" i="10"/>
  <c r="CC821" i="10"/>
  <c r="CD821" i="10"/>
  <c r="CE821" i="10"/>
  <c r="CC822" i="10"/>
  <c r="CD822" i="10"/>
  <c r="CE822" i="10"/>
  <c r="CC823" i="10"/>
  <c r="CD823" i="10"/>
  <c r="CE823" i="10"/>
  <c r="CC824" i="10"/>
  <c r="CD824" i="10"/>
  <c r="CE824" i="10"/>
  <c r="CC825" i="10"/>
  <c r="CD825" i="10"/>
  <c r="CE825" i="10"/>
  <c r="CC826" i="10"/>
  <c r="CD826" i="10"/>
  <c r="CE826" i="10"/>
  <c r="CC827" i="10"/>
  <c r="CD827" i="10"/>
  <c r="CE827" i="10"/>
  <c r="CC828" i="10"/>
  <c r="CD828" i="10"/>
  <c r="CE828" i="10"/>
  <c r="CC829" i="10"/>
  <c r="CD829" i="10"/>
  <c r="CE829" i="10"/>
  <c r="CC830" i="10"/>
  <c r="CD830" i="10"/>
  <c r="CE830" i="10"/>
  <c r="CC831" i="10"/>
  <c r="CD831" i="10"/>
  <c r="CE831" i="10"/>
  <c r="CC832" i="10"/>
  <c r="CD832" i="10"/>
  <c r="CE832" i="10"/>
  <c r="CC833" i="10"/>
  <c r="CD833" i="10"/>
  <c r="CE833" i="10"/>
  <c r="CC834" i="10"/>
  <c r="CD834" i="10"/>
  <c r="CE834" i="10"/>
  <c r="CC835" i="10"/>
  <c r="CD835" i="10"/>
  <c r="CE835" i="10"/>
  <c r="CC836" i="10"/>
  <c r="CD836" i="10"/>
  <c r="CE836" i="10"/>
  <c r="CC837" i="10"/>
  <c r="CD837" i="10"/>
  <c r="CE837" i="10"/>
  <c r="CC838" i="10"/>
  <c r="CD838" i="10"/>
  <c r="CE838" i="10"/>
  <c r="CC839" i="10"/>
  <c r="CD839" i="10"/>
  <c r="CE839" i="10"/>
  <c r="CC840" i="10"/>
  <c r="CD840" i="10"/>
  <c r="CE840" i="10"/>
  <c r="CC841" i="10"/>
  <c r="CD841" i="10"/>
  <c r="CE841" i="10"/>
  <c r="CC842" i="10"/>
  <c r="CD842" i="10"/>
  <c r="CE842" i="10"/>
  <c r="CC843" i="10"/>
  <c r="CD843" i="10"/>
  <c r="CE843" i="10"/>
  <c r="CC844" i="10"/>
  <c r="CD844" i="10"/>
  <c r="CE844" i="10"/>
  <c r="CC845" i="10"/>
  <c r="CD845" i="10"/>
  <c r="CE845" i="10"/>
  <c r="CC846" i="10"/>
  <c r="CD846" i="10"/>
  <c r="CE846" i="10"/>
  <c r="CC847" i="10"/>
  <c r="CD847" i="10"/>
  <c r="CE847" i="10"/>
  <c r="CC848" i="10"/>
  <c r="CD848" i="10"/>
  <c r="CE848" i="10"/>
  <c r="CC849" i="10"/>
  <c r="CD849" i="10"/>
  <c r="CE849" i="10"/>
  <c r="CC850" i="10"/>
  <c r="CD850" i="10"/>
  <c r="CE850" i="10"/>
  <c r="CC851" i="10"/>
  <c r="CD851" i="10"/>
  <c r="CE851" i="10"/>
  <c r="CC852" i="10"/>
  <c r="CD852" i="10"/>
  <c r="CE852" i="10"/>
  <c r="CC853" i="10"/>
  <c r="CD853" i="10"/>
  <c r="CE853" i="10"/>
  <c r="CC854" i="10"/>
  <c r="CD854" i="10"/>
  <c r="CE854" i="10"/>
  <c r="CC855" i="10"/>
  <c r="CD855" i="10"/>
  <c r="CE855" i="10"/>
  <c r="CC856" i="10"/>
  <c r="CD856" i="10"/>
  <c r="CE856" i="10"/>
  <c r="CC857" i="10"/>
  <c r="CD857" i="10"/>
  <c r="CE857" i="10"/>
  <c r="CC858" i="10"/>
  <c r="CD858" i="10"/>
  <c r="CE858" i="10"/>
  <c r="CC859" i="10"/>
  <c r="CD859" i="10"/>
  <c r="CE859" i="10"/>
  <c r="CC860" i="10"/>
  <c r="CD860" i="10"/>
  <c r="CE860" i="10"/>
  <c r="CC861" i="10"/>
  <c r="CD861" i="10"/>
  <c r="CE861" i="10"/>
  <c r="CC862" i="10"/>
  <c r="CD862" i="10"/>
  <c r="CE862" i="10"/>
  <c r="CC863" i="10"/>
  <c r="CD863" i="10"/>
  <c r="CE863" i="10"/>
  <c r="CC864" i="10"/>
  <c r="CD864" i="10"/>
  <c r="CE864" i="10"/>
  <c r="CC865" i="10"/>
  <c r="CD865" i="10"/>
  <c r="CE865" i="10"/>
  <c r="CC866" i="10"/>
  <c r="CD866" i="10"/>
  <c r="CE866" i="10"/>
  <c r="CC867" i="10"/>
  <c r="CD867" i="10"/>
  <c r="CE867" i="10"/>
  <c r="CC868" i="10"/>
  <c r="CD868" i="10"/>
  <c r="CE868" i="10"/>
  <c r="CC869" i="10"/>
  <c r="CD869" i="10"/>
  <c r="CE869" i="10"/>
  <c r="CC870" i="10"/>
  <c r="CD870" i="10"/>
  <c r="CE870" i="10"/>
  <c r="CC871" i="10"/>
  <c r="CD871" i="10"/>
  <c r="CE871" i="10"/>
  <c r="CC872" i="10"/>
  <c r="CD872" i="10"/>
  <c r="CE872" i="10"/>
  <c r="CC873" i="10"/>
  <c r="CD873" i="10"/>
  <c r="CE873" i="10"/>
  <c r="CC874" i="10"/>
  <c r="CD874" i="10"/>
  <c r="CE874" i="10"/>
  <c r="CC875" i="10"/>
  <c r="CD875" i="10"/>
  <c r="CE875" i="10"/>
  <c r="CC876" i="10"/>
  <c r="CD876" i="10"/>
  <c r="CE876" i="10"/>
  <c r="CC877" i="10"/>
  <c r="CD877" i="10"/>
  <c r="CE877" i="10"/>
  <c r="CC878" i="10"/>
  <c r="CD878" i="10"/>
  <c r="CE878" i="10"/>
  <c r="CC879" i="10"/>
  <c r="CD879" i="10"/>
  <c r="CE879" i="10"/>
  <c r="CC880" i="10"/>
  <c r="CD880" i="10"/>
  <c r="CE880" i="10"/>
  <c r="CC881" i="10"/>
  <c r="CD881" i="10"/>
  <c r="CE881" i="10"/>
  <c r="CC882" i="10"/>
  <c r="CD882" i="10"/>
  <c r="CE882" i="10"/>
  <c r="CC883" i="10"/>
  <c r="CD883" i="10"/>
  <c r="CE883" i="10"/>
  <c r="CC884" i="10"/>
  <c r="CD884" i="10"/>
  <c r="CE884" i="10"/>
  <c r="CC885" i="10"/>
  <c r="CD885" i="10"/>
  <c r="CE885" i="10"/>
  <c r="CC886" i="10"/>
  <c r="CD886" i="10"/>
  <c r="CE886" i="10"/>
  <c r="CC887" i="10"/>
  <c r="CD887" i="10"/>
  <c r="CE887" i="10"/>
  <c r="CC888" i="10"/>
  <c r="CD888" i="10"/>
  <c r="CE888" i="10"/>
  <c r="CC889" i="10"/>
  <c r="CD889" i="10"/>
  <c r="CE889" i="10"/>
  <c r="CC890" i="10"/>
  <c r="CD890" i="10"/>
  <c r="CE890" i="10"/>
  <c r="CC891" i="10"/>
  <c r="CD891" i="10"/>
  <c r="CE891" i="10"/>
  <c r="CC892" i="10"/>
  <c r="CD892" i="10"/>
  <c r="CE892" i="10"/>
  <c r="CC893" i="10"/>
  <c r="CD893" i="10"/>
  <c r="CE893" i="10"/>
  <c r="CC894" i="10"/>
  <c r="CD894" i="10"/>
  <c r="CE894" i="10"/>
  <c r="CC895" i="10"/>
  <c r="CD895" i="10"/>
  <c r="CE895" i="10"/>
  <c r="CC896" i="10"/>
  <c r="CD896" i="10"/>
  <c r="CE896" i="10"/>
  <c r="CC897" i="10"/>
  <c r="CD897" i="10"/>
  <c r="CE897" i="10"/>
  <c r="CC898" i="10"/>
  <c r="CD898" i="10"/>
  <c r="CE898" i="10"/>
  <c r="CC899" i="10"/>
  <c r="CD899" i="10"/>
  <c r="CE899" i="10"/>
  <c r="CE2" i="10"/>
  <c r="CC2" i="10"/>
  <c r="CD2" i="10"/>
  <c r="BM51" i="5" l="1"/>
  <c r="BL51" i="5"/>
  <c r="BK51" i="5"/>
  <c r="BJ51" i="5"/>
  <c r="BI51" i="5"/>
  <c r="BH51" i="5"/>
  <c r="BM50" i="5"/>
  <c r="BL50" i="5"/>
  <c r="BK50" i="5"/>
  <c r="BJ50" i="5"/>
  <c r="BI50" i="5"/>
  <c r="BH50" i="5"/>
  <c r="BG51" i="5"/>
  <c r="BG50" i="5"/>
  <c r="BM43" i="5"/>
  <c r="BL43" i="5"/>
  <c r="BK43" i="5"/>
  <c r="BJ43" i="5"/>
  <c r="BI43" i="5"/>
  <c r="BH43" i="5"/>
  <c r="BM42" i="5"/>
  <c r="BL42" i="5"/>
  <c r="BK42" i="5"/>
  <c r="BJ42" i="5"/>
  <c r="BI42" i="5"/>
  <c r="BH42" i="5"/>
  <c r="BG43" i="5"/>
  <c r="BG42" i="5"/>
  <c r="BG148" i="5"/>
  <c r="C21" i="4" l="1"/>
  <c r="B21" i="4"/>
  <c r="D21" i="4" s="1"/>
  <c r="C22" i="4" l="1"/>
  <c r="B22" i="4"/>
  <c r="BN255" i="5" l="1"/>
  <c r="BJ255" i="5"/>
  <c r="BM254" i="5"/>
  <c r="BI254" i="5"/>
  <c r="BL253" i="5"/>
  <c r="BH253" i="5"/>
  <c r="BK252" i="5"/>
  <c r="BN251" i="5"/>
  <c r="BJ251" i="5"/>
  <c r="BM250" i="5"/>
  <c r="BI250" i="5"/>
  <c r="BL249" i="5"/>
  <c r="BH249" i="5"/>
  <c r="BG252" i="5"/>
  <c r="BH255" i="5"/>
  <c r="BN253" i="5"/>
  <c r="BM252" i="5"/>
  <c r="BL251" i="5"/>
  <c r="BK250" i="5"/>
  <c r="BJ249" i="5"/>
  <c r="BG250" i="5"/>
  <c r="BN254" i="5"/>
  <c r="BM253" i="5"/>
  <c r="BL252" i="5"/>
  <c r="BK251" i="5"/>
  <c r="BJ250" i="5"/>
  <c r="BI249" i="5"/>
  <c r="BG249" i="5"/>
  <c r="BM255" i="5"/>
  <c r="BI255" i="5"/>
  <c r="BL254" i="5"/>
  <c r="BH254" i="5"/>
  <c r="BK253" i="5"/>
  <c r="BN252" i="5"/>
  <c r="BJ252" i="5"/>
  <c r="BM251" i="5"/>
  <c r="BI251" i="5"/>
  <c r="BL250" i="5"/>
  <c r="BH250" i="5"/>
  <c r="BK249" i="5"/>
  <c r="BG255" i="5"/>
  <c r="BG251" i="5"/>
  <c r="BL255" i="5"/>
  <c r="BK254" i="5"/>
  <c r="BJ253" i="5"/>
  <c r="BI252" i="5"/>
  <c r="BH251" i="5"/>
  <c r="BN249" i="5"/>
  <c r="BG254" i="5"/>
  <c r="BK255" i="5"/>
  <c r="BJ254" i="5"/>
  <c r="BI253" i="5"/>
  <c r="BH252" i="5"/>
  <c r="BN250" i="5"/>
  <c r="BM249" i="5"/>
  <c r="BG253" i="5"/>
  <c r="BM243" i="5"/>
  <c r="BM248" i="5"/>
  <c r="BI248" i="5"/>
  <c r="BL247" i="5"/>
  <c r="BH247" i="5"/>
  <c r="BK246" i="5"/>
  <c r="BN245" i="5"/>
  <c r="BJ245" i="5"/>
  <c r="BM244" i="5"/>
  <c r="BI244" i="5"/>
  <c r="BL243" i="5"/>
  <c r="BH243" i="5"/>
  <c r="BK242" i="5"/>
  <c r="BG248" i="5"/>
  <c r="BG244" i="5"/>
  <c r="BM246" i="5"/>
  <c r="BI242" i="5"/>
  <c r="BN248" i="5"/>
  <c r="BJ248" i="5"/>
  <c r="BI247" i="5"/>
  <c r="BH246" i="5"/>
  <c r="BN244" i="5"/>
  <c r="BI243" i="5"/>
  <c r="BH242" i="5"/>
  <c r="BL248" i="5"/>
  <c r="BH248" i="5"/>
  <c r="BK247" i="5"/>
  <c r="BN246" i="5"/>
  <c r="BJ246" i="5"/>
  <c r="BM245" i="5"/>
  <c r="BI245" i="5"/>
  <c r="BL244" i="5"/>
  <c r="BH244" i="5"/>
  <c r="BK243" i="5"/>
  <c r="BN242" i="5"/>
  <c r="BJ242" i="5"/>
  <c r="BG247" i="5"/>
  <c r="BG243" i="5"/>
  <c r="BK248" i="5"/>
  <c r="BN247" i="5"/>
  <c r="BJ247" i="5"/>
  <c r="BI246" i="5"/>
  <c r="BL245" i="5"/>
  <c r="BH245" i="5"/>
  <c r="BK244" i="5"/>
  <c r="BN243" i="5"/>
  <c r="BJ243" i="5"/>
  <c r="BM242" i="5"/>
  <c r="BG246" i="5"/>
  <c r="BG242" i="5"/>
  <c r="BM247" i="5"/>
  <c r="BL246" i="5"/>
  <c r="BK245" i="5"/>
  <c r="BJ244" i="5"/>
  <c r="BL242" i="5"/>
  <c r="BG245" i="5"/>
  <c r="C17" i="4"/>
  <c r="B17" i="4"/>
  <c r="BN152" i="5" l="1"/>
  <c r="BM152" i="5"/>
  <c r="BL152" i="5"/>
  <c r="BK152" i="5"/>
  <c r="BJ152" i="5"/>
  <c r="BI152" i="5"/>
  <c r="BH152" i="5"/>
  <c r="BN151" i="5"/>
  <c r="BM151" i="5"/>
  <c r="BL151" i="5"/>
  <c r="BK151" i="5"/>
  <c r="BJ151" i="5"/>
  <c r="BI151" i="5"/>
  <c r="BH151" i="5"/>
  <c r="BN150" i="5"/>
  <c r="BM150" i="5"/>
  <c r="BL150" i="5"/>
  <c r="BK150" i="5"/>
  <c r="BJ150" i="5"/>
  <c r="BI150" i="5"/>
  <c r="BH150" i="5"/>
  <c r="BN149" i="5"/>
  <c r="BM149" i="5"/>
  <c r="BL149" i="5"/>
  <c r="BK149" i="5"/>
  <c r="BJ149" i="5"/>
  <c r="BI149" i="5"/>
  <c r="BH149" i="5"/>
  <c r="BN148" i="5"/>
  <c r="BM148" i="5"/>
  <c r="BL148" i="5"/>
  <c r="BK148" i="5"/>
  <c r="BJ148" i="5"/>
  <c r="BI148" i="5"/>
  <c r="BH148" i="5"/>
  <c r="BN147" i="5"/>
  <c r="BM147" i="5"/>
  <c r="BL147" i="5"/>
  <c r="BK147" i="5"/>
  <c r="BJ147" i="5"/>
  <c r="BI147" i="5"/>
  <c r="BH147" i="5"/>
  <c r="BN146" i="5"/>
  <c r="BM146" i="5"/>
  <c r="BL146" i="5"/>
  <c r="BK146" i="5"/>
  <c r="BJ146" i="5"/>
  <c r="BI146" i="5"/>
  <c r="BH146" i="5"/>
  <c r="BG152" i="5"/>
  <c r="BG151" i="5"/>
  <c r="BG150" i="5"/>
  <c r="BG149" i="5"/>
  <c r="BG147" i="5"/>
  <c r="BG146" i="5"/>
  <c r="BG3" i="5" l="1"/>
  <c r="BM4" i="5"/>
  <c r="BK4" i="5"/>
  <c r="BI4" i="5"/>
  <c r="BH4" i="5"/>
  <c r="BG4" i="5"/>
  <c r="BM3" i="5"/>
  <c r="BK3" i="5"/>
  <c r="BI3" i="5"/>
  <c r="BH3" i="5"/>
  <c r="D8" i="4"/>
  <c r="B9" i="4" s="1"/>
  <c r="B15" i="4" s="1"/>
  <c r="D5" i="4"/>
  <c r="B6" i="4" s="1"/>
  <c r="B14" i="4" s="1"/>
  <c r="D3" i="4"/>
  <c r="C4" i="4" s="1"/>
  <c r="C13" i="4" s="1"/>
  <c r="BN37" i="5" l="1"/>
  <c r="BM34" i="5"/>
  <c r="BI31" i="5"/>
  <c r="BH28" i="5"/>
  <c r="BI37" i="5"/>
  <c r="BL37" i="5"/>
  <c r="BH37" i="5"/>
  <c r="BG37" i="5"/>
  <c r="BI34" i="5"/>
  <c r="BM31" i="5"/>
  <c r="BG31" i="5"/>
  <c r="BG28" i="5"/>
  <c r="BG25" i="5"/>
  <c r="BK37" i="5"/>
  <c r="BH34" i="5"/>
  <c r="BK31" i="5"/>
  <c r="BJ37" i="5"/>
  <c r="BG34" i="5"/>
  <c r="BH25" i="5"/>
  <c r="BM37" i="5"/>
  <c r="BK34" i="5"/>
  <c r="BH31" i="5"/>
  <c r="BH22" i="5"/>
  <c r="BH19" i="5"/>
  <c r="BH16" i="5"/>
  <c r="BH13" i="5"/>
  <c r="BH10" i="5"/>
  <c r="BH7" i="5"/>
  <c r="BG22" i="5"/>
  <c r="BG19" i="5"/>
  <c r="BG16" i="5"/>
  <c r="BG13" i="5"/>
  <c r="BG10" i="5"/>
  <c r="BG7" i="5"/>
  <c r="BM233" i="5"/>
  <c r="BI233" i="5"/>
  <c r="BG233" i="5"/>
  <c r="BJ161" i="5"/>
  <c r="BG161" i="5"/>
  <c r="BL156" i="5"/>
  <c r="BH156" i="5"/>
  <c r="BM161" i="5"/>
  <c r="BI161" i="5"/>
  <c r="BK156" i="5"/>
  <c r="BK161" i="5"/>
  <c r="BM156" i="5"/>
  <c r="BL161" i="5"/>
  <c r="BH161" i="5"/>
  <c r="BJ156" i="5"/>
  <c r="BG156" i="5"/>
  <c r="BI156" i="5"/>
  <c r="BK137" i="5"/>
  <c r="BN126" i="5"/>
  <c r="BJ126" i="5"/>
  <c r="BM125" i="5"/>
  <c r="BI125" i="5"/>
  <c r="BL124" i="5"/>
  <c r="BH124" i="5"/>
  <c r="BK123" i="5"/>
  <c r="BN122" i="5"/>
  <c r="BJ122" i="5"/>
  <c r="BM121" i="5"/>
  <c r="BI121" i="5"/>
  <c r="BL120" i="5"/>
  <c r="BH120" i="5"/>
  <c r="BK119" i="5"/>
  <c r="BN118" i="5"/>
  <c r="BJ118" i="5"/>
  <c r="BG119" i="5"/>
  <c r="BG123" i="5"/>
  <c r="BG118" i="5"/>
  <c r="BM98" i="5"/>
  <c r="BI98" i="5"/>
  <c r="BL97" i="5"/>
  <c r="BH97" i="5"/>
  <c r="BK96" i="5"/>
  <c r="BN95" i="5"/>
  <c r="BJ95" i="5"/>
  <c r="BM94" i="5"/>
  <c r="BI94" i="5"/>
  <c r="BL93" i="5"/>
  <c r="BH93" i="5"/>
  <c r="BK92" i="5"/>
  <c r="BN91" i="5"/>
  <c r="BJ91" i="5"/>
  <c r="BM90" i="5"/>
  <c r="BI90" i="5"/>
  <c r="BL89" i="5"/>
  <c r="BH89" i="5"/>
  <c r="BG91" i="5"/>
  <c r="BG95" i="5"/>
  <c r="BG89" i="5"/>
  <c r="BJ137" i="5"/>
  <c r="BM126" i="5"/>
  <c r="BI126" i="5"/>
  <c r="BL125" i="5"/>
  <c r="BH125" i="5"/>
  <c r="BK124" i="5"/>
  <c r="BN123" i="5"/>
  <c r="BJ123" i="5"/>
  <c r="BM122" i="5"/>
  <c r="BI122" i="5"/>
  <c r="BL121" i="5"/>
  <c r="BH121" i="5"/>
  <c r="BK120" i="5"/>
  <c r="BN119" i="5"/>
  <c r="BJ119" i="5"/>
  <c r="BM118" i="5"/>
  <c r="BI118" i="5"/>
  <c r="BG120" i="5"/>
  <c r="BG124" i="5"/>
  <c r="BL98" i="5"/>
  <c r="BH98" i="5"/>
  <c r="BK97" i="5"/>
  <c r="BN96" i="5"/>
  <c r="BJ96" i="5"/>
  <c r="BM95" i="5"/>
  <c r="BI95" i="5"/>
  <c r="BL94" i="5"/>
  <c r="BH94" i="5"/>
  <c r="BK93" i="5"/>
  <c r="BN92" i="5"/>
  <c r="BJ92" i="5"/>
  <c r="BM91" i="5"/>
  <c r="BI91" i="5"/>
  <c r="BL90" i="5"/>
  <c r="BH90" i="5"/>
  <c r="BK89" i="5"/>
  <c r="BG92" i="5"/>
  <c r="BG96" i="5"/>
  <c r="BM137" i="5"/>
  <c r="BI137" i="5"/>
  <c r="BL126" i="5"/>
  <c r="BH126" i="5"/>
  <c r="BK125" i="5"/>
  <c r="BN124" i="5"/>
  <c r="BJ124" i="5"/>
  <c r="BM123" i="5"/>
  <c r="BI123" i="5"/>
  <c r="BL122" i="5"/>
  <c r="BH122" i="5"/>
  <c r="BK121" i="5"/>
  <c r="BN120" i="5"/>
  <c r="BJ120" i="5"/>
  <c r="BM119" i="5"/>
  <c r="BI119" i="5"/>
  <c r="BL118" i="5"/>
  <c r="BH118" i="5"/>
  <c r="BG121" i="5"/>
  <c r="BG125" i="5"/>
  <c r="BK98" i="5"/>
  <c r="BN97" i="5"/>
  <c r="BJ97" i="5"/>
  <c r="BM96" i="5"/>
  <c r="BI96" i="5"/>
  <c r="BL95" i="5"/>
  <c r="BH95" i="5"/>
  <c r="BK94" i="5"/>
  <c r="BN93" i="5"/>
  <c r="BJ93" i="5"/>
  <c r="BM92" i="5"/>
  <c r="BI92" i="5"/>
  <c r="BL91" i="5"/>
  <c r="BH91" i="5"/>
  <c r="BK90" i="5"/>
  <c r="BN89" i="5"/>
  <c r="BJ89" i="5"/>
  <c r="BN125" i="5"/>
  <c r="BL123" i="5"/>
  <c r="BJ121" i="5"/>
  <c r="BH119" i="5"/>
  <c r="BN98" i="5"/>
  <c r="BL96" i="5"/>
  <c r="BJ94" i="5"/>
  <c r="BH92" i="5"/>
  <c r="BM89" i="5"/>
  <c r="BG90" i="5"/>
  <c r="BG98" i="5"/>
  <c r="BM71" i="5"/>
  <c r="BH70" i="5"/>
  <c r="BJ68" i="5"/>
  <c r="BI67" i="5"/>
  <c r="BH66" i="5"/>
  <c r="BG71" i="5"/>
  <c r="BL137" i="5"/>
  <c r="BJ125" i="5"/>
  <c r="BH123" i="5"/>
  <c r="BM120" i="5"/>
  <c r="BK118" i="5"/>
  <c r="BG122" i="5"/>
  <c r="BJ98" i="5"/>
  <c r="BH96" i="5"/>
  <c r="BM93" i="5"/>
  <c r="BK91" i="5"/>
  <c r="BI89" i="5"/>
  <c r="BG93" i="5"/>
  <c r="BL71" i="5"/>
  <c r="BH71" i="5"/>
  <c r="BK70" i="5"/>
  <c r="BN69" i="5"/>
  <c r="BJ69" i="5"/>
  <c r="BM68" i="5"/>
  <c r="BI68" i="5"/>
  <c r="BL67" i="5"/>
  <c r="BH67" i="5"/>
  <c r="BK66" i="5"/>
  <c r="BN65" i="5"/>
  <c r="BJ65" i="5"/>
  <c r="BG68" i="5"/>
  <c r="BG65" i="5"/>
  <c r="BH137" i="5"/>
  <c r="BM124" i="5"/>
  <c r="BK122" i="5"/>
  <c r="BI120" i="5"/>
  <c r="BG126" i="5"/>
  <c r="BM97" i="5"/>
  <c r="BK95" i="5"/>
  <c r="BI93" i="5"/>
  <c r="BN90" i="5"/>
  <c r="BG94" i="5"/>
  <c r="BK71" i="5"/>
  <c r="BN70" i="5"/>
  <c r="BJ70" i="5"/>
  <c r="BM69" i="5"/>
  <c r="BI69" i="5"/>
  <c r="BL68" i="5"/>
  <c r="BH68" i="5"/>
  <c r="BK67" i="5"/>
  <c r="BN66" i="5"/>
  <c r="BJ66" i="5"/>
  <c r="BM65" i="5"/>
  <c r="BI65" i="5"/>
  <c r="BG69" i="5"/>
  <c r="BG137" i="5"/>
  <c r="BK126" i="5"/>
  <c r="BI124" i="5"/>
  <c r="BN121" i="5"/>
  <c r="BL119" i="5"/>
  <c r="BI97" i="5"/>
  <c r="BN94" i="5"/>
  <c r="BL92" i="5"/>
  <c r="BJ90" i="5"/>
  <c r="BG97" i="5"/>
  <c r="BN71" i="5"/>
  <c r="BJ71" i="5"/>
  <c r="BM70" i="5"/>
  <c r="BI70" i="5"/>
  <c r="BL69" i="5"/>
  <c r="BH69" i="5"/>
  <c r="BK68" i="5"/>
  <c r="BN67" i="5"/>
  <c r="BJ67" i="5"/>
  <c r="BM66" i="5"/>
  <c r="BI66" i="5"/>
  <c r="BL65" i="5"/>
  <c r="BH65" i="5"/>
  <c r="BG66" i="5"/>
  <c r="BG70" i="5"/>
  <c r="BI71" i="5"/>
  <c r="BL70" i="5"/>
  <c r="BK69" i="5"/>
  <c r="BN68" i="5"/>
  <c r="BM67" i="5"/>
  <c r="BL66" i="5"/>
  <c r="BK65" i="5"/>
  <c r="BG67" i="5"/>
  <c r="C9" i="4"/>
  <c r="C15" i="4" s="1"/>
  <c r="BK47" i="5"/>
  <c r="BH39" i="5"/>
  <c r="BN56" i="5"/>
  <c r="BJ56" i="5"/>
  <c r="BG56" i="5"/>
  <c r="BH53" i="5"/>
  <c r="BJ47" i="5"/>
  <c r="BG47" i="5"/>
  <c r="BL39" i="5"/>
  <c r="BM56" i="5"/>
  <c r="BI56" i="5"/>
  <c r="BK53" i="5"/>
  <c r="BM47" i="5"/>
  <c r="BI47" i="5"/>
  <c r="BK39" i="5"/>
  <c r="BL56" i="5"/>
  <c r="BH56" i="5"/>
  <c r="BJ53" i="5"/>
  <c r="BG53" i="5"/>
  <c r="BL47" i="5"/>
  <c r="BH47" i="5"/>
  <c r="BJ39" i="5"/>
  <c r="BG39" i="5"/>
  <c r="BK56" i="5"/>
  <c r="BI53" i="5"/>
  <c r="BM39" i="5"/>
  <c r="BI39" i="5"/>
  <c r="B4" i="4"/>
  <c r="B13" i="4" s="1"/>
  <c r="D17" i="4"/>
  <c r="C6" i="4"/>
  <c r="D6" i="4" s="1"/>
  <c r="D9" i="4"/>
  <c r="D4" i="4"/>
  <c r="C14" i="4" l="1"/>
  <c r="BM36" i="5"/>
  <c r="BL36" i="5"/>
  <c r="BK36" i="5"/>
  <c r="BI33" i="5"/>
  <c r="BM30" i="5"/>
  <c r="BN36" i="5"/>
  <c r="BJ36" i="5"/>
  <c r="BG36" i="5"/>
  <c r="BH33" i="5"/>
  <c r="BK30" i="5"/>
  <c r="BG30" i="5"/>
  <c r="BG27" i="5"/>
  <c r="BG24" i="5"/>
  <c r="BI36" i="5"/>
  <c r="BM33" i="5"/>
  <c r="BI30" i="5"/>
  <c r="BH30" i="5"/>
  <c r="BK33" i="5"/>
  <c r="BH27" i="5"/>
  <c r="BG33" i="5"/>
  <c r="BH36" i="5"/>
  <c r="BH24" i="5"/>
  <c r="BH6" i="5"/>
  <c r="BH21" i="5"/>
  <c r="BH18" i="5"/>
  <c r="BH15" i="5"/>
  <c r="BH12" i="5"/>
  <c r="BH9" i="5"/>
  <c r="BG21" i="5"/>
  <c r="BG18" i="5"/>
  <c r="BG15" i="5"/>
  <c r="BG12" i="5"/>
  <c r="BG9" i="5"/>
  <c r="BG6" i="5"/>
  <c r="BI234" i="5"/>
  <c r="BG234" i="5"/>
  <c r="BM234" i="5"/>
  <c r="BL162" i="5"/>
  <c r="BH162" i="5"/>
  <c r="BJ157" i="5"/>
  <c r="BI162" i="5"/>
  <c r="BK157" i="5"/>
  <c r="BK162" i="5"/>
  <c r="BM157" i="5"/>
  <c r="BI157" i="5"/>
  <c r="BG157" i="5"/>
  <c r="BJ162" i="5"/>
  <c r="BL157" i="5"/>
  <c r="BH157" i="5"/>
  <c r="BM162" i="5"/>
  <c r="BG162" i="5"/>
  <c r="BM138" i="5"/>
  <c r="BI138" i="5"/>
  <c r="BG138" i="5"/>
  <c r="BK135" i="5"/>
  <c r="BN134" i="5"/>
  <c r="BJ134" i="5"/>
  <c r="BM133" i="5"/>
  <c r="BI133" i="5"/>
  <c r="BL132" i="5"/>
  <c r="BH132" i="5"/>
  <c r="BK131" i="5"/>
  <c r="BN130" i="5"/>
  <c r="BJ130" i="5"/>
  <c r="BM129" i="5"/>
  <c r="BI129" i="5"/>
  <c r="BL128" i="5"/>
  <c r="BH128" i="5"/>
  <c r="BK127" i="5"/>
  <c r="BG129" i="5"/>
  <c r="BG133" i="5"/>
  <c r="BK108" i="5"/>
  <c r="BN107" i="5"/>
  <c r="BJ107" i="5"/>
  <c r="BM106" i="5"/>
  <c r="BI106" i="5"/>
  <c r="BL105" i="5"/>
  <c r="BH105" i="5"/>
  <c r="BK104" i="5"/>
  <c r="BN103" i="5"/>
  <c r="BJ103" i="5"/>
  <c r="BM102" i="5"/>
  <c r="BI102" i="5"/>
  <c r="BL101" i="5"/>
  <c r="BH101" i="5"/>
  <c r="BK100" i="5"/>
  <c r="BN99" i="5"/>
  <c r="BJ99" i="5"/>
  <c r="BG103" i="5"/>
  <c r="BG107" i="5"/>
  <c r="BK78" i="5"/>
  <c r="BN77" i="5"/>
  <c r="BJ77" i="5"/>
  <c r="BM76" i="5"/>
  <c r="BI76" i="5"/>
  <c r="BL138" i="5"/>
  <c r="BH138" i="5"/>
  <c r="BN135" i="5"/>
  <c r="BJ135" i="5"/>
  <c r="BM134" i="5"/>
  <c r="BI134" i="5"/>
  <c r="BL133" i="5"/>
  <c r="BH133" i="5"/>
  <c r="BK132" i="5"/>
  <c r="BN131" i="5"/>
  <c r="BJ131" i="5"/>
  <c r="BM130" i="5"/>
  <c r="BI130" i="5"/>
  <c r="BL129" i="5"/>
  <c r="BH129" i="5"/>
  <c r="BK128" i="5"/>
  <c r="BN127" i="5"/>
  <c r="BJ127" i="5"/>
  <c r="BG130" i="5"/>
  <c r="BG134" i="5"/>
  <c r="BN108" i="5"/>
  <c r="BJ108" i="5"/>
  <c r="BM107" i="5"/>
  <c r="BI107" i="5"/>
  <c r="BL106" i="5"/>
  <c r="BH106" i="5"/>
  <c r="BK105" i="5"/>
  <c r="BN104" i="5"/>
  <c r="BJ104" i="5"/>
  <c r="BM103" i="5"/>
  <c r="BI103" i="5"/>
  <c r="BL102" i="5"/>
  <c r="BH102" i="5"/>
  <c r="BK101" i="5"/>
  <c r="BN100" i="5"/>
  <c r="BJ100" i="5"/>
  <c r="BM99" i="5"/>
  <c r="BI99" i="5"/>
  <c r="BG100" i="5"/>
  <c r="BG104" i="5"/>
  <c r="BG108" i="5"/>
  <c r="BN78" i="5"/>
  <c r="BJ78" i="5"/>
  <c r="BK138" i="5"/>
  <c r="BM135" i="5"/>
  <c r="BI135" i="5"/>
  <c r="BL134" i="5"/>
  <c r="BH134" i="5"/>
  <c r="BK133" i="5"/>
  <c r="BN132" i="5"/>
  <c r="BJ132" i="5"/>
  <c r="BM131" i="5"/>
  <c r="BI131" i="5"/>
  <c r="BL130" i="5"/>
  <c r="BH130" i="5"/>
  <c r="BK129" i="5"/>
  <c r="BN128" i="5"/>
  <c r="BJ128" i="5"/>
  <c r="BM127" i="5"/>
  <c r="BI127" i="5"/>
  <c r="BG131" i="5"/>
  <c r="BG135" i="5"/>
  <c r="BM108" i="5"/>
  <c r="BI108" i="5"/>
  <c r="BL107" i="5"/>
  <c r="BH107" i="5"/>
  <c r="BK106" i="5"/>
  <c r="BN105" i="5"/>
  <c r="BJ105" i="5"/>
  <c r="BM104" i="5"/>
  <c r="BI104" i="5"/>
  <c r="BL103" i="5"/>
  <c r="BH103" i="5"/>
  <c r="BK102" i="5"/>
  <c r="BN101" i="5"/>
  <c r="BJ101" i="5"/>
  <c r="BM100" i="5"/>
  <c r="BI100" i="5"/>
  <c r="BL99" i="5"/>
  <c r="BH99" i="5"/>
  <c r="BG101" i="5"/>
  <c r="BG105" i="5"/>
  <c r="BG99" i="5"/>
  <c r="BJ138" i="5"/>
  <c r="BH135" i="5"/>
  <c r="BM132" i="5"/>
  <c r="BK130" i="5"/>
  <c r="BI128" i="5"/>
  <c r="BG127" i="5"/>
  <c r="BH108" i="5"/>
  <c r="BM105" i="5"/>
  <c r="BK103" i="5"/>
  <c r="BI101" i="5"/>
  <c r="BH78" i="5"/>
  <c r="BI77" i="5"/>
  <c r="BK76" i="5"/>
  <c r="BM75" i="5"/>
  <c r="BI75" i="5"/>
  <c r="BH74" i="5"/>
  <c r="BK73" i="5"/>
  <c r="BN72" i="5"/>
  <c r="BG77" i="5"/>
  <c r="BK134" i="5"/>
  <c r="BI132" i="5"/>
  <c r="BN129" i="5"/>
  <c r="BL127" i="5"/>
  <c r="BK107" i="5"/>
  <c r="BI105" i="5"/>
  <c r="BN102" i="5"/>
  <c r="BL100" i="5"/>
  <c r="BM78" i="5"/>
  <c r="BM77" i="5"/>
  <c r="BH77" i="5"/>
  <c r="BJ76" i="5"/>
  <c r="BL75" i="5"/>
  <c r="BH75" i="5"/>
  <c r="BK74" i="5"/>
  <c r="BN73" i="5"/>
  <c r="BJ73" i="5"/>
  <c r="BM72" i="5"/>
  <c r="BI72" i="5"/>
  <c r="BG74" i="5"/>
  <c r="BG78" i="5"/>
  <c r="BN133" i="5"/>
  <c r="BL131" i="5"/>
  <c r="BJ129" i="5"/>
  <c r="BH127" i="5"/>
  <c r="BG128" i="5"/>
  <c r="BN106" i="5"/>
  <c r="BL104" i="5"/>
  <c r="BJ102" i="5"/>
  <c r="BH100" i="5"/>
  <c r="BG102" i="5"/>
  <c r="BL78" i="5"/>
  <c r="BL77" i="5"/>
  <c r="BN76" i="5"/>
  <c r="BH76" i="5"/>
  <c r="BK75" i="5"/>
  <c r="BN74" i="5"/>
  <c r="BJ74" i="5"/>
  <c r="BM73" i="5"/>
  <c r="BI73" i="5"/>
  <c r="BL72" i="5"/>
  <c r="BH72" i="5"/>
  <c r="BG75" i="5"/>
  <c r="BG72" i="5"/>
  <c r="BL135" i="5"/>
  <c r="BJ133" i="5"/>
  <c r="BH131" i="5"/>
  <c r="BM128" i="5"/>
  <c r="BG132" i="5"/>
  <c r="BL108" i="5"/>
  <c r="BJ106" i="5"/>
  <c r="BH104" i="5"/>
  <c r="BM101" i="5"/>
  <c r="BK99" i="5"/>
  <c r="BG106" i="5"/>
  <c r="BI78" i="5"/>
  <c r="BK77" i="5"/>
  <c r="BL76" i="5"/>
  <c r="BN75" i="5"/>
  <c r="BJ75" i="5"/>
  <c r="BM74" i="5"/>
  <c r="BI74" i="5"/>
  <c r="BL73" i="5"/>
  <c r="BH73" i="5"/>
  <c r="BK72" i="5"/>
  <c r="BG76" i="5"/>
  <c r="BL74" i="5"/>
  <c r="BJ72" i="5"/>
  <c r="BG73" i="5"/>
  <c r="BH57" i="5"/>
  <c r="BI54" i="5"/>
  <c r="BM48" i="5"/>
  <c r="BK40" i="5"/>
  <c r="BK57" i="5"/>
  <c r="BH54" i="5"/>
  <c r="BL48" i="5"/>
  <c r="BH48" i="5"/>
  <c r="BN57" i="5"/>
  <c r="BJ57" i="5"/>
  <c r="BK54" i="5"/>
  <c r="BG54" i="5"/>
  <c r="BK48" i="5"/>
  <c r="BM40" i="5"/>
  <c r="BI40" i="5"/>
  <c r="BG40" i="5"/>
  <c r="BM57" i="5"/>
  <c r="BI57" i="5"/>
  <c r="BJ54" i="5"/>
  <c r="BJ48" i="5"/>
  <c r="BL40" i="5"/>
  <c r="BH40" i="5"/>
  <c r="BL57" i="5"/>
  <c r="BG57" i="5"/>
  <c r="BI48" i="5"/>
  <c r="BG48" i="5"/>
  <c r="BJ40" i="5"/>
  <c r="B18" i="4"/>
  <c r="C18" i="4"/>
  <c r="A3" i="1"/>
  <c r="A4" i="1"/>
  <c r="A5" i="1"/>
  <c r="A6" i="1"/>
  <c r="A7" i="1"/>
  <c r="A8" i="1"/>
  <c r="A9" i="1"/>
  <c r="A10" i="1"/>
  <c r="A11" i="1"/>
  <c r="A12" i="1"/>
  <c r="A13" i="1"/>
  <c r="A14" i="1"/>
  <c r="A15" i="1"/>
  <c r="A16" i="1"/>
  <c r="A17" i="1"/>
  <c r="A18" i="1"/>
  <c r="A19" i="1"/>
  <c r="A20" i="1"/>
  <c r="A21" i="1"/>
  <c r="A22" i="1"/>
  <c r="A23" i="1"/>
  <c r="A24" i="1"/>
  <c r="A25" i="1"/>
  <c r="A26" i="1"/>
  <c r="A27" i="1"/>
  <c r="A28" i="1"/>
  <c r="A29" i="1"/>
  <c r="A30" i="1"/>
  <c r="A31" i="1"/>
  <c r="A32" i="1"/>
  <c r="A33" i="1"/>
  <c r="A34" i="1"/>
  <c r="A35" i="1"/>
  <c r="A36" i="1"/>
  <c r="A37" i="1"/>
  <c r="A38" i="1"/>
  <c r="A39" i="1"/>
  <c r="A40" i="1"/>
  <c r="A41" i="1"/>
  <c r="A42" i="1"/>
  <c r="A43" i="1"/>
  <c r="A44" i="1"/>
  <c r="A45" i="1"/>
  <c r="A46" i="1"/>
  <c r="A47" i="1"/>
  <c r="A48" i="1"/>
  <c r="A49" i="1"/>
  <c r="A50" i="1"/>
  <c r="A51" i="1"/>
  <c r="A52" i="1"/>
  <c r="A53" i="1"/>
  <c r="A54" i="1"/>
  <c r="A55" i="1"/>
  <c r="A56" i="1"/>
  <c r="A57" i="1"/>
  <c r="A58" i="1"/>
  <c r="A59" i="1"/>
  <c r="A60" i="1"/>
  <c r="A61" i="1"/>
  <c r="A62" i="1"/>
  <c r="A63" i="1"/>
  <c r="A64" i="1"/>
  <c r="A65" i="1"/>
  <c r="A66" i="1"/>
  <c r="A67" i="1"/>
  <c r="A68" i="1"/>
  <c r="A69" i="1"/>
  <c r="A70" i="1"/>
  <c r="A71" i="1"/>
  <c r="A72" i="1"/>
  <c r="A73" i="1"/>
  <c r="A74" i="1"/>
  <c r="A75" i="1"/>
  <c r="A76" i="1"/>
  <c r="A77" i="1"/>
  <c r="A78" i="1"/>
  <c r="A79" i="1"/>
  <c r="A80" i="1"/>
  <c r="A81" i="1"/>
  <c r="A82" i="1"/>
  <c r="A83" i="1"/>
  <c r="A84" i="1"/>
  <c r="A85" i="1"/>
  <c r="A86" i="1"/>
  <c r="A87" i="1"/>
  <c r="A88" i="1"/>
  <c r="A89" i="1"/>
  <c r="A90" i="1"/>
  <c r="A91" i="1"/>
  <c r="A92" i="1"/>
  <c r="A93" i="1"/>
  <c r="A94" i="1"/>
  <c r="A95" i="1"/>
  <c r="A96" i="1"/>
  <c r="A97" i="1"/>
  <c r="A98" i="1"/>
  <c r="A99" i="1"/>
  <c r="A100" i="1"/>
  <c r="A101" i="1"/>
  <c r="A102" i="1"/>
  <c r="A103" i="1"/>
  <c r="A104" i="1"/>
  <c r="A105" i="1"/>
  <c r="A106" i="1"/>
  <c r="A107" i="1"/>
  <c r="A108" i="1"/>
  <c r="A109" i="1"/>
  <c r="A110" i="1"/>
  <c r="A111" i="1"/>
  <c r="A112" i="1"/>
  <c r="A113" i="1"/>
  <c r="A114" i="1"/>
  <c r="A115" i="1"/>
  <c r="A116" i="1"/>
  <c r="A117" i="1"/>
  <c r="A118" i="1"/>
  <c r="A119" i="1"/>
  <c r="A120" i="1"/>
  <c r="A121" i="1"/>
  <c r="A122" i="1"/>
  <c r="A123" i="1"/>
  <c r="A124" i="1"/>
  <c r="A125" i="1"/>
  <c r="A126" i="1"/>
  <c r="A127" i="1"/>
  <c r="A128" i="1"/>
  <c r="A129" i="1"/>
  <c r="A130" i="1"/>
  <c r="A131" i="1"/>
  <c r="A132" i="1"/>
  <c r="A133" i="1"/>
  <c r="A134" i="1"/>
  <c r="A135" i="1"/>
  <c r="A136" i="1"/>
  <c r="A137" i="1"/>
  <c r="A138" i="1"/>
  <c r="A139" i="1"/>
  <c r="A140" i="1"/>
  <c r="A141" i="1"/>
  <c r="A142" i="1"/>
  <c r="A143" i="1"/>
  <c r="A144" i="1"/>
  <c r="A145" i="1"/>
  <c r="A146" i="1"/>
  <c r="A147" i="1"/>
  <c r="A148" i="1"/>
  <c r="A149" i="1"/>
  <c r="A150" i="1"/>
  <c r="A151" i="1"/>
  <c r="A152" i="1"/>
  <c r="A153" i="1"/>
  <c r="A154" i="1"/>
  <c r="A155" i="1"/>
  <c r="A156" i="1"/>
  <c r="A157" i="1"/>
  <c r="A158" i="1"/>
  <c r="A159" i="1"/>
  <c r="A160" i="1"/>
  <c r="A161" i="1"/>
  <c r="A162" i="1"/>
  <c r="A163" i="1"/>
  <c r="A164" i="1"/>
  <c r="A165" i="1"/>
  <c r="A166" i="1"/>
  <c r="A167" i="1"/>
  <c r="A168" i="1"/>
  <c r="A169" i="1"/>
  <c r="A170" i="1"/>
  <c r="A171" i="1"/>
  <c r="A172" i="1"/>
  <c r="A173" i="1"/>
  <c r="A174" i="1"/>
  <c r="A175" i="1"/>
  <c r="A176" i="1"/>
  <c r="A177" i="1"/>
  <c r="A178" i="1"/>
  <c r="A179" i="1"/>
  <c r="A180" i="1"/>
  <c r="A181" i="1"/>
  <c r="A182" i="1"/>
  <c r="A183" i="1"/>
  <c r="A184" i="1"/>
  <c r="A185" i="1"/>
  <c r="A186" i="1"/>
  <c r="A187" i="1"/>
  <c r="A188" i="1"/>
  <c r="A189" i="1"/>
  <c r="A190" i="1"/>
  <c r="A191" i="1"/>
  <c r="A192" i="1"/>
  <c r="A193" i="1"/>
  <c r="A194" i="1"/>
  <c r="A195" i="1"/>
  <c r="A196" i="1"/>
  <c r="A197" i="1"/>
  <c r="A198" i="1"/>
  <c r="A199" i="1"/>
  <c r="A200" i="1"/>
  <c r="A201" i="1"/>
  <c r="A202" i="1"/>
  <c r="A203" i="1"/>
  <c r="A204" i="1"/>
  <c r="A205" i="1"/>
  <c r="A206" i="1"/>
  <c r="A207" i="1"/>
  <c r="A208" i="1"/>
  <c r="A209" i="1"/>
  <c r="A210" i="1"/>
  <c r="A211" i="1"/>
  <c r="A212" i="1"/>
  <c r="A213" i="1"/>
  <c r="A214" i="1"/>
  <c r="A215" i="1"/>
  <c r="A216" i="1"/>
  <c r="A217" i="1"/>
  <c r="A218" i="1"/>
  <c r="A219" i="1"/>
  <c r="A220" i="1"/>
  <c r="A221" i="1"/>
  <c r="A222" i="1"/>
  <c r="A223" i="1"/>
  <c r="A224" i="1"/>
  <c r="A225" i="1"/>
  <c r="A226" i="1"/>
  <c r="A227" i="1"/>
  <c r="A228" i="1"/>
  <c r="A229" i="1"/>
  <c r="A230" i="1"/>
  <c r="A231" i="1"/>
  <c r="A232" i="1"/>
  <c r="A233" i="1"/>
  <c r="A234" i="1"/>
  <c r="A235" i="1"/>
  <c r="A236" i="1"/>
  <c r="A237" i="1"/>
  <c r="A238" i="1"/>
  <c r="A239" i="1"/>
  <c r="A240" i="1"/>
  <c r="A241" i="1"/>
  <c r="A242" i="1"/>
  <c r="A243" i="1"/>
  <c r="A244" i="1"/>
  <c r="A245" i="1"/>
  <c r="A246" i="1"/>
  <c r="A247" i="1"/>
  <c r="A248" i="1"/>
  <c r="A249" i="1"/>
  <c r="A250" i="1"/>
  <c r="A251" i="1"/>
  <c r="A252" i="1"/>
  <c r="A253" i="1"/>
  <c r="A254" i="1"/>
  <c r="A255" i="1"/>
  <c r="A256" i="1"/>
  <c r="A257" i="1"/>
  <c r="A258" i="1"/>
  <c r="A259" i="1"/>
  <c r="A260" i="1"/>
  <c r="A261" i="1"/>
  <c r="A262" i="1"/>
  <c r="A263" i="1"/>
  <c r="A264" i="1"/>
  <c r="A265" i="1"/>
  <c r="A266" i="1"/>
  <c r="A267" i="1"/>
  <c r="A268" i="1"/>
  <c r="A269" i="1"/>
  <c r="A270" i="1"/>
  <c r="A271" i="1"/>
  <c r="A272" i="1"/>
  <c r="A273" i="1"/>
  <c r="A274" i="1"/>
  <c r="A275" i="1"/>
  <c r="A276" i="1"/>
  <c r="A277" i="1"/>
  <c r="A278" i="1"/>
  <c r="A279" i="1"/>
  <c r="A280" i="1"/>
  <c r="A281" i="1"/>
  <c r="A282" i="1"/>
  <c r="A283" i="1"/>
  <c r="A284" i="1"/>
  <c r="A285" i="1"/>
  <c r="A286" i="1"/>
  <c r="A287" i="1"/>
  <c r="A288" i="1"/>
  <c r="A289" i="1"/>
  <c r="A290" i="1"/>
  <c r="A291" i="1"/>
  <c r="A292" i="1"/>
  <c r="A293" i="1"/>
  <c r="A294" i="1"/>
  <c r="A295" i="1"/>
  <c r="A296" i="1"/>
  <c r="A297" i="1"/>
  <c r="A298" i="1"/>
  <c r="A299" i="1"/>
  <c r="A300" i="1"/>
  <c r="A301" i="1"/>
  <c r="A302" i="1"/>
  <c r="A303" i="1"/>
  <c r="A304" i="1"/>
  <c r="A305" i="1"/>
  <c r="A306" i="1"/>
  <c r="A307" i="1"/>
  <c r="A308" i="1"/>
  <c r="A309" i="1"/>
  <c r="A310" i="1"/>
  <c r="A311" i="1"/>
  <c r="A312" i="1"/>
  <c r="A313" i="1"/>
  <c r="A314" i="1"/>
  <c r="A315" i="1"/>
  <c r="A316" i="1"/>
  <c r="A317" i="1"/>
  <c r="A318" i="1"/>
  <c r="A319" i="1"/>
  <c r="A320" i="1"/>
  <c r="A321" i="1"/>
  <c r="A322" i="1"/>
  <c r="A323" i="1"/>
  <c r="A324" i="1"/>
  <c r="A325" i="1"/>
  <c r="A326" i="1"/>
  <c r="A327" i="1"/>
  <c r="A328" i="1"/>
  <c r="A329" i="1"/>
  <c r="A330" i="1"/>
  <c r="A331" i="1"/>
  <c r="A332" i="1"/>
  <c r="A333" i="1"/>
  <c r="A334" i="1"/>
  <c r="A335" i="1"/>
  <c r="A336" i="1"/>
  <c r="A337" i="1"/>
  <c r="A338" i="1"/>
  <c r="A339" i="1"/>
  <c r="A340" i="1"/>
  <c r="A341" i="1"/>
  <c r="A342" i="1"/>
  <c r="A343" i="1"/>
  <c r="A344" i="1"/>
  <c r="A345" i="1"/>
  <c r="A346" i="1"/>
  <c r="A347" i="1"/>
  <c r="A348" i="1"/>
  <c r="A349" i="1"/>
  <c r="A350" i="1"/>
  <c r="A351" i="1"/>
  <c r="A352" i="1"/>
  <c r="A353" i="1"/>
  <c r="A354" i="1"/>
  <c r="A355" i="1"/>
  <c r="A356" i="1"/>
  <c r="A357" i="1"/>
  <c r="A358" i="1"/>
  <c r="A359" i="1"/>
  <c r="A360" i="1"/>
  <c r="A361" i="1"/>
  <c r="A362" i="1"/>
  <c r="A363" i="1"/>
  <c r="A364" i="1"/>
  <c r="A365" i="1"/>
  <c r="A366" i="1"/>
  <c r="A367" i="1"/>
  <c r="A368" i="1"/>
  <c r="A369" i="1"/>
  <c r="A370" i="1"/>
  <c r="A371" i="1"/>
  <c r="A372" i="1"/>
  <c r="A373" i="1"/>
  <c r="A374" i="1"/>
  <c r="A375" i="1"/>
  <c r="A376" i="1"/>
  <c r="A377" i="1"/>
  <c r="A378" i="1"/>
  <c r="A379" i="1"/>
  <c r="A380" i="1"/>
  <c r="A381" i="1"/>
  <c r="A382" i="1"/>
  <c r="A383" i="1"/>
  <c r="A384" i="1"/>
  <c r="A385" i="1"/>
  <c r="A386" i="1"/>
  <c r="A387" i="1"/>
  <c r="A388" i="1"/>
  <c r="A389" i="1"/>
  <c r="A390" i="1"/>
  <c r="A391" i="1"/>
  <c r="A392" i="1"/>
  <c r="A393" i="1"/>
  <c r="A394" i="1"/>
  <c r="A395" i="1"/>
  <c r="A396" i="1"/>
  <c r="A397" i="1"/>
  <c r="A398" i="1"/>
  <c r="A399" i="1"/>
  <c r="A400" i="1"/>
  <c r="A401" i="1"/>
  <c r="A402" i="1"/>
  <c r="A403" i="1"/>
  <c r="A404" i="1"/>
  <c r="A405" i="1"/>
  <c r="A406" i="1"/>
  <c r="A407" i="1"/>
  <c r="A408" i="1"/>
  <c r="A409" i="1"/>
  <c r="A410" i="1"/>
  <c r="A411" i="1"/>
  <c r="A412" i="1"/>
  <c r="A413" i="1"/>
  <c r="A414" i="1"/>
  <c r="A415" i="1"/>
  <c r="A416" i="1"/>
  <c r="A417" i="1"/>
  <c r="A418" i="1"/>
  <c r="A419" i="1"/>
  <c r="A420" i="1"/>
  <c r="A421" i="1"/>
  <c r="A422" i="1"/>
  <c r="A423" i="1"/>
  <c r="A424" i="1"/>
  <c r="A425" i="1"/>
  <c r="A426" i="1"/>
  <c r="A427" i="1"/>
  <c r="A428" i="1"/>
  <c r="A429" i="1"/>
  <c r="A430" i="1"/>
  <c r="A431" i="1"/>
  <c r="A432" i="1"/>
  <c r="A433" i="1"/>
  <c r="A434" i="1"/>
  <c r="A435" i="1"/>
  <c r="A436" i="1"/>
  <c r="A437" i="1"/>
  <c r="A438" i="1"/>
  <c r="A439" i="1"/>
  <c r="A440" i="1"/>
  <c r="A441" i="1"/>
  <c r="A442" i="1"/>
  <c r="A443" i="1"/>
  <c r="A444" i="1"/>
  <c r="A445" i="1"/>
  <c r="A446" i="1"/>
  <c r="A447" i="1"/>
  <c r="A448" i="1"/>
  <c r="A449" i="1"/>
  <c r="A450" i="1"/>
  <c r="A451" i="1"/>
  <c r="A452" i="1"/>
  <c r="A453" i="1"/>
  <c r="A454" i="1"/>
  <c r="A455" i="1"/>
  <c r="A456" i="1"/>
  <c r="A457" i="1"/>
  <c r="A458" i="1"/>
  <c r="A459" i="1"/>
  <c r="A460" i="1"/>
  <c r="A461" i="1"/>
  <c r="A462" i="1"/>
  <c r="A463" i="1"/>
  <c r="A464" i="1"/>
  <c r="A465" i="1"/>
  <c r="A466" i="1"/>
  <c r="A467" i="1"/>
  <c r="A468" i="1"/>
  <c r="A469" i="1"/>
  <c r="A470" i="1"/>
  <c r="A471" i="1"/>
  <c r="A472" i="1"/>
  <c r="A473" i="1"/>
  <c r="A474" i="1"/>
  <c r="A475" i="1"/>
  <c r="A476" i="1"/>
  <c r="A477" i="1"/>
  <c r="A478" i="1"/>
  <c r="A479" i="1"/>
  <c r="A480" i="1"/>
  <c r="A481" i="1"/>
  <c r="A482" i="1"/>
  <c r="A483" i="1"/>
  <c r="A484" i="1"/>
  <c r="A485" i="1"/>
  <c r="A486" i="1"/>
  <c r="A487" i="1"/>
  <c r="A488" i="1"/>
  <c r="A489" i="1"/>
  <c r="A490" i="1"/>
  <c r="A491" i="1"/>
  <c r="A492" i="1"/>
  <c r="A493" i="1"/>
  <c r="A494" i="1"/>
  <c r="A495" i="1"/>
  <c r="A496" i="1"/>
  <c r="A497" i="1"/>
  <c r="A498" i="1"/>
  <c r="A499" i="1"/>
  <c r="A500" i="1"/>
  <c r="A501" i="1"/>
  <c r="A502" i="1"/>
  <c r="A503" i="1"/>
  <c r="A504" i="1"/>
  <c r="A505" i="1"/>
  <c r="A506" i="1"/>
  <c r="A507" i="1"/>
  <c r="A508" i="1"/>
  <c r="A509" i="1"/>
  <c r="A510" i="1"/>
  <c r="A511" i="1"/>
  <c r="A512" i="1"/>
  <c r="A513" i="1"/>
  <c r="A514" i="1"/>
  <c r="A515" i="1"/>
  <c r="A516" i="1"/>
  <c r="A517" i="1"/>
  <c r="A518" i="1"/>
  <c r="A519" i="1"/>
  <c r="A520" i="1"/>
  <c r="A521" i="1"/>
  <c r="A522" i="1"/>
  <c r="A523" i="1"/>
  <c r="A524" i="1"/>
  <c r="A525" i="1"/>
  <c r="A526" i="1"/>
  <c r="A527" i="1"/>
  <c r="A528" i="1"/>
  <c r="A529" i="1"/>
  <c r="A530" i="1"/>
  <c r="A531" i="1"/>
  <c r="A532" i="1"/>
  <c r="A533" i="1"/>
  <c r="A534" i="1"/>
  <c r="A535" i="1"/>
  <c r="A536" i="1"/>
  <c r="A537" i="1"/>
  <c r="A538" i="1"/>
  <c r="A539" i="1"/>
  <c r="A540" i="1"/>
  <c r="A541" i="1"/>
  <c r="A542" i="1"/>
  <c r="A543" i="1"/>
  <c r="A544" i="1"/>
  <c r="A545" i="1"/>
  <c r="A546" i="1"/>
  <c r="A547" i="1"/>
  <c r="A548" i="1"/>
  <c r="A549" i="1"/>
  <c r="A550" i="1"/>
  <c r="A551" i="1"/>
  <c r="A552" i="1"/>
  <c r="A553" i="1"/>
  <c r="A554" i="1"/>
  <c r="A555" i="1"/>
  <c r="A556" i="1"/>
  <c r="A557" i="1"/>
  <c r="A558" i="1"/>
  <c r="A559" i="1"/>
  <c r="A560" i="1"/>
  <c r="A561" i="1"/>
  <c r="A562" i="1"/>
  <c r="A563" i="1"/>
  <c r="A564" i="1"/>
  <c r="A565" i="1"/>
  <c r="A566" i="1"/>
  <c r="A567" i="1"/>
  <c r="A568" i="1"/>
  <c r="A569" i="1"/>
  <c r="A570" i="1"/>
  <c r="A571" i="1"/>
  <c r="A572" i="1"/>
  <c r="A573" i="1"/>
  <c r="A574" i="1"/>
  <c r="A575" i="1"/>
  <c r="A576" i="1"/>
  <c r="A577" i="1"/>
  <c r="A578" i="1"/>
  <c r="A579" i="1"/>
  <c r="A580" i="1"/>
  <c r="A581" i="1"/>
  <c r="A582" i="1"/>
  <c r="A583" i="1"/>
  <c r="A584" i="1"/>
  <c r="A585" i="1"/>
  <c r="A586" i="1"/>
  <c r="A587" i="1"/>
  <c r="A588" i="1"/>
  <c r="A589" i="1"/>
  <c r="A590" i="1"/>
  <c r="A591" i="1"/>
  <c r="A592" i="1"/>
  <c r="A593" i="1"/>
  <c r="A594" i="1"/>
  <c r="A595" i="1"/>
  <c r="A596" i="1"/>
  <c r="A597" i="1"/>
  <c r="A598" i="1"/>
  <c r="A599" i="1"/>
  <c r="A600" i="1"/>
  <c r="A601" i="1"/>
  <c r="A602" i="1"/>
  <c r="A603" i="1"/>
  <c r="A604" i="1"/>
  <c r="A605" i="1"/>
  <c r="A606" i="1"/>
  <c r="A607" i="1"/>
  <c r="A608" i="1"/>
  <c r="A609" i="1"/>
  <c r="A610" i="1"/>
  <c r="A611" i="1"/>
  <c r="A612" i="1"/>
  <c r="A613" i="1"/>
  <c r="A614" i="1"/>
  <c r="A615" i="1"/>
  <c r="A2" i="1"/>
  <c r="BN231" i="5" l="1"/>
  <c r="BJ231" i="5"/>
  <c r="BM230" i="5"/>
  <c r="BI230" i="5"/>
  <c r="BL229" i="5"/>
  <c r="BH229" i="5"/>
  <c r="BK228" i="5"/>
  <c r="BN227" i="5"/>
  <c r="BJ227" i="5"/>
  <c r="BG230" i="5"/>
  <c r="BN216" i="5"/>
  <c r="BJ216" i="5"/>
  <c r="BM215" i="5"/>
  <c r="BI215" i="5"/>
  <c r="BL214" i="5"/>
  <c r="BH214" i="5"/>
  <c r="BK213" i="5"/>
  <c r="BN212" i="5"/>
  <c r="BJ212" i="5"/>
  <c r="BM211" i="5"/>
  <c r="BI211" i="5"/>
  <c r="BL210" i="5"/>
  <c r="BH210" i="5"/>
  <c r="BK209" i="5"/>
  <c r="BN208" i="5"/>
  <c r="BJ208" i="5"/>
  <c r="BG210" i="5"/>
  <c r="BG214" i="5"/>
  <c r="BN189" i="5"/>
  <c r="BJ189" i="5"/>
  <c r="BM188" i="5"/>
  <c r="BI188" i="5"/>
  <c r="BL187" i="5"/>
  <c r="BH187" i="5"/>
  <c r="BK186" i="5"/>
  <c r="BN185" i="5"/>
  <c r="BJ185" i="5"/>
  <c r="BM184" i="5"/>
  <c r="BI184" i="5"/>
  <c r="BL183" i="5"/>
  <c r="BH183" i="5"/>
  <c r="BK182" i="5"/>
  <c r="BN181" i="5"/>
  <c r="BJ181" i="5"/>
  <c r="BG188" i="5"/>
  <c r="BG184" i="5"/>
  <c r="BM231" i="5"/>
  <c r="BI231" i="5"/>
  <c r="BL230" i="5"/>
  <c r="BH230" i="5"/>
  <c r="BK229" i="5"/>
  <c r="BN228" i="5"/>
  <c r="BJ228" i="5"/>
  <c r="BM227" i="5"/>
  <c r="BI227" i="5"/>
  <c r="BG229" i="5"/>
  <c r="BM216" i="5"/>
  <c r="BI216" i="5"/>
  <c r="BL215" i="5"/>
  <c r="BH215" i="5"/>
  <c r="BK214" i="5"/>
  <c r="BN213" i="5"/>
  <c r="BJ213" i="5"/>
  <c r="BM212" i="5"/>
  <c r="BI212" i="5"/>
  <c r="BL211" i="5"/>
  <c r="BH211" i="5"/>
  <c r="BK210" i="5"/>
  <c r="BN209" i="5"/>
  <c r="BJ209" i="5"/>
  <c r="BM208" i="5"/>
  <c r="BI208" i="5"/>
  <c r="BG211" i="5"/>
  <c r="BG215" i="5"/>
  <c r="BM189" i="5"/>
  <c r="BI189" i="5"/>
  <c r="BL188" i="5"/>
  <c r="BH188" i="5"/>
  <c r="BK187" i="5"/>
  <c r="BN186" i="5"/>
  <c r="BJ186" i="5"/>
  <c r="BM185" i="5"/>
  <c r="BI185" i="5"/>
  <c r="BL184" i="5"/>
  <c r="BH184" i="5"/>
  <c r="BK183" i="5"/>
  <c r="BN182" i="5"/>
  <c r="BJ182" i="5"/>
  <c r="BM181" i="5"/>
  <c r="BI181" i="5"/>
  <c r="BG187" i="5"/>
  <c r="BL231" i="5"/>
  <c r="BH231" i="5"/>
  <c r="BK230" i="5"/>
  <c r="BN229" i="5"/>
  <c r="BJ229" i="5"/>
  <c r="BM228" i="5"/>
  <c r="BI228" i="5"/>
  <c r="BL227" i="5"/>
  <c r="BH227" i="5"/>
  <c r="BG228" i="5"/>
  <c r="BL216" i="5"/>
  <c r="BH216" i="5"/>
  <c r="BK215" i="5"/>
  <c r="BN214" i="5"/>
  <c r="BJ214" i="5"/>
  <c r="BM213" i="5"/>
  <c r="BI213" i="5"/>
  <c r="BL212" i="5"/>
  <c r="BH212" i="5"/>
  <c r="BK211" i="5"/>
  <c r="BN210" i="5"/>
  <c r="BJ210" i="5"/>
  <c r="BM209" i="5"/>
  <c r="BI209" i="5"/>
  <c r="BL208" i="5"/>
  <c r="BH208" i="5"/>
  <c r="BG212" i="5"/>
  <c r="BG216" i="5"/>
  <c r="BL189" i="5"/>
  <c r="BH189" i="5"/>
  <c r="BK188" i="5"/>
  <c r="BN187" i="5"/>
  <c r="BJ187" i="5"/>
  <c r="BM186" i="5"/>
  <c r="BI186" i="5"/>
  <c r="BL185" i="5"/>
  <c r="BH185" i="5"/>
  <c r="BK184" i="5"/>
  <c r="BN183" i="5"/>
  <c r="BJ183" i="5"/>
  <c r="BM182" i="5"/>
  <c r="BI182" i="5"/>
  <c r="BL181" i="5"/>
  <c r="BH181" i="5"/>
  <c r="BG186" i="5"/>
  <c r="BG182" i="5"/>
  <c r="BK231" i="5"/>
  <c r="BI229" i="5"/>
  <c r="BG231" i="5"/>
  <c r="BK216" i="5"/>
  <c r="BI214" i="5"/>
  <c r="BN211" i="5"/>
  <c r="BL209" i="5"/>
  <c r="BG213" i="5"/>
  <c r="BK189" i="5"/>
  <c r="BI187" i="5"/>
  <c r="BN184" i="5"/>
  <c r="BL182" i="5"/>
  <c r="BG185" i="5"/>
  <c r="BM229" i="5"/>
  <c r="BK212" i="5"/>
  <c r="BK185" i="5"/>
  <c r="BN230" i="5"/>
  <c r="BL228" i="5"/>
  <c r="BG227" i="5"/>
  <c r="BN215" i="5"/>
  <c r="BL213" i="5"/>
  <c r="BJ211" i="5"/>
  <c r="BH209" i="5"/>
  <c r="BG208" i="5"/>
  <c r="BN188" i="5"/>
  <c r="BL186" i="5"/>
  <c r="BJ184" i="5"/>
  <c r="BH182" i="5"/>
  <c r="BG183" i="5"/>
  <c r="BM214" i="5"/>
  <c r="BG209" i="5"/>
  <c r="BI183" i="5"/>
  <c r="BJ230" i="5"/>
  <c r="BH228" i="5"/>
  <c r="BJ215" i="5"/>
  <c r="BH213" i="5"/>
  <c r="BM210" i="5"/>
  <c r="BK208" i="5"/>
  <c r="BJ188" i="5"/>
  <c r="BH186" i="5"/>
  <c r="BM183" i="5"/>
  <c r="BK181" i="5"/>
  <c r="BG181" i="5"/>
  <c r="BK227" i="5"/>
  <c r="BI210" i="5"/>
  <c r="BM187" i="5"/>
  <c r="BG189" i="5"/>
  <c r="BN226" i="5"/>
  <c r="BJ226" i="5"/>
  <c r="BM225" i="5"/>
  <c r="BI225" i="5"/>
  <c r="BL224" i="5"/>
  <c r="BH224" i="5"/>
  <c r="BK223" i="5"/>
  <c r="BN222" i="5"/>
  <c r="BJ222" i="5"/>
  <c r="BG225" i="5"/>
  <c r="BN207" i="5"/>
  <c r="BJ207" i="5"/>
  <c r="BM206" i="5"/>
  <c r="BI206" i="5"/>
  <c r="BL205" i="5"/>
  <c r="BH205" i="5"/>
  <c r="BK204" i="5"/>
  <c r="BN203" i="5"/>
  <c r="BJ203" i="5"/>
  <c r="BM202" i="5"/>
  <c r="BI202" i="5"/>
  <c r="BL201" i="5"/>
  <c r="BH201" i="5"/>
  <c r="BK200" i="5"/>
  <c r="BN199" i="5"/>
  <c r="BJ199" i="5"/>
  <c r="BG206" i="5"/>
  <c r="BG202" i="5"/>
  <c r="BM226" i="5"/>
  <c r="BI226" i="5"/>
  <c r="BL225" i="5"/>
  <c r="BH225" i="5"/>
  <c r="BK224" i="5"/>
  <c r="BN223" i="5"/>
  <c r="BJ223" i="5"/>
  <c r="BM222" i="5"/>
  <c r="BI222" i="5"/>
  <c r="BG224" i="5"/>
  <c r="BM207" i="5"/>
  <c r="BI207" i="5"/>
  <c r="BL206" i="5"/>
  <c r="BH206" i="5"/>
  <c r="BK205" i="5"/>
  <c r="BN204" i="5"/>
  <c r="BJ204" i="5"/>
  <c r="BM203" i="5"/>
  <c r="BI203" i="5"/>
  <c r="BL202" i="5"/>
  <c r="BH202" i="5"/>
  <c r="BK201" i="5"/>
  <c r="BN200" i="5"/>
  <c r="BJ200" i="5"/>
  <c r="BM199" i="5"/>
  <c r="BI199" i="5"/>
  <c r="BG205" i="5"/>
  <c r="BG201" i="5"/>
  <c r="BL226" i="5"/>
  <c r="BH226" i="5"/>
  <c r="BK225" i="5"/>
  <c r="BN224" i="5"/>
  <c r="BJ224" i="5"/>
  <c r="BM223" i="5"/>
  <c r="BI223" i="5"/>
  <c r="BL222" i="5"/>
  <c r="BH222" i="5"/>
  <c r="BG223" i="5"/>
  <c r="BL207" i="5"/>
  <c r="BH207" i="5"/>
  <c r="BK206" i="5"/>
  <c r="BN205" i="5"/>
  <c r="BJ205" i="5"/>
  <c r="BM204" i="5"/>
  <c r="BI204" i="5"/>
  <c r="BL203" i="5"/>
  <c r="BH203" i="5"/>
  <c r="BK202" i="5"/>
  <c r="BN201" i="5"/>
  <c r="BJ201" i="5"/>
  <c r="BM200" i="5"/>
  <c r="BI200" i="5"/>
  <c r="BL199" i="5"/>
  <c r="BH199" i="5"/>
  <c r="BG204" i="5"/>
  <c r="BG200" i="5"/>
  <c r="BL180" i="5"/>
  <c r="BH180" i="5"/>
  <c r="BK179" i="5"/>
  <c r="BN178" i="5"/>
  <c r="BJ178" i="5"/>
  <c r="BM177" i="5"/>
  <c r="BI177" i="5"/>
  <c r="BL176" i="5"/>
  <c r="BH176" i="5"/>
  <c r="BK175" i="5"/>
  <c r="BN174" i="5"/>
  <c r="BJ225" i="5"/>
  <c r="BH223" i="5"/>
  <c r="BJ206" i="5"/>
  <c r="BH204" i="5"/>
  <c r="BM201" i="5"/>
  <c r="BK199" i="5"/>
  <c r="BM180" i="5"/>
  <c r="BN179" i="5"/>
  <c r="BI179" i="5"/>
  <c r="BK178" i="5"/>
  <c r="BL177" i="5"/>
  <c r="BN176" i="5"/>
  <c r="BI176" i="5"/>
  <c r="BJ175" i="5"/>
  <c r="BL174" i="5"/>
  <c r="BH174" i="5"/>
  <c r="BK173" i="5"/>
  <c r="BN172" i="5"/>
  <c r="BJ172" i="5"/>
  <c r="BG179" i="5"/>
  <c r="BG175" i="5"/>
  <c r="BJ173" i="5"/>
  <c r="BG178" i="5"/>
  <c r="BI173" i="5"/>
  <c r="BG177" i="5"/>
  <c r="BL223" i="5"/>
  <c r="BN206" i="5"/>
  <c r="BH200" i="5"/>
  <c r="BN180" i="5"/>
  <c r="BL178" i="5"/>
  <c r="BJ176" i="5"/>
  <c r="BI174" i="5"/>
  <c r="BK172" i="5"/>
  <c r="BG172" i="5"/>
  <c r="BM224" i="5"/>
  <c r="BK222" i="5"/>
  <c r="BM205" i="5"/>
  <c r="BK203" i="5"/>
  <c r="BI201" i="5"/>
  <c r="BG207" i="5"/>
  <c r="BK180" i="5"/>
  <c r="BM179" i="5"/>
  <c r="BH179" i="5"/>
  <c r="BI178" i="5"/>
  <c r="BK177" i="5"/>
  <c r="BM176" i="5"/>
  <c r="BN175" i="5"/>
  <c r="BI175" i="5"/>
  <c r="BK174" i="5"/>
  <c r="BN173" i="5"/>
  <c r="BM172" i="5"/>
  <c r="BI172" i="5"/>
  <c r="BG174" i="5"/>
  <c r="BM173" i="5"/>
  <c r="BH172" i="5"/>
  <c r="BN225" i="5"/>
  <c r="BJ202" i="5"/>
  <c r="BG199" i="5"/>
  <c r="BJ179" i="5"/>
  <c r="BH177" i="5"/>
  <c r="BM174" i="5"/>
  <c r="BH173" i="5"/>
  <c r="BG180" i="5"/>
  <c r="BK226" i="5"/>
  <c r="BI224" i="5"/>
  <c r="BG226" i="5"/>
  <c r="BK207" i="5"/>
  <c r="BI205" i="5"/>
  <c r="BN202" i="5"/>
  <c r="BL200" i="5"/>
  <c r="BG203" i="5"/>
  <c r="BJ180" i="5"/>
  <c r="BL179" i="5"/>
  <c r="BM178" i="5"/>
  <c r="BH178" i="5"/>
  <c r="BJ177" i="5"/>
  <c r="BK176" i="5"/>
  <c r="BM175" i="5"/>
  <c r="BH175" i="5"/>
  <c r="BJ174" i="5"/>
  <c r="BL172" i="5"/>
  <c r="BG173" i="5"/>
  <c r="BG222" i="5"/>
  <c r="BL204" i="5"/>
  <c r="BI180" i="5"/>
  <c r="BN177" i="5"/>
  <c r="BL175" i="5"/>
  <c r="BL173" i="5"/>
  <c r="BG176" i="5"/>
  <c r="BJ623" i="1"/>
  <c r="BQ616" i="1" l="1"/>
  <c r="BR616" i="1"/>
  <c r="BS616" i="1"/>
  <c r="BT616" i="1"/>
  <c r="BU616" i="1"/>
  <c r="BV616" i="1"/>
  <c r="BW616" i="1"/>
  <c r="BX616" i="1"/>
  <c r="BY616" i="1"/>
  <c r="BZ616" i="1"/>
  <c r="CA616" i="1"/>
  <c r="CB616" i="1"/>
  <c r="CC616" i="1"/>
  <c r="CD616" i="1"/>
  <c r="CE616" i="1"/>
  <c r="CF616" i="1"/>
  <c r="CG616" i="1"/>
  <c r="CH616" i="1"/>
  <c r="CI616" i="1"/>
  <c r="BK616" i="1"/>
  <c r="BL616" i="1"/>
  <c r="BM616" i="1"/>
  <c r="BN616" i="1"/>
  <c r="BO616" i="1"/>
  <c r="BP616" i="1"/>
  <c r="BJ616" i="1"/>
  <c r="BJ620" i="1" s="1"/>
  <c r="B3" i="1" l="1"/>
  <c r="CJ3" i="1" s="1"/>
  <c r="B4" i="1"/>
  <c r="CJ4" i="1" s="1"/>
  <c r="B5" i="1"/>
  <c r="CJ5" i="1" s="1"/>
  <c r="B6" i="1"/>
  <c r="CJ6" i="1" s="1"/>
  <c r="B7" i="1"/>
  <c r="CJ7" i="1" s="1"/>
  <c r="B8" i="1"/>
  <c r="CJ8" i="1" s="1"/>
  <c r="B9" i="1"/>
  <c r="CJ9" i="1" s="1"/>
  <c r="B10" i="1"/>
  <c r="CJ10" i="1" s="1"/>
  <c r="B11" i="1"/>
  <c r="CJ11" i="1" s="1"/>
  <c r="B12" i="1"/>
  <c r="CJ12" i="1" s="1"/>
  <c r="B13" i="1"/>
  <c r="CJ13" i="1" s="1"/>
  <c r="B14" i="1"/>
  <c r="CJ14" i="1" s="1"/>
  <c r="CG3" i="10" s="1"/>
  <c r="B15" i="1"/>
  <c r="CJ15" i="1" s="1"/>
  <c r="B16" i="1"/>
  <c r="CJ16" i="1" s="1"/>
  <c r="CG2" i="10" s="1"/>
  <c r="CH2" i="10" s="1"/>
  <c r="B17" i="1"/>
  <c r="CJ17" i="1" s="1"/>
  <c r="B18" i="1"/>
  <c r="CJ18" i="1" s="1"/>
  <c r="B19" i="1"/>
  <c r="CJ19" i="1" s="1"/>
  <c r="B20" i="1"/>
  <c r="CJ20" i="1" s="1"/>
  <c r="CG900" i="10" s="1"/>
  <c r="CH900" i="10" s="1"/>
  <c r="B21" i="1"/>
  <c r="CJ21" i="1" s="1"/>
  <c r="B22" i="1"/>
  <c r="CJ22" i="1" s="1"/>
  <c r="B23" i="1"/>
  <c r="CJ23" i="1" s="1"/>
  <c r="B24" i="1"/>
  <c r="CJ24" i="1" s="1"/>
  <c r="CG24" i="10" s="1"/>
  <c r="CH24" i="10" s="1"/>
  <c r="B25" i="1"/>
  <c r="CJ25" i="1" s="1"/>
  <c r="B26" i="1"/>
  <c r="CJ26" i="1" s="1"/>
  <c r="CG29" i="10" s="1"/>
  <c r="CH29" i="10" s="1"/>
  <c r="B27" i="1"/>
  <c r="CJ27" i="1" s="1"/>
  <c r="CG33" i="10" s="1"/>
  <c r="CH33" i="10" s="1"/>
  <c r="B28" i="1"/>
  <c r="CJ28" i="1" s="1"/>
  <c r="B29" i="1"/>
  <c r="CJ29" i="1" s="1"/>
  <c r="CG34" i="10" s="1"/>
  <c r="CH34" i="10" s="1"/>
  <c r="B30" i="1"/>
  <c r="CJ30" i="1" s="1"/>
  <c r="CG35" i="10" s="1"/>
  <c r="CH35" i="10" s="1"/>
  <c r="B31" i="1"/>
  <c r="CJ31" i="1" s="1"/>
  <c r="CG36" i="10" s="1"/>
  <c r="CH36" i="10" s="1"/>
  <c r="B32" i="1"/>
  <c r="CJ32" i="1" s="1"/>
  <c r="B33" i="1"/>
  <c r="CJ33" i="1" s="1"/>
  <c r="CG38" i="10" s="1"/>
  <c r="CH38" i="10" s="1"/>
  <c r="B34" i="1"/>
  <c r="CJ34" i="1" s="1"/>
  <c r="B35" i="1"/>
  <c r="CJ35" i="1" s="1"/>
  <c r="B36" i="1"/>
  <c r="CJ36" i="1" s="1"/>
  <c r="B37" i="1"/>
  <c r="CJ37" i="1" s="1"/>
  <c r="B38" i="1"/>
  <c r="CJ38" i="1" s="1"/>
  <c r="B39" i="1"/>
  <c r="CJ39" i="1" s="1"/>
  <c r="B40" i="1"/>
  <c r="CJ40" i="1" s="1"/>
  <c r="B41" i="1"/>
  <c r="CJ41" i="1" s="1"/>
  <c r="B42" i="1"/>
  <c r="CJ42" i="1" s="1"/>
  <c r="B43" i="1"/>
  <c r="CJ43" i="1" s="1"/>
  <c r="B44" i="1"/>
  <c r="CJ44" i="1" s="1"/>
  <c r="B45" i="1"/>
  <c r="CJ45" i="1" s="1"/>
  <c r="B46" i="1"/>
  <c r="CJ46" i="1" s="1"/>
  <c r="B47" i="1"/>
  <c r="CJ47" i="1" s="1"/>
  <c r="B48" i="1"/>
  <c r="CJ48" i="1" s="1"/>
  <c r="B49" i="1"/>
  <c r="CJ49" i="1" s="1"/>
  <c r="B50" i="1"/>
  <c r="CJ50" i="1" s="1"/>
  <c r="B51" i="1"/>
  <c r="CJ51" i="1" s="1"/>
  <c r="B52" i="1"/>
  <c r="CJ52" i="1" s="1"/>
  <c r="B53" i="1"/>
  <c r="CJ53" i="1" s="1"/>
  <c r="B54" i="1"/>
  <c r="CJ54" i="1" s="1"/>
  <c r="B55" i="1"/>
  <c r="CJ55" i="1" s="1"/>
  <c r="B56" i="1"/>
  <c r="CJ56" i="1" s="1"/>
  <c r="CG39" i="10" s="1"/>
  <c r="CH39" i="10" s="1"/>
  <c r="B57" i="1"/>
  <c r="CJ57" i="1" s="1"/>
  <c r="B58" i="1"/>
  <c r="CJ58" i="1" s="1"/>
  <c r="B59" i="1"/>
  <c r="CJ59" i="1" s="1"/>
  <c r="B60" i="1"/>
  <c r="CJ60" i="1" s="1"/>
  <c r="B61" i="1"/>
  <c r="CJ61" i="1" s="1"/>
  <c r="B62" i="1"/>
  <c r="CJ62" i="1" s="1"/>
  <c r="B63" i="1"/>
  <c r="CJ63" i="1" s="1"/>
  <c r="B64" i="1"/>
  <c r="CJ64" i="1" s="1"/>
  <c r="B65" i="1"/>
  <c r="CJ65" i="1" s="1"/>
  <c r="B66" i="1"/>
  <c r="CJ66" i="1" s="1"/>
  <c r="B67" i="1"/>
  <c r="CJ67" i="1" s="1"/>
  <c r="B68" i="1"/>
  <c r="CJ68" i="1" s="1"/>
  <c r="B69" i="1"/>
  <c r="CJ69" i="1" s="1"/>
  <c r="B70" i="1"/>
  <c r="CJ70" i="1" s="1"/>
  <c r="B71" i="1"/>
  <c r="CJ71" i="1" s="1"/>
  <c r="B72" i="1"/>
  <c r="CJ72" i="1" s="1"/>
  <c r="B73" i="1"/>
  <c r="CJ73" i="1" s="1"/>
  <c r="B74" i="1"/>
  <c r="CJ74" i="1" s="1"/>
  <c r="B75" i="1"/>
  <c r="CJ75" i="1" s="1"/>
  <c r="B76" i="1"/>
  <c r="CJ76" i="1" s="1"/>
  <c r="B77" i="1"/>
  <c r="CJ77" i="1" s="1"/>
  <c r="B78" i="1"/>
  <c r="CJ78" i="1" s="1"/>
  <c r="B79" i="1"/>
  <c r="CJ79" i="1" s="1"/>
  <c r="CG113" i="10" s="1"/>
  <c r="CH113" i="10" s="1"/>
  <c r="B80" i="1"/>
  <c r="CJ80" i="1" s="1"/>
  <c r="B81" i="1"/>
  <c r="CJ81" i="1" s="1"/>
  <c r="B82" i="1"/>
  <c r="CJ82" i="1" s="1"/>
  <c r="B83" i="1"/>
  <c r="CJ83" i="1" s="1"/>
  <c r="B84" i="1"/>
  <c r="CJ84" i="1" s="1"/>
  <c r="B85" i="1"/>
  <c r="CJ85" i="1" s="1"/>
  <c r="B86" i="1"/>
  <c r="CJ86" i="1" s="1"/>
  <c r="B87" i="1"/>
  <c r="CJ87" i="1" s="1"/>
  <c r="B88" i="1"/>
  <c r="CJ88" i="1" s="1"/>
  <c r="B89" i="1"/>
  <c r="CJ89" i="1" s="1"/>
  <c r="B90" i="1"/>
  <c r="CJ90" i="1" s="1"/>
  <c r="B91" i="1"/>
  <c r="CJ91" i="1" s="1"/>
  <c r="CG131" i="10" s="1"/>
  <c r="CH131" i="10" s="1"/>
  <c r="B92" i="1"/>
  <c r="CJ92" i="1" s="1"/>
  <c r="B93" i="1"/>
  <c r="CJ93" i="1" s="1"/>
  <c r="B94" i="1"/>
  <c r="CJ94" i="1" s="1"/>
  <c r="B95" i="1"/>
  <c r="CJ95" i="1" s="1"/>
  <c r="B96" i="1"/>
  <c r="CJ96" i="1" s="1"/>
  <c r="B97" i="1"/>
  <c r="CJ97" i="1" s="1"/>
  <c r="B98" i="1"/>
  <c r="CJ98" i="1" s="1"/>
  <c r="B99" i="1"/>
  <c r="CJ99" i="1" s="1"/>
  <c r="B100" i="1"/>
  <c r="CJ100" i="1" s="1"/>
  <c r="B101" i="1"/>
  <c r="CJ101" i="1" s="1"/>
  <c r="B102" i="1"/>
  <c r="CJ102" i="1" s="1"/>
  <c r="B103" i="1"/>
  <c r="CJ103" i="1" s="1"/>
  <c r="B104" i="1"/>
  <c r="CJ104" i="1" s="1"/>
  <c r="B105" i="1"/>
  <c r="CJ105" i="1" s="1"/>
  <c r="B106" i="1"/>
  <c r="CJ106" i="1" s="1"/>
  <c r="B107" i="1"/>
  <c r="CJ107" i="1" s="1"/>
  <c r="B108" i="1"/>
  <c r="CJ108" i="1" s="1"/>
  <c r="B109" i="1"/>
  <c r="CJ109" i="1" s="1"/>
  <c r="B110" i="1"/>
  <c r="CJ110" i="1" s="1"/>
  <c r="B111" i="1"/>
  <c r="CJ111" i="1" s="1"/>
  <c r="B112" i="1"/>
  <c r="CJ112" i="1" s="1"/>
  <c r="B113" i="1"/>
  <c r="CJ113" i="1" s="1"/>
  <c r="B114" i="1"/>
  <c r="CJ114" i="1" s="1"/>
  <c r="B115" i="1"/>
  <c r="CJ115" i="1" s="1"/>
  <c r="B116" i="1"/>
  <c r="CJ116" i="1" s="1"/>
  <c r="B117" i="1"/>
  <c r="CJ117" i="1" s="1"/>
  <c r="B118" i="1"/>
  <c r="CJ118" i="1" s="1"/>
  <c r="B119" i="1"/>
  <c r="CJ119" i="1" s="1"/>
  <c r="B120" i="1"/>
  <c r="CJ120" i="1" s="1"/>
  <c r="B121" i="1"/>
  <c r="CJ121" i="1" s="1"/>
  <c r="B122" i="1"/>
  <c r="CJ122" i="1" s="1"/>
  <c r="B123" i="1"/>
  <c r="CJ123" i="1" s="1"/>
  <c r="B124" i="1"/>
  <c r="CJ124" i="1" s="1"/>
  <c r="B125" i="1"/>
  <c r="CJ125" i="1" s="1"/>
  <c r="B126" i="1"/>
  <c r="CJ126" i="1" s="1"/>
  <c r="B127" i="1"/>
  <c r="CJ127" i="1" s="1"/>
  <c r="B128" i="1"/>
  <c r="CJ128" i="1" s="1"/>
  <c r="B129" i="1"/>
  <c r="CJ129" i="1" s="1"/>
  <c r="B130" i="1"/>
  <c r="CJ130" i="1" s="1"/>
  <c r="B131" i="1"/>
  <c r="CJ131" i="1" s="1"/>
  <c r="B132" i="1"/>
  <c r="CJ132" i="1" s="1"/>
  <c r="B133" i="1"/>
  <c r="CJ133" i="1" s="1"/>
  <c r="B134" i="1"/>
  <c r="CJ134" i="1" s="1"/>
  <c r="B135" i="1"/>
  <c r="CJ135" i="1" s="1"/>
  <c r="B136" i="1"/>
  <c r="CJ136" i="1" s="1"/>
  <c r="B137" i="1"/>
  <c r="CJ137" i="1" s="1"/>
  <c r="CG204" i="10" s="1"/>
  <c r="CH204" i="10" s="1"/>
  <c r="B138" i="1"/>
  <c r="CJ138" i="1" s="1"/>
  <c r="B139" i="1"/>
  <c r="CJ139" i="1" s="1"/>
  <c r="B140" i="1"/>
  <c r="CJ140" i="1" s="1"/>
  <c r="B141" i="1"/>
  <c r="CJ141" i="1" s="1"/>
  <c r="B142" i="1"/>
  <c r="CJ142" i="1" s="1"/>
  <c r="B143" i="1"/>
  <c r="CJ143" i="1" s="1"/>
  <c r="B144" i="1"/>
  <c r="CJ144" i="1" s="1"/>
  <c r="B145" i="1"/>
  <c r="CJ145" i="1" s="1"/>
  <c r="B146" i="1"/>
  <c r="CJ146" i="1" s="1"/>
  <c r="B147" i="1"/>
  <c r="CJ147" i="1" s="1"/>
  <c r="B148" i="1"/>
  <c r="CJ148" i="1" s="1"/>
  <c r="B149" i="1"/>
  <c r="CJ149" i="1" s="1"/>
  <c r="B150" i="1"/>
  <c r="CJ150" i="1" s="1"/>
  <c r="B151" i="1"/>
  <c r="CJ151" i="1" s="1"/>
  <c r="B152" i="1"/>
  <c r="CJ152" i="1" s="1"/>
  <c r="B153" i="1"/>
  <c r="CJ153" i="1" s="1"/>
  <c r="B154" i="1"/>
  <c r="CJ154" i="1" s="1"/>
  <c r="B155" i="1"/>
  <c r="CJ155" i="1" s="1"/>
  <c r="B156" i="1"/>
  <c r="CJ156" i="1" s="1"/>
  <c r="B157" i="1"/>
  <c r="CJ157" i="1" s="1"/>
  <c r="B158" i="1"/>
  <c r="CJ158" i="1" s="1"/>
  <c r="B159" i="1"/>
  <c r="CJ159" i="1" s="1"/>
  <c r="B160" i="1"/>
  <c r="CJ160" i="1" s="1"/>
  <c r="B161" i="1"/>
  <c r="CJ161" i="1" s="1"/>
  <c r="B162" i="1"/>
  <c r="CJ162" i="1" s="1"/>
  <c r="CG254" i="10" s="1"/>
  <c r="CH254" i="10" s="1"/>
  <c r="B163" i="1"/>
  <c r="CJ163" i="1" s="1"/>
  <c r="B164" i="1"/>
  <c r="CJ164" i="1" s="1"/>
  <c r="B165" i="1"/>
  <c r="CJ165" i="1" s="1"/>
  <c r="B166" i="1"/>
  <c r="CJ166" i="1" s="1"/>
  <c r="B167" i="1"/>
  <c r="CJ167" i="1" s="1"/>
  <c r="B168" i="1"/>
  <c r="CJ168" i="1" s="1"/>
  <c r="B169" i="1"/>
  <c r="CJ169" i="1" s="1"/>
  <c r="B170" i="1"/>
  <c r="CJ170" i="1" s="1"/>
  <c r="B171" i="1"/>
  <c r="CJ171" i="1" s="1"/>
  <c r="B172" i="1"/>
  <c r="CJ172" i="1" s="1"/>
  <c r="B173" i="1"/>
  <c r="CJ173" i="1" s="1"/>
  <c r="B174" i="1"/>
  <c r="CJ174" i="1" s="1"/>
  <c r="B175" i="1"/>
  <c r="CJ175" i="1" s="1"/>
  <c r="B176" i="1"/>
  <c r="CJ176" i="1" s="1"/>
  <c r="B177" i="1"/>
  <c r="CJ177" i="1" s="1"/>
  <c r="B178" i="1"/>
  <c r="CJ178" i="1" s="1"/>
  <c r="B179" i="1"/>
  <c r="CJ179" i="1" s="1"/>
  <c r="B180" i="1"/>
  <c r="CJ180" i="1" s="1"/>
  <c r="B181" i="1"/>
  <c r="CJ181" i="1" s="1"/>
  <c r="B182" i="1"/>
  <c r="CJ182" i="1" s="1"/>
  <c r="B183" i="1"/>
  <c r="CJ183" i="1" s="1"/>
  <c r="CG326" i="10" s="1"/>
  <c r="CH326" i="10" s="1"/>
  <c r="B184" i="1"/>
  <c r="CJ184" i="1" s="1"/>
  <c r="B185" i="1"/>
  <c r="CJ185" i="1" s="1"/>
  <c r="B186" i="1"/>
  <c r="CJ186" i="1" s="1"/>
  <c r="B187" i="1"/>
  <c r="CJ187" i="1" s="1"/>
  <c r="B188" i="1"/>
  <c r="CJ188" i="1" s="1"/>
  <c r="B189" i="1"/>
  <c r="CJ189" i="1" s="1"/>
  <c r="B190" i="1"/>
  <c r="CJ190" i="1" s="1"/>
  <c r="B191" i="1"/>
  <c r="CJ191" i="1" s="1"/>
  <c r="B192" i="1"/>
  <c r="CJ192" i="1" s="1"/>
  <c r="B193" i="1"/>
  <c r="CJ193" i="1" s="1"/>
  <c r="B194" i="1"/>
  <c r="CJ194" i="1" s="1"/>
  <c r="B195" i="1"/>
  <c r="CJ195" i="1" s="1"/>
  <c r="B196" i="1"/>
  <c r="CJ196" i="1" s="1"/>
  <c r="B197" i="1"/>
  <c r="CJ197" i="1" s="1"/>
  <c r="B198" i="1"/>
  <c r="CJ198" i="1" s="1"/>
  <c r="B199" i="1"/>
  <c r="CJ199" i="1" s="1"/>
  <c r="B200" i="1"/>
  <c r="CJ200" i="1" s="1"/>
  <c r="B201" i="1"/>
  <c r="CJ201" i="1" s="1"/>
  <c r="B202" i="1"/>
  <c r="CJ202" i="1" s="1"/>
  <c r="B203" i="1"/>
  <c r="CJ203" i="1" s="1"/>
  <c r="B204" i="1"/>
  <c r="CJ204" i="1" s="1"/>
  <c r="B205" i="1"/>
  <c r="CJ205" i="1" s="1"/>
  <c r="B206" i="1"/>
  <c r="CJ206" i="1" s="1"/>
  <c r="B207" i="1"/>
  <c r="CJ207" i="1" s="1"/>
  <c r="B208" i="1"/>
  <c r="CJ208" i="1" s="1"/>
  <c r="CG337" i="10" s="1"/>
  <c r="CH337" i="10" s="1"/>
  <c r="B209" i="1"/>
  <c r="CJ209" i="1" s="1"/>
  <c r="B210" i="1"/>
  <c r="CJ210" i="1" s="1"/>
  <c r="B211" i="1"/>
  <c r="CJ211" i="1" s="1"/>
  <c r="CG324" i="10" s="1"/>
  <c r="CH324" i="10" s="1"/>
  <c r="B212" i="1"/>
  <c r="CJ212" i="1" s="1"/>
  <c r="B213" i="1"/>
  <c r="CJ213" i="1" s="1"/>
  <c r="B214" i="1"/>
  <c r="CJ214" i="1" s="1"/>
  <c r="CG322" i="10" s="1"/>
  <c r="CH322" i="10" s="1"/>
  <c r="B215" i="1"/>
  <c r="CJ215" i="1" s="1"/>
  <c r="B216" i="1"/>
  <c r="CJ216" i="1" s="1"/>
  <c r="B217" i="1"/>
  <c r="CJ217" i="1" s="1"/>
  <c r="B218" i="1"/>
  <c r="CJ218" i="1" s="1"/>
  <c r="B219" i="1"/>
  <c r="CJ219" i="1" s="1"/>
  <c r="B220" i="1"/>
  <c r="CJ220" i="1" s="1"/>
  <c r="B221" i="1"/>
  <c r="CJ221" i="1" s="1"/>
  <c r="B222" i="1"/>
  <c r="CJ222" i="1" s="1"/>
  <c r="B223" i="1"/>
  <c r="CJ223" i="1" s="1"/>
  <c r="B224" i="1"/>
  <c r="CJ224" i="1" s="1"/>
  <c r="B225" i="1"/>
  <c r="CJ225" i="1" s="1"/>
  <c r="B226" i="1"/>
  <c r="CJ226" i="1" s="1"/>
  <c r="B227" i="1"/>
  <c r="CJ227" i="1" s="1"/>
  <c r="B228" i="1"/>
  <c r="CJ228" i="1" s="1"/>
  <c r="B229" i="1"/>
  <c r="CJ229" i="1" s="1"/>
  <c r="B230" i="1"/>
  <c r="CJ230" i="1" s="1"/>
  <c r="B231" i="1"/>
  <c r="CJ231" i="1" s="1"/>
  <c r="B232" i="1"/>
  <c r="CJ232" i="1" s="1"/>
  <c r="B233" i="1"/>
  <c r="CJ233" i="1" s="1"/>
  <c r="B234" i="1"/>
  <c r="CJ234" i="1" s="1"/>
  <c r="B235" i="1"/>
  <c r="CJ235" i="1" s="1"/>
  <c r="B236" i="1"/>
  <c r="CJ236" i="1" s="1"/>
  <c r="B237" i="1"/>
  <c r="CJ237" i="1" s="1"/>
  <c r="B238" i="1"/>
  <c r="CJ238" i="1" s="1"/>
  <c r="B239" i="1"/>
  <c r="CJ239" i="1" s="1"/>
  <c r="B240" i="1"/>
  <c r="CJ240" i="1" s="1"/>
  <c r="B241" i="1"/>
  <c r="CJ241" i="1" s="1"/>
  <c r="B242" i="1"/>
  <c r="CJ242" i="1" s="1"/>
  <c r="B243" i="1"/>
  <c r="CJ243" i="1" s="1"/>
  <c r="B244" i="1"/>
  <c r="CJ244" i="1" s="1"/>
  <c r="B245" i="1"/>
  <c r="CJ245" i="1" s="1"/>
  <c r="B246" i="1"/>
  <c r="CJ246" i="1" s="1"/>
  <c r="B247" i="1"/>
  <c r="CJ247" i="1" s="1"/>
  <c r="B248" i="1"/>
  <c r="CJ248" i="1" s="1"/>
  <c r="B249" i="1"/>
  <c r="CJ249" i="1" s="1"/>
  <c r="B250" i="1"/>
  <c r="CJ250" i="1" s="1"/>
  <c r="B251" i="1"/>
  <c r="CJ251" i="1" s="1"/>
  <c r="B252" i="1"/>
  <c r="CJ252" i="1" s="1"/>
  <c r="B253" i="1"/>
  <c r="CJ253" i="1" s="1"/>
  <c r="B254" i="1"/>
  <c r="CJ254" i="1" s="1"/>
  <c r="B255" i="1"/>
  <c r="CJ255" i="1" s="1"/>
  <c r="B256" i="1"/>
  <c r="CJ256" i="1" s="1"/>
  <c r="B257" i="1"/>
  <c r="CJ257" i="1" s="1"/>
  <c r="B258" i="1"/>
  <c r="CJ258" i="1" s="1"/>
  <c r="B259" i="1"/>
  <c r="CJ259" i="1" s="1"/>
  <c r="CG446" i="10" s="1"/>
  <c r="CH446" i="10" s="1"/>
  <c r="B260" i="1"/>
  <c r="CJ260" i="1" s="1"/>
  <c r="CG447" i="10" s="1"/>
  <c r="CH447" i="10" s="1"/>
  <c r="B261" i="1"/>
  <c r="CJ261" i="1" s="1"/>
  <c r="B262" i="1"/>
  <c r="CJ262" i="1" s="1"/>
  <c r="B263" i="1"/>
  <c r="CJ263" i="1" s="1"/>
  <c r="B264" i="1"/>
  <c r="CJ264" i="1" s="1"/>
  <c r="B265" i="1"/>
  <c r="CJ265" i="1" s="1"/>
  <c r="B266" i="1"/>
  <c r="CJ266" i="1" s="1"/>
  <c r="B267" i="1"/>
  <c r="CJ267" i="1" s="1"/>
  <c r="B268" i="1"/>
  <c r="CJ268" i="1" s="1"/>
  <c r="B269" i="1"/>
  <c r="CJ269" i="1" s="1"/>
  <c r="B270" i="1"/>
  <c r="CJ270" i="1" s="1"/>
  <c r="B271" i="1"/>
  <c r="CJ271" i="1" s="1"/>
  <c r="B272" i="1"/>
  <c r="CJ272" i="1" s="1"/>
  <c r="B273" i="1"/>
  <c r="CJ273" i="1" s="1"/>
  <c r="B274" i="1"/>
  <c r="CJ274" i="1" s="1"/>
  <c r="B275" i="1"/>
  <c r="CJ275" i="1" s="1"/>
  <c r="B276" i="1"/>
  <c r="CJ276" i="1" s="1"/>
  <c r="B277" i="1"/>
  <c r="CJ277" i="1" s="1"/>
  <c r="B278" i="1"/>
  <c r="CJ278" i="1" s="1"/>
  <c r="B279" i="1"/>
  <c r="CJ279" i="1" s="1"/>
  <c r="B280" i="1"/>
  <c r="CJ280" i="1" s="1"/>
  <c r="B281" i="1"/>
  <c r="CJ281" i="1" s="1"/>
  <c r="B282" i="1"/>
  <c r="CJ282" i="1" s="1"/>
  <c r="B283" i="1"/>
  <c r="CJ283" i="1" s="1"/>
  <c r="B284" i="1"/>
  <c r="CJ284" i="1" s="1"/>
  <c r="B285" i="1"/>
  <c r="CJ285" i="1" s="1"/>
  <c r="B286" i="1"/>
  <c r="CJ286" i="1" s="1"/>
  <c r="B287" i="1"/>
  <c r="CJ287" i="1" s="1"/>
  <c r="B288" i="1"/>
  <c r="CJ288" i="1" s="1"/>
  <c r="B289" i="1"/>
  <c r="CJ289" i="1" s="1"/>
  <c r="B290" i="1"/>
  <c r="CJ290" i="1" s="1"/>
  <c r="B291" i="1"/>
  <c r="CJ291" i="1" s="1"/>
  <c r="B292" i="1"/>
  <c r="CJ292" i="1" s="1"/>
  <c r="B293" i="1"/>
  <c r="CJ293" i="1" s="1"/>
  <c r="B294" i="1"/>
  <c r="CJ294" i="1" s="1"/>
  <c r="B295" i="1"/>
  <c r="CJ295" i="1" s="1"/>
  <c r="B296" i="1"/>
  <c r="CJ296" i="1" s="1"/>
  <c r="B297" i="1"/>
  <c r="CJ297" i="1" s="1"/>
  <c r="B298" i="1"/>
  <c r="CJ298" i="1" s="1"/>
  <c r="B299" i="1"/>
  <c r="CJ299" i="1" s="1"/>
  <c r="B300" i="1"/>
  <c r="CJ300" i="1" s="1"/>
  <c r="B301" i="1"/>
  <c r="CJ301" i="1" s="1"/>
  <c r="B302" i="1"/>
  <c r="CJ302" i="1" s="1"/>
  <c r="B303" i="1"/>
  <c r="CJ303" i="1" s="1"/>
  <c r="B304" i="1"/>
  <c r="CJ304" i="1" s="1"/>
  <c r="B305" i="1"/>
  <c r="CJ305" i="1" s="1"/>
  <c r="B306" i="1"/>
  <c r="CJ306" i="1" s="1"/>
  <c r="B307" i="1"/>
  <c r="CJ307" i="1" s="1"/>
  <c r="B308" i="1"/>
  <c r="CJ308" i="1" s="1"/>
  <c r="B309" i="1"/>
  <c r="CJ309" i="1" s="1"/>
  <c r="CG379" i="10" s="1"/>
  <c r="CH379" i="10" s="1"/>
  <c r="B310" i="1"/>
  <c r="CJ310" i="1" s="1"/>
  <c r="B311" i="1"/>
  <c r="CJ311" i="1" s="1"/>
  <c r="B312" i="1"/>
  <c r="CJ312" i="1" s="1"/>
  <c r="CG451" i="10" s="1"/>
  <c r="CH451" i="10" s="1"/>
  <c r="B313" i="1"/>
  <c r="CJ313" i="1" s="1"/>
  <c r="CG452" i="10" s="1"/>
  <c r="CH452" i="10" s="1"/>
  <c r="B314" i="1"/>
  <c r="CJ314" i="1" s="1"/>
  <c r="B315" i="1"/>
  <c r="CJ315" i="1" s="1"/>
  <c r="B316" i="1"/>
  <c r="CJ316" i="1" s="1"/>
  <c r="CG448" i="10" s="1"/>
  <c r="CH448" i="10" s="1"/>
  <c r="B317" i="1"/>
  <c r="CJ317" i="1" s="1"/>
  <c r="B318" i="1"/>
  <c r="CJ318" i="1" s="1"/>
  <c r="B319" i="1"/>
  <c r="CJ319" i="1" s="1"/>
  <c r="B320" i="1"/>
  <c r="CJ320" i="1" s="1"/>
  <c r="B321" i="1"/>
  <c r="CJ321" i="1" s="1"/>
  <c r="B322" i="1"/>
  <c r="CJ322" i="1" s="1"/>
  <c r="B323" i="1"/>
  <c r="CJ323" i="1" s="1"/>
  <c r="B324" i="1"/>
  <c r="CJ324" i="1" s="1"/>
  <c r="B325" i="1"/>
  <c r="CJ325" i="1" s="1"/>
  <c r="B326" i="1"/>
  <c r="CJ326" i="1" s="1"/>
  <c r="B327" i="1"/>
  <c r="CJ327" i="1" s="1"/>
  <c r="B328" i="1"/>
  <c r="CJ328" i="1" s="1"/>
  <c r="B329" i="1"/>
  <c r="CJ329" i="1" s="1"/>
  <c r="B330" i="1"/>
  <c r="CJ330" i="1" s="1"/>
  <c r="B331" i="1"/>
  <c r="CJ331" i="1" s="1"/>
  <c r="B332" i="1"/>
  <c r="CJ332" i="1" s="1"/>
  <c r="B333" i="1"/>
  <c r="CJ333" i="1" s="1"/>
  <c r="B334" i="1"/>
  <c r="CJ334" i="1" s="1"/>
  <c r="B335" i="1"/>
  <c r="CJ335" i="1" s="1"/>
  <c r="B336" i="1"/>
  <c r="CJ336" i="1" s="1"/>
  <c r="B337" i="1"/>
  <c r="CJ337" i="1" s="1"/>
  <c r="B338" i="1"/>
  <c r="CJ338" i="1" s="1"/>
  <c r="B339" i="1"/>
  <c r="CJ339" i="1" s="1"/>
  <c r="B340" i="1"/>
  <c r="CJ340" i="1" s="1"/>
  <c r="B341" i="1"/>
  <c r="CJ341" i="1" s="1"/>
  <c r="B342" i="1"/>
  <c r="CJ342" i="1" s="1"/>
  <c r="B343" i="1"/>
  <c r="CJ343" i="1" s="1"/>
  <c r="B344" i="1"/>
  <c r="CJ344" i="1" s="1"/>
  <c r="B345" i="1"/>
  <c r="CJ345" i="1" s="1"/>
  <c r="B346" i="1"/>
  <c r="CJ346" i="1" s="1"/>
  <c r="B347" i="1"/>
  <c r="CJ347" i="1" s="1"/>
  <c r="B348" i="1"/>
  <c r="CJ348" i="1" s="1"/>
  <c r="B349" i="1"/>
  <c r="CJ349" i="1" s="1"/>
  <c r="B350" i="1"/>
  <c r="CJ350" i="1" s="1"/>
  <c r="B351" i="1"/>
  <c r="CJ351" i="1" s="1"/>
  <c r="B352" i="1"/>
  <c r="CJ352" i="1" s="1"/>
  <c r="B353" i="1"/>
  <c r="CJ353" i="1" s="1"/>
  <c r="B354" i="1"/>
  <c r="CJ354" i="1" s="1"/>
  <c r="B355" i="1"/>
  <c r="CJ355" i="1" s="1"/>
  <c r="CG780" i="10" s="1"/>
  <c r="CH780" i="10" s="1"/>
  <c r="B356" i="1"/>
  <c r="CJ356" i="1" s="1"/>
  <c r="B357" i="1"/>
  <c r="CJ357" i="1" s="1"/>
  <c r="B358" i="1"/>
  <c r="CJ358" i="1" s="1"/>
  <c r="B359" i="1"/>
  <c r="CJ359" i="1" s="1"/>
  <c r="B360" i="1"/>
  <c r="CJ360" i="1" s="1"/>
  <c r="B361" i="1"/>
  <c r="CJ361" i="1" s="1"/>
  <c r="B362" i="1"/>
  <c r="CJ362" i="1" s="1"/>
  <c r="B363" i="1"/>
  <c r="CJ363" i="1" s="1"/>
  <c r="B364" i="1"/>
  <c r="CJ364" i="1" s="1"/>
  <c r="B365" i="1"/>
  <c r="CJ365" i="1" s="1"/>
  <c r="B366" i="1"/>
  <c r="CJ366" i="1" s="1"/>
  <c r="B367" i="1"/>
  <c r="CJ367" i="1" s="1"/>
  <c r="B368" i="1"/>
  <c r="CJ368" i="1" s="1"/>
  <c r="B369" i="1"/>
  <c r="CJ369" i="1" s="1"/>
  <c r="B370" i="1"/>
  <c r="CJ370" i="1" s="1"/>
  <c r="B371" i="1"/>
  <c r="CJ371" i="1" s="1"/>
  <c r="B372" i="1"/>
  <c r="CJ372" i="1" s="1"/>
  <c r="B373" i="1"/>
  <c r="CJ373" i="1" s="1"/>
  <c r="B374" i="1"/>
  <c r="CJ374" i="1" s="1"/>
  <c r="B375" i="1"/>
  <c r="CJ375" i="1" s="1"/>
  <c r="CG614" i="10" s="1"/>
  <c r="CH614" i="10" s="1"/>
  <c r="B376" i="1"/>
  <c r="CJ376" i="1" s="1"/>
  <c r="B377" i="1"/>
  <c r="CJ377" i="1" s="1"/>
  <c r="B378" i="1"/>
  <c r="CJ378" i="1" s="1"/>
  <c r="B379" i="1"/>
  <c r="CJ379" i="1" s="1"/>
  <c r="B380" i="1"/>
  <c r="CJ380" i="1" s="1"/>
  <c r="B381" i="1"/>
  <c r="CJ381" i="1" s="1"/>
  <c r="B382" i="1"/>
  <c r="CJ382" i="1" s="1"/>
  <c r="B383" i="1"/>
  <c r="CJ383" i="1" s="1"/>
  <c r="B384" i="1"/>
  <c r="CJ384" i="1" s="1"/>
  <c r="B385" i="1"/>
  <c r="CJ385" i="1" s="1"/>
  <c r="B386" i="1"/>
  <c r="CJ386" i="1" s="1"/>
  <c r="CG617" i="10" s="1"/>
  <c r="CH617" i="10" s="1"/>
  <c r="B387" i="1"/>
  <c r="CJ387" i="1" s="1"/>
  <c r="CG680" i="10" s="1"/>
  <c r="CH680" i="10" s="1"/>
  <c r="B388" i="1"/>
  <c r="CJ388" i="1" s="1"/>
  <c r="B389" i="1"/>
  <c r="CJ389" i="1" s="1"/>
  <c r="CG684" i="10" s="1"/>
  <c r="CH684" i="10" s="1"/>
  <c r="B390" i="1"/>
  <c r="CJ390" i="1" s="1"/>
  <c r="CG543" i="10" s="1"/>
  <c r="CH543" i="10" s="1"/>
  <c r="B391" i="1"/>
  <c r="CJ391" i="1" s="1"/>
  <c r="B392" i="1"/>
  <c r="CJ392" i="1" s="1"/>
  <c r="B393" i="1"/>
  <c r="CJ393" i="1" s="1"/>
  <c r="CG657" i="10" s="1"/>
  <c r="CH657" i="10" s="1"/>
  <c r="B394" i="1"/>
  <c r="CJ394" i="1" s="1"/>
  <c r="B395" i="1"/>
  <c r="CJ395" i="1" s="1"/>
  <c r="CG613" i="10" s="1"/>
  <c r="CH613" i="10" s="1"/>
  <c r="B396" i="1"/>
  <c r="CJ396" i="1" s="1"/>
  <c r="B397" i="1"/>
  <c r="CJ397" i="1" s="1"/>
  <c r="CG753" i="10" s="1"/>
  <c r="CH753" i="10" s="1"/>
  <c r="B398" i="1"/>
  <c r="CJ398" i="1" s="1"/>
  <c r="B399" i="1"/>
  <c r="CJ399" i="1" s="1"/>
  <c r="B400" i="1"/>
  <c r="CJ400" i="1" s="1"/>
  <c r="B401" i="1"/>
  <c r="CJ401" i="1" s="1"/>
  <c r="B402" i="1"/>
  <c r="CJ402" i="1" s="1"/>
  <c r="B403" i="1"/>
  <c r="CJ403" i="1" s="1"/>
  <c r="B404" i="1"/>
  <c r="CJ404" i="1" s="1"/>
  <c r="B405" i="1"/>
  <c r="CJ405" i="1" s="1"/>
  <c r="B406" i="1"/>
  <c r="CJ406" i="1" s="1"/>
  <c r="B407" i="1"/>
  <c r="CJ407" i="1" s="1"/>
  <c r="B408" i="1"/>
  <c r="CJ408" i="1" s="1"/>
  <c r="B409" i="1"/>
  <c r="CJ409" i="1" s="1"/>
  <c r="B410" i="1"/>
  <c r="CJ410" i="1" s="1"/>
  <c r="B411" i="1"/>
  <c r="CJ411" i="1" s="1"/>
  <c r="B412" i="1"/>
  <c r="CJ412" i="1" s="1"/>
  <c r="B413" i="1"/>
  <c r="CJ413" i="1" s="1"/>
  <c r="B414" i="1"/>
  <c r="CJ414" i="1" s="1"/>
  <c r="B415" i="1"/>
  <c r="CJ415" i="1" s="1"/>
  <c r="B416" i="1"/>
  <c r="CJ416" i="1" s="1"/>
  <c r="B417" i="1"/>
  <c r="CJ417" i="1" s="1"/>
  <c r="B418" i="1"/>
  <c r="CJ418" i="1" s="1"/>
  <c r="B419" i="1"/>
  <c r="CJ419" i="1" s="1"/>
  <c r="B420" i="1"/>
  <c r="CJ420" i="1" s="1"/>
  <c r="B421" i="1"/>
  <c r="CJ421" i="1" s="1"/>
  <c r="B422" i="1"/>
  <c r="CJ422" i="1" s="1"/>
  <c r="B423" i="1"/>
  <c r="CJ423" i="1" s="1"/>
  <c r="B424" i="1"/>
  <c r="CJ424" i="1" s="1"/>
  <c r="B425" i="1"/>
  <c r="CJ425" i="1" s="1"/>
  <c r="B426" i="1"/>
  <c r="CJ426" i="1" s="1"/>
  <c r="B427" i="1"/>
  <c r="CJ427" i="1" s="1"/>
  <c r="CG775" i="10" s="1"/>
  <c r="CH775" i="10" s="1"/>
  <c r="B428" i="1"/>
  <c r="CJ428" i="1" s="1"/>
  <c r="B429" i="1"/>
  <c r="CJ429" i="1" s="1"/>
  <c r="CG652" i="10" s="1"/>
  <c r="CH652" i="10" s="1"/>
  <c r="B430" i="1"/>
  <c r="CJ430" i="1" s="1"/>
  <c r="CG653" i="10" s="1"/>
  <c r="CH653" i="10" s="1"/>
  <c r="B431" i="1"/>
  <c r="CJ431" i="1" s="1"/>
  <c r="CG781" i="10" s="1"/>
  <c r="CH781" i="10" s="1"/>
  <c r="B432" i="1"/>
  <c r="CJ432" i="1" s="1"/>
  <c r="B433" i="1"/>
  <c r="CJ433" i="1" s="1"/>
  <c r="B434" i="1"/>
  <c r="CJ434" i="1" s="1"/>
  <c r="B435" i="1"/>
  <c r="CJ435" i="1" s="1"/>
  <c r="B436" i="1"/>
  <c r="CJ436" i="1" s="1"/>
  <c r="B437" i="1"/>
  <c r="CJ437" i="1" s="1"/>
  <c r="B438" i="1"/>
  <c r="CJ438" i="1" s="1"/>
  <c r="B439" i="1"/>
  <c r="CJ439" i="1" s="1"/>
  <c r="B440" i="1"/>
  <c r="CJ440" i="1" s="1"/>
  <c r="B441" i="1"/>
  <c r="CJ441" i="1" s="1"/>
  <c r="B442" i="1"/>
  <c r="CJ442" i="1" s="1"/>
  <c r="B443" i="1"/>
  <c r="CJ443" i="1" s="1"/>
  <c r="B444" i="1"/>
  <c r="CJ444" i="1" s="1"/>
  <c r="B445" i="1"/>
  <c r="CJ445" i="1" s="1"/>
  <c r="B446" i="1"/>
  <c r="CJ446" i="1" s="1"/>
  <c r="B447" i="1"/>
  <c r="CJ447" i="1" s="1"/>
  <c r="B448" i="1"/>
  <c r="CJ448" i="1" s="1"/>
  <c r="B449" i="1"/>
  <c r="CJ449" i="1" s="1"/>
  <c r="B450" i="1"/>
  <c r="CJ450" i="1" s="1"/>
  <c r="B451" i="1"/>
  <c r="CJ451" i="1" s="1"/>
  <c r="B452" i="1"/>
  <c r="CJ452" i="1" s="1"/>
  <c r="B453" i="1"/>
  <c r="CJ453" i="1" s="1"/>
  <c r="B454" i="1"/>
  <c r="CJ454" i="1" s="1"/>
  <c r="B455" i="1"/>
  <c r="CJ455" i="1" s="1"/>
  <c r="B456" i="1"/>
  <c r="CJ456" i="1" s="1"/>
  <c r="B457" i="1"/>
  <c r="CJ457" i="1" s="1"/>
  <c r="B458" i="1"/>
  <c r="CJ458" i="1" s="1"/>
  <c r="B459" i="1"/>
  <c r="CJ459" i="1" s="1"/>
  <c r="B460" i="1"/>
  <c r="CJ460" i="1" s="1"/>
  <c r="B461" i="1"/>
  <c r="CJ461" i="1" s="1"/>
  <c r="B462" i="1"/>
  <c r="CJ462" i="1" s="1"/>
  <c r="B463" i="1"/>
  <c r="CJ463" i="1" s="1"/>
  <c r="B464" i="1"/>
  <c r="CJ464" i="1" s="1"/>
  <c r="B465" i="1"/>
  <c r="CJ465" i="1" s="1"/>
  <c r="B466" i="1"/>
  <c r="CJ466" i="1" s="1"/>
  <c r="B467" i="1"/>
  <c r="CJ467" i="1" s="1"/>
  <c r="B468" i="1"/>
  <c r="CJ468" i="1" s="1"/>
  <c r="B469" i="1"/>
  <c r="CJ469" i="1" s="1"/>
  <c r="B470" i="1"/>
  <c r="CJ470" i="1" s="1"/>
  <c r="B471" i="1"/>
  <c r="CJ471" i="1" s="1"/>
  <c r="B472" i="1"/>
  <c r="CJ472" i="1" s="1"/>
  <c r="B473" i="1"/>
  <c r="CJ473" i="1" s="1"/>
  <c r="CG740" i="10" s="1"/>
  <c r="CH740" i="10" s="1"/>
  <c r="B474" i="1"/>
  <c r="CJ474" i="1" s="1"/>
  <c r="B475" i="1"/>
  <c r="CJ475" i="1" s="1"/>
  <c r="B476" i="1"/>
  <c r="CJ476" i="1" s="1"/>
  <c r="B477" i="1"/>
  <c r="CJ477" i="1" s="1"/>
  <c r="B478" i="1"/>
  <c r="CJ478" i="1" s="1"/>
  <c r="B479" i="1"/>
  <c r="CJ479" i="1" s="1"/>
  <c r="B480" i="1"/>
  <c r="CJ480" i="1" s="1"/>
  <c r="B481" i="1"/>
  <c r="CJ481" i="1" s="1"/>
  <c r="B482" i="1"/>
  <c r="CJ482" i="1" s="1"/>
  <c r="B483" i="1"/>
  <c r="CJ483" i="1" s="1"/>
  <c r="B484" i="1"/>
  <c r="CJ484" i="1" s="1"/>
  <c r="B485" i="1"/>
  <c r="CJ485" i="1" s="1"/>
  <c r="B486" i="1"/>
  <c r="CJ486" i="1" s="1"/>
  <c r="B487" i="1"/>
  <c r="CJ487" i="1" s="1"/>
  <c r="B488" i="1"/>
  <c r="CJ488" i="1" s="1"/>
  <c r="B489" i="1"/>
  <c r="CJ489" i="1" s="1"/>
  <c r="B490" i="1"/>
  <c r="CJ490" i="1" s="1"/>
  <c r="B491" i="1"/>
  <c r="CJ491" i="1" s="1"/>
  <c r="B492" i="1"/>
  <c r="CJ492" i="1" s="1"/>
  <c r="CG618" i="10" s="1"/>
  <c r="CH618" i="10" s="1"/>
  <c r="B493" i="1"/>
  <c r="CJ493" i="1" s="1"/>
  <c r="B494" i="1"/>
  <c r="CJ494" i="1" s="1"/>
  <c r="B495" i="1"/>
  <c r="CJ495" i="1" s="1"/>
  <c r="B496" i="1"/>
  <c r="CJ496" i="1" s="1"/>
  <c r="B497" i="1"/>
  <c r="CJ497" i="1" s="1"/>
  <c r="B498" i="1"/>
  <c r="CJ498" i="1" s="1"/>
  <c r="B499" i="1"/>
  <c r="CJ499" i="1" s="1"/>
  <c r="B500" i="1"/>
  <c r="CJ500" i="1" s="1"/>
  <c r="B501" i="1"/>
  <c r="CJ501" i="1" s="1"/>
  <c r="B502" i="1"/>
  <c r="CJ502" i="1" s="1"/>
  <c r="B503" i="1"/>
  <c r="CJ503" i="1" s="1"/>
  <c r="B504" i="1"/>
  <c r="CJ504" i="1" s="1"/>
  <c r="B505" i="1"/>
  <c r="CJ505" i="1" s="1"/>
  <c r="B506" i="1"/>
  <c r="CJ506" i="1" s="1"/>
  <c r="B507" i="1"/>
  <c r="CJ507" i="1" s="1"/>
  <c r="B508" i="1"/>
  <c r="CJ508" i="1" s="1"/>
  <c r="B509" i="1"/>
  <c r="CJ509" i="1" s="1"/>
  <c r="B510" i="1"/>
  <c r="CJ510" i="1" s="1"/>
  <c r="B511" i="1"/>
  <c r="CJ511" i="1" s="1"/>
  <c r="B512" i="1"/>
  <c r="CJ512" i="1" s="1"/>
  <c r="B513" i="1"/>
  <c r="CJ513" i="1" s="1"/>
  <c r="B514" i="1"/>
  <c r="CJ514" i="1" s="1"/>
  <c r="B515" i="1"/>
  <c r="CJ515" i="1" s="1"/>
  <c r="B516" i="1"/>
  <c r="CJ516" i="1" s="1"/>
  <c r="CG625" i="10" s="1"/>
  <c r="CH625" i="10" s="1"/>
  <c r="B517" i="1"/>
  <c r="CJ517" i="1" s="1"/>
  <c r="B518" i="1"/>
  <c r="CJ518" i="1" s="1"/>
  <c r="B519" i="1"/>
  <c r="CJ519" i="1" s="1"/>
  <c r="B520" i="1"/>
  <c r="CJ520" i="1" s="1"/>
  <c r="B521" i="1"/>
  <c r="CJ521" i="1" s="1"/>
  <c r="B522" i="1"/>
  <c r="CJ522" i="1" s="1"/>
  <c r="B523" i="1"/>
  <c r="CJ523" i="1" s="1"/>
  <c r="B524" i="1"/>
  <c r="CJ524" i="1" s="1"/>
  <c r="CG624" i="10" s="1"/>
  <c r="CH624" i="10" s="1"/>
  <c r="B525" i="1"/>
  <c r="CJ525" i="1" s="1"/>
  <c r="B526" i="1"/>
  <c r="CJ526" i="1" s="1"/>
  <c r="B527" i="1"/>
  <c r="CJ527" i="1" s="1"/>
  <c r="B528" i="1"/>
  <c r="CJ528" i="1" s="1"/>
  <c r="B529" i="1"/>
  <c r="CJ529" i="1" s="1"/>
  <c r="B530" i="1"/>
  <c r="CJ530" i="1" s="1"/>
  <c r="B531" i="1"/>
  <c r="CJ531" i="1" s="1"/>
  <c r="CG619" i="10" s="1"/>
  <c r="CH619" i="10" s="1"/>
  <c r="B532" i="1"/>
  <c r="CJ532" i="1" s="1"/>
  <c r="B533" i="1"/>
  <c r="CJ533" i="1" s="1"/>
  <c r="B534" i="1"/>
  <c r="CJ534" i="1" s="1"/>
  <c r="B535" i="1"/>
  <c r="CJ535" i="1" s="1"/>
  <c r="B536" i="1"/>
  <c r="CJ536" i="1" s="1"/>
  <c r="B537" i="1"/>
  <c r="CJ537" i="1" s="1"/>
  <c r="B538" i="1"/>
  <c r="CJ538" i="1" s="1"/>
  <c r="B539" i="1"/>
  <c r="CJ539" i="1" s="1"/>
  <c r="B540" i="1"/>
  <c r="CJ540" i="1" s="1"/>
  <c r="B541" i="1"/>
  <c r="CJ541" i="1" s="1"/>
  <c r="B542" i="1"/>
  <c r="CJ542" i="1" s="1"/>
  <c r="B543" i="1"/>
  <c r="CJ543" i="1" s="1"/>
  <c r="CG681" i="10" s="1"/>
  <c r="CH681" i="10" s="1"/>
  <c r="B544" i="1"/>
  <c r="CJ544" i="1" s="1"/>
  <c r="B545" i="1"/>
  <c r="CJ545" i="1" s="1"/>
  <c r="CG733" i="10" s="1"/>
  <c r="CH733" i="10" s="1"/>
  <c r="B546" i="1"/>
  <c r="CJ546" i="1" s="1"/>
  <c r="CG774" i="10" s="1"/>
  <c r="CH774" i="10" s="1"/>
  <c r="B547" i="1"/>
  <c r="CJ547" i="1" s="1"/>
  <c r="B548" i="1"/>
  <c r="CJ548" i="1" s="1"/>
  <c r="CG623" i="10" s="1"/>
  <c r="CH623" i="10" s="1"/>
  <c r="B549" i="1"/>
  <c r="CJ549" i="1" s="1"/>
  <c r="CG776" i="10" s="1"/>
  <c r="CH776" i="10" s="1"/>
  <c r="B550" i="1"/>
  <c r="CJ550" i="1" s="1"/>
  <c r="B551" i="1"/>
  <c r="CJ551" i="1" s="1"/>
  <c r="B552" i="1"/>
  <c r="CJ552" i="1" s="1"/>
  <c r="B553" i="1"/>
  <c r="CJ553" i="1" s="1"/>
  <c r="B554" i="1"/>
  <c r="CJ554" i="1" s="1"/>
  <c r="B555" i="1"/>
  <c r="CJ555" i="1" s="1"/>
  <c r="B556" i="1"/>
  <c r="CJ556" i="1" s="1"/>
  <c r="B557" i="1"/>
  <c r="CJ557" i="1" s="1"/>
  <c r="B558" i="1"/>
  <c r="CJ558" i="1" s="1"/>
  <c r="B559" i="1"/>
  <c r="CJ559" i="1" s="1"/>
  <c r="B560" i="1"/>
  <c r="CJ560" i="1" s="1"/>
  <c r="B561" i="1"/>
  <c r="CJ561" i="1" s="1"/>
  <c r="B562" i="1"/>
  <c r="CJ562" i="1" s="1"/>
  <c r="B563" i="1"/>
  <c r="CJ563" i="1" s="1"/>
  <c r="B564" i="1"/>
  <c r="CJ564" i="1" s="1"/>
  <c r="B565" i="1"/>
  <c r="CJ565" i="1" s="1"/>
  <c r="B566" i="1"/>
  <c r="CJ566" i="1" s="1"/>
  <c r="B567" i="1"/>
  <c r="CJ567" i="1" s="1"/>
  <c r="B568" i="1"/>
  <c r="CJ568" i="1" s="1"/>
  <c r="B569" i="1"/>
  <c r="CJ569" i="1" s="1"/>
  <c r="B570" i="1"/>
  <c r="CJ570" i="1" s="1"/>
  <c r="B571" i="1"/>
  <c r="CJ571" i="1" s="1"/>
  <c r="B572" i="1"/>
  <c r="CJ572" i="1" s="1"/>
  <c r="B573" i="1"/>
  <c r="CJ573" i="1" s="1"/>
  <c r="B574" i="1"/>
  <c r="CJ574" i="1" s="1"/>
  <c r="B575" i="1"/>
  <c r="CJ575" i="1" s="1"/>
  <c r="B576" i="1"/>
  <c r="CJ576" i="1" s="1"/>
  <c r="B577" i="1"/>
  <c r="CJ577" i="1" s="1"/>
  <c r="B578" i="1"/>
  <c r="CJ578" i="1" s="1"/>
  <c r="B579" i="1"/>
  <c r="CJ579" i="1" s="1"/>
  <c r="B580" i="1"/>
  <c r="CJ580" i="1" s="1"/>
  <c r="B581" i="1"/>
  <c r="CJ581" i="1" s="1"/>
  <c r="B582" i="1"/>
  <c r="CJ582" i="1" s="1"/>
  <c r="B583" i="1"/>
  <c r="CJ583" i="1" s="1"/>
  <c r="B584" i="1"/>
  <c r="CJ584" i="1" s="1"/>
  <c r="B585" i="1"/>
  <c r="CJ585" i="1" s="1"/>
  <c r="B586" i="1"/>
  <c r="CJ586" i="1" s="1"/>
  <c r="B587" i="1"/>
  <c r="CJ587" i="1" s="1"/>
  <c r="B588" i="1"/>
  <c r="CJ588" i="1" s="1"/>
  <c r="B589" i="1"/>
  <c r="CJ589" i="1" s="1"/>
  <c r="B590" i="1"/>
  <c r="CJ590" i="1" s="1"/>
  <c r="B591" i="1"/>
  <c r="CJ591" i="1" s="1"/>
  <c r="B592" i="1"/>
  <c r="CJ592" i="1" s="1"/>
  <c r="B593" i="1"/>
  <c r="CJ593" i="1" s="1"/>
  <c r="B594" i="1"/>
  <c r="CJ594" i="1" s="1"/>
  <c r="B595" i="1"/>
  <c r="CJ595" i="1" s="1"/>
  <c r="B596" i="1"/>
  <c r="CJ596" i="1" s="1"/>
  <c r="B597" i="1"/>
  <c r="CJ597" i="1" s="1"/>
  <c r="B598" i="1"/>
  <c r="CJ598" i="1" s="1"/>
  <c r="B599" i="1"/>
  <c r="CJ599" i="1" s="1"/>
  <c r="B600" i="1"/>
  <c r="CJ600" i="1" s="1"/>
  <c r="B601" i="1"/>
  <c r="CJ601" i="1" s="1"/>
  <c r="B602" i="1"/>
  <c r="CJ602" i="1" s="1"/>
  <c r="B603" i="1"/>
  <c r="CJ603" i="1" s="1"/>
  <c r="B604" i="1"/>
  <c r="CJ604" i="1" s="1"/>
  <c r="B605" i="1"/>
  <c r="CJ605" i="1" s="1"/>
  <c r="B606" i="1"/>
  <c r="CJ606" i="1" s="1"/>
  <c r="B607" i="1"/>
  <c r="CJ607" i="1" s="1"/>
  <c r="B608" i="1"/>
  <c r="CJ608" i="1" s="1"/>
  <c r="B609" i="1"/>
  <c r="CJ609" i="1" s="1"/>
  <c r="B610" i="1"/>
  <c r="CJ610" i="1" s="1"/>
  <c r="B611" i="1"/>
  <c r="CJ611" i="1" s="1"/>
  <c r="B612" i="1"/>
  <c r="CJ612" i="1" s="1"/>
  <c r="B613" i="1"/>
  <c r="CJ613" i="1" s="1"/>
  <c r="B614" i="1"/>
  <c r="CJ614" i="1" s="1"/>
  <c r="B615" i="1"/>
  <c r="CJ615" i="1" s="1"/>
  <c r="CG608" i="10" s="1"/>
  <c r="CH608" i="10" s="1"/>
  <c r="B616" i="1"/>
  <c r="B617" i="1"/>
  <c r="B618" i="1"/>
  <c r="B619" i="1"/>
  <c r="B620" i="1"/>
  <c r="B621" i="1"/>
  <c r="B622" i="1"/>
  <c r="B623" i="1"/>
  <c r="B624" i="1"/>
  <c r="B625" i="1"/>
  <c r="B626" i="1"/>
  <c r="B627" i="1"/>
  <c r="B628" i="1"/>
  <c r="B629" i="1"/>
  <c r="B630" i="1"/>
  <c r="B631" i="1"/>
  <c r="B632" i="1"/>
  <c r="B633" i="1"/>
  <c r="B634" i="1"/>
  <c r="B635" i="1"/>
  <c r="B636" i="1"/>
  <c r="B637" i="1"/>
  <c r="B638" i="1"/>
  <c r="B639" i="1"/>
  <c r="B640" i="1"/>
  <c r="B641" i="1"/>
  <c r="B642" i="1"/>
  <c r="B643" i="1"/>
  <c r="B644" i="1"/>
  <c r="B645" i="1"/>
  <c r="B646" i="1"/>
  <c r="B647" i="1"/>
  <c r="B648" i="1"/>
  <c r="B649" i="1"/>
  <c r="B650" i="1"/>
  <c r="B651" i="1"/>
  <c r="B652" i="1"/>
  <c r="B653" i="1"/>
  <c r="B654" i="1"/>
  <c r="B655" i="1"/>
  <c r="B656" i="1"/>
  <c r="B657" i="1"/>
  <c r="B658" i="1"/>
  <c r="B659" i="1"/>
  <c r="B660" i="1"/>
  <c r="B661" i="1"/>
  <c r="B662" i="1"/>
  <c r="B663" i="1"/>
  <c r="B664" i="1"/>
  <c r="B665" i="1"/>
  <c r="B666" i="1"/>
  <c r="B667" i="1"/>
  <c r="B668" i="1"/>
  <c r="B669" i="1"/>
  <c r="B670" i="1"/>
  <c r="B671" i="1"/>
  <c r="B672" i="1"/>
  <c r="B673" i="1"/>
  <c r="B674" i="1"/>
  <c r="B675" i="1"/>
  <c r="B676" i="1"/>
  <c r="B677" i="1"/>
  <c r="B678" i="1"/>
  <c r="B679" i="1"/>
  <c r="B680" i="1"/>
  <c r="B681" i="1"/>
  <c r="B682" i="1"/>
  <c r="B683" i="1"/>
  <c r="B684" i="1"/>
  <c r="B685" i="1"/>
  <c r="B686" i="1"/>
  <c r="B687" i="1"/>
  <c r="B688" i="1"/>
  <c r="B689" i="1"/>
  <c r="B690" i="1"/>
  <c r="B691" i="1"/>
  <c r="B692" i="1"/>
  <c r="B693" i="1"/>
  <c r="B694" i="1"/>
  <c r="B695" i="1"/>
  <c r="B696" i="1"/>
  <c r="B697" i="1"/>
  <c r="B698" i="1"/>
  <c r="B699" i="1"/>
  <c r="B700" i="1"/>
  <c r="B701" i="1"/>
  <c r="B702" i="1"/>
  <c r="B703" i="1"/>
  <c r="B704" i="1"/>
  <c r="B705" i="1"/>
  <c r="B706" i="1"/>
  <c r="B707" i="1"/>
  <c r="B708" i="1"/>
  <c r="B709" i="1"/>
  <c r="B710" i="1"/>
  <c r="B711" i="1"/>
  <c r="B712" i="1"/>
  <c r="B713" i="1"/>
  <c r="B714" i="1"/>
  <c r="B715" i="1"/>
  <c r="B2" i="1"/>
  <c r="CJ2" i="1" s="1"/>
  <c r="CG259" i="10" l="1"/>
  <c r="CH259" i="10" s="1"/>
  <c r="CG773" i="10"/>
  <c r="CH773" i="10" s="1"/>
  <c r="CG332" i="10"/>
  <c r="CH332" i="10" s="1"/>
  <c r="CG335" i="10"/>
  <c r="CH335" i="10" s="1"/>
  <c r="CG257" i="10"/>
  <c r="CH257" i="10" s="1"/>
  <c r="CG751" i="10"/>
  <c r="CH751" i="10" s="1"/>
  <c r="CG303" i="10"/>
  <c r="CH303" i="10" s="1"/>
  <c r="CG338" i="10"/>
  <c r="CH338" i="10" s="1"/>
  <c r="CG334" i="10"/>
  <c r="CH334" i="10" s="1"/>
  <c r="CG305" i="10"/>
  <c r="CH305" i="10" s="1"/>
  <c r="CG260" i="10"/>
  <c r="CH260" i="10" s="1"/>
  <c r="CG179" i="10"/>
  <c r="CH179" i="10" s="1"/>
  <c r="CG185" i="10"/>
  <c r="CH185" i="10" s="1"/>
  <c r="CG112" i="10"/>
  <c r="CH112" i="10" s="1"/>
  <c r="CG105" i="10"/>
  <c r="CH105" i="10" s="1"/>
  <c r="CG81" i="10"/>
  <c r="CH81" i="10" s="1"/>
  <c r="CG708" i="10"/>
  <c r="CH708" i="10" s="1"/>
  <c r="CG793" i="10"/>
  <c r="CH793" i="10" s="1"/>
  <c r="CG743" i="10"/>
  <c r="CH743" i="10" s="1"/>
  <c r="CG317" i="10"/>
  <c r="CH317" i="10" s="1"/>
  <c r="CG333" i="10"/>
  <c r="CH333" i="10" s="1"/>
  <c r="CG208" i="10"/>
  <c r="CH208" i="10" s="1"/>
  <c r="CG202" i="10"/>
  <c r="CH202" i="10" s="1"/>
  <c r="CG188" i="10"/>
  <c r="CH188" i="10" s="1"/>
  <c r="CG711" i="10"/>
  <c r="CH711" i="10" s="1"/>
  <c r="CG664" i="10"/>
  <c r="CH664" i="10" s="1"/>
  <c r="CG712" i="10"/>
  <c r="CH712" i="10" s="1"/>
  <c r="CG754" i="10"/>
  <c r="CH754" i="10" s="1"/>
  <c r="CG736" i="10"/>
  <c r="CH736" i="10" s="1"/>
  <c r="CG467" i="10"/>
  <c r="CH467" i="10" s="1"/>
  <c r="CG306" i="10"/>
  <c r="CH306" i="10" s="1"/>
  <c r="CG203" i="10"/>
  <c r="CH203" i="10" s="1"/>
  <c r="CG130" i="10"/>
  <c r="CH130" i="10" s="1"/>
  <c r="CG902" i="10"/>
  <c r="CH902" i="10" s="1"/>
  <c r="CG904" i="10"/>
  <c r="CH904" i="10" s="1"/>
  <c r="CG906" i="10"/>
  <c r="CH906" i="10" s="1"/>
  <c r="CG908" i="10"/>
  <c r="CH908" i="10" s="1"/>
  <c r="CG901" i="10"/>
  <c r="CH901" i="10" s="1"/>
  <c r="CG903" i="10"/>
  <c r="CH903" i="10" s="1"/>
  <c r="CG905" i="10"/>
  <c r="CH905" i="10" s="1"/>
  <c r="CG907" i="10"/>
  <c r="CH907" i="10" s="1"/>
  <c r="CG909" i="10"/>
  <c r="CH909" i="10" s="1"/>
  <c r="CG698" i="10"/>
  <c r="CH698" i="10" s="1"/>
  <c r="CG693" i="10"/>
  <c r="CH693" i="10" s="1"/>
  <c r="CG746" i="10"/>
  <c r="CH746" i="10" s="1"/>
  <c r="CG463" i="10"/>
  <c r="CH463" i="10" s="1"/>
  <c r="CG304" i="10"/>
  <c r="CH304" i="10" s="1"/>
  <c r="CG261" i="10"/>
  <c r="CH261" i="10" s="1"/>
  <c r="CG114" i="10"/>
  <c r="CH114" i="10" s="1"/>
  <c r="CG752" i="10"/>
  <c r="CH752" i="10" s="1"/>
  <c r="CG336" i="10"/>
  <c r="CH336" i="10" s="1"/>
  <c r="CG910" i="10"/>
  <c r="CH910" i="10" s="1"/>
  <c r="CG912" i="10"/>
  <c r="CH912" i="10" s="1"/>
  <c r="CG914" i="10"/>
  <c r="CH914" i="10" s="1"/>
  <c r="CG916" i="10"/>
  <c r="CH916" i="10" s="1"/>
  <c r="CG918" i="10"/>
  <c r="CH918" i="10" s="1"/>
  <c r="CG911" i="10"/>
  <c r="CH911" i="10" s="1"/>
  <c r="CG913" i="10"/>
  <c r="CH913" i="10" s="1"/>
  <c r="CG915" i="10"/>
  <c r="CH915" i="10" s="1"/>
  <c r="CG917" i="10"/>
  <c r="CH917" i="10" s="1"/>
  <c r="CG246" i="10"/>
  <c r="CH246" i="10" s="1"/>
  <c r="CG207" i="10"/>
  <c r="CH207" i="10" s="1"/>
  <c r="CG187" i="10"/>
  <c r="CH187" i="10" s="1"/>
  <c r="CG611" i="10"/>
  <c r="CH611" i="10" s="1"/>
  <c r="CG612" i="10"/>
  <c r="CH612" i="10" s="1"/>
  <c r="CG616" i="10"/>
  <c r="CH616" i="10" s="1"/>
  <c r="CG615" i="10"/>
  <c r="CH615" i="10" s="1"/>
  <c r="CG721" i="10"/>
  <c r="CH721" i="10" s="1"/>
  <c r="CG718" i="10"/>
  <c r="CH718" i="10" s="1"/>
  <c r="CG720" i="10"/>
  <c r="CH720" i="10" s="1"/>
  <c r="CG719" i="10"/>
  <c r="CH719" i="10" s="1"/>
  <c r="CG546" i="10"/>
  <c r="CH546" i="10" s="1"/>
  <c r="CG544" i="10"/>
  <c r="CH544" i="10" s="1"/>
  <c r="CG545" i="10"/>
  <c r="CH545" i="10" s="1"/>
  <c r="CG682" i="10"/>
  <c r="CH682" i="10" s="1"/>
  <c r="CG683" i="10"/>
  <c r="CH683" i="10" s="1"/>
  <c r="CG729" i="10"/>
  <c r="CH729" i="10" s="1"/>
  <c r="CG730" i="10"/>
  <c r="CH730" i="10" s="1"/>
  <c r="CG728" i="10"/>
  <c r="CH728" i="10" s="1"/>
  <c r="CG453" i="10"/>
  <c r="CH453" i="10" s="1"/>
  <c r="CG454" i="10"/>
  <c r="CH454" i="10" s="1"/>
  <c r="CG450" i="10"/>
  <c r="CH450" i="10" s="1"/>
  <c r="CG665" i="10"/>
  <c r="CH665" i="10" s="1"/>
  <c r="CG666" i="10"/>
  <c r="CH666" i="10" s="1"/>
  <c r="CG667" i="10"/>
  <c r="CH667" i="10" s="1"/>
  <c r="CG668" i="10"/>
  <c r="CH668" i="10" s="1"/>
  <c r="CG449" i="10"/>
  <c r="CH449" i="10" s="1"/>
  <c r="CG661" i="10"/>
  <c r="CH661" i="10" s="1"/>
  <c r="CG381" i="10"/>
  <c r="CH381" i="10" s="1"/>
  <c r="CG658" i="10"/>
  <c r="CH658" i="10" s="1"/>
  <c r="CG662" i="10"/>
  <c r="CH662" i="10" s="1"/>
  <c r="CG659" i="10"/>
  <c r="CH659" i="10" s="1"/>
  <c r="CG660" i="10"/>
  <c r="CH660" i="10" s="1"/>
  <c r="CG663" i="10"/>
  <c r="CH663" i="10" s="1"/>
  <c r="CG252" i="10"/>
  <c r="CH252" i="10" s="1"/>
  <c r="CG205" i="10"/>
  <c r="CH205" i="10" s="1"/>
  <c r="CG313" i="10"/>
  <c r="CH313" i="10" s="1"/>
  <c r="CG414" i="10"/>
  <c r="CH414" i="10" s="1"/>
  <c r="CG411" i="10"/>
  <c r="CH411" i="10" s="1"/>
  <c r="CG415" i="10"/>
  <c r="CH415" i="10" s="1"/>
  <c r="CG419" i="10"/>
  <c r="CH419" i="10" s="1"/>
  <c r="CG412" i="10"/>
  <c r="CH412" i="10" s="1"/>
  <c r="CG418" i="10"/>
  <c r="CH418" i="10" s="1"/>
  <c r="CG757" i="10"/>
  <c r="CH757" i="10" s="1"/>
  <c r="CG761" i="10"/>
  <c r="CH761" i="10" s="1"/>
  <c r="CG413" i="10"/>
  <c r="CH413" i="10" s="1"/>
  <c r="CG420" i="10"/>
  <c r="CH420" i="10" s="1"/>
  <c r="CG758" i="10"/>
  <c r="CH758" i="10" s="1"/>
  <c r="CG762" i="10"/>
  <c r="CH762" i="10" s="1"/>
  <c r="CG416" i="10"/>
  <c r="CH416" i="10" s="1"/>
  <c r="CG421" i="10"/>
  <c r="CH421" i="10" s="1"/>
  <c r="CG417" i="10"/>
  <c r="CH417" i="10" s="1"/>
  <c r="CG755" i="10"/>
  <c r="CH755" i="10" s="1"/>
  <c r="CG756" i="10"/>
  <c r="CH756" i="10" s="1"/>
  <c r="CG759" i="10"/>
  <c r="CH759" i="10" s="1"/>
  <c r="CG422" i="10"/>
  <c r="CH422" i="10" s="1"/>
  <c r="CG760" i="10"/>
  <c r="CH760" i="10" s="1"/>
  <c r="CG245" i="10"/>
  <c r="CH245" i="10" s="1"/>
  <c r="CG310" i="10"/>
  <c r="CH310" i="10" s="1"/>
  <c r="CG382" i="10"/>
  <c r="CH382" i="10" s="1"/>
  <c r="CG709" i="10"/>
  <c r="CH709" i="10" s="1"/>
  <c r="CG710" i="10"/>
  <c r="CH710" i="10" s="1"/>
  <c r="CG146" i="10"/>
  <c r="CH146" i="10" s="1"/>
  <c r="CG795" i="10"/>
  <c r="CH795" i="10" s="1"/>
  <c r="CG75" i="10"/>
  <c r="CH75" i="10" s="1"/>
  <c r="CG184" i="10"/>
  <c r="CH184" i="10" s="1"/>
  <c r="CG82" i="10"/>
  <c r="CH82" i="10" s="1"/>
  <c r="CG239" i="10"/>
  <c r="CH239" i="10" s="1"/>
  <c r="CG295" i="10"/>
  <c r="CH295" i="10" s="1"/>
  <c r="CG240" i="10"/>
  <c r="CH240" i="10" s="1"/>
  <c r="CG296" i="10"/>
  <c r="CH296" i="10" s="1"/>
  <c r="CG241" i="10"/>
  <c r="CH241" i="10" s="1"/>
  <c r="CG297" i="10"/>
  <c r="CH297" i="10" s="1"/>
  <c r="CG22" i="10"/>
  <c r="CH22" i="10" s="1"/>
  <c r="CG374" i="10"/>
  <c r="CH374" i="10" s="1"/>
  <c r="CG298" i="10"/>
  <c r="CH298" i="10" s="1"/>
  <c r="CG371" i="10"/>
  <c r="CH371" i="10" s="1"/>
  <c r="CG511" i="10"/>
  <c r="CH511" i="10" s="1"/>
  <c r="CG515" i="10"/>
  <c r="CH515" i="10" s="1"/>
  <c r="CG519" i="10"/>
  <c r="CH519" i="10" s="1"/>
  <c r="CG238" i="10"/>
  <c r="CH238" i="10" s="1"/>
  <c r="CG372" i="10"/>
  <c r="CH372" i="10" s="1"/>
  <c r="CG514" i="10"/>
  <c r="CH514" i="10" s="1"/>
  <c r="CG593" i="10"/>
  <c r="CH593" i="10" s="1"/>
  <c r="CG597" i="10"/>
  <c r="CH597" i="10" s="1"/>
  <c r="CG821" i="10"/>
  <c r="CH821" i="10" s="1"/>
  <c r="CG885" i="10"/>
  <c r="CH885" i="10" s="1"/>
  <c r="CG889" i="10"/>
  <c r="CH889" i="10" s="1"/>
  <c r="CG818" i="10"/>
  <c r="CH818" i="10" s="1"/>
  <c r="CG373" i="10"/>
  <c r="CH373" i="10" s="1"/>
  <c r="CG510" i="10"/>
  <c r="CH510" i="10" s="1"/>
  <c r="CG516" i="10"/>
  <c r="CH516" i="10" s="1"/>
  <c r="CG594" i="10"/>
  <c r="CH594" i="10" s="1"/>
  <c r="CG598" i="10"/>
  <c r="CH598" i="10" s="1"/>
  <c r="CG512" i="10"/>
  <c r="CH512" i="10" s="1"/>
  <c r="CG595" i="10"/>
  <c r="CH595" i="10" s="1"/>
  <c r="CG819" i="10"/>
  <c r="CH819" i="10" s="1"/>
  <c r="CG886" i="10"/>
  <c r="CH886" i="10" s="1"/>
  <c r="CG820" i="10"/>
  <c r="CH820" i="10" s="1"/>
  <c r="CG882" i="10"/>
  <c r="CH882" i="10" s="1"/>
  <c r="CG887" i="10"/>
  <c r="CH887" i="10" s="1"/>
  <c r="CG883" i="10"/>
  <c r="CH883" i="10" s="1"/>
  <c r="CG592" i="10"/>
  <c r="CH592" i="10" s="1"/>
  <c r="CG884" i="10"/>
  <c r="CH884" i="10" s="1"/>
  <c r="CG513" i="10"/>
  <c r="CH513" i="10" s="1"/>
  <c r="CG596" i="10"/>
  <c r="CH596" i="10" s="1"/>
  <c r="CG888" i="10"/>
  <c r="CH888" i="10" s="1"/>
  <c r="CG518" i="10"/>
  <c r="CH518" i="10" s="1"/>
  <c r="CG890" i="10"/>
  <c r="CH890" i="10" s="1"/>
  <c r="CG517" i="10"/>
  <c r="CH517" i="10" s="1"/>
  <c r="CG599" i="10"/>
  <c r="CH599" i="10" s="1"/>
  <c r="CG19" i="10"/>
  <c r="CH19" i="10" s="1"/>
  <c r="CG227" i="10"/>
  <c r="CH227" i="10" s="1"/>
  <c r="CG283" i="10"/>
  <c r="CH283" i="10" s="1"/>
  <c r="CG228" i="10"/>
  <c r="CH228" i="10" s="1"/>
  <c r="CG284" i="10"/>
  <c r="CH284" i="10" s="1"/>
  <c r="CG229" i="10"/>
  <c r="CH229" i="10" s="1"/>
  <c r="CG285" i="10"/>
  <c r="CH285" i="10" s="1"/>
  <c r="CG362" i="10"/>
  <c r="CH362" i="10" s="1"/>
  <c r="CG359" i="10"/>
  <c r="CH359" i="10" s="1"/>
  <c r="CG495" i="10"/>
  <c r="CH495" i="10" s="1"/>
  <c r="CG499" i="10"/>
  <c r="CH499" i="10" s="1"/>
  <c r="CG567" i="10"/>
  <c r="CH567" i="10" s="1"/>
  <c r="CG571" i="10"/>
  <c r="CH571" i="10" s="1"/>
  <c r="CG493" i="10"/>
  <c r="CH493" i="10" s="1"/>
  <c r="CG498" i="10"/>
  <c r="CH498" i="10" s="1"/>
  <c r="CG568" i="10"/>
  <c r="CH568" i="10" s="1"/>
  <c r="CG573" i="10"/>
  <c r="CH573" i="10" s="1"/>
  <c r="CG809" i="10"/>
  <c r="CH809" i="10" s="1"/>
  <c r="CG857" i="10"/>
  <c r="CH857" i="10" s="1"/>
  <c r="CG861" i="10"/>
  <c r="CH861" i="10" s="1"/>
  <c r="CG494" i="10"/>
  <c r="CH494" i="10" s="1"/>
  <c r="CG500" i="10"/>
  <c r="CH500" i="10" s="1"/>
  <c r="CG569" i="10"/>
  <c r="CH569" i="10" s="1"/>
  <c r="CG574" i="10"/>
  <c r="CH574" i="10" s="1"/>
  <c r="CG806" i="10"/>
  <c r="CH806" i="10" s="1"/>
  <c r="CG286" i="10"/>
  <c r="CH286" i="10" s="1"/>
  <c r="CG360" i="10"/>
  <c r="CH360" i="10" s="1"/>
  <c r="CG859" i="10"/>
  <c r="CH859" i="10" s="1"/>
  <c r="CG855" i="10"/>
  <c r="CH855" i="10" s="1"/>
  <c r="CG860" i="10"/>
  <c r="CH860" i="10" s="1"/>
  <c r="CG497" i="10"/>
  <c r="CH497" i="10" s="1"/>
  <c r="CG572" i="10"/>
  <c r="CH572" i="10" s="1"/>
  <c r="CG361" i="10"/>
  <c r="CH361" i="10" s="1"/>
  <c r="CG492" i="10"/>
  <c r="CH492" i="10" s="1"/>
  <c r="CG566" i="10"/>
  <c r="CH566" i="10" s="1"/>
  <c r="CG807" i="10"/>
  <c r="CH807" i="10" s="1"/>
  <c r="CG856" i="10"/>
  <c r="CH856" i="10" s="1"/>
  <c r="CG862" i="10"/>
  <c r="CH862" i="10" s="1"/>
  <c r="CG808" i="10"/>
  <c r="CH808" i="10" s="1"/>
  <c r="CG858" i="10"/>
  <c r="CH858" i="10" s="1"/>
  <c r="CG863" i="10"/>
  <c r="CH863" i="10" s="1"/>
  <c r="CG226" i="10"/>
  <c r="CH226" i="10" s="1"/>
  <c r="CG496" i="10"/>
  <c r="CH496" i="10" s="1"/>
  <c r="CG570" i="10"/>
  <c r="CH570" i="10" s="1"/>
  <c r="CH3" i="10"/>
  <c r="CG191" i="10"/>
  <c r="CH191" i="10" s="1"/>
  <c r="CG189" i="10"/>
  <c r="CH189" i="10" s="1"/>
  <c r="CG190" i="10"/>
  <c r="CH190" i="10" s="1"/>
  <c r="CG248" i="10"/>
  <c r="CH248" i="10" s="1"/>
  <c r="CG9" i="10"/>
  <c r="CH9" i="10" s="1"/>
  <c r="CG193" i="10"/>
  <c r="CH193" i="10" s="1"/>
  <c r="CG4" i="10"/>
  <c r="CH4" i="10" s="1"/>
  <c r="CG242" i="10"/>
  <c r="CH242" i="10" s="1"/>
  <c r="CG629" i="10"/>
  <c r="CH629" i="10" s="1"/>
  <c r="CG626" i="10"/>
  <c r="CH626" i="10" s="1"/>
  <c r="CG627" i="10"/>
  <c r="CH627" i="10" s="1"/>
  <c r="CG628" i="10"/>
  <c r="CH628" i="10" s="1"/>
  <c r="CG778" i="10"/>
  <c r="CH778" i="10" s="1"/>
  <c r="CG779" i="10"/>
  <c r="CH779" i="10" s="1"/>
  <c r="CG706" i="10"/>
  <c r="CH706" i="10" s="1"/>
  <c r="CG707" i="10"/>
  <c r="CH707" i="10" s="1"/>
  <c r="CG691" i="10"/>
  <c r="CH691" i="10" s="1"/>
  <c r="CG692" i="10"/>
  <c r="CH692" i="10" s="1"/>
  <c r="CG649" i="10"/>
  <c r="CH649" i="10" s="1"/>
  <c r="CG650" i="10"/>
  <c r="CH650" i="10" s="1"/>
  <c r="CG677" i="10"/>
  <c r="CH677" i="10" s="1"/>
  <c r="CG678" i="10"/>
  <c r="CH678" i="10" s="1"/>
  <c r="CG676" i="10"/>
  <c r="CH676" i="10" s="1"/>
  <c r="CG679" i="10"/>
  <c r="CH679" i="10" s="1"/>
  <c r="CG725" i="10"/>
  <c r="CH725" i="10" s="1"/>
  <c r="CG726" i="10"/>
  <c r="CH726" i="10" s="1"/>
  <c r="CG727" i="10"/>
  <c r="CH727" i="10" s="1"/>
  <c r="CG688" i="10"/>
  <c r="CH688" i="10" s="1"/>
  <c r="CG687" i="10"/>
  <c r="CH687" i="10" s="1"/>
  <c r="CG705" i="10"/>
  <c r="CH705" i="10" s="1"/>
  <c r="CG704" i="10"/>
  <c r="CH704" i="10" s="1"/>
  <c r="CG703" i="10"/>
  <c r="CH703" i="10" s="1"/>
  <c r="CG701" i="10"/>
  <c r="CH701" i="10" s="1"/>
  <c r="CG702" i="10"/>
  <c r="CH702" i="10" s="1"/>
  <c r="CG699" i="10"/>
  <c r="CH699" i="10" s="1"/>
  <c r="CG700" i="10"/>
  <c r="CH700" i="10" s="1"/>
  <c r="CG697" i="10"/>
  <c r="CH697" i="10" s="1"/>
  <c r="CG694" i="10"/>
  <c r="CH694" i="10" s="1"/>
  <c r="CG696" i="10"/>
  <c r="CH696" i="10" s="1"/>
  <c r="CG695" i="10"/>
  <c r="CH695" i="10" s="1"/>
  <c r="CG645" i="10"/>
  <c r="CH645" i="10" s="1"/>
  <c r="CG646" i="10"/>
  <c r="CH646" i="10" s="1"/>
  <c r="CG643" i="10"/>
  <c r="CH643" i="10" s="1"/>
  <c r="CG644" i="10"/>
  <c r="CH644" i="10" s="1"/>
  <c r="CG745" i="10"/>
  <c r="CH745" i="10" s="1"/>
  <c r="CG744" i="10"/>
  <c r="CH744" i="10" s="1"/>
  <c r="CG717" i="10"/>
  <c r="CH717" i="10" s="1"/>
  <c r="CG716" i="10"/>
  <c r="CH716" i="10" s="1"/>
  <c r="CG734" i="10"/>
  <c r="CH734" i="10" s="1"/>
  <c r="CG735" i="10"/>
  <c r="CH735" i="10" s="1"/>
  <c r="CG461" i="10"/>
  <c r="CH461" i="10" s="1"/>
  <c r="CG462" i="10"/>
  <c r="CH462" i="10" s="1"/>
  <c r="CG651" i="10"/>
  <c r="CH651" i="10" s="1"/>
  <c r="CG410" i="10"/>
  <c r="CH410" i="10" s="1"/>
  <c r="CG749" i="10"/>
  <c r="CH749" i="10" s="1"/>
  <c r="CG750" i="10"/>
  <c r="CH750" i="10" s="1"/>
  <c r="CG747" i="10"/>
  <c r="CH747" i="10" s="1"/>
  <c r="CG748" i="10"/>
  <c r="CH748" i="10" s="1"/>
  <c r="CG409" i="10"/>
  <c r="CH409" i="10" s="1"/>
  <c r="CG737" i="10"/>
  <c r="CH737" i="10" s="1"/>
  <c r="CG738" i="10"/>
  <c r="CH738" i="10" s="1"/>
  <c r="CG384" i="10"/>
  <c r="CH384" i="10" s="1"/>
  <c r="CG739" i="10"/>
  <c r="CH739" i="10" s="1"/>
  <c r="CG466" i="10"/>
  <c r="CH466" i="10" s="1"/>
  <c r="CG673" i="10"/>
  <c r="CH673" i="10" s="1"/>
  <c r="CG674" i="10"/>
  <c r="CH674" i="10" s="1"/>
  <c r="CG675" i="10"/>
  <c r="CH675" i="10" s="1"/>
  <c r="CG465" i="10"/>
  <c r="CH465" i="10" s="1"/>
  <c r="CG464" i="10"/>
  <c r="CH464" i="10" s="1"/>
  <c r="CG327" i="10"/>
  <c r="CH327" i="10" s="1"/>
  <c r="CG797" i="10"/>
  <c r="CH797" i="10" s="1"/>
  <c r="CG672" i="10"/>
  <c r="CH672" i="10" s="1"/>
  <c r="CG378" i="10"/>
  <c r="CH378" i="10" s="1"/>
  <c r="CG375" i="10"/>
  <c r="CH375" i="10" s="1"/>
  <c r="CG376" i="10"/>
  <c r="CH376" i="10" s="1"/>
  <c r="CG377" i="10"/>
  <c r="CH377" i="10" s="1"/>
  <c r="CG247" i="10"/>
  <c r="CH247" i="10" s="1"/>
  <c r="CG777" i="10"/>
  <c r="CH777" i="10" s="1"/>
  <c r="CG211" i="10"/>
  <c r="CH211" i="10" s="1"/>
  <c r="CG271" i="10"/>
  <c r="CH271" i="10" s="1"/>
  <c r="CG212" i="10"/>
  <c r="CH212" i="10" s="1"/>
  <c r="CG272" i="10"/>
  <c r="CH272" i="10" s="1"/>
  <c r="CG213" i="10"/>
  <c r="CH213" i="10" s="1"/>
  <c r="CG273" i="10"/>
  <c r="CH273" i="10" s="1"/>
  <c r="CG350" i="10"/>
  <c r="CH350" i="10" s="1"/>
  <c r="CG347" i="10"/>
  <c r="CH347" i="10" s="1"/>
  <c r="CG270" i="10"/>
  <c r="CH270" i="10" s="1"/>
  <c r="CG348" i="10"/>
  <c r="CH348" i="10" s="1"/>
  <c r="CG210" i="10"/>
  <c r="CH210" i="10" s="1"/>
  <c r="CG349" i="10"/>
  <c r="CH349" i="10" s="1"/>
  <c r="CG244" i="10"/>
  <c r="CH244" i="10" s="1"/>
  <c r="CG201" i="10"/>
  <c r="CH201" i="10" s="1"/>
  <c r="CG159" i="10"/>
  <c r="CH159" i="10" s="1"/>
  <c r="CG163" i="10"/>
  <c r="CH163" i="10" s="1"/>
  <c r="CG160" i="10"/>
  <c r="CH160" i="10" s="1"/>
  <c r="CG164" i="10"/>
  <c r="CH164" i="10" s="1"/>
  <c r="CG161" i="10"/>
  <c r="CH161" i="10" s="1"/>
  <c r="CG165" i="10"/>
  <c r="CH165" i="10" s="1"/>
  <c r="CG166" i="10"/>
  <c r="CH166" i="10" s="1"/>
  <c r="CG342" i="10"/>
  <c r="CH342" i="10" s="1"/>
  <c r="CG343" i="10"/>
  <c r="CH343" i="10" s="1"/>
  <c r="CG475" i="10"/>
  <c r="CH475" i="10" s="1"/>
  <c r="CG477" i="10"/>
  <c r="CH477" i="10" s="1"/>
  <c r="CG520" i="10"/>
  <c r="CH520" i="10" s="1"/>
  <c r="CG826" i="10"/>
  <c r="CH826" i="10" s="1"/>
  <c r="CG478" i="10"/>
  <c r="CH478" i="10" s="1"/>
  <c r="CG344" i="10"/>
  <c r="CH344" i="10" s="1"/>
  <c r="CG162" i="10"/>
  <c r="CH162" i="10" s="1"/>
  <c r="CG827" i="10"/>
  <c r="CH827" i="10" s="1"/>
  <c r="CG828" i="10"/>
  <c r="CH828" i="10" s="1"/>
  <c r="CG345" i="10"/>
  <c r="CH345" i="10" s="1"/>
  <c r="CG476" i="10"/>
  <c r="CH476" i="10" s="1"/>
  <c r="CG132" i="10"/>
  <c r="CH132" i="10" s="1"/>
  <c r="CG609" i="10"/>
  <c r="CH609" i="10" s="1"/>
  <c r="CG610" i="10"/>
  <c r="CH610" i="10" s="1"/>
  <c r="CG91" i="10"/>
  <c r="CH91" i="10" s="1"/>
  <c r="CG92" i="10"/>
  <c r="CH92" i="10" s="1"/>
  <c r="CG93" i="10"/>
  <c r="CH93" i="10" s="1"/>
  <c r="CG94" i="10"/>
  <c r="CH94" i="10" s="1"/>
  <c r="CG215" i="10"/>
  <c r="CH215" i="10" s="1"/>
  <c r="CG275" i="10"/>
  <c r="CH275" i="10" s="1"/>
  <c r="CG216" i="10"/>
  <c r="CH216" i="10" s="1"/>
  <c r="CG276" i="10"/>
  <c r="CH276" i="10" s="1"/>
  <c r="CG17" i="10"/>
  <c r="CH17" i="10" s="1"/>
  <c r="CG217" i="10"/>
  <c r="CH217" i="10" s="1"/>
  <c r="CG277" i="10"/>
  <c r="CH277" i="10" s="1"/>
  <c r="CG214" i="10"/>
  <c r="CH214" i="10" s="1"/>
  <c r="CG354" i="10"/>
  <c r="CH354" i="10" s="1"/>
  <c r="CG351" i="10"/>
  <c r="CH351" i="10" s="1"/>
  <c r="CG479" i="10"/>
  <c r="CH479" i="10" s="1"/>
  <c r="CG483" i="10"/>
  <c r="CH483" i="10" s="1"/>
  <c r="CG487" i="10"/>
  <c r="CH487" i="10" s="1"/>
  <c r="CG491" i="10"/>
  <c r="CH491" i="10" s="1"/>
  <c r="CG551" i="10"/>
  <c r="CH551" i="10" s="1"/>
  <c r="CG555" i="10"/>
  <c r="CH555" i="10" s="1"/>
  <c r="CG482" i="10"/>
  <c r="CH482" i="10" s="1"/>
  <c r="CG488" i="10"/>
  <c r="CH488" i="10" s="1"/>
  <c r="CG552" i="10"/>
  <c r="CH552" i="10" s="1"/>
  <c r="CG557" i="10"/>
  <c r="CH557" i="10" s="1"/>
  <c r="CG801" i="10"/>
  <c r="CH801" i="10" s="1"/>
  <c r="CG837" i="10"/>
  <c r="CH837" i="10" s="1"/>
  <c r="CG841" i="10"/>
  <c r="CH841" i="10" s="1"/>
  <c r="CG845" i="10"/>
  <c r="CH845" i="10" s="1"/>
  <c r="CG798" i="10"/>
  <c r="CH798" i="10" s="1"/>
  <c r="CG274" i="10"/>
  <c r="CH274" i="10" s="1"/>
  <c r="CG484" i="10"/>
  <c r="CH484" i="10" s="1"/>
  <c r="CG489" i="10"/>
  <c r="CH489" i="10" s="1"/>
  <c r="CG553" i="10"/>
  <c r="CH553" i="10" s="1"/>
  <c r="CG352" i="10"/>
  <c r="CH352" i="10" s="1"/>
  <c r="CG353" i="10"/>
  <c r="CH353" i="10" s="1"/>
  <c r="CG480" i="10"/>
  <c r="CH480" i="10" s="1"/>
  <c r="CG490" i="10"/>
  <c r="CH490" i="10" s="1"/>
  <c r="CG554" i="10"/>
  <c r="CH554" i="10" s="1"/>
  <c r="CG838" i="10"/>
  <c r="CH838" i="10" s="1"/>
  <c r="CG843" i="10"/>
  <c r="CH843" i="10" s="1"/>
  <c r="CG839" i="10"/>
  <c r="CH839" i="10" s="1"/>
  <c r="CG844" i="10"/>
  <c r="CH844" i="10" s="1"/>
  <c r="CG799" i="10"/>
  <c r="CH799" i="10" s="1"/>
  <c r="CG486" i="10"/>
  <c r="CH486" i="10" s="1"/>
  <c r="CG550" i="10"/>
  <c r="CH550" i="10" s="1"/>
  <c r="CG481" i="10"/>
  <c r="CH481" i="10" s="1"/>
  <c r="CG556" i="10"/>
  <c r="CH556" i="10" s="1"/>
  <c r="CG840" i="10"/>
  <c r="CH840" i="10" s="1"/>
  <c r="CG800" i="10"/>
  <c r="CH800" i="10" s="1"/>
  <c r="CG842" i="10"/>
  <c r="CH842" i="10" s="1"/>
  <c r="CG485" i="10"/>
  <c r="CH485" i="10" s="1"/>
  <c r="CG231" i="10"/>
  <c r="CH231" i="10" s="1"/>
  <c r="CG287" i="10"/>
  <c r="CH287" i="10" s="1"/>
  <c r="CG20" i="10"/>
  <c r="CH20" i="10" s="1"/>
  <c r="CG232" i="10"/>
  <c r="CH232" i="10" s="1"/>
  <c r="CG288" i="10"/>
  <c r="CH288" i="10" s="1"/>
  <c r="CG233" i="10"/>
  <c r="CH233" i="10" s="1"/>
  <c r="CG289" i="10"/>
  <c r="CH289" i="10" s="1"/>
  <c r="CG230" i="10"/>
  <c r="CH230" i="10" s="1"/>
  <c r="CG366" i="10"/>
  <c r="CH366" i="10" s="1"/>
  <c r="CG363" i="10"/>
  <c r="CH363" i="10" s="1"/>
  <c r="CG575" i="10"/>
  <c r="CH575" i="10" s="1"/>
  <c r="CG579" i="10"/>
  <c r="CH579" i="10" s="1"/>
  <c r="CG364" i="10"/>
  <c r="CH364" i="10" s="1"/>
  <c r="CG578" i="10"/>
  <c r="CH578" i="10" s="1"/>
  <c r="CG813" i="10"/>
  <c r="CH813" i="10" s="1"/>
  <c r="CG865" i="10"/>
  <c r="CH865" i="10" s="1"/>
  <c r="CG869" i="10"/>
  <c r="CH869" i="10" s="1"/>
  <c r="CG810" i="10"/>
  <c r="CH810" i="10" s="1"/>
  <c r="CG365" i="10"/>
  <c r="CH365" i="10" s="1"/>
  <c r="CG580" i="10"/>
  <c r="CH580" i="10" s="1"/>
  <c r="CG290" i="10"/>
  <c r="CH290" i="10" s="1"/>
  <c r="CG576" i="10"/>
  <c r="CH576" i="10" s="1"/>
  <c r="CG811" i="10"/>
  <c r="CH811" i="10" s="1"/>
  <c r="CG864" i="10"/>
  <c r="CH864" i="10" s="1"/>
  <c r="CG870" i="10"/>
  <c r="CH870" i="10" s="1"/>
  <c r="CG812" i="10"/>
  <c r="CH812" i="10" s="1"/>
  <c r="CG866" i="10"/>
  <c r="CH866" i="10" s="1"/>
  <c r="CG871" i="10"/>
  <c r="CH871" i="10" s="1"/>
  <c r="CG872" i="10"/>
  <c r="CH872" i="10" s="1"/>
  <c r="CG577" i="10"/>
  <c r="CH577" i="10" s="1"/>
  <c r="CG867" i="10"/>
  <c r="CH867" i="10" s="1"/>
  <c r="CG582" i="10"/>
  <c r="CH582" i="10" s="1"/>
  <c r="CG868" i="10"/>
  <c r="CH868" i="10" s="1"/>
  <c r="CG581" i="10"/>
  <c r="CH581" i="10" s="1"/>
  <c r="CG12" i="10"/>
  <c r="CH12" i="10" s="1"/>
  <c r="CG621" i="10"/>
  <c r="CH621" i="10" s="1"/>
  <c r="CG622" i="10"/>
  <c r="CH622" i="10" s="1"/>
  <c r="CG307" i="10"/>
  <c r="CH307" i="10" s="1"/>
  <c r="CG5" i="10"/>
  <c r="CH5" i="10" s="1"/>
  <c r="CG6" i="10"/>
  <c r="CH6" i="10" s="1"/>
  <c r="CG13" i="10"/>
  <c r="CH13" i="10" s="1"/>
  <c r="CG630" i="10"/>
  <c r="CH630" i="10" s="1"/>
  <c r="CG318" i="10"/>
  <c r="CH318" i="10" s="1"/>
  <c r="CG438" i="10"/>
  <c r="CH438" i="10" s="1"/>
  <c r="CG632" i="10"/>
  <c r="CH632" i="10" s="1"/>
  <c r="CG631" i="10"/>
  <c r="CH631" i="10" s="1"/>
  <c r="CG435" i="10"/>
  <c r="CH435" i="10" s="1"/>
  <c r="CG620" i="10"/>
  <c r="CH620" i="10" s="1"/>
  <c r="CG383" i="10"/>
  <c r="CH383" i="10" s="1"/>
  <c r="CG713" i="10"/>
  <c r="CH713" i="10" s="1"/>
  <c r="CG714" i="10"/>
  <c r="CH714" i="10" s="1"/>
  <c r="CG715" i="10"/>
  <c r="CH715" i="10" s="1"/>
  <c r="CG796" i="10"/>
  <c r="CH796" i="10" s="1"/>
  <c r="CG219" i="10"/>
  <c r="CH219" i="10" s="1"/>
  <c r="CG220" i="10"/>
  <c r="CH220" i="10" s="1"/>
  <c r="CG221" i="10"/>
  <c r="CH221" i="10" s="1"/>
  <c r="CG278" i="10"/>
  <c r="CH278" i="10" s="1"/>
  <c r="CG218" i="10"/>
  <c r="CH218" i="10" s="1"/>
  <c r="CG256" i="10"/>
  <c r="CH256" i="10" s="1"/>
  <c r="CG209" i="10"/>
  <c r="CH209" i="10" s="1"/>
  <c r="CG321" i="10"/>
  <c r="CH321" i="10" s="1"/>
  <c r="CG443" i="10"/>
  <c r="CH443" i="10" s="1"/>
  <c r="CG445" i="10"/>
  <c r="CH445" i="10" s="1"/>
  <c r="CG637" i="10"/>
  <c r="CH637" i="10" s="1"/>
  <c r="CG641" i="10"/>
  <c r="CH641" i="10" s="1"/>
  <c r="CG441" i="10"/>
  <c r="CH441" i="10" s="1"/>
  <c r="CG638" i="10"/>
  <c r="CH638" i="10" s="1"/>
  <c r="CG642" i="10"/>
  <c r="CH642" i="10" s="1"/>
  <c r="CG442" i="10"/>
  <c r="CH442" i="10" s="1"/>
  <c r="CG635" i="10"/>
  <c r="CH635" i="10" s="1"/>
  <c r="CG444" i="10"/>
  <c r="CH444" i="10" s="1"/>
  <c r="CG636" i="10"/>
  <c r="CH636" i="10" s="1"/>
  <c r="CG640" i="10"/>
  <c r="CH640" i="10" s="1"/>
  <c r="CG639" i="10"/>
  <c r="CH639" i="10" s="1"/>
  <c r="CG183" i="10"/>
  <c r="CH183" i="10" s="1"/>
  <c r="CG180" i="10"/>
  <c r="CH180" i="10" s="1"/>
  <c r="CG181" i="10"/>
  <c r="CH181" i="10" s="1"/>
  <c r="CG182" i="10"/>
  <c r="CH182" i="10" s="1"/>
  <c r="CG139" i="10"/>
  <c r="CH139" i="10" s="1"/>
  <c r="CG250" i="10"/>
  <c r="CH250" i="10" s="1"/>
  <c r="CG194" i="10"/>
  <c r="CH194" i="10" s="1"/>
  <c r="CG251" i="10"/>
  <c r="CH251" i="10" s="1"/>
  <c r="CG124" i="10"/>
  <c r="CH124" i="10" s="1"/>
  <c r="CG140" i="10"/>
  <c r="CH140" i="10" s="1"/>
  <c r="CG144" i="10"/>
  <c r="CH144" i="10" s="1"/>
  <c r="CG312" i="10"/>
  <c r="CH312" i="10" s="1"/>
  <c r="CG141" i="10"/>
  <c r="CH141" i="10" s="1"/>
  <c r="CG398" i="10"/>
  <c r="CH398" i="10" s="1"/>
  <c r="CG402" i="10"/>
  <c r="CH402" i="10" s="1"/>
  <c r="CG406" i="10"/>
  <c r="CH406" i="10" s="1"/>
  <c r="CG399" i="10"/>
  <c r="CH399" i="10" s="1"/>
  <c r="CG403" i="10"/>
  <c r="CH403" i="10" s="1"/>
  <c r="CG407" i="10"/>
  <c r="CH407" i="10" s="1"/>
  <c r="CG535" i="10"/>
  <c r="CH535" i="10" s="1"/>
  <c r="CG539" i="10"/>
  <c r="CH539" i="10" s="1"/>
  <c r="CG404" i="10"/>
  <c r="CH404" i="10" s="1"/>
  <c r="CG536" i="10"/>
  <c r="CH536" i="10" s="1"/>
  <c r="CG541" i="10"/>
  <c r="CH541" i="10" s="1"/>
  <c r="CG397" i="10"/>
  <c r="CH397" i="10" s="1"/>
  <c r="CG405" i="10"/>
  <c r="CH405" i="10" s="1"/>
  <c r="CG537" i="10"/>
  <c r="CH537" i="10" s="1"/>
  <c r="CG542" i="10"/>
  <c r="CH542" i="10" s="1"/>
  <c r="CG400" i="10"/>
  <c r="CH400" i="10" s="1"/>
  <c r="CG408" i="10"/>
  <c r="CH408" i="10" s="1"/>
  <c r="CG533" i="10"/>
  <c r="CH533" i="10" s="1"/>
  <c r="CG534" i="10"/>
  <c r="CH534" i="10" s="1"/>
  <c r="CG540" i="10"/>
  <c r="CH540" i="10" s="1"/>
  <c r="CG401" i="10"/>
  <c r="CH401" i="10" s="1"/>
  <c r="CG538" i="10"/>
  <c r="CH538" i="10" s="1"/>
  <c r="CG311" i="10"/>
  <c r="CH311" i="10" s="1"/>
  <c r="CG61" i="10"/>
  <c r="CH61" i="10" s="1"/>
  <c r="CG249" i="10"/>
  <c r="CH249" i="10" s="1"/>
  <c r="CG386" i="10"/>
  <c r="CH386" i="10" s="1"/>
  <c r="CG390" i="10"/>
  <c r="CH390" i="10" s="1"/>
  <c r="CG394" i="10"/>
  <c r="CH394" i="10" s="1"/>
  <c r="CG387" i="10"/>
  <c r="CH387" i="10" s="1"/>
  <c r="CG391" i="10"/>
  <c r="CH391" i="10" s="1"/>
  <c r="CG395" i="10"/>
  <c r="CH395" i="10" s="1"/>
  <c r="CG527" i="10"/>
  <c r="CH527" i="10" s="1"/>
  <c r="CG531" i="10"/>
  <c r="CH531" i="10" s="1"/>
  <c r="CG388" i="10"/>
  <c r="CH388" i="10" s="1"/>
  <c r="CG396" i="10"/>
  <c r="CH396" i="10" s="1"/>
  <c r="CG525" i="10"/>
  <c r="CH525" i="10" s="1"/>
  <c r="CG530" i="10"/>
  <c r="CH530" i="10" s="1"/>
  <c r="CG389" i="10"/>
  <c r="CH389" i="10" s="1"/>
  <c r="CG526" i="10"/>
  <c r="CH526" i="10" s="1"/>
  <c r="CG532" i="10"/>
  <c r="CH532" i="10" s="1"/>
  <c r="CG392" i="10"/>
  <c r="CH392" i="10" s="1"/>
  <c r="CG385" i="10"/>
  <c r="CH385" i="10" s="1"/>
  <c r="CG529" i="10"/>
  <c r="CH529" i="10" s="1"/>
  <c r="CG393" i="10"/>
  <c r="CH393" i="10" s="1"/>
  <c r="CG524" i="10"/>
  <c r="CH524" i="10" s="1"/>
  <c r="CG528" i="10"/>
  <c r="CH528" i="10" s="1"/>
  <c r="CG43" i="10"/>
  <c r="CH43" i="10" s="1"/>
  <c r="CG47" i="10"/>
  <c r="CH47" i="10" s="1"/>
  <c r="CG51" i="10"/>
  <c r="CH51" i="10" s="1"/>
  <c r="CG55" i="10"/>
  <c r="CH55" i="10" s="1"/>
  <c r="CG59" i="10"/>
  <c r="CH59" i="10" s="1"/>
  <c r="CG63" i="10"/>
  <c r="CH63" i="10" s="1"/>
  <c r="CG67" i="10"/>
  <c r="CH67" i="10" s="1"/>
  <c r="CG71" i="10"/>
  <c r="CH71" i="10" s="1"/>
  <c r="CG79" i="10"/>
  <c r="CH79" i="10" s="1"/>
  <c r="CG83" i="10"/>
  <c r="CH83" i="10" s="1"/>
  <c r="CG87" i="10"/>
  <c r="CH87" i="10" s="1"/>
  <c r="CG99" i="10"/>
  <c r="CH99" i="10" s="1"/>
  <c r="CG115" i="10"/>
  <c r="CH115" i="10" s="1"/>
  <c r="CG119" i="10"/>
  <c r="CH119" i="10" s="1"/>
  <c r="CG123" i="10"/>
  <c r="CH123" i="10" s="1"/>
  <c r="CG127" i="10"/>
  <c r="CH127" i="10" s="1"/>
  <c r="CG135" i="10"/>
  <c r="CH135" i="10" s="1"/>
  <c r="CG147" i="10"/>
  <c r="CH147" i="10" s="1"/>
  <c r="CG151" i="10"/>
  <c r="CH151" i="10" s="1"/>
  <c r="CG263" i="10"/>
  <c r="CH263" i="10" s="1"/>
  <c r="CG331" i="10"/>
  <c r="CH331" i="10" s="1"/>
  <c r="CG40" i="10"/>
  <c r="CH40" i="10" s="1"/>
  <c r="CG44" i="10"/>
  <c r="CH44" i="10" s="1"/>
  <c r="CG48" i="10"/>
  <c r="CH48" i="10" s="1"/>
  <c r="CG52" i="10"/>
  <c r="CH52" i="10" s="1"/>
  <c r="CG56" i="10"/>
  <c r="CH56" i="10" s="1"/>
  <c r="CG60" i="10"/>
  <c r="CH60" i="10" s="1"/>
  <c r="CG64" i="10"/>
  <c r="CH64" i="10" s="1"/>
  <c r="CG68" i="10"/>
  <c r="CH68" i="10" s="1"/>
  <c r="CG72" i="10"/>
  <c r="CH72" i="10" s="1"/>
  <c r="CG76" i="10"/>
  <c r="CH76" i="10" s="1"/>
  <c r="CG80" i="10"/>
  <c r="CH80" i="10" s="1"/>
  <c r="CG84" i="10"/>
  <c r="CH84" i="10" s="1"/>
  <c r="CG88" i="10"/>
  <c r="CH88" i="10" s="1"/>
  <c r="CG100" i="10"/>
  <c r="CH100" i="10" s="1"/>
  <c r="CG116" i="10"/>
  <c r="CH116" i="10" s="1"/>
  <c r="CG120" i="10"/>
  <c r="CH120" i="10" s="1"/>
  <c r="CG128" i="10"/>
  <c r="CH128" i="10" s="1"/>
  <c r="CG136" i="10"/>
  <c r="CH136" i="10" s="1"/>
  <c r="CG148" i="10"/>
  <c r="CH148" i="10" s="1"/>
  <c r="CG152" i="10"/>
  <c r="CH152" i="10" s="1"/>
  <c r="CG264" i="10"/>
  <c r="CH264" i="10" s="1"/>
  <c r="CG37" i="10"/>
  <c r="CH37" i="10" s="1"/>
  <c r="CG41" i="10"/>
  <c r="CH41" i="10" s="1"/>
  <c r="CG45" i="10"/>
  <c r="CH45" i="10" s="1"/>
  <c r="CG49" i="10"/>
  <c r="CH49" i="10" s="1"/>
  <c r="CG53" i="10"/>
  <c r="CH53" i="10" s="1"/>
  <c r="CG57" i="10"/>
  <c r="CH57" i="10" s="1"/>
  <c r="CG65" i="10"/>
  <c r="CH65" i="10" s="1"/>
  <c r="CG69" i="10"/>
  <c r="CH69" i="10" s="1"/>
  <c r="CG73" i="10"/>
  <c r="CH73" i="10" s="1"/>
  <c r="CG77" i="10"/>
  <c r="CH77" i="10" s="1"/>
  <c r="CG85" i="10"/>
  <c r="CH85" i="10" s="1"/>
  <c r="CG89" i="10"/>
  <c r="CH89" i="10" s="1"/>
  <c r="CG101" i="10"/>
  <c r="CH101" i="10" s="1"/>
  <c r="CG117" i="10"/>
  <c r="CH117" i="10" s="1"/>
  <c r="CG121" i="10"/>
  <c r="CH121" i="10" s="1"/>
  <c r="CG125" i="10"/>
  <c r="CH125" i="10" s="1"/>
  <c r="CG133" i="10"/>
  <c r="CH133" i="10" s="1"/>
  <c r="CG137" i="10"/>
  <c r="CH137" i="10" s="1"/>
  <c r="CG149" i="10"/>
  <c r="CH149" i="10" s="1"/>
  <c r="CG153" i="10"/>
  <c r="CH153" i="10" s="1"/>
  <c r="CG265" i="10"/>
  <c r="CH265" i="10" s="1"/>
  <c r="CG329" i="10"/>
  <c r="CH329" i="10" s="1"/>
  <c r="CG54" i="10"/>
  <c r="CH54" i="10" s="1"/>
  <c r="CG70" i="10"/>
  <c r="CH70" i="10" s="1"/>
  <c r="CG86" i="10"/>
  <c r="CH86" i="10" s="1"/>
  <c r="CG102" i="10"/>
  <c r="CH102" i="10" s="1"/>
  <c r="CG118" i="10"/>
  <c r="CH118" i="10" s="1"/>
  <c r="CG134" i="10"/>
  <c r="CH134" i="10" s="1"/>
  <c r="CG150" i="10"/>
  <c r="CH150" i="10" s="1"/>
  <c r="CG262" i="10"/>
  <c r="CH262" i="10" s="1"/>
  <c r="CG330" i="10"/>
  <c r="CH330" i="10" s="1"/>
  <c r="CG42" i="10"/>
  <c r="CH42" i="10" s="1"/>
  <c r="CG58" i="10"/>
  <c r="CH58" i="10" s="1"/>
  <c r="CG74" i="10"/>
  <c r="CH74" i="10" s="1"/>
  <c r="CG90" i="10"/>
  <c r="CH90" i="10" s="1"/>
  <c r="CG122" i="10"/>
  <c r="CH122" i="10" s="1"/>
  <c r="CG138" i="10"/>
  <c r="CH138" i="10" s="1"/>
  <c r="CG154" i="10"/>
  <c r="CH154" i="10" s="1"/>
  <c r="CG266" i="10"/>
  <c r="CH266" i="10" s="1"/>
  <c r="CG523" i="10"/>
  <c r="CH523" i="10" s="1"/>
  <c r="CG46" i="10"/>
  <c r="CH46" i="10" s="1"/>
  <c r="CG78" i="10"/>
  <c r="CH78" i="10" s="1"/>
  <c r="CG142" i="10"/>
  <c r="CH142" i="10" s="1"/>
  <c r="CG829" i="10"/>
  <c r="CH829" i="10" s="1"/>
  <c r="CG50" i="10"/>
  <c r="CH50" i="10" s="1"/>
  <c r="CG328" i="10"/>
  <c r="CH328" i="10" s="1"/>
  <c r="CG521" i="10"/>
  <c r="CH521" i="10" s="1"/>
  <c r="CG62" i="10"/>
  <c r="CH62" i="10" s="1"/>
  <c r="CG126" i="10"/>
  <c r="CH126" i="10" s="1"/>
  <c r="CG522" i="10"/>
  <c r="CH522" i="10" s="1"/>
  <c r="CG66" i="10"/>
  <c r="CH66" i="10" s="1"/>
  <c r="CG830" i="10"/>
  <c r="CH830" i="10" s="1"/>
  <c r="CG31" i="10"/>
  <c r="CH31" i="10" s="1"/>
  <c r="CG32" i="10"/>
  <c r="CH32" i="10" s="1"/>
  <c r="CG30" i="10"/>
  <c r="CH30" i="10" s="1"/>
  <c r="CG235" i="10"/>
  <c r="CH235" i="10" s="1"/>
  <c r="CG291" i="10"/>
  <c r="CH291" i="10" s="1"/>
  <c r="CG236" i="10"/>
  <c r="CH236" i="10" s="1"/>
  <c r="CG292" i="10"/>
  <c r="CH292" i="10" s="1"/>
  <c r="CG21" i="10"/>
  <c r="CH21" i="10" s="1"/>
  <c r="CG237" i="10"/>
  <c r="CH237" i="10" s="1"/>
  <c r="CG293" i="10"/>
  <c r="CH293" i="10" s="1"/>
  <c r="CG294" i="10"/>
  <c r="CH294" i="10" s="1"/>
  <c r="CG370" i="10"/>
  <c r="CH370" i="10" s="1"/>
  <c r="CG234" i="10"/>
  <c r="CH234" i="10" s="1"/>
  <c r="CG367" i="10"/>
  <c r="CH367" i="10" s="1"/>
  <c r="CG503" i="10"/>
  <c r="CH503" i="10" s="1"/>
  <c r="CG507" i="10"/>
  <c r="CH507" i="10" s="1"/>
  <c r="CG583" i="10"/>
  <c r="CH583" i="10" s="1"/>
  <c r="CG587" i="10"/>
  <c r="CH587" i="10" s="1"/>
  <c r="CG504" i="10"/>
  <c r="CH504" i="10" s="1"/>
  <c r="CG509" i="10"/>
  <c r="CH509" i="10" s="1"/>
  <c r="CG584" i="10"/>
  <c r="CH584" i="10" s="1"/>
  <c r="CG589" i="10"/>
  <c r="CH589" i="10" s="1"/>
  <c r="CG817" i="10"/>
  <c r="CH817" i="10" s="1"/>
  <c r="CG873" i="10"/>
  <c r="CH873" i="10" s="1"/>
  <c r="CG877" i="10"/>
  <c r="CH877" i="10" s="1"/>
  <c r="CG881" i="10"/>
  <c r="CH881" i="10" s="1"/>
  <c r="CG505" i="10"/>
  <c r="CH505" i="10" s="1"/>
  <c r="CG585" i="10"/>
  <c r="CH585" i="10" s="1"/>
  <c r="CG590" i="10"/>
  <c r="CH590" i="10" s="1"/>
  <c r="CG814" i="10"/>
  <c r="CH814" i="10" s="1"/>
  <c r="CG368" i="10"/>
  <c r="CH368" i="10" s="1"/>
  <c r="CG501" i="10"/>
  <c r="CH501" i="10" s="1"/>
  <c r="CG586" i="10"/>
  <c r="CH586" i="10" s="1"/>
  <c r="CG875" i="10"/>
  <c r="CH875" i="10" s="1"/>
  <c r="CG880" i="10"/>
  <c r="CH880" i="10" s="1"/>
  <c r="CG876" i="10"/>
  <c r="CH876" i="10" s="1"/>
  <c r="CG508" i="10"/>
  <c r="CH508" i="10" s="1"/>
  <c r="CG502" i="10"/>
  <c r="CH502" i="10" s="1"/>
  <c r="CG588" i="10"/>
  <c r="CH588" i="10" s="1"/>
  <c r="CG815" i="10"/>
  <c r="CH815" i="10" s="1"/>
  <c r="CG878" i="10"/>
  <c r="CH878" i="10" s="1"/>
  <c r="CG816" i="10"/>
  <c r="CH816" i="10" s="1"/>
  <c r="CG874" i="10"/>
  <c r="CH874" i="10" s="1"/>
  <c r="CG879" i="10"/>
  <c r="CH879" i="10" s="1"/>
  <c r="CG369" i="10"/>
  <c r="CH369" i="10" s="1"/>
  <c r="CG506" i="10"/>
  <c r="CH506" i="10" s="1"/>
  <c r="CG591" i="10"/>
  <c r="CH591" i="10" s="1"/>
  <c r="CG15" i="10"/>
  <c r="CH15" i="10" s="1"/>
  <c r="CG323" i="10"/>
  <c r="CH323" i="10" s="1"/>
  <c r="CG196" i="10"/>
  <c r="CH196" i="10" s="1"/>
  <c r="CG14" i="10"/>
  <c r="CH14" i="10" s="1"/>
  <c r="CG633" i="10"/>
  <c r="CH633" i="10" s="1"/>
  <c r="CG634" i="10"/>
  <c r="CH634" i="10" s="1"/>
  <c r="CG320" i="10"/>
  <c r="CH320" i="10" s="1"/>
  <c r="CG11" i="10"/>
  <c r="CH11" i="10" s="1"/>
  <c r="CG195" i="10"/>
  <c r="CH195" i="10" s="1"/>
  <c r="CG315" i="10"/>
  <c r="CH315" i="10" s="1"/>
  <c r="CG10" i="10"/>
  <c r="CH10" i="10" s="1"/>
  <c r="CG669" i="10"/>
  <c r="CH669" i="10" s="1"/>
  <c r="CG670" i="10"/>
  <c r="CH670" i="10" s="1"/>
  <c r="CG671" i="10"/>
  <c r="CH671" i="10" s="1"/>
  <c r="CG782" i="10"/>
  <c r="CH782" i="10" s="1"/>
  <c r="CG783" i="10"/>
  <c r="CH783" i="10" s="1"/>
  <c r="CG648" i="10"/>
  <c r="CH648" i="10" s="1"/>
  <c r="CG647" i="10"/>
  <c r="CH647" i="10" s="1"/>
  <c r="CG685" i="10"/>
  <c r="CH685" i="10" s="1"/>
  <c r="CG686" i="10"/>
  <c r="CH686" i="10" s="1"/>
  <c r="CG689" i="10"/>
  <c r="CH689" i="10" s="1"/>
  <c r="CG690" i="10"/>
  <c r="CH690" i="10" s="1"/>
  <c r="CG741" i="10"/>
  <c r="CH741" i="10" s="1"/>
  <c r="CG742" i="10"/>
  <c r="CH742" i="10" s="1"/>
  <c r="CG731" i="10"/>
  <c r="CH731" i="10" s="1"/>
  <c r="CG732" i="10"/>
  <c r="CH732" i="10" s="1"/>
  <c r="CG722" i="10"/>
  <c r="CH722" i="10" s="1"/>
  <c r="CG723" i="10"/>
  <c r="CH723" i="10" s="1"/>
  <c r="CG724" i="10"/>
  <c r="CH724" i="10" s="1"/>
  <c r="CG319" i="10"/>
  <c r="CH319" i="10" s="1"/>
  <c r="CG439" i="10"/>
  <c r="CH439" i="10" s="1"/>
  <c r="CG440" i="10"/>
  <c r="CH440" i="10" s="1"/>
  <c r="CG299" i="10"/>
  <c r="CH299" i="10" s="1"/>
  <c r="CG300" i="10"/>
  <c r="CH300" i="10" s="1"/>
  <c r="CG301" i="10"/>
  <c r="CH301" i="10" s="1"/>
  <c r="CG302" i="10"/>
  <c r="CH302" i="10" s="1"/>
  <c r="CG601" i="10"/>
  <c r="CH601" i="10" s="1"/>
  <c r="CG605" i="10"/>
  <c r="CH605" i="10" s="1"/>
  <c r="CG825" i="10"/>
  <c r="CH825" i="10" s="1"/>
  <c r="CG893" i="10"/>
  <c r="CH893" i="10" s="1"/>
  <c r="CG897" i="10"/>
  <c r="CH897" i="10" s="1"/>
  <c r="CG602" i="10"/>
  <c r="CH602" i="10" s="1"/>
  <c r="CG606" i="10"/>
  <c r="CH606" i="10" s="1"/>
  <c r="CG822" i="10"/>
  <c r="CH822" i="10" s="1"/>
  <c r="CG603" i="10"/>
  <c r="CH603" i="10" s="1"/>
  <c r="CG891" i="10"/>
  <c r="CH891" i="10" s="1"/>
  <c r="CG896" i="10"/>
  <c r="CH896" i="10" s="1"/>
  <c r="CG892" i="10"/>
  <c r="CH892" i="10" s="1"/>
  <c r="CG898" i="10"/>
  <c r="CH898" i="10" s="1"/>
  <c r="CG823" i="10"/>
  <c r="CH823" i="10" s="1"/>
  <c r="CG899" i="10"/>
  <c r="CH899" i="10" s="1"/>
  <c r="CG824" i="10"/>
  <c r="CH824" i="10" s="1"/>
  <c r="CG604" i="10"/>
  <c r="CH604" i="10" s="1"/>
  <c r="CG894" i="10"/>
  <c r="CH894" i="10" s="1"/>
  <c r="CG600" i="10"/>
  <c r="CH600" i="10" s="1"/>
  <c r="CG895" i="10"/>
  <c r="CH895" i="10" s="1"/>
  <c r="CG607" i="10"/>
  <c r="CH607" i="10" s="1"/>
  <c r="CG325" i="10"/>
  <c r="CH325" i="10" s="1"/>
  <c r="CG455" i="10"/>
  <c r="CH455" i="10" s="1"/>
  <c r="CG459" i="10"/>
  <c r="CH459" i="10" s="1"/>
  <c r="CG456" i="10"/>
  <c r="CH456" i="10" s="1"/>
  <c r="CG785" i="10"/>
  <c r="CH785" i="10" s="1"/>
  <c r="CG789" i="10"/>
  <c r="CH789" i="10" s="1"/>
  <c r="CG786" i="10"/>
  <c r="CH786" i="10" s="1"/>
  <c r="CG790" i="10"/>
  <c r="CH790" i="10" s="1"/>
  <c r="CG457" i="10"/>
  <c r="CH457" i="10" s="1"/>
  <c r="CG458" i="10"/>
  <c r="CH458" i="10" s="1"/>
  <c r="CG787" i="10"/>
  <c r="CH787" i="10" s="1"/>
  <c r="CG788" i="10"/>
  <c r="CH788" i="10" s="1"/>
  <c r="CG258" i="10"/>
  <c r="CH258" i="10" s="1"/>
  <c r="CG460" i="10"/>
  <c r="CH460" i="10" s="1"/>
  <c r="CG791" i="10"/>
  <c r="CH791" i="10" s="1"/>
  <c r="CG784" i="10"/>
  <c r="CH784" i="10" s="1"/>
  <c r="CG792" i="10"/>
  <c r="CH792" i="10" s="1"/>
  <c r="CG255" i="10"/>
  <c r="CH255" i="10" s="1"/>
  <c r="CG316" i="10"/>
  <c r="CH316" i="10" s="1"/>
  <c r="CG436" i="10"/>
  <c r="CH436" i="10" s="1"/>
  <c r="CG437" i="10"/>
  <c r="CH437" i="10" s="1"/>
  <c r="CG243" i="10"/>
  <c r="CH243" i="10" s="1"/>
  <c r="CG309" i="10"/>
  <c r="CH309" i="10" s="1"/>
  <c r="CG380" i="10"/>
  <c r="CH380" i="10" s="1"/>
  <c r="CG654" i="10"/>
  <c r="CH654" i="10" s="1"/>
  <c r="CG794" i="10"/>
  <c r="CH794" i="10" s="1"/>
  <c r="CG656" i="10"/>
  <c r="CH656" i="10" s="1"/>
  <c r="CG655" i="10"/>
  <c r="CH655" i="10" s="1"/>
  <c r="CG253" i="10"/>
  <c r="CH253" i="10" s="1"/>
  <c r="CG314" i="10"/>
  <c r="CH314" i="10" s="1"/>
  <c r="CG423" i="10"/>
  <c r="CH423" i="10" s="1"/>
  <c r="CG427" i="10"/>
  <c r="CH427" i="10" s="1"/>
  <c r="CG431" i="10"/>
  <c r="CH431" i="10" s="1"/>
  <c r="CG206" i="10"/>
  <c r="CH206" i="10" s="1"/>
  <c r="CG424" i="10"/>
  <c r="CH424" i="10" s="1"/>
  <c r="CG429" i="10"/>
  <c r="CH429" i="10" s="1"/>
  <c r="CG434" i="10"/>
  <c r="CH434" i="10" s="1"/>
  <c r="CG765" i="10"/>
  <c r="CH765" i="10" s="1"/>
  <c r="CG769" i="10"/>
  <c r="CH769" i="10" s="1"/>
  <c r="CG766" i="10"/>
  <c r="CH766" i="10" s="1"/>
  <c r="CG425" i="10"/>
  <c r="CH425" i="10" s="1"/>
  <c r="CG430" i="10"/>
  <c r="CH430" i="10" s="1"/>
  <c r="CG770" i="10"/>
  <c r="CH770" i="10" s="1"/>
  <c r="CG426" i="10"/>
  <c r="CH426" i="10" s="1"/>
  <c r="CG432" i="10"/>
  <c r="CH432" i="10" s="1"/>
  <c r="CG763" i="10"/>
  <c r="CH763" i="10" s="1"/>
  <c r="CG771" i="10"/>
  <c r="CH771" i="10" s="1"/>
  <c r="CG764" i="10"/>
  <c r="CH764" i="10" s="1"/>
  <c r="CG772" i="10"/>
  <c r="CH772" i="10" s="1"/>
  <c r="CG767" i="10"/>
  <c r="CH767" i="10" s="1"/>
  <c r="CG433" i="10"/>
  <c r="CH433" i="10" s="1"/>
  <c r="CG768" i="10"/>
  <c r="CH768" i="10" s="1"/>
  <c r="CG428" i="10"/>
  <c r="CH428" i="10" s="1"/>
  <c r="CG145" i="10"/>
  <c r="CH145" i="10" s="1"/>
  <c r="CG186" i="10"/>
  <c r="CH186" i="10" s="1"/>
  <c r="CG103" i="10"/>
  <c r="CH103" i="10" s="1"/>
  <c r="CG155" i="10"/>
  <c r="CH155" i="10" s="1"/>
  <c r="CG104" i="10"/>
  <c r="CH104" i="10" s="1"/>
  <c r="CG156" i="10"/>
  <c r="CH156" i="10" s="1"/>
  <c r="CG157" i="10"/>
  <c r="CH157" i="10" s="1"/>
  <c r="CG468" i="10"/>
  <c r="CH468" i="10" s="1"/>
  <c r="CG158" i="10"/>
  <c r="CH158" i="10" s="1"/>
  <c r="CG23" i="10"/>
  <c r="CH23" i="10" s="1"/>
  <c r="CG27" i="10"/>
  <c r="CH27" i="10" s="1"/>
  <c r="CG95" i="10"/>
  <c r="CH95" i="10" s="1"/>
  <c r="CG107" i="10"/>
  <c r="CH107" i="10" s="1"/>
  <c r="CG111" i="10"/>
  <c r="CH111" i="10" s="1"/>
  <c r="CG143" i="10"/>
  <c r="CH143" i="10" s="1"/>
  <c r="CG167" i="10"/>
  <c r="CH167" i="10" s="1"/>
  <c r="CG171" i="10"/>
  <c r="CH171" i="10" s="1"/>
  <c r="CG175" i="10"/>
  <c r="CH175" i="10" s="1"/>
  <c r="CG28" i="10"/>
  <c r="CH28" i="10" s="1"/>
  <c r="CG96" i="10"/>
  <c r="CH96" i="10" s="1"/>
  <c r="CG108" i="10"/>
  <c r="CH108" i="10" s="1"/>
  <c r="CG168" i="10"/>
  <c r="CH168" i="10" s="1"/>
  <c r="CG172" i="10"/>
  <c r="CH172" i="10" s="1"/>
  <c r="CG176" i="10"/>
  <c r="CH176" i="10" s="1"/>
  <c r="CG25" i="10"/>
  <c r="CH25" i="10" s="1"/>
  <c r="CG97" i="10"/>
  <c r="CH97" i="10" s="1"/>
  <c r="CG109" i="10"/>
  <c r="CH109" i="10" s="1"/>
  <c r="CG129" i="10"/>
  <c r="CH129" i="10" s="1"/>
  <c r="CG169" i="10"/>
  <c r="CH169" i="10" s="1"/>
  <c r="CG173" i="10"/>
  <c r="CH173" i="10" s="1"/>
  <c r="CG177" i="10"/>
  <c r="CH177" i="10" s="1"/>
  <c r="CG346" i="10"/>
  <c r="CH346" i="10" s="1"/>
  <c r="CG26" i="10"/>
  <c r="CH26" i="10" s="1"/>
  <c r="CG170" i="10"/>
  <c r="CH170" i="10" s="1"/>
  <c r="CG110" i="10"/>
  <c r="CH110" i="10" s="1"/>
  <c r="CG174" i="10"/>
  <c r="CH174" i="10" s="1"/>
  <c r="CG178" i="10"/>
  <c r="CH178" i="10" s="1"/>
  <c r="CG98" i="10"/>
  <c r="CH98" i="10" s="1"/>
  <c r="CG223" i="10"/>
  <c r="CH223" i="10" s="1"/>
  <c r="CG279" i="10"/>
  <c r="CH279" i="10" s="1"/>
  <c r="CG224" i="10"/>
  <c r="CH224" i="10" s="1"/>
  <c r="CG280" i="10"/>
  <c r="CH280" i="10" s="1"/>
  <c r="CG225" i="10"/>
  <c r="CH225" i="10" s="1"/>
  <c r="CG281" i="10"/>
  <c r="CH281" i="10" s="1"/>
  <c r="CG358" i="10"/>
  <c r="CH358" i="10" s="1"/>
  <c r="CG282" i="10"/>
  <c r="CH282" i="10" s="1"/>
  <c r="CG355" i="10"/>
  <c r="CH355" i="10" s="1"/>
  <c r="CG559" i="10"/>
  <c r="CH559" i="10" s="1"/>
  <c r="CG563" i="10"/>
  <c r="CH563" i="10" s="1"/>
  <c r="CG356" i="10"/>
  <c r="CH356" i="10" s="1"/>
  <c r="CG562" i="10"/>
  <c r="CH562" i="10" s="1"/>
  <c r="CG805" i="10"/>
  <c r="CH805" i="10" s="1"/>
  <c r="CG849" i="10"/>
  <c r="CH849" i="10" s="1"/>
  <c r="CG853" i="10"/>
  <c r="CH853" i="10" s="1"/>
  <c r="CG802" i="10"/>
  <c r="CH802" i="10" s="1"/>
  <c r="CG18" i="10"/>
  <c r="CH18" i="10" s="1"/>
  <c r="CG357" i="10"/>
  <c r="CH357" i="10" s="1"/>
  <c r="CG558" i="10"/>
  <c r="CH558" i="10" s="1"/>
  <c r="CG564" i="10"/>
  <c r="CH564" i="10" s="1"/>
  <c r="CG222" i="10"/>
  <c r="CH222" i="10" s="1"/>
  <c r="CG565" i="10"/>
  <c r="CH565" i="10" s="1"/>
  <c r="CG803" i="10"/>
  <c r="CH803" i="10" s="1"/>
  <c r="CG848" i="10"/>
  <c r="CH848" i="10" s="1"/>
  <c r="CG854" i="10"/>
  <c r="CH854" i="10" s="1"/>
  <c r="CG804" i="10"/>
  <c r="CH804" i="10" s="1"/>
  <c r="CG850" i="10"/>
  <c r="CH850" i="10" s="1"/>
  <c r="CG846" i="10"/>
  <c r="CH846" i="10" s="1"/>
  <c r="CG851" i="10"/>
  <c r="CH851" i="10" s="1"/>
  <c r="CG561" i="10"/>
  <c r="CH561" i="10" s="1"/>
  <c r="CG847" i="10"/>
  <c r="CH847" i="10" s="1"/>
  <c r="CG852" i="10"/>
  <c r="CH852" i="10" s="1"/>
  <c r="CG560" i="10"/>
  <c r="CH560" i="10" s="1"/>
  <c r="CG199" i="10"/>
  <c r="CH199" i="10" s="1"/>
  <c r="CG267" i="10"/>
  <c r="CH267" i="10" s="1"/>
  <c r="CG339" i="10"/>
  <c r="CH339" i="10" s="1"/>
  <c r="CG16" i="10"/>
  <c r="CH16" i="10" s="1"/>
  <c r="CG200" i="10"/>
  <c r="CH200" i="10" s="1"/>
  <c r="CG268" i="10"/>
  <c r="CH268" i="10" s="1"/>
  <c r="CG197" i="10"/>
  <c r="CH197" i="10" s="1"/>
  <c r="CG269" i="10"/>
  <c r="CH269" i="10" s="1"/>
  <c r="CG198" i="10"/>
  <c r="CH198" i="10" s="1"/>
  <c r="CG106" i="10"/>
  <c r="CH106" i="10" s="1"/>
  <c r="CG471" i="10"/>
  <c r="CH471" i="10" s="1"/>
  <c r="CG547" i="10"/>
  <c r="CH547" i="10" s="1"/>
  <c r="CG340" i="10"/>
  <c r="CH340" i="10" s="1"/>
  <c r="CG472" i="10"/>
  <c r="CH472" i="10" s="1"/>
  <c r="CG833" i="10"/>
  <c r="CH833" i="10" s="1"/>
  <c r="CG341" i="10"/>
  <c r="CH341" i="10" s="1"/>
  <c r="CG473" i="10"/>
  <c r="CH473" i="10" s="1"/>
  <c r="CG548" i="10"/>
  <c r="CH548" i="10" s="1"/>
  <c r="CG469" i="10"/>
  <c r="CH469" i="10" s="1"/>
  <c r="CG832" i="10"/>
  <c r="CH832" i="10" s="1"/>
  <c r="CG834" i="10"/>
  <c r="CH834" i="10" s="1"/>
  <c r="CG470" i="10"/>
  <c r="CH470" i="10" s="1"/>
  <c r="CG835" i="10"/>
  <c r="CH835" i="10" s="1"/>
  <c r="CG831" i="10"/>
  <c r="CH831" i="10" s="1"/>
  <c r="CG836" i="10"/>
  <c r="CH836" i="10" s="1"/>
  <c r="CG474" i="10"/>
  <c r="CH474" i="10" s="1"/>
  <c r="CG549" i="10"/>
  <c r="CH549" i="10" s="1"/>
  <c r="CG7" i="10"/>
  <c r="CH7" i="10" s="1"/>
  <c r="CG8" i="10"/>
  <c r="CH8" i="10" s="1"/>
  <c r="CG192" i="10"/>
  <c r="CH192" i="10" s="1"/>
  <c r="CG308" i="10"/>
  <c r="CH308" i="10" s="1"/>
</calcChain>
</file>

<file path=xl/comments1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 Rosa Daniela</author>
  </authors>
  <commentList>
    <comment ref="CF1" authorId="0" shapeId="0" xr:uid="{00000000-0006-0000-0100-000001000000}">
      <text>
        <r>
          <rPr>
            <b/>
            <sz val="9"/>
            <color indexed="81"/>
            <rFont val="Tahoma"/>
            <charset val="1"/>
          </rPr>
          <t>De Rosa Daniela:</t>
        </r>
        <r>
          <rPr>
            <sz val="9"/>
            <color indexed="81"/>
            <rFont val="Tahoma"/>
            <charset val="1"/>
          </rPr>
          <t xml:space="preserve">
Filtrando nelle Note "riallocazione Multiato" devo digitare a mano l'ATO: Multiato altrimenti la formula trova CreaGestioni erroneamente</t>
        </r>
      </text>
    </comment>
    <comment ref="CF30" authorId="0" shapeId="0" xr:uid="{00000000-0006-0000-0100-000002000000}">
      <text>
        <r>
          <rPr>
            <b/>
            <sz val="9"/>
            <color indexed="81"/>
            <rFont val="Tahoma"/>
            <charset val="1"/>
          </rPr>
          <t>De Rosa Daniela:</t>
        </r>
        <r>
          <rPr>
            <sz val="9"/>
            <color indexed="81"/>
            <rFont val="Tahoma"/>
            <charset val="1"/>
          </rPr>
          <t xml:space="preserve">
digitato a mano (altrimenti la formula prende Crea Gestioni) - basta filtrare nelle note Multiato</t>
        </r>
      </text>
    </comment>
    <comment ref="CF192" authorId="0" shapeId="0" xr:uid="{00000000-0006-0000-0100-000003000000}">
      <text>
        <r>
          <rPr>
            <b/>
            <sz val="9"/>
            <color indexed="81"/>
            <rFont val="Tahoma"/>
            <charset val="1"/>
          </rPr>
          <t>De Rosa Daniela:</t>
        </r>
        <r>
          <rPr>
            <sz val="9"/>
            <color indexed="81"/>
            <rFont val="Tahoma"/>
            <charset val="1"/>
          </rPr>
          <t xml:space="preserve">
digitato a mano (altrimenti la formula prende Crea Gestioni) - basta filtrare nelle note Multiato</t>
        </r>
      </text>
    </comment>
  </commentList>
</comments>
</file>

<file path=xl/comments2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 Rosa Daniela</author>
  </authors>
  <commentList>
    <comment ref="AY42" authorId="0" shapeId="0" xr:uid="{00000000-0006-0000-0200-000001000000}">
      <text>
        <r>
          <rPr>
            <b/>
            <sz val="9"/>
            <color indexed="81"/>
            <rFont val="Tahoma"/>
            <family val="2"/>
          </rPr>
          <t>De Rosa Daniela:</t>
        </r>
        <r>
          <rPr>
            <sz val="9"/>
            <color indexed="81"/>
            <rFont val="Tahoma"/>
            <family val="2"/>
          </rPr>
          <t xml:space="preserve">
i comparti messi cercando di mantenere una linea con 2019</t>
        </r>
      </text>
    </comment>
    <comment ref="AY43" authorId="0" shapeId="0" xr:uid="{00000000-0006-0000-0200-000002000000}">
      <text>
        <r>
          <rPr>
            <b/>
            <sz val="9"/>
            <color indexed="81"/>
            <rFont val="Tahoma"/>
            <family val="2"/>
          </rPr>
          <t>De Rosa Daniela:</t>
        </r>
        <r>
          <rPr>
            <sz val="9"/>
            <color indexed="81"/>
            <rFont val="Tahoma"/>
            <family val="2"/>
          </rPr>
          <t xml:space="preserve">
i comparti messi cercando di mantenere una linea con 2019</t>
        </r>
      </text>
    </comment>
    <comment ref="AY44" authorId="0" shapeId="0" xr:uid="{00000000-0006-0000-0200-000003000000}">
      <text>
        <r>
          <rPr>
            <b/>
            <sz val="9"/>
            <color indexed="81"/>
            <rFont val="Tahoma"/>
            <family val="2"/>
          </rPr>
          <t>De Rosa Daniela:</t>
        </r>
        <r>
          <rPr>
            <sz val="9"/>
            <color indexed="81"/>
            <rFont val="Tahoma"/>
            <family val="2"/>
          </rPr>
          <t xml:space="preserve">
i comparti messi cercando di mantenere una linea con 2019</t>
        </r>
      </text>
    </comment>
    <comment ref="AY45" authorId="0" shapeId="0" xr:uid="{00000000-0006-0000-0200-000004000000}">
      <text>
        <r>
          <rPr>
            <b/>
            <sz val="9"/>
            <color indexed="81"/>
            <rFont val="Tahoma"/>
            <family val="2"/>
          </rPr>
          <t>De Rosa Daniela:</t>
        </r>
        <r>
          <rPr>
            <sz val="9"/>
            <color indexed="81"/>
            <rFont val="Tahoma"/>
            <family val="2"/>
          </rPr>
          <t xml:space="preserve">
i comparti messi cercando di mantenere una linea con 2019</t>
        </r>
      </text>
    </comment>
    <comment ref="AY50" authorId="0" shapeId="0" xr:uid="{00000000-0006-0000-0200-000005000000}">
      <text>
        <r>
          <rPr>
            <b/>
            <sz val="9"/>
            <color indexed="81"/>
            <rFont val="Tahoma"/>
            <family val="2"/>
          </rPr>
          <t>De Rosa Daniela:</t>
        </r>
        <r>
          <rPr>
            <sz val="9"/>
            <color indexed="81"/>
            <rFont val="Tahoma"/>
            <family val="2"/>
          </rPr>
          <t xml:space="preserve">
nel 2019 le % di ato sono state utilizzate per distribuire il cespite tra S_K e FMT</t>
        </r>
      </text>
    </comment>
  </commentList>
</comments>
</file>

<file path=xl/comments3.xml><?xml version="1.0" encoding="utf-8"?>
<comments xmlns="http://schemas.openxmlformats.org/spreadsheetml/2006/main" xmlns:mc="http://schemas.openxmlformats.org/markup-compatibility/2006" xmlns:xr="http://schemas.microsoft.com/office/spreadsheetml/2014/revision" mc:Ignorable="xr">
  <authors>
    <author>De Rosa Daniela</author>
  </authors>
  <commentList>
    <comment ref="A21" authorId="0" shapeId="0" xr:uid="{00000000-0006-0000-0600-000001000000}">
      <text>
        <r>
          <rPr>
            <b/>
            <sz val="9"/>
            <color indexed="81"/>
            <rFont val="Tahoma"/>
            <family val="2"/>
          </rPr>
          <t>De Rosa Daniela:</t>
        </r>
        <r>
          <rPr>
            <sz val="9"/>
            <color indexed="81"/>
            <rFont val="Tahoma"/>
            <family val="2"/>
          </rPr>
          <t xml:space="preserve">
presi da file GF2019 (riga 39)</t>
        </r>
      </text>
    </comment>
  </commentList>
</comments>
</file>

<file path=xl/sharedStrings.xml><?xml version="1.0" encoding="utf-8"?>
<sst xmlns="http://schemas.openxmlformats.org/spreadsheetml/2006/main" count="103329" uniqueCount="2091">
  <si>
    <t>Società</t>
  </si>
  <si>
    <t>Num_sec_corretto</t>
  </si>
  <si>
    <t>Cespite</t>
  </si>
  <si>
    <t>Cespite_ANNO</t>
  </si>
  <si>
    <t>Numero secondario</t>
  </si>
  <si>
    <t>Data capitalizz.</t>
  </si>
  <si>
    <t>CONTO</t>
  </si>
  <si>
    <t>Conto Bilancio Desc</t>
  </si>
  <si>
    <t>Conto Ammortamento</t>
  </si>
  <si>
    <t>Conto Ammortamento Desc</t>
  </si>
  <si>
    <t>Classe cespiti</t>
  </si>
  <si>
    <t>Definizione del cespite</t>
  </si>
  <si>
    <t>Classe RAB New</t>
  </si>
  <si>
    <t>Classe RAB</t>
  </si>
  <si>
    <t>Classe UNB</t>
  </si>
  <si>
    <t>LIC DA ANA SAP ANNO DI FORMAZIONE</t>
  </si>
  <si>
    <t>Chiave ammortamento</t>
  </si>
  <si>
    <t>Amm. ordinario</t>
  </si>
  <si>
    <t>Amm. straordinario</t>
  </si>
  <si>
    <t>Durata</t>
  </si>
  <si>
    <t>CdC Anagrafica</t>
  </si>
  <si>
    <t>Sistema</t>
  </si>
  <si>
    <t>Tipo Sistema</t>
  </si>
  <si>
    <t>Voce di bilancio</t>
  </si>
  <si>
    <t>WBS OLD</t>
  </si>
  <si>
    <t>WBS</t>
  </si>
  <si>
    <t>Flag_transcodifica_manuale_WBS</t>
  </si>
  <si>
    <t>Comparto LC</t>
  </si>
  <si>
    <t>Descrizione WBS</t>
  </si>
  <si>
    <t>Attività Anag. WBS</t>
  </si>
  <si>
    <t>ATT OPER</t>
  </si>
  <si>
    <t>ATT OPER desc.</t>
  </si>
  <si>
    <t>Tipo Impianto</t>
  </si>
  <si>
    <t>Tipo Impianto desc.</t>
  </si>
  <si>
    <t>CT</t>
  </si>
  <si>
    <t>Componente Tecnica</t>
  </si>
  <si>
    <t>Componente Tecnica desc.</t>
  </si>
  <si>
    <t>Key Componente Tecnica</t>
  </si>
  <si>
    <t>Comune_WBS_ID</t>
  </si>
  <si>
    <t>Comune_WBS_Desc</t>
  </si>
  <si>
    <t>Comparto Anag. WBS</t>
  </si>
  <si>
    <t>CdC</t>
  </si>
  <si>
    <t>CdP</t>
  </si>
  <si>
    <t>Attribuzione 1</t>
  </si>
  <si>
    <t>Attribuzione 2</t>
  </si>
  <si>
    <t>Incremento / Decremento</t>
  </si>
  <si>
    <t>CONTO_UNB</t>
  </si>
  <si>
    <t>comparto_regola</t>
  </si>
  <si>
    <t>Comparto Anag. WBS NEW</t>
  </si>
  <si>
    <t>Tipo LIC Speciale</t>
  </si>
  <si>
    <t>Comparto</t>
  </si>
  <si>
    <t>WBS_movimentata_ultimi_anni</t>
  </si>
  <si>
    <t>LIC in Tariffa SI/NO (Calcolato)</t>
  </si>
  <si>
    <t>LIC in Tariffa SI/NO (Manuale)</t>
  </si>
  <si>
    <t>ID PdI 20-23 RDT</t>
  </si>
  <si>
    <t>Titolo Intervento pianificato</t>
  </si>
  <si>
    <t>DB STO ID</t>
  </si>
  <si>
    <t>DB STO Desc.</t>
  </si>
  <si>
    <t>Val.acq.acc.</t>
  </si>
  <si>
    <t>Amm.acc.</t>
  </si>
  <si>
    <t>StartValCont</t>
  </si>
  <si>
    <t>Valut.val.acq.</t>
  </si>
  <si>
    <t>Amm.pian</t>
  </si>
  <si>
    <t>Mov.rett.val</t>
  </si>
  <si>
    <t>Fine val. c.</t>
  </si>
  <si>
    <t>Val. 116</t>
  </si>
  <si>
    <t>Val. 160</t>
  </si>
  <si>
    <t>Val. 200</t>
  </si>
  <si>
    <t>Val. 210</t>
  </si>
  <si>
    <t>Val. 300</t>
  </si>
  <si>
    <t>Val. 310</t>
  </si>
  <si>
    <t>Val. 338</t>
  </si>
  <si>
    <t>Val. 339</t>
  </si>
  <si>
    <t>Val. 331</t>
  </si>
  <si>
    <t>Val. 336</t>
  </si>
  <si>
    <t>Val. 600</t>
  </si>
  <si>
    <t>Val. 640</t>
  </si>
  <si>
    <t>Val. 340</t>
  </si>
  <si>
    <t>Val. 341</t>
  </si>
  <si>
    <t>Val. 345</t>
  </si>
  <si>
    <t>Val. 346</t>
  </si>
  <si>
    <t>Val. 320</t>
  </si>
  <si>
    <t>Val. 330</t>
  </si>
  <si>
    <t>Val. 250</t>
  </si>
  <si>
    <t>CGST</t>
  </si>
  <si>
    <t>0000</t>
  </si>
  <si>
    <t>000001190016</t>
  </si>
  <si>
    <t>000001190016-0000</t>
  </si>
  <si>
    <t>20181130</t>
  </si>
  <si>
    <t>AB0205021</t>
  </si>
  <si>
    <t>Attrezzature industriali e commerciali in corso</t>
  </si>
  <si>
    <t>-</t>
  </si>
  <si>
    <t>BCMI35</t>
  </si>
  <si>
    <t>Attrezzature su impianto-Pantano</t>
  </si>
  <si>
    <t>D9MD</t>
  </si>
  <si>
    <t>DEP</t>
  </si>
  <si>
    <t>00000000</t>
  </si>
  <si>
    <t>001/000</t>
  </si>
  <si>
    <t>1DEPU-CGST</t>
  </si>
  <si>
    <t>P004</t>
  </si>
  <si>
    <t>P</t>
  </si>
  <si>
    <t>AB0205</t>
  </si>
  <si>
    <t>CGST-IMO05-TEMDPANT.35</t>
  </si>
  <si>
    <t>1</t>
  </si>
  <si>
    <t>DP</t>
  </si>
  <si>
    <t>IMO05</t>
  </si>
  <si>
    <t>MANUTENZIONE ELETTROMECCANICA PROGRAMMATA INV.</t>
  </si>
  <si>
    <t>018</t>
  </si>
  <si>
    <t>Impianti di depurazione &gt; 2.000 AE</t>
  </si>
  <si>
    <t>35</t>
  </si>
  <si>
    <t>Attrezz. specif. sugli impianti</t>
  </si>
  <si>
    <t>CGST-35</t>
  </si>
  <si>
    <t>TEM</t>
  </si>
  <si>
    <t>CGST-DEPUR</t>
  </si>
  <si>
    <t>Z-Non Attribuito</t>
  </si>
  <si>
    <t>New</t>
  </si>
  <si>
    <t>A_B_II_5</t>
  </si>
  <si>
    <t>Non OPS</t>
  </si>
  <si>
    <t>SI</t>
  </si>
  <si>
    <t>LIC Non in Tariffa</t>
  </si>
  <si>
    <t>TEM-M STRAOR-DEP</t>
  </si>
  <si>
    <t>MANUT STRAORD</t>
  </si>
  <si>
    <t>DM</t>
  </si>
  <si>
    <t>Mantenimento funzionalità</t>
  </si>
  <si>
    <t>000001570000</t>
  </si>
  <si>
    <t>000001570000-0000</t>
  </si>
  <si>
    <t>20141231</t>
  </si>
  <si>
    <t>BCM017</t>
  </si>
  <si>
    <t>MAN STRAORD C-IDRICI attrez minute</t>
  </si>
  <si>
    <t>A9GM</t>
  </si>
  <si>
    <t>ADS</t>
  </si>
  <si>
    <t>20141201</t>
  </si>
  <si>
    <t>000/000</t>
  </si>
  <si>
    <t>1CGST-CAMP</t>
  </si>
  <si>
    <t>S002</t>
  </si>
  <si>
    <t>S</t>
  </si>
  <si>
    <t>CGST-IMO05-CDMAS025.35</t>
  </si>
  <si>
    <t>AQ</t>
  </si>
  <si>
    <t>005</t>
  </si>
  <si>
    <t>Centro idrico/Manufatto di rete</t>
  </si>
  <si>
    <t>CDM</t>
  </si>
  <si>
    <t>CGST-STRUT</t>
  </si>
  <si>
    <t>NO</t>
  </si>
  <si>
    <t>CDM-M STRAOR-ADS</t>
  </si>
  <si>
    <t>IV</t>
  </si>
  <si>
    <t>Spese varie comparto idrico: attrezzature e apparecchiature mobili</t>
  </si>
  <si>
    <t>000001570001</t>
  </si>
  <si>
    <t>000001570001-0000</t>
  </si>
  <si>
    <t>MAN STRAORD DEP CAMPAGNANO attrez minute</t>
  </si>
  <si>
    <t>P005</t>
  </si>
  <si>
    <t>CGST-IMO05-CDMDDDU2.35</t>
  </si>
  <si>
    <t>CGST-CAMPA</t>
  </si>
  <si>
    <t>STR</t>
  </si>
  <si>
    <t>CDM-M STRAOR-DEP</t>
  </si>
  <si>
    <t>000001630000</t>
  </si>
  <si>
    <t>000001630000-0000</t>
  </si>
  <si>
    <t>20150101</t>
  </si>
  <si>
    <t>AB0205015</t>
  </si>
  <si>
    <t>Impianti di trasporto in corso</t>
  </si>
  <si>
    <t>BCMI12</t>
  </si>
  <si>
    <t>MAN STRAORD C-IDRICI elettromeccanica</t>
  </si>
  <si>
    <t>A8SO</t>
  </si>
  <si>
    <t>CGSTIR-MS-CAMP-C-IDRI.12</t>
  </si>
  <si>
    <t>CGST-IMO05-CDMAS025.12</t>
  </si>
  <si>
    <t>12</t>
  </si>
  <si>
    <t>Impianti di sollevamento</t>
  </si>
  <si>
    <t>CGST-12</t>
  </si>
  <si>
    <t>000001630001</t>
  </si>
  <si>
    <t>000001630001-0000</t>
  </si>
  <si>
    <t>20161231</t>
  </si>
  <si>
    <t>AB0205014</t>
  </si>
  <si>
    <t>Impianti di depurazione in corso</t>
  </si>
  <si>
    <t>BCMI31</t>
  </si>
  <si>
    <t>RINNOVO Adduttrici TVGS002 ADD</t>
  </si>
  <si>
    <t>D7TT</t>
  </si>
  <si>
    <t>ADD</t>
  </si>
  <si>
    <t>20161201</t>
  </si>
  <si>
    <t>CGST-IRN01-TVGAS03Z.31</t>
  </si>
  <si>
    <t>IRN01</t>
  </si>
  <si>
    <t>RINNOVO/AMMODERNAMENTO INVESTIMENTO</t>
  </si>
  <si>
    <t>003</t>
  </si>
  <si>
    <t>Adduttrici</t>
  </si>
  <si>
    <t>31</t>
  </si>
  <si>
    <t>Opere civili sollevamento</t>
  </si>
  <si>
    <t>CGST-31</t>
  </si>
  <si>
    <t>TVG</t>
  </si>
  <si>
    <t>LIC</t>
  </si>
  <si>
    <t>Old</t>
  </si>
  <si>
    <t>LIC In Tariffa</t>
  </si>
  <si>
    <t>TVG-M STRAOR-DEP</t>
  </si>
  <si>
    <t>000001630002</t>
  </si>
  <si>
    <t>000001630002-0000</t>
  </si>
  <si>
    <t>000001630003</t>
  </si>
  <si>
    <t>000001630003-0000</t>
  </si>
  <si>
    <t>20180101</t>
  </si>
  <si>
    <t>Opere civili-Porto</t>
  </si>
  <si>
    <t>D8SO</t>
  </si>
  <si>
    <t>P002</t>
  </si>
  <si>
    <t>CGST-IMO05-TEMDPORT.31</t>
  </si>
  <si>
    <t>000001630004</t>
  </si>
  <si>
    <t>000001630004-0000</t>
  </si>
  <si>
    <t>20191231</t>
  </si>
  <si>
    <t>Opere civili-Santa Lucia</t>
  </si>
  <si>
    <t>20191201</t>
  </si>
  <si>
    <t>P007</t>
  </si>
  <si>
    <t>CGST-IMO05-CDMDSSLC.31</t>
  </si>
  <si>
    <t>Ex LIC</t>
  </si>
  <si>
    <t>000001680000</t>
  </si>
  <si>
    <t>000001680000-0000</t>
  </si>
  <si>
    <t>20141031</t>
  </si>
  <si>
    <t>Contatori Campagnano</t>
  </si>
  <si>
    <t>AMS</t>
  </si>
  <si>
    <t>20141001</t>
  </si>
  <si>
    <t>CGSTIR-ZMBX_CONT_CAMP.17</t>
  </si>
  <si>
    <t>CGST-ICS02-CDMAS002.17</t>
  </si>
  <si>
    <t>ICS02</t>
  </si>
  <si>
    <t>COSTRUZIONE RICORRENTE</t>
  </si>
  <si>
    <t>012</t>
  </si>
  <si>
    <t>Contatori (Da utilizzare anche per le sedi tecniche ISU)</t>
  </si>
  <si>
    <t>17</t>
  </si>
  <si>
    <t>Attrezzatura varia e minuta</t>
  </si>
  <si>
    <t>CGST-17</t>
  </si>
  <si>
    <t>CDM-CONTATORI</t>
  </si>
  <si>
    <t>CONTATORI</t>
  </si>
  <si>
    <t>IDM</t>
  </si>
  <si>
    <t>Mantenimento funzionalità  reti idriche + sostituzione contatori</t>
  </si>
  <si>
    <t>000001680001</t>
  </si>
  <si>
    <t>000001680001-0000</t>
  </si>
  <si>
    <t>CGSTIR-MS-CAMP-C-IDRI.35</t>
  </si>
  <si>
    <t>000001680002</t>
  </si>
  <si>
    <t>000001680002-0000</t>
  </si>
  <si>
    <t>MAN STRAORD DEP CAMPAGNANO opere elettro</t>
  </si>
  <si>
    <t>CGSTIR-MS-DEPUR-CAMP.30</t>
  </si>
  <si>
    <t>CGST-IMO08-CDMDDDU2.30</t>
  </si>
  <si>
    <t>I-M-EE-REAT Depuraz.&gt; 2.000 AE CDMP005 D</t>
  </si>
  <si>
    <t>IMO08</t>
  </si>
  <si>
    <t>MANUTENZIONE ELETTROMECCANICA REATTIVA INV.</t>
  </si>
  <si>
    <t>30</t>
  </si>
  <si>
    <t>Opere elettromec. sollevamento</t>
  </si>
  <si>
    <t>CGST-30</t>
  </si>
  <si>
    <t>DAS</t>
  </si>
  <si>
    <t>Adeguamento impianti 81/2008</t>
  </si>
  <si>
    <t>000001680003</t>
  </si>
  <si>
    <t>000001680003-0000</t>
  </si>
  <si>
    <t>CGSTIR-MS-DEPUR-CAMP.35</t>
  </si>
  <si>
    <t>000001680004</t>
  </si>
  <si>
    <t>000001680004-0000</t>
  </si>
  <si>
    <t>MAN STRAORD DEP VALMONTONE attrez minute</t>
  </si>
  <si>
    <t>C12L</t>
  </si>
  <si>
    <t>AAI</t>
  </si>
  <si>
    <t>1CGST-VALM</t>
  </si>
  <si>
    <t>CGSTIR-MS-DEPUR-VALM.35</t>
  </si>
  <si>
    <t>CGST-IMO08-VLMFVLM.35</t>
  </si>
  <si>
    <t>0</t>
  </si>
  <si>
    <t>VLM</t>
  </si>
  <si>
    <t>CGST-VALMO</t>
  </si>
  <si>
    <t>VLM-ATTREZ-AAI-Z</t>
  </si>
  <si>
    <t>ATTREZZATURE</t>
  </si>
  <si>
    <t>N.D.</t>
  </si>
  <si>
    <t>000001680005</t>
  </si>
  <si>
    <t>000001680005-0000</t>
  </si>
  <si>
    <t>Manut. straord. BENI DI TERZI</t>
  </si>
  <si>
    <t>C16I</t>
  </si>
  <si>
    <t>S_D</t>
  </si>
  <si>
    <t>1CGST-STRU</t>
  </si>
  <si>
    <t>0ZZZ</t>
  </si>
  <si>
    <t>CGSTIR-ZMBY_MS_SEDET.27</t>
  </si>
  <si>
    <t>CGST-IIM01-FC0S1001.27</t>
  </si>
  <si>
    <t>SC</t>
  </si>
  <si>
    <t>IIM01</t>
  </si>
  <si>
    <t>ATTIVITA’ IMMATERIALI INV.</t>
  </si>
  <si>
    <t>025</t>
  </si>
  <si>
    <t>Sedi/Fabbricati</t>
  </si>
  <si>
    <t>27</t>
  </si>
  <si>
    <t>Altri edifici dest. att. aziendali</t>
  </si>
  <si>
    <t>CGST-27</t>
  </si>
  <si>
    <t>FC0</t>
  </si>
  <si>
    <t>SCT</t>
  </si>
  <si>
    <t>CGST-FC0-S-COM</t>
  </si>
  <si>
    <t>SERVIZI PER INV</t>
  </si>
  <si>
    <t>VARIE</t>
  </si>
  <si>
    <t>autoveicoli, motoveicoli, arredi, macchine da ufficio, impianti fotovoltaici, …</t>
  </si>
  <si>
    <t>000001780000</t>
  </si>
  <si>
    <t>000001780000-0000</t>
  </si>
  <si>
    <t>20200831</t>
  </si>
  <si>
    <t>BCMI24</t>
  </si>
  <si>
    <t>RINNOVO Depuraz.&gt; 2.000 AE TEMP002 DEP</t>
  </si>
  <si>
    <t>D7TS</t>
  </si>
  <si>
    <t>20200801</t>
  </si>
  <si>
    <t>CGST-IRN01-TEMDPORT.24</t>
  </si>
  <si>
    <t>24</t>
  </si>
  <si>
    <t>Depuratori</t>
  </si>
  <si>
    <t>CGST-24</t>
  </si>
  <si>
    <t>Incremento</t>
  </si>
  <si>
    <t>DA</t>
  </si>
  <si>
    <t>Ampliamento impianti esistenti</t>
  </si>
  <si>
    <t>000002500000</t>
  </si>
  <si>
    <t>000002500000-0000</t>
  </si>
  <si>
    <t>AB0106010</t>
  </si>
  <si>
    <t>Immobilizzazioni immateriali in corso</t>
  </si>
  <si>
    <t>BCII41</t>
  </si>
  <si>
    <t>ACEA2.0 DMS</t>
  </si>
  <si>
    <t>C15S</t>
  </si>
  <si>
    <t>C15R</t>
  </si>
  <si>
    <t>S_E</t>
  </si>
  <si>
    <t>AB0106</t>
  </si>
  <si>
    <t>CGSTIN-SE-DMS.41</t>
  </si>
  <si>
    <t>CGST-IIM01-FC0SZF04.41</t>
  </si>
  <si>
    <t>000</t>
  </si>
  <si>
    <t>Non attribuibile</t>
  </si>
  <si>
    <t>41</t>
  </si>
  <si>
    <t>Software appl. acquistato</t>
  </si>
  <si>
    <t>CGST-41</t>
  </si>
  <si>
    <t>A_B_I_6</t>
  </si>
  <si>
    <t>CGST-SC-INFORM</t>
  </si>
  <si>
    <t>SERVIZI INFORMATICI</t>
  </si>
  <si>
    <t>INF</t>
  </si>
  <si>
    <t>Investimenti beni immateriali</t>
  </si>
  <si>
    <t>000002500001</t>
  </si>
  <si>
    <t>000002500001-0000</t>
  </si>
  <si>
    <t>ACEA2.0 ERP</t>
  </si>
  <si>
    <t>CGSTIN-SE-ERP.41</t>
  </si>
  <si>
    <t>CGST-IIM01-FC0SZF03.41</t>
  </si>
  <si>
    <t>000002500002</t>
  </si>
  <si>
    <t>000002500002-0000</t>
  </si>
  <si>
    <t>ACEA2.0 GIS</t>
  </si>
  <si>
    <t>CGSTIN-SE-GIS.41</t>
  </si>
  <si>
    <t>CGST-IIM01-FC0SZF02.41</t>
  </si>
  <si>
    <t>000002500003</t>
  </si>
  <si>
    <t>000002500003-0000</t>
  </si>
  <si>
    <t>ACEA2.0 HCM</t>
  </si>
  <si>
    <t>CGSTIN-SE-HCM.41</t>
  </si>
  <si>
    <t>CGST-IIM01-FC0SZF05.41</t>
  </si>
  <si>
    <t>000002500004</t>
  </si>
  <si>
    <t>000002500004-0000</t>
  </si>
  <si>
    <t>ACEA2.0 ISU-WFM</t>
  </si>
  <si>
    <t>CGSTIN-SE-ISU-WFM.41</t>
  </si>
  <si>
    <t>CGST-IIM01-FC0SZF01.41</t>
  </si>
  <si>
    <t>000002500005</t>
  </si>
  <si>
    <t>000002500005-0000</t>
  </si>
  <si>
    <t>ACEA2.0 SRM</t>
  </si>
  <si>
    <t>CGSTIN-SE-SRM.41</t>
  </si>
  <si>
    <t>CGST-IIM01-FC0SZF06.41</t>
  </si>
  <si>
    <t>1987</t>
  </si>
  <si>
    <t>000001070002</t>
  </si>
  <si>
    <t>000001070002-1987</t>
  </si>
  <si>
    <t>19871231</t>
  </si>
  <si>
    <t>AB0201011</t>
  </si>
  <si>
    <t>Fabbricati strumentali</t>
  </si>
  <si>
    <t>BEM049</t>
  </si>
  <si>
    <t>uffici</t>
  </si>
  <si>
    <t>ZCIV</t>
  </si>
  <si>
    <t>19871201</t>
  </si>
  <si>
    <t>030/000</t>
  </si>
  <si>
    <t>AB0201</t>
  </si>
  <si>
    <t>CGST-IAT01-FC0SZ802.19</t>
  </si>
  <si>
    <t>S_I</t>
  </si>
  <si>
    <t>UFFICIO computers</t>
  </si>
  <si>
    <t>IAT01</t>
  </si>
  <si>
    <t>ATTIVITA’ MATERIALE INV.</t>
  </si>
  <si>
    <t>023</t>
  </si>
  <si>
    <t>Hardware/Software</t>
  </si>
  <si>
    <t>19</t>
  </si>
  <si>
    <t>Macchine ufficio elettr. computer</t>
  </si>
  <si>
    <t>CGST-19</t>
  </si>
  <si>
    <t>Terminato</t>
  </si>
  <si>
    <t>A_B_II_1</t>
  </si>
  <si>
    <t>CGST-000-S-COM</t>
  </si>
  <si>
    <t>INV COMUNI CGST</t>
  </si>
  <si>
    <t>1992</t>
  </si>
  <si>
    <t>000001070001</t>
  </si>
  <si>
    <t>000001070001-1992</t>
  </si>
  <si>
    <t>19921231</t>
  </si>
  <si>
    <t>fabbricato civile</t>
  </si>
  <si>
    <t>C2FN</t>
  </si>
  <si>
    <t>S_J</t>
  </si>
  <si>
    <t>19921201</t>
  </si>
  <si>
    <t>1NOID-CGST</t>
  </si>
  <si>
    <t>CGST-IIM01-000NM511.25</t>
  </si>
  <si>
    <t>NI</t>
  </si>
  <si>
    <t>25</t>
  </si>
  <si>
    <t>Fabbricati non industriali</t>
  </si>
  <si>
    <t>CGST-25</t>
  </si>
  <si>
    <t>Fittizio CGST</t>
  </si>
  <si>
    <t>NIA</t>
  </si>
  <si>
    <t>CGST-NOIDR</t>
  </si>
  <si>
    <t>1996</t>
  </si>
  <si>
    <t>000001210002</t>
  </si>
  <si>
    <t>000001210002-1996</t>
  </si>
  <si>
    <t>19961231</t>
  </si>
  <si>
    <t>AB0204010</t>
  </si>
  <si>
    <t>Macchine per uff elettriche ed elettroniche</t>
  </si>
  <si>
    <t>BEM019</t>
  </si>
  <si>
    <t>HARDWARE</t>
  </si>
  <si>
    <t>19960101</t>
  </si>
  <si>
    <t>19961201</t>
  </si>
  <si>
    <t>005/000</t>
  </si>
  <si>
    <t>AB0204</t>
  </si>
  <si>
    <t>A_B_II_4_B</t>
  </si>
  <si>
    <t>1998</t>
  </si>
  <si>
    <t>000003000006</t>
  </si>
  <si>
    <t>000003000006-1998</t>
  </si>
  <si>
    <t>19981231</t>
  </si>
  <si>
    <t>AB0107014</t>
  </si>
  <si>
    <t>Migliorie su beni di terzi</t>
  </si>
  <si>
    <t>CB1001018</t>
  </si>
  <si>
    <t>Amm.to per Migliorie su beni di terzi</t>
  </si>
  <si>
    <t>LEIM04</t>
  </si>
  <si>
    <t>RISTRUTTURAZIONE UFFICI RIETI</t>
  </si>
  <si>
    <t>ZFIM</t>
  </si>
  <si>
    <t>19980101</t>
  </si>
  <si>
    <t>012/000</t>
  </si>
  <si>
    <t>AB0107</t>
  </si>
  <si>
    <t>CGST-IIM01-000N5501.25</t>
  </si>
  <si>
    <t>A_B_I_7_B</t>
  </si>
  <si>
    <t>1999</t>
  </si>
  <si>
    <t>000003000007</t>
  </si>
  <si>
    <t>000003000007-1999</t>
  </si>
  <si>
    <t>19991231</t>
  </si>
  <si>
    <t>19990101</t>
  </si>
  <si>
    <t>CGST-IIM01-000N5502.25</t>
  </si>
  <si>
    <t>000003000008</t>
  </si>
  <si>
    <t>000003000008-1999</t>
  </si>
  <si>
    <t>contratto valmontone</t>
  </si>
  <si>
    <t>023/000</t>
  </si>
  <si>
    <t>CGST-IIM01-000I5300.65</t>
  </si>
  <si>
    <t>AA</t>
  </si>
  <si>
    <t>65</t>
  </si>
  <si>
    <t>Altre immobilizzazioni immateriali</t>
  </si>
  <si>
    <t>CGST-65</t>
  </si>
  <si>
    <t>Ammortamenti</t>
  </si>
  <si>
    <t>VALMONTONE</t>
  </si>
  <si>
    <t>2000</t>
  </si>
  <si>
    <t>000003000003</t>
  </si>
  <si>
    <t>000003000003-2000</t>
  </si>
  <si>
    <t>20001231</t>
  </si>
  <si>
    <t>20000101</t>
  </si>
  <si>
    <t>011/000</t>
  </si>
  <si>
    <t>CGST-IIM01-000N5503.25</t>
  </si>
  <si>
    <t>2001</t>
  </si>
  <si>
    <t>000003000000</t>
  </si>
  <si>
    <t>000003000000-2001</t>
  </si>
  <si>
    <t>20011231</t>
  </si>
  <si>
    <t>COMMESSA ATO2 UMBRIA</t>
  </si>
  <si>
    <t>20010101</t>
  </si>
  <si>
    <t>CGST-IIM01-000N5100.65</t>
  </si>
  <si>
    <t>000003000002</t>
  </si>
  <si>
    <t>000003000002-2001</t>
  </si>
  <si>
    <t>PROGETTO SISTEMA INTEGRATO</t>
  </si>
  <si>
    <t>1FOCO-CGST</t>
  </si>
  <si>
    <t>CGST-IIM01-000S1300.69</t>
  </si>
  <si>
    <t>69</t>
  </si>
  <si>
    <t>Costi di ricerca e sviluppo</t>
  </si>
  <si>
    <t>CGST-69</t>
  </si>
  <si>
    <t>CGST-FOCON</t>
  </si>
  <si>
    <t>2002</t>
  </si>
  <si>
    <t>000001250002</t>
  </si>
  <si>
    <t>000001250002-2002</t>
  </si>
  <si>
    <t>20021231</t>
  </si>
  <si>
    <t>AB0202026</t>
  </si>
  <si>
    <t>Impianti e macchinari</t>
  </si>
  <si>
    <t>BEMM08</t>
  </si>
  <si>
    <t>Piastra Vibrante I.S.A.</t>
  </si>
  <si>
    <t>FMT</t>
  </si>
  <si>
    <t>20020101</t>
  </si>
  <si>
    <t>20021201</t>
  </si>
  <si>
    <t>010/000</t>
  </si>
  <si>
    <t>AB0202</t>
  </si>
  <si>
    <t>CGST-IAT01-FC0SZ811.34</t>
  </si>
  <si>
    <t>ATTREZZATURE OPERATIVE</t>
  </si>
  <si>
    <t>022</t>
  </si>
  <si>
    <t>Attrezzature</t>
  </si>
  <si>
    <t>34</t>
  </si>
  <si>
    <t>Attrezz. commerciali e industriali per att. laboratorio</t>
  </si>
  <si>
    <t>CGST-34</t>
  </si>
  <si>
    <t>A_B_II_2</t>
  </si>
  <si>
    <t>000003000004</t>
  </si>
  <si>
    <t>000003000004-2002</t>
  </si>
  <si>
    <t>009/000</t>
  </si>
  <si>
    <t>CGST-IIM01-000N5504.25</t>
  </si>
  <si>
    <t>2004</t>
  </si>
  <si>
    <t>000001130001</t>
  </si>
  <si>
    <t>000001130001-2004</t>
  </si>
  <si>
    <t>20041231</t>
  </si>
  <si>
    <t>AB0201019</t>
  </si>
  <si>
    <t>Fabbricati non strumentali</t>
  </si>
  <si>
    <t>BEM013</t>
  </si>
  <si>
    <t>BOX Zincato 2,5X6,2X2M ID Formello</t>
  </si>
  <si>
    <t>C4CL</t>
  </si>
  <si>
    <t>Z100</t>
  </si>
  <si>
    <t>20040101</t>
  </si>
  <si>
    <t>CGST-IIM01-000NM510.13</t>
  </si>
  <si>
    <t>Costruzioni leggere</t>
  </si>
  <si>
    <t>13</t>
  </si>
  <si>
    <t>Costr. legg. tettoie baracche</t>
  </si>
  <si>
    <t>CGST-13</t>
  </si>
  <si>
    <t>000001180004</t>
  </si>
  <si>
    <t>000001180004-2004</t>
  </si>
  <si>
    <t>AB0203014</t>
  </si>
  <si>
    <t>Attrezzature diverse</t>
  </si>
  <si>
    <t>CB1002023</t>
  </si>
  <si>
    <t>Amm.to Attrezzature diverse</t>
  </si>
  <si>
    <t>BEM045</t>
  </si>
  <si>
    <t>ATTREZZATURA CAMPAGNANO</t>
  </si>
  <si>
    <t>20041201</t>
  </si>
  <si>
    <t>AB0203</t>
  </si>
  <si>
    <t>A_B_II_3</t>
  </si>
  <si>
    <t>000001180009</t>
  </si>
  <si>
    <t>000001180009-2004</t>
  </si>
  <si>
    <t>Compressore Pole P.221 Completo</t>
  </si>
  <si>
    <t>000001180011</t>
  </si>
  <si>
    <t>000001180011-2004</t>
  </si>
  <si>
    <t>N.200 Contatori ARNO GU BR Diam. 1/2"</t>
  </si>
  <si>
    <t>000001180012</t>
  </si>
  <si>
    <t>000001180012-2004</t>
  </si>
  <si>
    <t>N.20 Contatori ARNO GU BR Diam. 3/4"</t>
  </si>
  <si>
    <t>000001180013</t>
  </si>
  <si>
    <t>000001180013-2004</t>
  </si>
  <si>
    <t>Contatori Formello Campagnano (AC)</t>
  </si>
  <si>
    <t>000001180014</t>
  </si>
  <si>
    <t>000001180014-2004</t>
  </si>
  <si>
    <t>1MISA-CGST</t>
  </si>
  <si>
    <t>CGST-ICS02-CDMAS002.47</t>
  </si>
  <si>
    <t>Allacci-S002 CDM</t>
  </si>
  <si>
    <t>47</t>
  </si>
  <si>
    <t>Attrezz. com. e ind. per allacci</t>
  </si>
  <si>
    <t>CGST-47</t>
  </si>
  <si>
    <t>CGST-MIACQ</t>
  </si>
  <si>
    <t>000001180015</t>
  </si>
  <si>
    <t>000001180015-2004</t>
  </si>
  <si>
    <t>N.100 Contatori Fil.Lazio ELSTER Ft.401</t>
  </si>
  <si>
    <t>000001180016</t>
  </si>
  <si>
    <t>000001180016-2004</t>
  </si>
  <si>
    <t>Contatori Acqua Formello</t>
  </si>
  <si>
    <t>000001180017</t>
  </si>
  <si>
    <t>000001180017-2004</t>
  </si>
  <si>
    <t>Contatori per acqua Formello</t>
  </si>
  <si>
    <t>000001180018</t>
  </si>
  <si>
    <t>000001180018-2004</t>
  </si>
  <si>
    <t>Contatori Formello</t>
  </si>
  <si>
    <t>000001180030</t>
  </si>
  <si>
    <t>000001180030-2004</t>
  </si>
  <si>
    <t>Elettropompa Centrifuga HVUT50/2C+20</t>
  </si>
  <si>
    <t>000001180031</t>
  </si>
  <si>
    <t>000001180031-2004</t>
  </si>
  <si>
    <t>Elettropompa Rovatti Mod. 6E1/20</t>
  </si>
  <si>
    <t>000001180036</t>
  </si>
  <si>
    <t>000001180036-2004</t>
  </si>
  <si>
    <t>1 Misuratore di Livello</t>
  </si>
  <si>
    <t>000001180037</t>
  </si>
  <si>
    <t>000001180037-2004</t>
  </si>
  <si>
    <t>000001180039</t>
  </si>
  <si>
    <t>000001180039-2004</t>
  </si>
  <si>
    <t>Motofalciatrice Eurosystem Form/Campagna</t>
  </si>
  <si>
    <t>000001180040</t>
  </si>
  <si>
    <t>000001180040-2004</t>
  </si>
  <si>
    <t>Motore elettrico sommerso MCH625 400V</t>
  </si>
  <si>
    <t>000001180043</t>
  </si>
  <si>
    <t>000001180043-2004</t>
  </si>
  <si>
    <t>Pompa Flygt CP3127 SH Girante 256</t>
  </si>
  <si>
    <t>000001180045</t>
  </si>
  <si>
    <t>000001180045-2004</t>
  </si>
  <si>
    <t>Rilevatore Multigas Miniwarn Formello</t>
  </si>
  <si>
    <t>000001180046</t>
  </si>
  <si>
    <t>000001180046-2004</t>
  </si>
  <si>
    <t>Sega Universale 14.4 x Formello</t>
  </si>
  <si>
    <t>000001180049</t>
  </si>
  <si>
    <t>000001180049-2004</t>
  </si>
  <si>
    <t>Tassellatore 24V Completo Formello</t>
  </si>
  <si>
    <t>000001200001</t>
  </si>
  <si>
    <t>000001200001-2004</t>
  </si>
  <si>
    <t>AB0204022</t>
  </si>
  <si>
    <t>Mobili e arredi</t>
  </si>
  <si>
    <t>BEM018</t>
  </si>
  <si>
    <t>MOBILI UFFICIO TERMOLI</t>
  </si>
  <si>
    <t>Z120</t>
  </si>
  <si>
    <t>008/000</t>
  </si>
  <si>
    <t>000001250006</t>
  </si>
  <si>
    <t>000001250006-2004</t>
  </si>
  <si>
    <t>AB0202030</t>
  </si>
  <si>
    <t>Beni gratuitamente devolvibili</t>
  </si>
  <si>
    <t>CB1002020</t>
  </si>
  <si>
    <t>Amm.to Beni gratuitamente devolvibili</t>
  </si>
  <si>
    <t>BEMM12</t>
  </si>
  <si>
    <t>Concessione Campagnano</t>
  </si>
  <si>
    <t>017/000</t>
  </si>
  <si>
    <t>CGST-IIM01-000N1100.65</t>
  </si>
  <si>
    <t>A_B_II_4_A</t>
  </si>
  <si>
    <t>CAMPAGNANO</t>
  </si>
  <si>
    <t>2005</t>
  </si>
  <si>
    <t>000001130003</t>
  </si>
  <si>
    <t>000001130003-2005</t>
  </si>
  <si>
    <t>20051231</t>
  </si>
  <si>
    <t>Tettoia in Ferro 760x500x400 Formello</t>
  </si>
  <si>
    <t>20050101</t>
  </si>
  <si>
    <t>000001180024</t>
  </si>
  <si>
    <t>000001180024-2005</t>
  </si>
  <si>
    <t>N.200 contatori SFU/13 - 1/2"A.F.</t>
  </si>
  <si>
    <t>20051201</t>
  </si>
  <si>
    <t>000001180044</t>
  </si>
  <si>
    <t>000001180044-2005</t>
  </si>
  <si>
    <t>Pompa FZ621/34 T KW30 - Formello</t>
  </si>
  <si>
    <t>000001180048</t>
  </si>
  <si>
    <t>000001180048-2005</t>
  </si>
  <si>
    <t>Strum.Anticalcare Mod.0400 FL 4"</t>
  </si>
  <si>
    <t>000003000005</t>
  </si>
  <si>
    <t>000003000005-2005</t>
  </si>
  <si>
    <t>006/000</t>
  </si>
  <si>
    <t>CGST-IIM01-000N5505.25</t>
  </si>
  <si>
    <t>2006</t>
  </si>
  <si>
    <t>000001180000</t>
  </si>
  <si>
    <t>000001180000-2006</t>
  </si>
  <si>
    <t>20061231</t>
  </si>
  <si>
    <t>20060101</t>
  </si>
  <si>
    <t>20061201</t>
  </si>
  <si>
    <t>000001180023</t>
  </si>
  <si>
    <t>000001180023-2006</t>
  </si>
  <si>
    <t>N.200 Contatori SFU/13 - 1/2" G2 Misur</t>
  </si>
  <si>
    <t>000001180025</t>
  </si>
  <si>
    <t>000001180025-2006</t>
  </si>
  <si>
    <t>N.200 Contatori SFU/13 - 1/2" G2 Misurat</t>
  </si>
  <si>
    <t>000001200000</t>
  </si>
  <si>
    <t>000001200000-2006</t>
  </si>
  <si>
    <t>Condiz.12000BTU Ferroli - Uff.Formello</t>
  </si>
  <si>
    <t>016/008</t>
  </si>
  <si>
    <t>CGST-IIM01-000SM003.22</t>
  </si>
  <si>
    <t>22</t>
  </si>
  <si>
    <t>Impianti specifici edifici (condiz.)</t>
  </si>
  <si>
    <t>CGST-22</t>
  </si>
  <si>
    <t>000001210003</t>
  </si>
  <si>
    <t>000001210003-2006</t>
  </si>
  <si>
    <t>000001250000</t>
  </si>
  <si>
    <t>000001250000-2006</t>
  </si>
  <si>
    <t>Impianto Allarme Locale CED</t>
  </si>
  <si>
    <t>2007</t>
  </si>
  <si>
    <t>000001180002</t>
  </si>
  <si>
    <t>000001180002-2007</t>
  </si>
  <si>
    <t>20071231</t>
  </si>
  <si>
    <t>20070101</t>
  </si>
  <si>
    <t>20071201</t>
  </si>
  <si>
    <t>000001180008</t>
  </si>
  <si>
    <t>000001180008-2007</t>
  </si>
  <si>
    <t>CALDAIA SAUNIER+Access.De Santis SOGEA</t>
  </si>
  <si>
    <t>CGST-IIM01-000SM004.22</t>
  </si>
  <si>
    <t>000001180032</t>
  </si>
  <si>
    <t>000001180032-2007</t>
  </si>
  <si>
    <t>Elettropompa x Liquidi Carichi CAPRARI</t>
  </si>
  <si>
    <t>000001180042</t>
  </si>
  <si>
    <t>000001180042-2007</t>
  </si>
  <si>
    <t>CAPRARI FT.172 - PARTE IDRAULICA SOMMERS</t>
  </si>
  <si>
    <t>000001180047</t>
  </si>
  <si>
    <t>000001180047-2007</t>
  </si>
  <si>
    <t>Seghetto altern.18 V. - DC380 KA - FINK</t>
  </si>
  <si>
    <t>000001210004</t>
  </si>
  <si>
    <t>000001210004-2007</t>
  </si>
  <si>
    <t>000001210005</t>
  </si>
  <si>
    <t>000001210005-2007</t>
  </si>
  <si>
    <t>MACCHINE ELETTRON. TERMOLI</t>
  </si>
  <si>
    <t>000001220005</t>
  </si>
  <si>
    <t>000001220005-2007</t>
  </si>
  <si>
    <t>AB0204014</t>
  </si>
  <si>
    <t>Mezzi di trasporto strumentali</t>
  </si>
  <si>
    <t>BEM020</t>
  </si>
  <si>
    <t>Panda Van 1.3 M.Jet CR535KR Tel 28100 Term</t>
  </si>
  <si>
    <t>C14A</t>
  </si>
  <si>
    <t>S_B</t>
  </si>
  <si>
    <t>CGST-IAT01-FC0SZ814.20</t>
  </si>
  <si>
    <t>AUTOVEICOLI DA TRASPORTO</t>
  </si>
  <si>
    <t>20</t>
  </si>
  <si>
    <t>Autoveicoli da trasporto</t>
  </si>
  <si>
    <t>CGST-20</t>
  </si>
  <si>
    <t>000001230000</t>
  </si>
  <si>
    <t>000001230000-2007</t>
  </si>
  <si>
    <t>AB0204018</t>
  </si>
  <si>
    <t>Mezzi di trasporto non strumentali</t>
  </si>
  <si>
    <t>BEM021</t>
  </si>
  <si>
    <t>PEUGEOT 207 X3 1.4HDI 70CV- TermDP192NM</t>
  </si>
  <si>
    <t>000002010000</t>
  </si>
  <si>
    <t>000002010000-2007</t>
  </si>
  <si>
    <t>AB0103010</t>
  </si>
  <si>
    <t>Diritti di brevetto industr e di utiliz Op. Ing</t>
  </si>
  <si>
    <t>BEIM01</t>
  </si>
  <si>
    <t>DIRITTI BREVETTO CGS RIETI srl</t>
  </si>
  <si>
    <t>AB0103</t>
  </si>
  <si>
    <t>CGST-IIM01-000N1000.69</t>
  </si>
  <si>
    <t>A_B_I_4</t>
  </si>
  <si>
    <t>000003000001</t>
  </si>
  <si>
    <t>000003000001-2007</t>
  </si>
  <si>
    <t>MIGLIORIE BENI DI TERZI TERMOLI</t>
  </si>
  <si>
    <t>000003010000</t>
  </si>
  <si>
    <t>000003010000-2007</t>
  </si>
  <si>
    <t>AB0101010</t>
  </si>
  <si>
    <t>Costi di impianto e di ampliamento</t>
  </si>
  <si>
    <t>LEIM05</t>
  </si>
  <si>
    <t>COSTI IMPIANTO FUSIONE</t>
  </si>
  <si>
    <t>AB0101</t>
  </si>
  <si>
    <t>CGST-IIM01-000N1200.69</t>
  </si>
  <si>
    <t>A_B_I_1</t>
  </si>
  <si>
    <t>2008</t>
  </si>
  <si>
    <t>000001180001</t>
  </si>
  <si>
    <t>000001180001-2008</t>
  </si>
  <si>
    <t>20081231</t>
  </si>
  <si>
    <t>20080101</t>
  </si>
  <si>
    <t>20081201</t>
  </si>
  <si>
    <t>000001180003</t>
  </si>
  <si>
    <t>000001180003-2008</t>
  </si>
  <si>
    <t>ATTREZZATURA VARIA TERM</t>
  </si>
  <si>
    <t>000001180005</t>
  </si>
  <si>
    <t>000001180005-2008</t>
  </si>
  <si>
    <t>000001180019</t>
  </si>
  <si>
    <t>000001180019-2008</t>
  </si>
  <si>
    <t>Contatori Sant'Omobono</t>
  </si>
  <si>
    <t>000001180022</t>
  </si>
  <si>
    <t>000001180022-2008</t>
  </si>
  <si>
    <t>CONTATORI TERMOLI</t>
  </si>
  <si>
    <t>S001</t>
  </si>
  <si>
    <t>CGST-ICS02-TEMAS001.47</t>
  </si>
  <si>
    <t>Allacci-S001 TEM</t>
  </si>
  <si>
    <t>TEM-CONTATORI</t>
  </si>
  <si>
    <t>000001180026</t>
  </si>
  <si>
    <t>000001180026-2008</t>
  </si>
  <si>
    <t>N.200 Contatori CONT.SFU/13-1/2" A.F.</t>
  </si>
  <si>
    <t>000001180027</t>
  </si>
  <si>
    <t>000001180027-2008</t>
  </si>
  <si>
    <t>N.200 Contatori SFU/13- 1/2"A.F.</t>
  </si>
  <si>
    <t>000001180038</t>
  </si>
  <si>
    <t>000001180038-2008</t>
  </si>
  <si>
    <t>MOT 30KW + RBS/66F - ROBUSCHI Dep.Form.</t>
  </si>
  <si>
    <t>000001180041</t>
  </si>
  <si>
    <t>000001180041-2008</t>
  </si>
  <si>
    <t>E6950-6/15A-V 50HZ Parte Idraulica Somm.</t>
  </si>
  <si>
    <t>A5OF</t>
  </si>
  <si>
    <t>A5CO</t>
  </si>
  <si>
    <t>1CAPT-CGST</t>
  </si>
  <si>
    <t>CGST-IRN01-CDMAS02G.08</t>
  </si>
  <si>
    <t>RINNOVO captaz&lt; 30 mc/h CDMS002 CPT</t>
  </si>
  <si>
    <t>017</t>
  </si>
  <si>
    <t>Impianti di captazione &lt; 30 mc/h</t>
  </si>
  <si>
    <t>08</t>
  </si>
  <si>
    <t>Op. idra. fisse per imp. idrico</t>
  </si>
  <si>
    <t>CGST-08</t>
  </si>
  <si>
    <t>ACP</t>
  </si>
  <si>
    <t>CGST-CAPTA</t>
  </si>
  <si>
    <t>CDM-M STRAOR-ADD</t>
  </si>
  <si>
    <t>IAM</t>
  </si>
  <si>
    <t>Mantenimento funzionalità Adduzione/alimentazione/acquedotto/centri idrici</t>
  </si>
  <si>
    <t>000001210008</t>
  </si>
  <si>
    <t>000001210008-2008</t>
  </si>
  <si>
    <t>000001250008</t>
  </si>
  <si>
    <t>000001250008-2008</t>
  </si>
  <si>
    <t>Beni Devolvibili Termoli 8%</t>
  </si>
  <si>
    <t>C11A</t>
  </si>
  <si>
    <t>CGST-IIM01-000SM001.94</t>
  </si>
  <si>
    <t>94</t>
  </si>
  <si>
    <t>CGST-94</t>
  </si>
  <si>
    <t>Acquisizione</t>
  </si>
  <si>
    <t>CGST-000-S-COM-Acquisizione</t>
  </si>
  <si>
    <t>AVVIAMENTO</t>
  </si>
  <si>
    <t>000001250009</t>
  </si>
  <si>
    <t>000001250009-2008</t>
  </si>
  <si>
    <t>beni gratuitamente devolvibili termoli</t>
  </si>
  <si>
    <t>CGST-IIM01-000SM002.94</t>
  </si>
  <si>
    <t>2009</t>
  </si>
  <si>
    <t>000001180010</t>
  </si>
  <si>
    <t>000001180010-2009</t>
  </si>
  <si>
    <t>20091231</t>
  </si>
  <si>
    <t>N. 10 CONTATORI AFU/25 1" A.F.</t>
  </si>
  <si>
    <t>20090101</t>
  </si>
  <si>
    <t>20091201</t>
  </si>
  <si>
    <t>000001180020</t>
  </si>
  <si>
    <t>000001180020-2009</t>
  </si>
  <si>
    <t>n. 250 CONTATORI SFU/13-1/2" A.F.</t>
  </si>
  <si>
    <t>000001180021</t>
  </si>
  <si>
    <t>000001180021-2009</t>
  </si>
  <si>
    <t>000001180029</t>
  </si>
  <si>
    <t>000001180029-2009</t>
  </si>
  <si>
    <t>000001250007</t>
  </si>
  <si>
    <t>000001250007-2009</t>
  </si>
  <si>
    <t>Capitalizz.Sostit.Contatori Termoli 2009</t>
  </si>
  <si>
    <t>1CGST-TERM</t>
  </si>
  <si>
    <t>CGST-ICS02-TEMAS001.17</t>
  </si>
  <si>
    <t>Contatori di Termoli</t>
  </si>
  <si>
    <t>CGST-TERMO</t>
  </si>
  <si>
    <t>000001250010</t>
  </si>
  <si>
    <t>000001250010-2009</t>
  </si>
  <si>
    <t>Capitaliz.Ricerca Perdite Allacci 2009 Termoli</t>
  </si>
  <si>
    <t>003/000</t>
  </si>
  <si>
    <t>1DIST-CGST</t>
  </si>
  <si>
    <t>CGST-IMO02-TEMAS011.11</t>
  </si>
  <si>
    <t>RIC-PERD-INV Allacci TEMS001 DSA</t>
  </si>
  <si>
    <t>IMO02</t>
  </si>
  <si>
    <t>RICERCA PERDITE/GUASTO INVE.</t>
  </si>
  <si>
    <t>011</t>
  </si>
  <si>
    <t>Allacci</t>
  </si>
  <si>
    <t>11</t>
  </si>
  <si>
    <t>Condutture</t>
  </si>
  <si>
    <t>CGST-11</t>
  </si>
  <si>
    <t>CGST-DISTR</t>
  </si>
  <si>
    <t>TEM-M STRAOR-ADS</t>
  </si>
  <si>
    <t>IALM</t>
  </si>
  <si>
    <t>Mantenimento funzionalità  allacci</t>
  </si>
  <si>
    <t>2010</t>
  </si>
  <si>
    <t>000001210009</t>
  </si>
  <si>
    <t>000001210009-2010</t>
  </si>
  <si>
    <t>20110101</t>
  </si>
  <si>
    <t>macchine per ufficio elettriche elettroniche</t>
  </si>
  <si>
    <t>000001250003</t>
  </si>
  <si>
    <t>000001250003-2010</t>
  </si>
  <si>
    <t>20101231</t>
  </si>
  <si>
    <t>ALTRI IMPIANTI E MACCHINARI</t>
  </si>
  <si>
    <t>20100101</t>
  </si>
  <si>
    <t>20101201</t>
  </si>
  <si>
    <t>2011</t>
  </si>
  <si>
    <t>000001180033</t>
  </si>
  <si>
    <t>000001180033-2011</t>
  </si>
  <si>
    <t>contatori di termoli</t>
  </si>
  <si>
    <t>015/000</t>
  </si>
  <si>
    <t>2012</t>
  </si>
  <si>
    <t>000001070000</t>
  </si>
  <si>
    <t>000001070000-2012</t>
  </si>
  <si>
    <t>20121031</t>
  </si>
  <si>
    <t>Manut. straord. palazzina CREA</t>
  </si>
  <si>
    <t>20120101</t>
  </si>
  <si>
    <t>20121001</t>
  </si>
  <si>
    <t>004/000</t>
  </si>
  <si>
    <t>CGST-IIM01-000NM512.25</t>
  </si>
  <si>
    <t>000001130000</t>
  </si>
  <si>
    <t>000001130000-2012</t>
  </si>
  <si>
    <t>AB0202014</t>
  </si>
  <si>
    <t>Impianti di trasporto</t>
  </si>
  <si>
    <t>CB1002015</t>
  </si>
  <si>
    <t>Amm.to Impianti di trasporto</t>
  </si>
  <si>
    <t>BEM048</t>
  </si>
  <si>
    <t>CONDOTTE DI CAMPAGNANO</t>
  </si>
  <si>
    <t>060/000</t>
  </si>
  <si>
    <t>CGST-IMO12-CDMAS022.11</t>
  </si>
  <si>
    <t>I-M-IDR-CIV-REAT Rete CDMS002 DSA</t>
  </si>
  <si>
    <t>IMO12</t>
  </si>
  <si>
    <t>MANUTENZIONE CIVILE E IDRAULICA REATTIVA INV.</t>
  </si>
  <si>
    <t>006</t>
  </si>
  <si>
    <t>Rete</t>
  </si>
  <si>
    <t>000001130002</t>
  </si>
  <si>
    <t>000001130002-2012</t>
  </si>
  <si>
    <t>20121231</t>
  </si>
  <si>
    <t>000001180006</t>
  </si>
  <si>
    <t>000001180006-2012</t>
  </si>
  <si>
    <t>Attrezzature varie e minute</t>
  </si>
  <si>
    <t>20121201</t>
  </si>
  <si>
    <t>000001180007</t>
  </si>
  <si>
    <t>000001180007-2012</t>
  </si>
  <si>
    <t>000001180028</t>
  </si>
  <si>
    <t>000001180028-2012</t>
  </si>
  <si>
    <t>Contatori</t>
  </si>
  <si>
    <t>000001180034</t>
  </si>
  <si>
    <t>000001180034-2012</t>
  </si>
  <si>
    <t>ALLACCI COMUNE DI CAMPAGNANO</t>
  </si>
  <si>
    <t>CGST-ICS02-CDMAS021.11</t>
  </si>
  <si>
    <t>CSTRUZ-RICOR Allacci CDMS002 DSA</t>
  </si>
  <si>
    <t>IAL</t>
  </si>
  <si>
    <t>Nuovi allacci</t>
  </si>
  <si>
    <t>000001200002</t>
  </si>
  <si>
    <t>000001200002-2012</t>
  </si>
  <si>
    <t>Mobili ufficio</t>
  </si>
  <si>
    <t>000001210000</t>
  </si>
  <si>
    <t>000001210000-2012</t>
  </si>
  <si>
    <t>Telefoni cellulari</t>
  </si>
  <si>
    <t>CGST-IAT01-000SZ801.19</t>
  </si>
  <si>
    <t>PC e Notebook - CGST</t>
  </si>
  <si>
    <t>000001210001</t>
  </si>
  <si>
    <t>000001210001-2012</t>
  </si>
  <si>
    <t>Computers</t>
  </si>
  <si>
    <t>000001210006</t>
  </si>
  <si>
    <t>000001210006-2012</t>
  </si>
  <si>
    <t>Macchine elettroniche</t>
  </si>
  <si>
    <t>000001210007</t>
  </si>
  <si>
    <t>000001210007-2012</t>
  </si>
  <si>
    <t>Macchine elettroniche Formello 100%</t>
  </si>
  <si>
    <t>000001210010</t>
  </si>
  <si>
    <t>000001210010-2012</t>
  </si>
  <si>
    <t>Altre macch. Elettroniche</t>
  </si>
  <si>
    <t>000001220000</t>
  </si>
  <si>
    <t>000001220000-2012</t>
  </si>
  <si>
    <t>FIAT UNO VAN tel 09262603</t>
  </si>
  <si>
    <t>000001220001</t>
  </si>
  <si>
    <t>000001220001-2012</t>
  </si>
  <si>
    <t>RENAULT KANGOO EXP 1.9D TARG. BD 562 SE</t>
  </si>
  <si>
    <t>000001230002</t>
  </si>
  <si>
    <t>000001230002-2012</t>
  </si>
  <si>
    <t>FIAT TIPO 1700 D</t>
  </si>
  <si>
    <t>000001230003</t>
  </si>
  <si>
    <t>000001230003-2012</t>
  </si>
  <si>
    <t>Kit x autovetture</t>
  </si>
  <si>
    <t>000001250001</t>
  </si>
  <si>
    <t>000001250001-2012</t>
  </si>
  <si>
    <t>Impianti generici</t>
  </si>
  <si>
    <t>000001250004</t>
  </si>
  <si>
    <t>000001250004-2012</t>
  </si>
  <si>
    <t>Macchinari operatori</t>
  </si>
  <si>
    <t>000001250005</t>
  </si>
  <si>
    <t>000001250005-2012</t>
  </si>
  <si>
    <t>Beni devolvibili ex Sigesa</t>
  </si>
  <si>
    <t>CGST-IIM01-000N2000.94</t>
  </si>
  <si>
    <t>IN CORSO</t>
  </si>
  <si>
    <t>CESPITI IN CORSO FUORI RAB/DA ALLOCARE</t>
  </si>
  <si>
    <t>000003010001</t>
  </si>
  <si>
    <t>000003010001-2012</t>
  </si>
  <si>
    <t>AB0102010</t>
  </si>
  <si>
    <t>Costi di ricerca, di sviluppo e di pubblicità</t>
  </si>
  <si>
    <t>LEIMM09</t>
  </si>
  <si>
    <t>ATTIVITA' DI PROGETTAZIONE E CONSULENZA</t>
  </si>
  <si>
    <t>A6SE</t>
  </si>
  <si>
    <t>S_G</t>
  </si>
  <si>
    <t>1STRU-CGST</t>
  </si>
  <si>
    <t>AB0102</t>
  </si>
  <si>
    <t>CGST-IIM01-000S5200.09</t>
  </si>
  <si>
    <t>09</t>
  </si>
  <si>
    <t>Serbatoi</t>
  </si>
  <si>
    <t>CGST-09</t>
  </si>
  <si>
    <t>A_B_I_2</t>
  </si>
  <si>
    <t>2013</t>
  </si>
  <si>
    <t>000001180034-2013</t>
  </si>
  <si>
    <t>20130101</t>
  </si>
  <si>
    <t>000001180035</t>
  </si>
  <si>
    <t>000001180035-2013</t>
  </si>
  <si>
    <t>INSTALLAZIONE FONTANELLE CAMPAGNANO</t>
  </si>
  <si>
    <t>CGST-ICS02-CDMAS022.17</t>
  </si>
  <si>
    <t>IBAL</t>
  </si>
  <si>
    <t>Bonifica allacci</t>
  </si>
  <si>
    <t>000001250011</t>
  </si>
  <si>
    <t>000001250011-2013</t>
  </si>
  <si>
    <t>IMPIANTI DI FILTRAZIONE CAMPAGNANO</t>
  </si>
  <si>
    <t>A7AT</t>
  </si>
  <si>
    <t>APZ</t>
  </si>
  <si>
    <t>1POTA-CGST</t>
  </si>
  <si>
    <t>CGST-IRN02-CDMAS029.10</t>
  </si>
  <si>
    <t>POTENZ. Imp. Potab. CDMS002 PTZ</t>
  </si>
  <si>
    <t>IRN02</t>
  </si>
  <si>
    <t>POTENZIAMENTO</t>
  </si>
  <si>
    <t>007</t>
  </si>
  <si>
    <t>Addolcitore, filtro, stacciatura, disinfezione</t>
  </si>
  <si>
    <t>10</t>
  </si>
  <si>
    <t>Impianti di filtrazione</t>
  </si>
  <si>
    <t>CGST-10</t>
  </si>
  <si>
    <t>CGST-POTAB</t>
  </si>
  <si>
    <t>CDM-M STRAOR-APZ</t>
  </si>
  <si>
    <t>IP</t>
  </si>
  <si>
    <t>Potabilizzazione</t>
  </si>
  <si>
    <t>2014</t>
  </si>
  <si>
    <t>000001190000</t>
  </si>
  <si>
    <t>000001190000-2014</t>
  </si>
  <si>
    <t>AB0203010</t>
  </si>
  <si>
    <t>Attrezzature industriali e commerciali</t>
  </si>
  <si>
    <t>CB1002022</t>
  </si>
  <si>
    <t>Amm.to Attrezzature industriali e commerciali</t>
  </si>
  <si>
    <t>BEM017</t>
  </si>
  <si>
    <t>000001190001</t>
  </si>
  <si>
    <t>000001190001-2014</t>
  </si>
  <si>
    <t>000001190002</t>
  </si>
  <si>
    <t>000001190002-2014</t>
  </si>
  <si>
    <t>20140101</t>
  </si>
  <si>
    <t>000001190003</t>
  </si>
  <si>
    <t>000001190003-2014</t>
  </si>
  <si>
    <t>000001190004</t>
  </si>
  <si>
    <t>000001190004-2014</t>
  </si>
  <si>
    <t>000001190005</t>
  </si>
  <si>
    <t>000001190005-2014</t>
  </si>
  <si>
    <t>000001190006</t>
  </si>
  <si>
    <t>000001190006-2014</t>
  </si>
  <si>
    <t>2015</t>
  </si>
  <si>
    <t>000001190007</t>
  </si>
  <si>
    <t>000001190007-2015</t>
  </si>
  <si>
    <t>MAN STRAORD DEP CAMPAGNANO opere civili</t>
  </si>
  <si>
    <t>CGST-IMO08-CDMDDDU2.31</t>
  </si>
  <si>
    <t>000001250012</t>
  </si>
  <si>
    <t>000001250012-2015</t>
  </si>
  <si>
    <t>MAN STRAORD C-IDRICI civile</t>
  </si>
  <si>
    <t>CGST-IMO07-CDMAS025.07</t>
  </si>
  <si>
    <t>IMO07</t>
  </si>
  <si>
    <t>MANUTENZIONE CIVILE E IDRAULICA PROGRAMMATA INV.</t>
  </si>
  <si>
    <t>07</t>
  </si>
  <si>
    <t>Fab. ind. prod. e dist. acqua</t>
  </si>
  <si>
    <t>CGST-07</t>
  </si>
  <si>
    <t>000001250013</t>
  </si>
  <si>
    <t>000001250013-2015</t>
  </si>
  <si>
    <t>MAN STRAORD FOG CAMPAGNANO opere civili</t>
  </si>
  <si>
    <t>F8SO</t>
  </si>
  <si>
    <t>FGM</t>
  </si>
  <si>
    <t>1FOGN-CGST</t>
  </si>
  <si>
    <t>CGST-IRN04-CDMF005L.31</t>
  </si>
  <si>
    <t>RIFACIMENTO Sollevamento CDMP005 FGM</t>
  </si>
  <si>
    <t>FG</t>
  </si>
  <si>
    <t>IRN04</t>
  </si>
  <si>
    <t>RIFACIMENTO</t>
  </si>
  <si>
    <t>008</t>
  </si>
  <si>
    <t>Sollevamento</t>
  </si>
  <si>
    <t>CGST-FOGNE</t>
  </si>
  <si>
    <t>CDM-M STRAOR-FGM</t>
  </si>
  <si>
    <t>FM</t>
  </si>
  <si>
    <t>2016</t>
  </si>
  <si>
    <t>000001150000</t>
  </si>
  <si>
    <t>000001150000-2016</t>
  </si>
  <si>
    <t>20160101</t>
  </si>
  <si>
    <t>BEMI47</t>
  </si>
  <si>
    <t>ALLACCI</t>
  </si>
  <si>
    <t>CGST-IRN03-CDMAS022.47</t>
  </si>
  <si>
    <t>IRN03</t>
  </si>
  <si>
    <t>AMPLIAMENTO</t>
  </si>
  <si>
    <t>ID</t>
  </si>
  <si>
    <t>Nuove opere reti idriche, ampliamento condotte (distribuzione)</t>
  </si>
  <si>
    <t>000001150001</t>
  </si>
  <si>
    <t>000001150001-2016</t>
  </si>
  <si>
    <t>CGST-IRN03-TEMAS012.47</t>
  </si>
  <si>
    <t>1ACQU-CGST</t>
  </si>
  <si>
    <t>000001160000</t>
  </si>
  <si>
    <t>000001160000-2016</t>
  </si>
  <si>
    <t>AB0202018</t>
  </si>
  <si>
    <t>Reti di distribuzione</t>
  </si>
  <si>
    <t>CB1002016</t>
  </si>
  <si>
    <t>Amm.to Reti di distribuzione</t>
  </si>
  <si>
    <t>BEMI33</t>
  </si>
  <si>
    <t>MS C. Idrici CDM telec</t>
  </si>
  <si>
    <t>A13T</t>
  </si>
  <si>
    <t>029/000</t>
  </si>
  <si>
    <t>CGST-IMO09-CDMAS025.33</t>
  </si>
  <si>
    <t>I-M-EETT-REAT C I/Manufatto CDMS002 DSA</t>
  </si>
  <si>
    <t>IMO09</t>
  </si>
  <si>
    <t>MANUTENZIONE ELETTRONICA REATTIVA INV.</t>
  </si>
  <si>
    <t>33</t>
  </si>
  <si>
    <t>Rete telecontrollo</t>
  </si>
  <si>
    <t>CGST-33</t>
  </si>
  <si>
    <t>CRG0B-CGST</t>
  </si>
  <si>
    <t>000001190009</t>
  </si>
  <si>
    <t>000001190009-2016</t>
  </si>
  <si>
    <t>BEMI35</t>
  </si>
  <si>
    <t>BONIFICA ALLACCI</t>
  </si>
  <si>
    <t>CGST-IMO21-CDMAS002.35</t>
  </si>
  <si>
    <t>Sostit Cont Reatt-S002 CDM</t>
  </si>
  <si>
    <t>IMO21</t>
  </si>
  <si>
    <t>SOSTITUZIONE CONTATORI REATTIVA INV.</t>
  </si>
  <si>
    <t>000001190010</t>
  </si>
  <si>
    <t>000001190010-2016</t>
  </si>
  <si>
    <t>CGST-IMO21-TEMAS001.35</t>
  </si>
  <si>
    <t>Sostit Cont Reatt-S001 TEM</t>
  </si>
  <si>
    <t>000001190011</t>
  </si>
  <si>
    <t>000001190011-2016</t>
  </si>
  <si>
    <t>Attrezzature su impianto-Porto</t>
  </si>
  <si>
    <t>CGST-IMO05-TEMDPORT.35</t>
  </si>
  <si>
    <t>000001210011</t>
  </si>
  <si>
    <t>000001210011-2016</t>
  </si>
  <si>
    <t>20160930</t>
  </si>
  <si>
    <t>CB1002024</t>
  </si>
  <si>
    <t>Amm.to Macchine ufficio elettriche elettroniche</t>
  </si>
  <si>
    <t>BEMI19</t>
  </si>
  <si>
    <t>TABLET WFM ISU</t>
  </si>
  <si>
    <t>20160901</t>
  </si>
  <si>
    <t>CGST-IIM01-FC0SZF01.19</t>
  </si>
  <si>
    <t>CGST-ATTREZ-FC0-Z</t>
  </si>
  <si>
    <t>000002000000</t>
  </si>
  <si>
    <t>000002000000-2016</t>
  </si>
  <si>
    <t>20160509</t>
  </si>
  <si>
    <t>AB0104014</t>
  </si>
  <si>
    <t>Software applicativo acquistato</t>
  </si>
  <si>
    <t>CB1001014</t>
  </si>
  <si>
    <t>Amm.to Software applicativo acquistato</t>
  </si>
  <si>
    <t>BEII41</t>
  </si>
  <si>
    <t>AB0104</t>
  </si>
  <si>
    <t>000002000001</t>
  </si>
  <si>
    <t>000002000001-2016</t>
  </si>
  <si>
    <t>000002000002</t>
  </si>
  <si>
    <t>000002000002-2016</t>
  </si>
  <si>
    <t>000002000003</t>
  </si>
  <si>
    <t>000002000003-2016</t>
  </si>
  <si>
    <t>000002000004</t>
  </si>
  <si>
    <t>000002000004-2016</t>
  </si>
  <si>
    <t>000002000005</t>
  </si>
  <si>
    <t>000002000005-2016</t>
  </si>
  <si>
    <t>20160401</t>
  </si>
  <si>
    <t>000002000006</t>
  </si>
  <si>
    <t>000002000006-2016</t>
  </si>
  <si>
    <t>BEII42</t>
  </si>
  <si>
    <t>CGST-IIM01-FC0SZF01.42</t>
  </si>
  <si>
    <t>42</t>
  </si>
  <si>
    <t>Servizi per l'implementazione</t>
  </si>
  <si>
    <t>CGST-42</t>
  </si>
  <si>
    <t>2017</t>
  </si>
  <si>
    <t>000001130004</t>
  </si>
  <si>
    <t>000001130004-2017</t>
  </si>
  <si>
    <t>20170101</t>
  </si>
  <si>
    <t>AB0202022</t>
  </si>
  <si>
    <t>Impianti di produzione</t>
  </si>
  <si>
    <t>CB1002017</t>
  </si>
  <si>
    <t>Amm.to Impianti di produzione</t>
  </si>
  <si>
    <t>BEM011</t>
  </si>
  <si>
    <t>AMPLIAM. Rete CDMS002 DSA</t>
  </si>
  <si>
    <t>CGST-IRN03-CDMAS022.11</t>
  </si>
  <si>
    <t>CRG00-CGST</t>
  </si>
  <si>
    <t>000001130005</t>
  </si>
  <si>
    <t>000001130005-2017</t>
  </si>
  <si>
    <t>MANUTENZIONE CIVILE E IDRAULICA REATTIVA</t>
  </si>
  <si>
    <t>000001130006</t>
  </si>
  <si>
    <t>000001130006-2017</t>
  </si>
  <si>
    <t>Prestazioni di appaltatori c/investimento</t>
  </si>
  <si>
    <t>020/000</t>
  </si>
  <si>
    <t>CGST-IMO07-CDMAS022.11</t>
  </si>
  <si>
    <t>I-M-IDR-CIV-PROG Rete CDMS002 DSA</t>
  </si>
  <si>
    <t>000001130007</t>
  </si>
  <si>
    <t>000001130007-2017</t>
  </si>
  <si>
    <t>F5CF</t>
  </si>
  <si>
    <t>CGST-IMO12-CDMF005R.11</t>
  </si>
  <si>
    <t>I-M-IDR-CIV-REAT Rete CDMP005 FGM</t>
  </si>
  <si>
    <t>000001150002</t>
  </si>
  <si>
    <t>000001150002-2017</t>
  </si>
  <si>
    <t>000001150003</t>
  </si>
  <si>
    <t>000001150003-2017</t>
  </si>
  <si>
    <t>Attrez. x allacci</t>
  </si>
  <si>
    <t>000001180050</t>
  </si>
  <si>
    <t>000001180050-2017</t>
  </si>
  <si>
    <t>BEMI34</t>
  </si>
  <si>
    <t>000001190000-2017</t>
  </si>
  <si>
    <t>000001190001-2017</t>
  </si>
  <si>
    <t>000001190006-2017</t>
  </si>
  <si>
    <t>000001190009-2017</t>
  </si>
  <si>
    <t>000001190010-2017</t>
  </si>
  <si>
    <t>000001190011-2017</t>
  </si>
  <si>
    <t>000001190012</t>
  </si>
  <si>
    <t>000001190012-2017</t>
  </si>
  <si>
    <t>attrezzature su impianto Poggio dell"Era</t>
  </si>
  <si>
    <t>P006</t>
  </si>
  <si>
    <t>CGST-IMO05-CDMDPOGG.35</t>
  </si>
  <si>
    <t>Attrezzature su impianto-Poggio dell'Era</t>
  </si>
  <si>
    <t>000001190013</t>
  </si>
  <si>
    <t>000001190013-2017</t>
  </si>
  <si>
    <t>Elettropompa Flygt  NP 3102.160 MT 461</t>
  </si>
  <si>
    <t>CGST-IMO05-CDMDSSLC.35</t>
  </si>
  <si>
    <t>Attrezzature su impianto-Santa Lucia</t>
  </si>
  <si>
    <t>000001210011-2017</t>
  </si>
  <si>
    <t>000001250012-2017</t>
  </si>
  <si>
    <t>000001310001</t>
  </si>
  <si>
    <t>000001310001-2017</t>
  </si>
  <si>
    <t>AB0202010</t>
  </si>
  <si>
    <t>Impianti di depurazione</t>
  </si>
  <si>
    <t>CB1002014</t>
  </si>
  <si>
    <t>Amm.to Impianti di depurazione</t>
  </si>
  <si>
    <t>BEMI31</t>
  </si>
  <si>
    <t>RINNOVO DEP PORTO</t>
  </si>
  <si>
    <t>000001310002</t>
  </si>
  <si>
    <t>000001310002-2017</t>
  </si>
  <si>
    <t>RIFACIMENTO SCARICO DEP PORTO</t>
  </si>
  <si>
    <t>CGST-IRN04-TEMDPORT.31</t>
  </si>
  <si>
    <t>000001310003</t>
  </si>
  <si>
    <t>000001310003-2017</t>
  </si>
  <si>
    <t>Lavori di manutenz. ordinaria e strao_Poggio Era</t>
  </si>
  <si>
    <t>CGST-IMO07-CDMF006R.31</t>
  </si>
  <si>
    <t>M. STR-RETE FOG _Poggio dell'Era</t>
  </si>
  <si>
    <t>000001310004</t>
  </si>
  <si>
    <t>000001310004-2017</t>
  </si>
  <si>
    <t>Lavori di manutenz. ordinaria e strao_Santa Lucia</t>
  </si>
  <si>
    <t>CGST-IMO07-CDMF007R.31</t>
  </si>
  <si>
    <t>M. STR-RETE FOG _Santa Lucia</t>
  </si>
  <si>
    <t>000001310005</t>
  </si>
  <si>
    <t>000001310005-2017</t>
  </si>
  <si>
    <t>BEMI24</t>
  </si>
  <si>
    <t>RINNOVO Depuraz.&gt; 2.000 AE CDMP007 DEP</t>
  </si>
  <si>
    <t>025/000</t>
  </si>
  <si>
    <t>CGST-IRN01-CDMDSSLC.24</t>
  </si>
  <si>
    <t>000001310007</t>
  </si>
  <si>
    <t>000001310007-2017</t>
  </si>
  <si>
    <t>BEMI30</t>
  </si>
  <si>
    <t>1ADDU-CGST</t>
  </si>
  <si>
    <t>CGST-IRN01-CDMAS02I.30</t>
  </si>
  <si>
    <t>RINNOVO C I/Manufatto CDMS002 ADD</t>
  </si>
  <si>
    <t>CGST-ADDUZ</t>
  </si>
  <si>
    <t>000002000000-2017</t>
  </si>
  <si>
    <t>ZCIN</t>
  </si>
  <si>
    <t>000002000001-2017</t>
  </si>
  <si>
    <t>000002000002-2017</t>
  </si>
  <si>
    <t>000002000003-2017</t>
  </si>
  <si>
    <t>000002000004-2017</t>
  </si>
  <si>
    <t>000002000005-2017</t>
  </si>
  <si>
    <t>000002000006-2017</t>
  </si>
  <si>
    <t>000002000008</t>
  </si>
  <si>
    <t>000002000008-2017</t>
  </si>
  <si>
    <t>IAM&amp;GRC</t>
  </si>
  <si>
    <t>CGST-IIM01-FC0SZF07.41</t>
  </si>
  <si>
    <t>2018</t>
  </si>
  <si>
    <t>000001130005-2018</t>
  </si>
  <si>
    <t>000001130006-2018</t>
  </si>
  <si>
    <t>000001130008</t>
  </si>
  <si>
    <t>000001130008-2018</t>
  </si>
  <si>
    <t>RIC-PERD-INV Rete CDMS002 DSA</t>
  </si>
  <si>
    <t>CGST-IMO02-CDMAS022.11</t>
  </si>
  <si>
    <t>000001130009</t>
  </si>
  <si>
    <t>000001130009-2018</t>
  </si>
  <si>
    <t>Condut. imp prod 11</t>
  </si>
  <si>
    <t>P001</t>
  </si>
  <si>
    <t>CGST-ICS02-TEMF001R.11</t>
  </si>
  <si>
    <t>CSTRUZ-RICOR Rete TEMP001 FGM</t>
  </si>
  <si>
    <t>TEM-M STRAOR-FGM</t>
  </si>
  <si>
    <t>FNR</t>
  </si>
  <si>
    <t>Realizzazione di reti fognarie + Realizzazione di nuovi collettori fognari, eliminazione scarichi non depurati</t>
  </si>
  <si>
    <t>000001130010</t>
  </si>
  <si>
    <t>000001130010-2018</t>
  </si>
  <si>
    <t>CSTRUZ-RICOR Rete CDMS002 DSA</t>
  </si>
  <si>
    <t>CGST-ICS02-CDMAS022.11</t>
  </si>
  <si>
    <t>000001130011</t>
  </si>
  <si>
    <t>000001130011-2018</t>
  </si>
  <si>
    <t>CSTRUZ-RICOR Rete TEMS001 DSA</t>
  </si>
  <si>
    <t>CGST-ICS02-TEMAS012.11</t>
  </si>
  <si>
    <t>000001140000</t>
  </si>
  <si>
    <t>000001140000-2018</t>
  </si>
  <si>
    <t>BEMI12</t>
  </si>
  <si>
    <t>000001150002-2018</t>
  </si>
  <si>
    <t>000001150003-2018</t>
  </si>
  <si>
    <t>000001160001</t>
  </si>
  <si>
    <t>000001160001-2018</t>
  </si>
  <si>
    <t>20180901</t>
  </si>
  <si>
    <t>Cablaggi Sedi</t>
  </si>
  <si>
    <t>C13T</t>
  </si>
  <si>
    <t>CGST-IRN02-FC0S1002.33</t>
  </si>
  <si>
    <t>000001180050-2018</t>
  </si>
  <si>
    <t>000001190003-2018</t>
  </si>
  <si>
    <t>000001190006-2018</t>
  </si>
  <si>
    <t>000001190009-2018</t>
  </si>
  <si>
    <t>000001190010-2018</t>
  </si>
  <si>
    <t>000001190011-2018</t>
  </si>
  <si>
    <t>000001190013-2018</t>
  </si>
  <si>
    <t>000001190014</t>
  </si>
  <si>
    <t>000001190014-2018</t>
  </si>
  <si>
    <t>000001190015</t>
  </si>
  <si>
    <t>000001190015-2018</t>
  </si>
  <si>
    <t>000001190017</t>
  </si>
  <si>
    <t>000001190017-2018</t>
  </si>
  <si>
    <t>20181101</t>
  </si>
  <si>
    <t>000001210011-2018</t>
  </si>
  <si>
    <t>000001210012</t>
  </si>
  <si>
    <t>000001210012-2018</t>
  </si>
  <si>
    <t>000001210013</t>
  </si>
  <si>
    <t>000001210013-2018</t>
  </si>
  <si>
    <t>20181201</t>
  </si>
  <si>
    <t>000001220012</t>
  </si>
  <si>
    <t>000001220012-2018</t>
  </si>
  <si>
    <t>CB1002025</t>
  </si>
  <si>
    <t>Amm.to Mezzi di trasporto strumentali</t>
  </si>
  <si>
    <t>BEMI20</t>
  </si>
  <si>
    <t>FIAT Fiorino / 2012 / 4P / Vett. EX319JN</t>
  </si>
  <si>
    <t>CGST-IAT01-FC0S500T.20</t>
  </si>
  <si>
    <t>Fiat Fiorino furgonato 4p_tg-EX319JN</t>
  </si>
  <si>
    <t>014</t>
  </si>
  <si>
    <t>Automezzi</t>
  </si>
  <si>
    <t>000001220013</t>
  </si>
  <si>
    <t>000001220013-2018</t>
  </si>
  <si>
    <t>FIAT Fiorino / 2012 / 4P / Vett. EX322JN</t>
  </si>
  <si>
    <t>CGST-IAT01-FC0S501T.20</t>
  </si>
  <si>
    <t>Fiat Fiorino furgonato 4p_tg-EX322JN</t>
  </si>
  <si>
    <t>000001220014</t>
  </si>
  <si>
    <t>000001220014-2018</t>
  </si>
  <si>
    <t>FIAT Fiorino / 2012 / 4P / Vett. EX327JN</t>
  </si>
  <si>
    <t>CGST-IAT01-FC0S502T.20</t>
  </si>
  <si>
    <t>Fiat Fiorino furgonato 4p_tg-EX327JN</t>
  </si>
  <si>
    <t>000001220015</t>
  </si>
  <si>
    <t>000001220015-2018</t>
  </si>
  <si>
    <t>FIAT Fiorino / 2012 / 4P / Vett. EX329JN</t>
  </si>
  <si>
    <t>CGST-IAT01-FC0S503T.20</t>
  </si>
  <si>
    <t>Fiat Fiorino furgonato 4p_tg-EX329JN</t>
  </si>
  <si>
    <t>000001220016</t>
  </si>
  <si>
    <t>000001220016-2018</t>
  </si>
  <si>
    <t>FIAT Fiorino / 2012 / 4P / Vett. EX329JM</t>
  </si>
  <si>
    <t>CGST-IAT01-FC0S504T.20</t>
  </si>
  <si>
    <t>Fiat Fiorino furgonato 4p_tg-EX329JM</t>
  </si>
  <si>
    <t>000001220017</t>
  </si>
  <si>
    <t>000001220017-2018</t>
  </si>
  <si>
    <t>CGST-IAT01-FC0S505T.20 EX330JN</t>
  </si>
  <si>
    <t>CGST-IAT01-FC0S505T.20</t>
  </si>
  <si>
    <t>Fiat Fiorino furgonato 4p_tg-EX330JN</t>
  </si>
  <si>
    <t>000001220018</t>
  </si>
  <si>
    <t>000001220018-2018</t>
  </si>
  <si>
    <t>FIAT Fiorino / 2012 / 4P / Vett. EX331JN</t>
  </si>
  <si>
    <t>CGST-IAT01-FC0S506T.20</t>
  </si>
  <si>
    <t>Fiat Fiorino furgonato 4p_tg-EX331JN</t>
  </si>
  <si>
    <t>000001310002-2018</t>
  </si>
  <si>
    <t>000001310006</t>
  </si>
  <si>
    <t>000001310006-2018</t>
  </si>
  <si>
    <t>CGST-IMO08-CDMDSSLC.30</t>
  </si>
  <si>
    <t>I-M-EE-REAT Depuraz.&gt; 2.000 AE CDMP007 D</t>
  </si>
  <si>
    <t>000001310008</t>
  </si>
  <si>
    <t>000001310008-2018</t>
  </si>
  <si>
    <t>Fornitura ed installazione caldaia a gas</t>
  </si>
  <si>
    <t>CGST-IMO05-TEMDPANT.31</t>
  </si>
  <si>
    <t>Opere civili-Pantano</t>
  </si>
  <si>
    <t>CRG0C-CGST</t>
  </si>
  <si>
    <t>000001310009</t>
  </si>
  <si>
    <t>000001310009-2018</t>
  </si>
  <si>
    <t>Elettropompa Flygt  NP 3202.180 MT 643</t>
  </si>
  <si>
    <t>CGST-IMO07-TEMF001L.31</t>
  </si>
  <si>
    <t>I-M-IDR-CIV-PROG Sollevamento TEMP001 FG</t>
  </si>
  <si>
    <t>000001310010</t>
  </si>
  <si>
    <t>000001310010-2018</t>
  </si>
  <si>
    <t>I-M-EE-PROG Sollevamento TEMP001 FGM</t>
  </si>
  <si>
    <t>CGST-IMO05-TEMF001L.30</t>
  </si>
  <si>
    <t>000001310011</t>
  </si>
  <si>
    <t>000001310011-2018</t>
  </si>
  <si>
    <t>I-M-EE-PROG Depuraz.&gt; 2.000 AE TEMP002 D</t>
  </si>
  <si>
    <t>CGST-IMO05-TEMDPORT.30</t>
  </si>
  <si>
    <t>000001310012</t>
  </si>
  <si>
    <t>000001310012-2018</t>
  </si>
  <si>
    <t>20181019</t>
  </si>
  <si>
    <t>000001310013</t>
  </si>
  <si>
    <t>000001310013-2018</t>
  </si>
  <si>
    <t>LAV/30-67 CUSCINETTO GOMMA ASTA DI TRASM</t>
  </si>
  <si>
    <t>CGST-IMO05-CDMAS02Z.30</t>
  </si>
  <si>
    <t>I-M-EE-PROG Adduttrici CDMS002 ADD</t>
  </si>
  <si>
    <t>000002000000-2018</t>
  </si>
  <si>
    <t>000002000001-2018</t>
  </si>
  <si>
    <t>000002000002-2018</t>
  </si>
  <si>
    <t>000002000003-2018</t>
  </si>
  <si>
    <t>000002000004-2018</t>
  </si>
  <si>
    <t>000002000005-2018</t>
  </si>
  <si>
    <t>2019</t>
  </si>
  <si>
    <t>000001130005-2019</t>
  </si>
  <si>
    <t>20190101</t>
  </si>
  <si>
    <t>040/000</t>
  </si>
  <si>
    <t>000001130012</t>
  </si>
  <si>
    <t>000001130012-2019</t>
  </si>
  <si>
    <t>1905</t>
  </si>
  <si>
    <t>20191031</t>
  </si>
  <si>
    <t>Certificato di Pagamento nr.1 per il pag</t>
  </si>
  <si>
    <t>20190501</t>
  </si>
  <si>
    <t>CGST-IMO07-TEMF001R.11</t>
  </si>
  <si>
    <t>I-M-IDR-CIV-PROG Rete TEMP001 FGM</t>
  </si>
  <si>
    <t>1909</t>
  </si>
  <si>
    <t>20190901</t>
  </si>
  <si>
    <t>1912</t>
  </si>
  <si>
    <t>000001130013</t>
  </si>
  <si>
    <t>000001130013-2019</t>
  </si>
  <si>
    <t>CGST-IMO12-TEMAS012.11</t>
  </si>
  <si>
    <t>I-M-IDR-CIV-REAT Rete TEMS001 DSA</t>
  </si>
  <si>
    <t>000001130015</t>
  </si>
  <si>
    <t>000001130015-2019</t>
  </si>
  <si>
    <t>BEMI11</t>
  </si>
  <si>
    <t>I-SOSTIT-PROG Rete TEMS001 DSA</t>
  </si>
  <si>
    <t>CGST-IMO18-TEMAS012.11</t>
  </si>
  <si>
    <t>IMO18</t>
  </si>
  <si>
    <t>SOSTITUZIONE RETE E IMPIANTI PROGRAMMATA INV.</t>
  </si>
  <si>
    <t>000001130016</t>
  </si>
  <si>
    <t>000001130016-2019</t>
  </si>
  <si>
    <t>Prestaz. appaltatori</t>
  </si>
  <si>
    <t>CGST-IMO07-TEMAS012.11</t>
  </si>
  <si>
    <t>I-M-IDR-CIV-PROG Rete TEMS001 DSA</t>
  </si>
  <si>
    <t>000001130017</t>
  </si>
  <si>
    <t>000001130017-2019</t>
  </si>
  <si>
    <t>000001130018</t>
  </si>
  <si>
    <t>000001130018-2019</t>
  </si>
  <si>
    <t>CGST-IMO07-CDMF005R.11</t>
  </si>
  <si>
    <t>I-M-IDR-CIV-PROG Rete CDMP005 FGM</t>
  </si>
  <si>
    <t>000001150002-2019</t>
  </si>
  <si>
    <t>1901</t>
  </si>
  <si>
    <t>20190201</t>
  </si>
  <si>
    <t>1902</t>
  </si>
  <si>
    <t>1903</t>
  </si>
  <si>
    <t>20190301</t>
  </si>
  <si>
    <t>1904</t>
  </si>
  <si>
    <t>20190401</t>
  </si>
  <si>
    <t>1906</t>
  </si>
  <si>
    <t>20190601</t>
  </si>
  <si>
    <t>1907</t>
  </si>
  <si>
    <t>20190701</t>
  </si>
  <si>
    <t>1908</t>
  </si>
  <si>
    <t>20190801</t>
  </si>
  <si>
    <t>1910</t>
  </si>
  <si>
    <t>20191001</t>
  </si>
  <si>
    <t>1911</t>
  </si>
  <si>
    <t>20191130</t>
  </si>
  <si>
    <t>20191101</t>
  </si>
  <si>
    <t>000001150003-2019</t>
  </si>
  <si>
    <t>000001150004</t>
  </si>
  <si>
    <t>000001150004-2019</t>
  </si>
  <si>
    <t>Sostit Cont Prog-S001 TEM</t>
  </si>
  <si>
    <t>CGST-IMO19-TEMAS001.47</t>
  </si>
  <si>
    <t>IMO19</t>
  </si>
  <si>
    <t>SOSTITUZIONE CONTATORI PROGRAMMATA INV.</t>
  </si>
  <si>
    <t>000001160002</t>
  </si>
  <si>
    <t>000001160002-2019</t>
  </si>
  <si>
    <t>I-M-EETT-PROG Depuraz.&gt; 2.000 AE TEMP004</t>
  </si>
  <si>
    <t>D13T</t>
  </si>
  <si>
    <t>CGST-IMO06-TEMDPANT.33</t>
  </si>
  <si>
    <t>IMO06</t>
  </si>
  <si>
    <t>MANUTENZIONE ELETTRONICA PROGRAMMATA INV.</t>
  </si>
  <si>
    <t>000001160003</t>
  </si>
  <si>
    <t>000001160003-2019</t>
  </si>
  <si>
    <t>I-M-EETT-PROG Depuraz.&gt; 2.000 AE TEMP002</t>
  </si>
  <si>
    <t>CGST-IMO06-TEMDPORT.33</t>
  </si>
  <si>
    <t>000001160004</t>
  </si>
  <si>
    <t>000001160004-2019</t>
  </si>
  <si>
    <t>I-M-EETT-PROG Sollevamento TEMP001 FGM</t>
  </si>
  <si>
    <t>F13T</t>
  </si>
  <si>
    <t>CGST-IMO06-TEMF001L.33</t>
  </si>
  <si>
    <t>000001190006-2019</t>
  </si>
  <si>
    <t>000001190009-2019</t>
  </si>
  <si>
    <t>000001190010-2019</t>
  </si>
  <si>
    <t>000001190011-2019</t>
  </si>
  <si>
    <t>000001190013-2019</t>
  </si>
  <si>
    <t>000001190017-2019</t>
  </si>
  <si>
    <t>000001210013-2019</t>
  </si>
  <si>
    <t>000001220019</t>
  </si>
  <si>
    <t>000001220019-2019</t>
  </si>
  <si>
    <t>Fiat Panda van 4 posti: tg EX 003SN</t>
  </si>
  <si>
    <t>CGST-IAT01-FC0S507T.20</t>
  </si>
  <si>
    <t>000001220020</t>
  </si>
  <si>
    <t>000001220020-2019</t>
  </si>
  <si>
    <t>AUTOVEICOLI  Fiat Panda van 4 posti</t>
  </si>
  <si>
    <t>000001310002-2019</t>
  </si>
  <si>
    <t>20190531</t>
  </si>
  <si>
    <t>000001310011-2019</t>
  </si>
  <si>
    <t>000001310016</t>
  </si>
  <si>
    <t>000001310016-2019</t>
  </si>
  <si>
    <t>Opere civili-Poggio dell'Era</t>
  </si>
  <si>
    <t>CGST-IMO05-CDMDPOGG.31</t>
  </si>
  <si>
    <t>000001310017</t>
  </si>
  <si>
    <t>000001310017-2019</t>
  </si>
  <si>
    <t>I-M-IDR-CIV-PROG C I/Manufatto CDMS002 C</t>
  </si>
  <si>
    <t>CGST-IMO07-CDMAS02C.31</t>
  </si>
  <si>
    <t>000001310018</t>
  </si>
  <si>
    <t>000001310018-2019</t>
  </si>
  <si>
    <t>I-M-IDR-CIV-PROG Depuraz.&gt; 2.000 AE TEMP</t>
  </si>
  <si>
    <t>CGST-IMO07-TEMDDDU1.31</t>
  </si>
  <si>
    <t>000001310019</t>
  </si>
  <si>
    <t>000001310019-2019</t>
  </si>
  <si>
    <t>1° SAL del 07/02/2019</t>
  </si>
  <si>
    <t>CGST-IMO12-TEMDDDU1.31</t>
  </si>
  <si>
    <t>I-M-IDR-CIV-REAT Depuraz.&gt; 2.000 AE TEMP</t>
  </si>
  <si>
    <t>000001310020</t>
  </si>
  <si>
    <t>000001310020-2019</t>
  </si>
  <si>
    <t>RINNOVO Depuraz.&gt; 2.000 AE TEMP001 DEP</t>
  </si>
  <si>
    <t>CGST-IRN01-TEMDDDU1.24</t>
  </si>
  <si>
    <t>000001310021</t>
  </si>
  <si>
    <t>000001310021-2019</t>
  </si>
  <si>
    <t>ampliamento COLL e SOLL _Porto</t>
  </si>
  <si>
    <t>CGST-IRN03-TEMF002V.30</t>
  </si>
  <si>
    <t>COLL e SOLL _Porto</t>
  </si>
  <si>
    <t>009</t>
  </si>
  <si>
    <t>Collettore</t>
  </si>
  <si>
    <t>000001310022</t>
  </si>
  <si>
    <t>000001310022-2019</t>
  </si>
  <si>
    <t>CGST-IMO07-CDMDDDU2.31</t>
  </si>
  <si>
    <t>I-M-IDR-CIV-PROG Depuraz.&gt; 2.000 AE CDMP</t>
  </si>
  <si>
    <t>000002000001-2019</t>
  </si>
  <si>
    <t>000002000003-2019</t>
  </si>
  <si>
    <t>000002000004-2019</t>
  </si>
  <si>
    <t>000002000005-2019</t>
  </si>
  <si>
    <t>2020</t>
  </si>
  <si>
    <t>000001130004-2020</t>
  </si>
  <si>
    <t>0620</t>
  </si>
  <si>
    <t>20200630</t>
  </si>
  <si>
    <t>20200601</t>
  </si>
  <si>
    <t>000001130005-2020</t>
  </si>
  <si>
    <t>0220</t>
  </si>
  <si>
    <t>20200201</t>
  </si>
  <si>
    <t>Esercizio</t>
  </si>
  <si>
    <t>1020</t>
  </si>
  <si>
    <t>20201031</t>
  </si>
  <si>
    <t>20201001</t>
  </si>
  <si>
    <t>1220</t>
  </si>
  <si>
    <t>20201231</t>
  </si>
  <si>
    <t>20201201</t>
  </si>
  <si>
    <t>000001130012-2020</t>
  </si>
  <si>
    <t>0120</t>
  </si>
  <si>
    <t>20200101</t>
  </si>
  <si>
    <t>0420</t>
  </si>
  <si>
    <t>20200430</t>
  </si>
  <si>
    <t>20200401</t>
  </si>
  <si>
    <t>000001130013-2020</t>
  </si>
  <si>
    <t>0920</t>
  </si>
  <si>
    <t>20200930</t>
  </si>
  <si>
    <t>20200901</t>
  </si>
  <si>
    <t>000001130015-2020</t>
  </si>
  <si>
    <t>0820</t>
  </si>
  <si>
    <t>000001130016-2020</t>
  </si>
  <si>
    <t>0720</t>
  </si>
  <si>
    <t>20200731</t>
  </si>
  <si>
    <t>20200701</t>
  </si>
  <si>
    <t>1120</t>
  </si>
  <si>
    <t>20201130</t>
  </si>
  <si>
    <t>20201101</t>
  </si>
  <si>
    <t>000001130017-2020</t>
  </si>
  <si>
    <t>0520</t>
  </si>
  <si>
    <t>20200531</t>
  </si>
  <si>
    <t>20200501</t>
  </si>
  <si>
    <t>000001130019</t>
  </si>
  <si>
    <t>000001130019-2020</t>
  </si>
  <si>
    <t>Pareri, consulenze, studi e perizie tecniche</t>
  </si>
  <si>
    <t>CGST-IRN04-TEMAS012.11</t>
  </si>
  <si>
    <t>RIFACIMENTO Rete TEMS001 DSA</t>
  </si>
  <si>
    <t>000001130020</t>
  </si>
  <si>
    <t>000001130020-2020</t>
  </si>
  <si>
    <t>RIFACIMENTO SCARICO DEP PORT</t>
  </si>
  <si>
    <t>CGST-IRN04-TEMDPORT.11</t>
  </si>
  <si>
    <t>DAQ</t>
  </si>
  <si>
    <t>Nuove oprere di adeguamento impianti</t>
  </si>
  <si>
    <t>000001130021</t>
  </si>
  <si>
    <t>000001130021-2020</t>
  </si>
  <si>
    <t>I-SOSTIT-PROG Rete CDMS002 DSA</t>
  </si>
  <si>
    <t>CGST-IMO18-CDMAS022.11</t>
  </si>
  <si>
    <t>000001130022</t>
  </si>
  <si>
    <t>000001130022-2020</t>
  </si>
  <si>
    <t>I-M-IDR-CIV-REAT Rete TEMP002 FGM</t>
  </si>
  <si>
    <t>CGST-IMO12-TEMF002R.11</t>
  </si>
  <si>
    <t>000001130023</t>
  </si>
  <si>
    <t>000001130023-2020</t>
  </si>
  <si>
    <t>I-M-IDR-CIV-REAT Rete TEMP003 FGM</t>
  </si>
  <si>
    <t>P003</t>
  </si>
  <si>
    <t>CGST-IMO12-TEMF003R.11</t>
  </si>
  <si>
    <t>000001130025</t>
  </si>
  <si>
    <t>000001130025-2020</t>
  </si>
  <si>
    <t>I-M-IDR-CIV-REAT Rete TEMP004 FGM</t>
  </si>
  <si>
    <t>CGST-IMO12-TEMF004R.11</t>
  </si>
  <si>
    <t>000001130026</t>
  </si>
  <si>
    <t>000001130026-2020</t>
  </si>
  <si>
    <t>I-M-IDR-CIV-REAT Allacci TEMP004 FGM</t>
  </si>
  <si>
    <t>CGST-IMO12-TEMF004H.11</t>
  </si>
  <si>
    <t>000001130027</t>
  </si>
  <si>
    <t>000001130027-2020</t>
  </si>
  <si>
    <t>I-M-IDR-CIV-REAT Allacci TEMP002 FGM</t>
  </si>
  <si>
    <t>CGST-IMO12-TEMF002H.11</t>
  </si>
  <si>
    <t>000001130028</t>
  </si>
  <si>
    <t>000001130028-2020</t>
  </si>
  <si>
    <t>I-SOSTIT-PROG Rete TEMP002 FGM</t>
  </si>
  <si>
    <t>CGST-IMO18-TEMF002R.11</t>
  </si>
  <si>
    <t>000001130029</t>
  </si>
  <si>
    <t>000001130029-2020</t>
  </si>
  <si>
    <t>I-SOSTIT-PROG Rete TEMP003 FGM</t>
  </si>
  <si>
    <t>CGST-IMO18-TEMF003R.11</t>
  </si>
  <si>
    <t>000001130030</t>
  </si>
  <si>
    <t>000001130030-2020</t>
  </si>
  <si>
    <t>RIC-PERD-INV Rete TEMP003 FGM</t>
  </si>
  <si>
    <t>CGST-IMO02-TEMF003R.11</t>
  </si>
  <si>
    <t>000001130031</t>
  </si>
  <si>
    <t>000001130031-2020</t>
  </si>
  <si>
    <t>RIC-PERD-INV Allacci TEMP004 FGM</t>
  </si>
  <si>
    <t>CGST-IMO02-TEMF004H.11</t>
  </si>
  <si>
    <t>000001130032</t>
  </si>
  <si>
    <t>000001130032-2020</t>
  </si>
  <si>
    <t>000001130033</t>
  </si>
  <si>
    <t>000001130033-2020</t>
  </si>
  <si>
    <t>RIC-PERD-INV Rete TEMS001 DSA</t>
  </si>
  <si>
    <t>CGST-IMO02-TEMAS012.11</t>
  </si>
  <si>
    <t>000001130034</t>
  </si>
  <si>
    <t>000001130034-2020</t>
  </si>
  <si>
    <t>I-M-IDR-CIV-PROG Rete TEMP003 FGM</t>
  </si>
  <si>
    <t>CGST-IMO07-TEMF003R.11</t>
  </si>
  <si>
    <t>000001130035</t>
  </si>
  <si>
    <t>000001130035-2020</t>
  </si>
  <si>
    <t>RIFACIMENTO Allacci TEMS001 DSA</t>
  </si>
  <si>
    <t>CGST-IRN04-TEMAS011.11</t>
  </si>
  <si>
    <t>000001130036</t>
  </si>
  <si>
    <t>000001130036-2020</t>
  </si>
  <si>
    <t>RIC-PERD-INV Rete TEMP004 FGM</t>
  </si>
  <si>
    <t>CGST-IMO02-TEMF004R.11</t>
  </si>
  <si>
    <t>000001130037</t>
  </si>
  <si>
    <t>000001130037-2020</t>
  </si>
  <si>
    <t>I-M-IDR-CIV-PROG Rete TEMP002 FGM</t>
  </si>
  <si>
    <t>CGST-IMO07-TEMF002R.11</t>
  </si>
  <si>
    <t>000001130038</t>
  </si>
  <si>
    <t>000001130038-2020</t>
  </si>
  <si>
    <t>I-SOSTIT-PROG Rete TEMP004 FGM</t>
  </si>
  <si>
    <t>CGST-IMO18-TEMF004R.11</t>
  </si>
  <si>
    <t>000001130039</t>
  </si>
  <si>
    <t>000001130039-2020</t>
  </si>
  <si>
    <t>I-M-IDR-CIV-PROG Allacci TEMP004 FGM</t>
  </si>
  <si>
    <t>CGST-IMO07-TEMF004H.11</t>
  </si>
  <si>
    <t>000001130041</t>
  </si>
  <si>
    <t>000001130041-2020</t>
  </si>
  <si>
    <t>CSTRUZ-RICOR Allacci TEMS001 DSA</t>
  </si>
  <si>
    <t>CGST-ICS02-TEMAS011.11</t>
  </si>
  <si>
    <t>000001130042</t>
  </si>
  <si>
    <t>000001130042-2020</t>
  </si>
  <si>
    <t>I-SOSTIT-REAT Rete TEMS001 DSA</t>
  </si>
  <si>
    <t>CGST-IMO20-TEMAS012.11</t>
  </si>
  <si>
    <t>IMO20</t>
  </si>
  <si>
    <t>SOSTITUZIONE RETE E IMPIANTI REATTIVA INV.</t>
  </si>
  <si>
    <t>000001130043</t>
  </si>
  <si>
    <t>000001130043-2020</t>
  </si>
  <si>
    <t>RINNOVO Rete TEMS001 DSA</t>
  </si>
  <si>
    <t>CGST-IRN01-TEMAS012.11</t>
  </si>
  <si>
    <t>000001130044</t>
  </si>
  <si>
    <t>000001130044-2020</t>
  </si>
  <si>
    <t>I-M-IDR-CIV-PROG Allacci TEMS001 DSA</t>
  </si>
  <si>
    <t>CGST-IMO07-TEMAS011.11</t>
  </si>
  <si>
    <t>000001130045</t>
  </si>
  <si>
    <t>000001130045-2020</t>
  </si>
  <si>
    <t>I-SOSTIT-REAT Rete TEMP004 FGM</t>
  </si>
  <si>
    <t>CGST-IMO20-TEMF004R.11</t>
  </si>
  <si>
    <t>000001130046</t>
  </si>
  <si>
    <t>000001130046-2020</t>
  </si>
  <si>
    <t>RIC-PERD-INV Rete TEMP002 FGM</t>
  </si>
  <si>
    <t>CGST-IMO02-TEMF002R.11</t>
  </si>
  <si>
    <t>000001130047</t>
  </si>
  <si>
    <t>000001130047-2020</t>
  </si>
  <si>
    <t>I-SOSTIT-PROG Allacci TEMP003 FGM</t>
  </si>
  <si>
    <t>CGST-IMO18-TEMF003H.11</t>
  </si>
  <si>
    <t>000001130048</t>
  </si>
  <si>
    <t>000001130048-2020</t>
  </si>
  <si>
    <t>I-SOSTIT-REAT Rete TEMP002 FGM</t>
  </si>
  <si>
    <t>CGST-IMO20-TEMF002R.11</t>
  </si>
  <si>
    <t>000001130049</t>
  </si>
  <si>
    <t>000001130049-2020</t>
  </si>
  <si>
    <t>I-M-IDR-CIV-REAT Allacci TEMS001 DSA</t>
  </si>
  <si>
    <t>CGST-IMO12-TEMAS011.11</t>
  </si>
  <si>
    <t>000001150002-2020</t>
  </si>
  <si>
    <t>0320</t>
  </si>
  <si>
    <t>20200331</t>
  </si>
  <si>
    <t>20200301</t>
  </si>
  <si>
    <t>000001150003-2020</t>
  </si>
  <si>
    <t>000001150004-2020</t>
  </si>
  <si>
    <t>000001150005</t>
  </si>
  <si>
    <t>000001150005-2020</t>
  </si>
  <si>
    <t>CSTRUZ-RICOR Contatori TEMS001 MSA</t>
  </si>
  <si>
    <t>CGST-ICS02-TEMAS017.47</t>
  </si>
  <si>
    <t>000001150006</t>
  </si>
  <si>
    <t>000001150006-2020</t>
  </si>
  <si>
    <t>I-SOST-CONTAT PROG Contatori TEMS001 MSA</t>
  </si>
  <si>
    <t>CGST-IMO19-TEMAS017.47</t>
  </si>
  <si>
    <t>000001160004-2020</t>
  </si>
  <si>
    <t>000001160005</t>
  </si>
  <si>
    <t>000001160005-2020</t>
  </si>
  <si>
    <t>POTENZ. Sollevamento TEMP002 FGM</t>
  </si>
  <si>
    <t>CGST-IRN02-TEMF002L.33</t>
  </si>
  <si>
    <t>000001160006</t>
  </si>
  <si>
    <t>000001160006-2020</t>
  </si>
  <si>
    <t>RIFACIMENTO Sollevamento TEMP002 FGM</t>
  </si>
  <si>
    <t>CGST-IRN04-TEMF002L.33</t>
  </si>
  <si>
    <t>000001160007</t>
  </si>
  <si>
    <t>000001160007-2020</t>
  </si>
  <si>
    <t>I-M-EETT-PROG Sollevamento TEMP002 FGM</t>
  </si>
  <si>
    <t>CGST-IMO06-TEMF002L.33</t>
  </si>
  <si>
    <t>000001160008</t>
  </si>
  <si>
    <t>000001160008-2020</t>
  </si>
  <si>
    <t>I-M-EETT-PROG Sollevamento TEMP004 FGM</t>
  </si>
  <si>
    <t>CGST-IMO06-TEMF004L.33</t>
  </si>
  <si>
    <t>000001160009</t>
  </si>
  <si>
    <t>000001160009-2020</t>
  </si>
  <si>
    <t>RIFACIMENTO Serbatoi TEMS001 DSA</t>
  </si>
  <si>
    <t>CGST-IRN04-TEMAS014.33</t>
  </si>
  <si>
    <t>004</t>
  </si>
  <si>
    <t>000001160010</t>
  </si>
  <si>
    <t>000001160010-2020</t>
  </si>
  <si>
    <t>I-M-EETT-REAT Sollevamento TEMP002 FGM</t>
  </si>
  <si>
    <t>CGST-IMO09-TEMF002L.33</t>
  </si>
  <si>
    <t>000001180050-2020</t>
  </si>
  <si>
    <t>000001190006-2020</t>
  </si>
  <si>
    <t>000001190009-2020</t>
  </si>
  <si>
    <t>000001190010-2020</t>
  </si>
  <si>
    <t>000001190011-2020</t>
  </si>
  <si>
    <t>000001190017-2020</t>
  </si>
  <si>
    <t>000001190018</t>
  </si>
  <si>
    <t>000001190018-2020</t>
  </si>
  <si>
    <t>Attrezzature su impianto- Ex Mattatoio</t>
  </si>
  <si>
    <t>CGST-IMO05-TEMDMATT.35</t>
  </si>
  <si>
    <t>000001210013-2020</t>
  </si>
  <si>
    <t>000001250014</t>
  </si>
  <si>
    <t>000001250014-2020</t>
  </si>
  <si>
    <t>CB1002019</t>
  </si>
  <si>
    <t>Amm.to Impianti e macchinario</t>
  </si>
  <si>
    <t>BEMI22</t>
  </si>
  <si>
    <t>I-SOSTIT-PROG Sollevamento TEMS001 DSA</t>
  </si>
  <si>
    <t>CGST-IMO18-TEMAS013.22</t>
  </si>
  <si>
    <t>000001310002-2020</t>
  </si>
  <si>
    <t>20200229</t>
  </si>
  <si>
    <t>000001310009-2020</t>
  </si>
  <si>
    <t>000001310012-2020</t>
  </si>
  <si>
    <t>000001310016-2020</t>
  </si>
  <si>
    <t>000001310018-2020</t>
  </si>
  <si>
    <t>000001310023</t>
  </si>
  <si>
    <t>000001310023-2020</t>
  </si>
  <si>
    <t>I-M-EE-PROG Acquedotti CDMS002 ADD</t>
  </si>
  <si>
    <t>CGST-IMO05-CDMAS02K.30</t>
  </si>
  <si>
    <t>002</t>
  </si>
  <si>
    <t>Acquedotti</t>
  </si>
  <si>
    <t>000001310024</t>
  </si>
  <si>
    <t>000001310024-2020</t>
  </si>
  <si>
    <t>CGST-IMO05-TEMF002L.30</t>
  </si>
  <si>
    <t>I-M-EE-PROG Sollevamento TEMP002 FGM</t>
  </si>
  <si>
    <t>000001310025</t>
  </si>
  <si>
    <t>000001310025-2020</t>
  </si>
  <si>
    <t>CGST-IMO08-TEMDPORT.30</t>
  </si>
  <si>
    <t>I-M-EE-REAT Depuraz.&gt; 2.000 AE TEMP002 D</t>
  </si>
  <si>
    <t>000001310026</t>
  </si>
  <si>
    <t>000001310026-2020</t>
  </si>
  <si>
    <t>CGST-IMO08-TEMF001L.30</t>
  </si>
  <si>
    <t>I-M-EE-REAT Sollevamento TEMP001 FGM</t>
  </si>
  <si>
    <t>000001310027</t>
  </si>
  <si>
    <t>000001310027-2020</t>
  </si>
  <si>
    <t>CGST-IMO12-TEMF002L.31</t>
  </si>
  <si>
    <t>I-M-IDR-CIV-REAT Sollevamento TEMP002 FG</t>
  </si>
  <si>
    <t>000001310028</t>
  </si>
  <si>
    <t>000001310028-2020</t>
  </si>
  <si>
    <t>000001310029</t>
  </si>
  <si>
    <t>000001310029-2020</t>
  </si>
  <si>
    <t>I-M-EE-REAT Depuraz.&gt; 2.000 AE TEMP004 D</t>
  </si>
  <si>
    <t>CGST-IMO08-TEMDPANT.30</t>
  </si>
  <si>
    <t>000001310030</t>
  </si>
  <si>
    <t>000001310030-2020</t>
  </si>
  <si>
    <t>I-M-EE-REAT Sollevamento TEMP002 FGM</t>
  </si>
  <si>
    <t>CGST-IMO08-TEMF002L.30</t>
  </si>
  <si>
    <t>000001310031</t>
  </si>
  <si>
    <t>000001310031-2020</t>
  </si>
  <si>
    <t>I-M-EE-REAT Sollevamento TEMP003 FGM</t>
  </si>
  <si>
    <t>CGST-IMO08-TEMF003L.30</t>
  </si>
  <si>
    <t>000001310032</t>
  </si>
  <si>
    <t>000001310032-2020</t>
  </si>
  <si>
    <t>Opere civili- Ex Mattatoio</t>
  </si>
  <si>
    <t>CGST-IMO05-TEMDMATT.31</t>
  </si>
  <si>
    <t>000001310033</t>
  </si>
  <si>
    <t>000001310033-2020</t>
  </si>
  <si>
    <t>MANUTENZIONE ELETTROMECCANICA REATTIVA I</t>
  </si>
  <si>
    <t>CGST-IMO08-CDMAS02C.30</t>
  </si>
  <si>
    <t>I-M-EE-REAT C I/Manufatto CDMS002 CPT</t>
  </si>
  <si>
    <t>CDM-M STRAOR-ACP</t>
  </si>
  <si>
    <t>000001310034</t>
  </si>
  <si>
    <t>000001310034-2020</t>
  </si>
  <si>
    <t>I-M-EE-REAT Depuraz.&gt; 2.000 AE CDMP006 D</t>
  </si>
  <si>
    <t>CGST-IMO08-CDMDPOGG.30</t>
  </si>
  <si>
    <t>000001310035</t>
  </si>
  <si>
    <t>000001310035-2020</t>
  </si>
  <si>
    <t>I-M-IDR-CIV-REAT Sollevamento TEMP003 FG</t>
  </si>
  <si>
    <t>CGST-IMO12-TEMF003L.31</t>
  </si>
  <si>
    <t>000001310036</t>
  </si>
  <si>
    <t>000001310036-2020</t>
  </si>
  <si>
    <t>I-M-EE-PROG Serbatoi TEMS001 DSA</t>
  </si>
  <si>
    <t>CGST-IMO05-TEMAS014.30</t>
  </si>
  <si>
    <t>000001310037</t>
  </si>
  <si>
    <t>000001310037-2020</t>
  </si>
  <si>
    <t>I-M-IDR-CIV-PROG Sollevamento TEMP002 FG</t>
  </si>
  <si>
    <t>CGST-IMO07-TEMF002L.31</t>
  </si>
  <si>
    <t>000001310038</t>
  </si>
  <si>
    <t>000001310038-2020</t>
  </si>
  <si>
    <t>I-M-EE-PROG Sollevamento TEMP004 FGM</t>
  </si>
  <si>
    <t>CGST-IMO05-TEMF004L.30</t>
  </si>
  <si>
    <t>000001310039</t>
  </si>
  <si>
    <t>000001310039-2020</t>
  </si>
  <si>
    <t>I-M-EE-PROG Sollevamento CDMS002 DSA</t>
  </si>
  <si>
    <t>CGST-IMO05-CDMAS023.30</t>
  </si>
  <si>
    <t>000001310040</t>
  </si>
  <si>
    <t>000001310040-2020</t>
  </si>
  <si>
    <t>CGST-IMO07-TEMDPORT.31</t>
  </si>
  <si>
    <t>000001310041</t>
  </si>
  <si>
    <t>000001310041-2020</t>
  </si>
  <si>
    <t>I-M-IDR-CIV-PROG Sollevamento TEMP004 FG</t>
  </si>
  <si>
    <t>CGST-IMO07-TEMF004L.31</t>
  </si>
  <si>
    <t>000001310042</t>
  </si>
  <si>
    <t>000001310042-2020</t>
  </si>
  <si>
    <t>I-M-EE-REAT Sollevamento CDMP007 FGMI-M-EE-REAT So</t>
  </si>
  <si>
    <t>CGST-IMO08-CDMF007L.30</t>
  </si>
  <si>
    <t>I-M-EE-REAT Sollevamento CDMP007 FGM</t>
  </si>
  <si>
    <t>000001310043</t>
  </si>
  <si>
    <t>000001310043-2020</t>
  </si>
  <si>
    <t>CGST-IMO05-TEMF003L.30</t>
  </si>
  <si>
    <t>I-M-EE-PROG Sollevamento TEMP003 FGM</t>
  </si>
  <si>
    <t>000001310044</t>
  </si>
  <si>
    <t>000001310044-2020</t>
  </si>
  <si>
    <t>-M-EE-REAT Sollevamento TEMP004 FGM</t>
  </si>
  <si>
    <t>CGST-IMO08-TEMF004L.30</t>
  </si>
  <si>
    <t>I-M-EE-REAT Sollevamento TEMP004 FGM</t>
  </si>
  <si>
    <t>000001310045</t>
  </si>
  <si>
    <t>000001310045-2020</t>
  </si>
  <si>
    <t>I-M-IDR-CIV-PROG Sollevamento TEMP003 FG</t>
  </si>
  <si>
    <t>CGST-IMO07-TEMF003L.31</t>
  </si>
  <si>
    <t>000001310046</t>
  </si>
  <si>
    <t>000001310046-2020</t>
  </si>
  <si>
    <t>I-M-IDR-CIV-REAT Sollevamento CDMP007 FG</t>
  </si>
  <si>
    <t>CGST-IMO12-CDMF007L.31</t>
  </si>
  <si>
    <t>000001310047</t>
  </si>
  <si>
    <t>000001310047-2020</t>
  </si>
  <si>
    <t>I-M-IDR-CIV-REAT Sollevamento TEMP004 FG</t>
  </si>
  <si>
    <t>CGST-IMO12-TEMF004L.31</t>
  </si>
  <si>
    <t>000001310048</t>
  </si>
  <si>
    <t>000001310048-2020</t>
  </si>
  <si>
    <t>POTENZ. Adduttrici TEMS001 ADD</t>
  </si>
  <si>
    <t>CGST-IRN02-TEMAS01Z.30</t>
  </si>
  <si>
    <t>TEM-M STRAOR-ADD</t>
  </si>
  <si>
    <t>000001310049</t>
  </si>
  <si>
    <t>000001310049-2020</t>
  </si>
  <si>
    <t>I-M-IDR-CIV-PROG Sollevamento TEMS001 DS</t>
  </si>
  <si>
    <t>CGST-IMO07-TEMAS013.31</t>
  </si>
  <si>
    <t>000001310050</t>
  </si>
  <si>
    <t>000001310050-2020</t>
  </si>
  <si>
    <t>I-M-EE-PROG Sollevamento TEMS001 DSA</t>
  </si>
  <si>
    <t>CGST-IMO05-TEMAS013.30</t>
  </si>
  <si>
    <t>000001310051</t>
  </si>
  <si>
    <t>000001310051-2020</t>
  </si>
  <si>
    <t>POTENZ. Collettore TEMP003 FGM</t>
  </si>
  <si>
    <t>CGST-IRN02-TEMF003V.31</t>
  </si>
  <si>
    <t>000002000000-2020</t>
  </si>
  <si>
    <t>000002000001-2020</t>
  </si>
  <si>
    <t>000002000002-2020</t>
  </si>
  <si>
    <t>000002000003-2020</t>
  </si>
  <si>
    <t>000002000004-2020</t>
  </si>
  <si>
    <t>000002000005-2020</t>
  </si>
  <si>
    <t>000002000008-2020</t>
  </si>
  <si>
    <t>000002000009</t>
  </si>
  <si>
    <t>000002000009-2020</t>
  </si>
  <si>
    <t>RIL-RETE-IMP Misuratori TEMP002 MSF</t>
  </si>
  <si>
    <t>F15S</t>
  </si>
  <si>
    <t>1MISF-CGST</t>
  </si>
  <si>
    <t>CGST-IIM01-TEMF002M.42</t>
  </si>
  <si>
    <t>FMS</t>
  </si>
  <si>
    <t>021</t>
  </si>
  <si>
    <t>Misuratori</t>
  </si>
  <si>
    <t>CGST-MIFOG</t>
  </si>
  <si>
    <t>Riclassifica</t>
  </si>
  <si>
    <t>ATO di app</t>
  </si>
  <si>
    <t>Cespite Anno</t>
  </si>
  <si>
    <t>1.</t>
  </si>
  <si>
    <t>Immobilizzazioni materiali</t>
  </si>
  <si>
    <t>2.</t>
  </si>
  <si>
    <t>Immobilizzazioni immateriali</t>
  </si>
  <si>
    <t>(in migliaia di Euro)</t>
  </si>
  <si>
    <t>Terreni e fabbricati</t>
  </si>
  <si>
    <t>Attrezzature industriali</t>
  </si>
  <si>
    <t>Altri beni</t>
  </si>
  <si>
    <t>Beni gratuit. Devolvibili</t>
  </si>
  <si>
    <t>Immobilizzazioni in corso</t>
  </si>
  <si>
    <t>Totale</t>
  </si>
  <si>
    <t>Concessioni</t>
  </si>
  <si>
    <t>Avviamento</t>
  </si>
  <si>
    <t>Saldo 31 dicembre 2019</t>
  </si>
  <si>
    <t>di cui :</t>
  </si>
  <si>
    <t xml:space="preserve"> - costo storico</t>
  </si>
  <si>
    <t xml:space="preserve"> - fondo ammortamento</t>
  </si>
  <si>
    <t>Riclassifiche</t>
  </si>
  <si>
    <t>Incrementi</t>
  </si>
  <si>
    <t>Dismissioni</t>
  </si>
  <si>
    <t>Decrementi</t>
  </si>
  <si>
    <t>Decrementi fondo ammortamento</t>
  </si>
  <si>
    <t>Ammortamento</t>
  </si>
  <si>
    <t>Scissione ramo FM</t>
  </si>
  <si>
    <t>Saldo 31 dicembre 2020</t>
  </si>
  <si>
    <t>3.</t>
  </si>
  <si>
    <t>Immobilizzazioni finanziarie</t>
  </si>
  <si>
    <t>Descrizione</t>
  </si>
  <si>
    <t>31.12.2020</t>
  </si>
  <si>
    <t>31.12.2019</t>
  </si>
  <si>
    <t>Variazione</t>
  </si>
  <si>
    <t>Partecipazioni:</t>
  </si>
  <si>
    <t xml:space="preserve"> - in imprese controllate</t>
  </si>
  <si>
    <t xml:space="preserve"> - in imprese collegate</t>
  </si>
  <si>
    <t xml:space="preserve"> - in imprese controllanti</t>
  </si>
  <si>
    <t xml:space="preserve"> - in imprese sottoposte al controllo delle controllanti</t>
  </si>
  <si>
    <t xml:space="preserve"> - in altre imprese</t>
  </si>
  <si>
    <t>Totale partecipazioni</t>
  </si>
  <si>
    <t>Crediti:</t>
  </si>
  <si>
    <t xml:space="preserve"> - verso imprese sottoposte al controllo delle controllanti</t>
  </si>
  <si>
    <t xml:space="preserve"> - verso altri </t>
  </si>
  <si>
    <t>Totale crediti</t>
  </si>
  <si>
    <t>n. operai</t>
  </si>
  <si>
    <t>n. utenze</t>
  </si>
  <si>
    <t>Valmontone</t>
  </si>
  <si>
    <t>n. impiegati</t>
  </si>
  <si>
    <t>attribuzione comparto a AAI</t>
  </si>
  <si>
    <t>attribuito a comp AAI</t>
  </si>
  <si>
    <t>attribuito a comp ADS</t>
  </si>
  <si>
    <t>Crea Gestioni</t>
  </si>
  <si>
    <t>Campagnano</t>
  </si>
  <si>
    <t>Crea gestioni</t>
  </si>
  <si>
    <t>Termoli</t>
  </si>
  <si>
    <t>Termoli/Campagnano/Valmontone/Crea Gestioni</t>
  </si>
  <si>
    <t>Termoli/campagnano</t>
  </si>
  <si>
    <t>Termoli/Campagnano</t>
  </si>
  <si>
    <t>vedi dettaglio</t>
  </si>
  <si>
    <t>Termoli/Campagnano/Valmontone</t>
  </si>
  <si>
    <t>Campagnano/Valmontone</t>
  </si>
  <si>
    <t/>
  </si>
  <si>
    <t>Campagnano di Roma</t>
  </si>
  <si>
    <t>MULTI-ATO</t>
  </si>
  <si>
    <t>n. dipendenti</t>
  </si>
  <si>
    <t>Valori File Investimenti anno 2020</t>
  </si>
  <si>
    <t>Ato di app per Acea Molise</t>
  </si>
  <si>
    <t>vedi dettaglio mail</t>
  </si>
  <si>
    <t>Driver da modificare per Acea Molise</t>
  </si>
  <si>
    <t>TERMOLI</t>
  </si>
  <si>
    <t>TOT.</t>
  </si>
  <si>
    <t>% n. impiegati</t>
  </si>
  <si>
    <t>% n. operai</t>
  </si>
  <si>
    <t>% n. utenze</t>
  </si>
  <si>
    <t>driver</t>
  </si>
  <si>
    <t>Acea Molise - SERVIZI PER INV</t>
  </si>
  <si>
    <t>storno</t>
  </si>
  <si>
    <t>riallocazione Termoli</t>
  </si>
  <si>
    <t>riallocazione Campagnano</t>
  </si>
  <si>
    <t>NOTE</t>
  </si>
  <si>
    <t>rettifiche finali</t>
  </si>
  <si>
    <t>ok</t>
  </si>
  <si>
    <t>Acea Molise - INV COMUNI CGST</t>
  </si>
  <si>
    <t>KM DI RETE - (Lunghezza rete da GF)</t>
  </si>
  <si>
    <t>da valutare (allineare al 2019)</t>
  </si>
  <si>
    <t>terminato</t>
  </si>
  <si>
    <t xml:space="preserve">da allineare a 2019 -  sn terminati </t>
  </si>
  <si>
    <t>attribuzione comparto a S_I servizi amministrativi e finanziari</t>
  </si>
  <si>
    <t>Acea Molise - ATTREZZATURE</t>
  </si>
  <si>
    <t>S_K</t>
  </si>
  <si>
    <t>spaccatura in linea con 2019 tra S_K e FMT</t>
  </si>
  <si>
    <t>Acea Molise - SERVIZI INFORMATICI</t>
  </si>
  <si>
    <t>riallocazione Termoli (cespite allocato tra AAI; S_D e DEP in linea al 2019)</t>
  </si>
  <si>
    <t>Acea Molise - Cespiti Fuori RAB - VALMONTONE</t>
  </si>
  <si>
    <t>riallocazione Multiato (in linea con 2019)</t>
  </si>
  <si>
    <t>Valmontone - ATTREZZATURE</t>
  </si>
  <si>
    <t>% n. dipendenti</t>
  </si>
  <si>
    <t>spaccatura tra ato data da Colucci/Patacchiola_e_comparto in linea con 2019 tra S_K e FMT</t>
  </si>
  <si>
    <t>cespite 1180050-2020 attribuito solo a FMT (diversamente dal cespite del 2017-2018)</t>
  </si>
  <si>
    <t>da valutare (allineare al 2019) - terminato</t>
  </si>
  <si>
    <t>KM di rete</t>
  </si>
  <si>
    <t>distribuzione + fognatura</t>
  </si>
  <si>
    <t>% KM di rete</t>
  </si>
  <si>
    <t>ok - allineato a dettaglio jessica</t>
  </si>
  <si>
    <t>messo su AAI come nel 2019 (e non NIA)</t>
  </si>
  <si>
    <t>Num. Sec. Corretto</t>
  </si>
  <si>
    <t>Conto di bilancio</t>
  </si>
  <si>
    <t>chiave amm.</t>
  </si>
  <si>
    <t>CONTO_UNB_DESC</t>
  </si>
  <si>
    <t>Comune</t>
  </si>
  <si>
    <t>CdC Amm.</t>
  </si>
  <si>
    <t>CdC Anag.</t>
  </si>
  <si>
    <t>ID comparto CDC/CDP</t>
  </si>
  <si>
    <t>Tipo Costo</t>
  </si>
  <si>
    <t>Comparto Finale</t>
  </si>
  <si>
    <t>Attività Regolatoria</t>
  </si>
  <si>
    <t>Categoria di Servizio</t>
  </si>
  <si>
    <t>Comp. Tecnica</t>
  </si>
  <si>
    <t>Comp. Tecnica desc.</t>
  </si>
  <si>
    <t>CAT REG</t>
  </si>
  <si>
    <t>DESCR CAT REG</t>
  </si>
  <si>
    <t>vita utile finanziaria</t>
  </si>
  <si>
    <t>Vita utile regolatoria</t>
  </si>
  <si>
    <t>Categoria Reg MTI3</t>
  </si>
  <si>
    <t>Lic in tariffa calcolati</t>
  </si>
  <si>
    <t>Val. 116 - Incremento CS</t>
  </si>
  <si>
    <t>Val. 160 - Dismissione CS</t>
  </si>
  <si>
    <t>Val. 200 - Dismissione CS</t>
  </si>
  <si>
    <t>Val. 210 - Dismissione CS(rott)</t>
  </si>
  <si>
    <t>Val. 300 - Riclassifica CS</t>
  </si>
  <si>
    <t>Val. 310 - Riclassifica CS</t>
  </si>
  <si>
    <t>Val. 338 - Riclassifica CS</t>
  </si>
  <si>
    <t>Val. 339 - Incremento CS ex lic</t>
  </si>
  <si>
    <t>Val. 331 - Riclassifica CS</t>
  </si>
  <si>
    <t>Val. 336 - Incremento CS ex lic</t>
  </si>
  <si>
    <t>Val. 600 - Ammortamenti Extra</t>
  </si>
  <si>
    <t>Val. 640 - contrario al 600</t>
  </si>
  <si>
    <t>Macro-attività</t>
  </si>
  <si>
    <t>Categoria</t>
  </si>
  <si>
    <t>5) Immobilizzazioni in corso e acconti</t>
  </si>
  <si>
    <t>Env</t>
  </si>
  <si>
    <t>D</t>
  </si>
  <si>
    <t>Servizio Idrico Integrato</t>
  </si>
  <si>
    <t>7</t>
  </si>
  <si>
    <t>Impianti di trattamento</t>
  </si>
  <si>
    <t>12,00</t>
  </si>
  <si>
    <t>Impianti di depurazione – trattamenti sino al secondario</t>
  </si>
  <si>
    <t>NonErc</t>
  </si>
  <si>
    <t>Laboratori (attrezzature)</t>
  </si>
  <si>
    <t>10,00</t>
  </si>
  <si>
    <t>Gruppi di misura - altre attrezzature di depurazione</t>
  </si>
  <si>
    <t>A</t>
  </si>
  <si>
    <t>Servizio idrico integrato</t>
  </si>
  <si>
    <t>8</t>
  </si>
  <si>
    <t>Impianti di sollevamento e pompaggio</t>
  </si>
  <si>
    <t>8,00</t>
  </si>
  <si>
    <t>Impianti di depurazione – trattamenti sino al terziario e terziario avanzato</t>
  </si>
  <si>
    <t>Impianti di sollevamento e pompaggio di acquedotto</t>
  </si>
  <si>
    <t>Gruppi di misura - altre attrezzature di acquedotto</t>
  </si>
  <si>
    <t>5.3</t>
  </si>
  <si>
    <t>40</t>
  </si>
  <si>
    <t>Impianti di sollevamento e pompaggio di depurazione</t>
  </si>
  <si>
    <t>C</t>
  </si>
  <si>
    <t>Non allocato</t>
  </si>
  <si>
    <t>16</t>
  </si>
  <si>
    <t>Altre imm Materiali ed IMM</t>
  </si>
  <si>
    <t>7,00</t>
  </si>
  <si>
    <t>Altre immobilizzazioni materiali e immateriali</t>
  </si>
  <si>
    <t>6) Immobilizzazioni in corso e acconti</t>
  </si>
  <si>
    <t>15</t>
  </si>
  <si>
    <t>Studi ricerche brevetti dir di utilizz</t>
  </si>
  <si>
    <t>5,00</t>
  </si>
  <si>
    <t>5</t>
  </si>
  <si>
    <t>Sistemi informativi</t>
  </si>
  <si>
    <t>1) Terreni e fabbricati</t>
  </si>
  <si>
    <t>Laboratori e attrezzature</t>
  </si>
  <si>
    <t>N</t>
  </si>
  <si>
    <t>Attività non idriche che utilizzano anche infrastrutture del servizio idrico</t>
  </si>
  <si>
    <t>2</t>
  </si>
  <si>
    <t>Fabbricati NON industriali</t>
  </si>
  <si>
    <t>di cui altri beni</t>
  </si>
  <si>
    <t>[R2] riallocazione Termoli</t>
  </si>
  <si>
    <t>[R2] riallocazione Campagnano</t>
  </si>
  <si>
    <t>[R2] storno</t>
  </si>
  <si>
    <t>di cui migliorie su altri beni di terzi</t>
  </si>
  <si>
    <t>I</t>
  </si>
  <si>
    <t>Altri servizi idrici</t>
  </si>
  <si>
    <t>[R2] riallocazione Multiato (in linea con 2019)</t>
  </si>
  <si>
    <t>Studi, ricerche, brevetti, diritti di utilizzazione</t>
  </si>
  <si>
    <t>2) Impianti e macchinario</t>
  </si>
  <si>
    <t>di cui altri beni gratuitamente devolvibili non inclusi nella RAB del SII</t>
  </si>
  <si>
    <t>3) Attrezzature industriali e commerciali</t>
  </si>
  <si>
    <t>[R2] ATTRIBUZIONE CLASSE RAB A9GM</t>
  </si>
  <si>
    <t>[R2] STORNO CS CONTATORI</t>
  </si>
  <si>
    <t>9</t>
  </si>
  <si>
    <t>Gruppi di misura meccanici</t>
  </si>
  <si>
    <t>15,00</t>
  </si>
  <si>
    <t>4</t>
  </si>
  <si>
    <t>14</t>
  </si>
  <si>
    <t>Autoveicoli</t>
  </si>
  <si>
    <t>Autoveicoli - automezzi</t>
  </si>
  <si>
    <t>4) Concessioni, licenze, marchi e diritti simili</t>
  </si>
  <si>
    <t>1) Costi di impianto e di ampliamento</t>
  </si>
  <si>
    <t>Condutture e Opere idrauliche fisse</t>
  </si>
  <si>
    <t>Opere idrauliche fisse di acquedotto</t>
  </si>
  <si>
    <t>Altri impianti</t>
  </si>
  <si>
    <t>20,00</t>
  </si>
  <si>
    <t>Condotte di acquedotto</t>
  </si>
  <si>
    <t>2) Costi di sviluppo</t>
  </si>
  <si>
    <t>6</t>
  </si>
  <si>
    <t>50</t>
  </si>
  <si>
    <t>Altri trattamenti di potabilizzazione (tra cui dispositivi di disinfezione, stacciatura, filtrazione, addolcimento)</t>
  </si>
  <si>
    <t>[R2] riallocazione Termoli - NIA</t>
  </si>
  <si>
    <t>[R2] riallocazione Campagnano - NIA</t>
  </si>
  <si>
    <t>3</t>
  </si>
  <si>
    <t>Fabbricati industriali</t>
  </si>
  <si>
    <t>F</t>
  </si>
  <si>
    <t>Impianti di sollevamento e pompaggio di fognatura</t>
  </si>
  <si>
    <t>Telecontrollo e teletrasmissione</t>
  </si>
  <si>
    <t>Telecontrollo e teletrasmissione di acquedotto</t>
  </si>
  <si>
    <t>Condotte fognarie</t>
  </si>
  <si>
    <t>[R2] riallocazione Termoli (cespite allocato tra AAI; S_D e DEP in linea al 2019)</t>
  </si>
  <si>
    <t>[R2] spaccatura in linea con 2019 tra S_K e FMT</t>
  </si>
  <si>
    <t>Telecontrollo e teletrasmissione di depurazione</t>
  </si>
  <si>
    <t>Telecontrollo e teletrasmissione di fognatura</t>
  </si>
  <si>
    <t>Sistemi informativi di fognatura</t>
  </si>
  <si>
    <t>-7954,3</t>
  </si>
  <si>
    <t>-18</t>
  </si>
  <si>
    <t>-5435,42</t>
  </si>
  <si>
    <t>-5016,24</t>
  </si>
  <si>
    <t>Res</t>
  </si>
  <si>
    <t>-4153,64</t>
  </si>
  <si>
    <t>-658,34</t>
  </si>
  <si>
    <t>-24154,54</t>
  </si>
  <si>
    <t>[R2] cespite 1180050-2020 attribuito solo a FMT (diversamente dal cespite del 2017-2018)</t>
  </si>
  <si>
    <t>COMP</t>
  </si>
  <si>
    <t xml:space="preserve">ATTIVITà </t>
  </si>
  <si>
    <t>MACRO-ATTIVITà</t>
  </si>
  <si>
    <t>Altre Attività Idriche</t>
  </si>
  <si>
    <t>SII</t>
  </si>
  <si>
    <t>Immobilizzazioni Immateriali</t>
  </si>
  <si>
    <t>Acquedotto</t>
  </si>
  <si>
    <t>Immobilizzazioni Materiali</t>
  </si>
  <si>
    <t>Depurazione</t>
  </si>
  <si>
    <t>Fognatura</t>
  </si>
  <si>
    <t>Funzioni Operative Condivise</t>
  </si>
  <si>
    <t>FOC</t>
  </si>
  <si>
    <t>Attività diverse NO IDRICHE</t>
  </si>
  <si>
    <t>Servizi Comuni</t>
  </si>
  <si>
    <t>Totale complessivo</t>
  </si>
  <si>
    <t>Attitività</t>
  </si>
  <si>
    <t>ATO</t>
  </si>
  <si>
    <t>Acea Molise - Cespiti Fuori RAB - CAMPAGNANO</t>
  </si>
  <si>
    <t>aggiunti su tab transc da riga 54</t>
  </si>
  <si>
    <t>check</t>
  </si>
  <si>
    <t>aggiornato su qlik</t>
  </si>
  <si>
    <t>(Tutto)</t>
  </si>
  <si>
    <t>Valori</t>
  </si>
  <si>
    <t>Somma di Fine val. c.</t>
  </si>
  <si>
    <t>Multiato</t>
  </si>
  <si>
    <t>cc</t>
  </si>
  <si>
    <t>Termoli Totale</t>
  </si>
  <si>
    <t>su tabella anagrafica spostato da ADD a ADS Termoli</t>
  </si>
  <si>
    <t>Campagnano Totale</t>
  </si>
  <si>
    <t>Valmontone Totale</t>
  </si>
  <si>
    <t>Multiato Totale</t>
  </si>
  <si>
    <t>Valore iniziale</t>
  </si>
  <si>
    <t xml:space="preserve">Ammortamento </t>
  </si>
  <si>
    <t>Dismissioni di Costo Storico</t>
  </si>
  <si>
    <t>Dismissioni di Fondo</t>
  </si>
  <si>
    <t>riclassifica</t>
  </si>
  <si>
    <t>Somma di Valut.val.acq.</t>
  </si>
  <si>
    <t>Stratificazione</t>
  </si>
  <si>
    <t>Driver utilizzato</t>
  </si>
  <si>
    <t>aa</t>
  </si>
  <si>
    <t>% KM di rete Totale</t>
  </si>
  <si>
    <t>% n. dipendenti Totale</t>
  </si>
  <si>
    <t>n. impiegati Totale</t>
  </si>
  <si>
    <t>n. operai Totale</t>
  </si>
  <si>
    <t>n. utenze Totale</t>
  </si>
  <si>
    <t>4.</t>
  </si>
  <si>
    <t>Driver di ribaltamneto su Ato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</si>
</sst>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3" formatCode="_-* #,##0.00_-;\-* #,##0.00_-;_-* &quot;-&quot;??_-;_-@_-"/>
    <numFmt numFmtId="164" formatCode="#.0#############E+###"/>
    <numFmt numFmtId="165" formatCode="#,##0,;\(#,##0,\)"/>
  </numFmts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8"/>
      <color rgb="FFFF0000"/>
      <name val="Gill Sans MT"/>
      <family val="2"/>
    </font>
    <font>
      <b/>
      <sz val="8"/>
      <name val="Gill Sans MT"/>
      <family val="2"/>
    </font>
    <font>
      <sz val="8"/>
      <color theme="1"/>
      <name val="Gill Sans MT"/>
      <family val="2"/>
    </font>
    <font>
      <i/>
      <sz val="8"/>
      <color theme="1"/>
      <name val="Gill Sans MT"/>
      <family val="2"/>
    </font>
    <font>
      <b/>
      <sz val="8"/>
      <color theme="1"/>
      <name val="Gill Sans MT"/>
      <family val="2"/>
    </font>
    <font>
      <sz val="8"/>
      <name val="Gill Sans MT"/>
      <family val="2"/>
    </font>
    <font>
      <i/>
      <sz val="8"/>
      <name val="Gill Sans MT"/>
      <family val="2"/>
    </font>
    <font>
      <b/>
      <i/>
      <sz val="8"/>
      <name val="Gill Sans MT"/>
      <family val="2"/>
    </font>
    <font>
      <sz val="11"/>
      <color rgb="FFFF0000"/>
      <name val="Calibri"/>
      <family val="2"/>
      <scheme val="minor"/>
    </font>
    <font>
      <sz val="11"/>
      <color rgb="FF00B0F0"/>
      <name val="Calibri"/>
      <family val="2"/>
      <scheme val="minor"/>
    </font>
    <font>
      <b/>
      <sz val="11"/>
      <color theme="0" tint="-0.499984740745262"/>
      <name val="Calibri"/>
      <family val="2"/>
      <scheme val="minor"/>
    </font>
    <font>
      <sz val="11"/>
      <color theme="0" tint="-0.499984740745262"/>
      <name val="Calibri"/>
      <family val="2"/>
      <scheme val="minor"/>
    </font>
    <font>
      <sz val="9"/>
      <color indexed="81"/>
      <name val="Tahoma"/>
      <family val="2"/>
    </font>
    <font>
      <b/>
      <sz val="9"/>
      <color indexed="81"/>
      <name val="Tahoma"/>
      <family val="2"/>
    </font>
    <font>
      <sz val="9"/>
      <color indexed="81"/>
      <name val="Tahoma"/>
      <charset val="1"/>
    </font>
    <font>
      <b/>
      <sz val="9"/>
      <color indexed="81"/>
      <name val="Tahoma"/>
      <charset val="1"/>
    </font>
  </fonts>
  <fills count="15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3" tint="0.79998168889431442"/>
        <bgColor theme="4" tint="0.79998168889431442"/>
      </patternFill>
    </fill>
    <fill>
      <patternFill patternType="solid">
        <fgColor rgb="FF92D050"/>
        <bgColor indexed="64"/>
      </patternFill>
    </fill>
    <fill>
      <patternFill patternType="solid">
        <fgColor theme="8" tint="0.79998168889431442"/>
        <bgColor indexed="64"/>
      </patternFill>
    </fill>
    <fill>
      <patternFill patternType="solid">
        <fgColor theme="4" tint="0.39997558519241921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20">
    <border>
      <left/>
      <right/>
      <top/>
      <bottom/>
      <diagonal/>
    </border>
    <border>
      <left/>
      <right/>
      <top style="thin">
        <color theme="0"/>
      </top>
      <bottom style="thin">
        <color theme="0"/>
      </bottom>
      <diagonal/>
    </border>
    <border>
      <left/>
      <right/>
      <top/>
      <bottom style="medium">
        <color theme="0" tint="-0.14999847407452621"/>
      </bottom>
      <diagonal/>
    </border>
    <border>
      <left/>
      <right/>
      <top style="medium">
        <color theme="0" tint="-0.14999847407452621"/>
      </top>
      <bottom style="medium">
        <color theme="0" tint="-0.34998626667073579"/>
      </bottom>
      <diagonal/>
    </border>
    <border>
      <left/>
      <right/>
      <top/>
      <bottom style="thin">
        <color theme="0" tint="-0.14999847407452621"/>
      </bottom>
      <diagonal/>
    </border>
    <border>
      <left/>
      <right/>
      <top style="thin">
        <color theme="0" tint="-0.14999847407452621"/>
      </top>
      <bottom style="thin">
        <color theme="0" tint="-0.14999847407452621"/>
      </bottom>
      <diagonal/>
    </border>
    <border>
      <left/>
      <right/>
      <top style="medium">
        <color theme="0" tint="-0.34998626667073579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theme="0" tint="-0.14999847407452621"/>
      </top>
      <bottom style="thin">
        <color indexed="64"/>
      </bottom>
      <diagonal/>
    </border>
    <border>
      <left/>
      <right style="medium">
        <color rgb="FFFFFFFF"/>
      </right>
      <top/>
      <bottom style="medium">
        <color rgb="FFFFFFFF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 style="thin">
        <color theme="0" tint="-0.34998626667073579"/>
      </top>
      <bottom style="thin">
        <color theme="0" tint="-0.34998626667073579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2">
    <xf numFmtId="0" fontId="0" fillId="0" borderId="0"/>
    <xf numFmtId="43" fontId="1" fillId="0" borderId="0" applyFont="0" applyFill="0" applyBorder="0" applyAlignment="0" applyProtection="0"/>
  </cellStyleXfs>
  <cellXfs count="141">
    <xf numFmtId="0" fontId="0" fillId="0" borderId="0" xfId="0"/>
    <xf numFmtId="164" fontId="0" fillId="0" borderId="0" xfId="0" applyNumberFormat="1"/>
    <xf numFmtId="4" fontId="0" fillId="0" borderId="0" xfId="0" applyNumberFormat="1"/>
    <xf numFmtId="0" fontId="0" fillId="2" borderId="0" xfId="0" applyFill="1"/>
    <xf numFmtId="0" fontId="2" fillId="0" borderId="0" xfId="0" applyFont="1"/>
    <xf numFmtId="0" fontId="2" fillId="2" borderId="0" xfId="0" applyFont="1" applyFill="1"/>
    <xf numFmtId="4" fontId="2" fillId="0" borderId="0" xfId="0" applyNumberFormat="1" applyFont="1"/>
    <xf numFmtId="0" fontId="0" fillId="3" borderId="0" xfId="0" applyFill="1"/>
    <xf numFmtId="4" fontId="0" fillId="3" borderId="0" xfId="0" applyNumberFormat="1" applyFill="1"/>
    <xf numFmtId="0" fontId="2" fillId="4" borderId="0" xfId="0" applyFont="1" applyFill="1"/>
    <xf numFmtId="49" fontId="0" fillId="0" borderId="0" xfId="0" applyNumberFormat="1"/>
    <xf numFmtId="164" fontId="0" fillId="4" borderId="0" xfId="0" applyNumberFormat="1" applyFill="1"/>
    <xf numFmtId="0" fontId="2" fillId="5" borderId="0" xfId="0" applyFont="1" applyFill="1"/>
    <xf numFmtId="0" fontId="2" fillId="6" borderId="0" xfId="0" applyFont="1" applyFill="1"/>
    <xf numFmtId="0" fontId="3" fillId="7" borderId="0" xfId="0" applyFont="1" applyFill="1"/>
    <xf numFmtId="0" fontId="4" fillId="7" borderId="2" xfId="0" applyFont="1" applyFill="1" applyBorder="1"/>
    <xf numFmtId="0" fontId="5" fillId="7" borderId="2" xfId="0" applyFont="1" applyFill="1" applyBorder="1"/>
    <xf numFmtId="0" fontId="5" fillId="7" borderId="0" xfId="0" applyFont="1" applyFill="1"/>
    <xf numFmtId="0" fontId="6" fillId="7" borderId="3" xfId="0" applyFont="1" applyFill="1" applyBorder="1"/>
    <xf numFmtId="0" fontId="7" fillId="7" borderId="3" xfId="0" applyFont="1" applyFill="1" applyBorder="1" applyAlignment="1">
      <alignment horizontal="center" vertical="center" wrapText="1"/>
    </xf>
    <xf numFmtId="0" fontId="7" fillId="8" borderId="3" xfId="0" applyFont="1" applyFill="1" applyBorder="1" applyAlignment="1">
      <alignment horizontal="center" vertical="center" wrapText="1"/>
    </xf>
    <xf numFmtId="0" fontId="7" fillId="7" borderId="4" xfId="0" applyFont="1" applyFill="1" applyBorder="1"/>
    <xf numFmtId="165" fontId="4" fillId="7" borderId="4" xfId="1" applyNumberFormat="1" applyFont="1" applyFill="1" applyBorder="1" applyAlignment="1">
      <alignment horizontal="right" vertical="center"/>
    </xf>
    <xf numFmtId="165" fontId="4" fillId="8" borderId="5" xfId="1" applyNumberFormat="1" applyFont="1" applyFill="1" applyBorder="1" applyAlignment="1">
      <alignment horizontal="right" vertical="center"/>
    </xf>
    <xf numFmtId="43" fontId="5" fillId="7" borderId="0" xfId="1" applyFont="1" applyFill="1"/>
    <xf numFmtId="0" fontId="7" fillId="7" borderId="6" xfId="0" applyFont="1" applyFill="1" applyBorder="1"/>
    <xf numFmtId="165" fontId="4" fillId="7" borderId="6" xfId="1" applyNumberFormat="1" applyFont="1" applyFill="1" applyBorder="1" applyAlignment="1">
      <alignment horizontal="right" vertical="center"/>
    </xf>
    <xf numFmtId="165" fontId="4" fillId="8" borderId="6" xfId="1" applyNumberFormat="1" applyFont="1" applyFill="1" applyBorder="1" applyAlignment="1">
      <alignment horizontal="right" vertical="center"/>
    </xf>
    <xf numFmtId="165" fontId="4" fillId="7" borderId="0" xfId="1" applyNumberFormat="1" applyFont="1" applyFill="1" applyBorder="1" applyAlignment="1">
      <alignment horizontal="right" vertical="center"/>
    </xf>
    <xf numFmtId="4" fontId="5" fillId="7" borderId="0" xfId="0" applyNumberFormat="1" applyFont="1" applyFill="1"/>
    <xf numFmtId="0" fontId="6" fillId="7" borderId="5" xfId="0" applyFont="1" applyFill="1" applyBorder="1"/>
    <xf numFmtId="165" fontId="8" fillId="7" borderId="5" xfId="1" applyNumberFormat="1" applyFont="1" applyFill="1" applyBorder="1" applyAlignment="1">
      <alignment horizontal="right" vertical="center"/>
    </xf>
    <xf numFmtId="0" fontId="5" fillId="7" borderId="5" xfId="0" applyFont="1" applyFill="1" applyBorder="1"/>
    <xf numFmtId="0" fontId="6" fillId="7" borderId="4" xfId="0" applyFont="1" applyFill="1" applyBorder="1"/>
    <xf numFmtId="165" fontId="8" fillId="7" borderId="4" xfId="1" applyNumberFormat="1" applyFont="1" applyFill="1" applyBorder="1" applyAlignment="1">
      <alignment horizontal="right" vertical="center"/>
    </xf>
    <xf numFmtId="165" fontId="8" fillId="8" borderId="4" xfId="1" applyNumberFormat="1" applyFont="1" applyFill="1" applyBorder="1" applyAlignment="1">
      <alignment horizontal="right" vertical="center"/>
    </xf>
    <xf numFmtId="165" fontId="9" fillId="7" borderId="5" xfId="1" applyNumberFormat="1" applyFont="1" applyFill="1" applyBorder="1" applyAlignment="1">
      <alignment horizontal="right" vertical="center"/>
    </xf>
    <xf numFmtId="165" fontId="9" fillId="8" borderId="5" xfId="1" applyNumberFormat="1" applyFont="1" applyFill="1" applyBorder="1" applyAlignment="1">
      <alignment horizontal="right" vertical="center"/>
    </xf>
    <xf numFmtId="0" fontId="5" fillId="2" borderId="0" xfId="0" applyFont="1" applyFill="1"/>
    <xf numFmtId="0" fontId="6" fillId="2" borderId="5" xfId="0" applyFont="1" applyFill="1" applyBorder="1"/>
    <xf numFmtId="165" fontId="8" fillId="2" borderId="5" xfId="1" applyNumberFormat="1" applyFont="1" applyFill="1" applyBorder="1" applyAlignment="1">
      <alignment horizontal="right" vertical="center"/>
    </xf>
    <xf numFmtId="165" fontId="9" fillId="2" borderId="5" xfId="1" applyNumberFormat="1" applyFont="1" applyFill="1" applyBorder="1" applyAlignment="1">
      <alignment horizontal="right" vertical="center"/>
    </xf>
    <xf numFmtId="165" fontId="8" fillId="8" borderId="5" xfId="1" applyNumberFormat="1" applyFont="1" applyFill="1" applyBorder="1" applyAlignment="1">
      <alignment horizontal="right" vertical="center"/>
    </xf>
    <xf numFmtId="165" fontId="4" fillId="7" borderId="7" xfId="1" applyNumberFormat="1" applyFont="1" applyFill="1" applyBorder="1" applyAlignment="1">
      <alignment horizontal="right" vertical="center"/>
    </xf>
    <xf numFmtId="165" fontId="4" fillId="8" borderId="7" xfId="1" applyNumberFormat="1" applyFont="1" applyFill="1" applyBorder="1" applyAlignment="1">
      <alignment horizontal="right" vertical="center"/>
    </xf>
    <xf numFmtId="0" fontId="7" fillId="7" borderId="7" xfId="0" applyFont="1" applyFill="1" applyBorder="1"/>
    <xf numFmtId="165" fontId="4" fillId="7" borderId="8" xfId="1" applyNumberFormat="1" applyFont="1" applyFill="1" applyBorder="1" applyAlignment="1">
      <alignment horizontal="right" vertical="center"/>
    </xf>
    <xf numFmtId="165" fontId="4" fillId="8" borderId="8" xfId="1" applyNumberFormat="1" applyFont="1" applyFill="1" applyBorder="1" applyAlignment="1">
      <alignment horizontal="right" vertical="center"/>
    </xf>
    <xf numFmtId="0" fontId="6" fillId="7" borderId="0" xfId="0" applyFont="1" applyFill="1"/>
    <xf numFmtId="165" fontId="4" fillId="8" borderId="0" xfId="1" applyNumberFormat="1" applyFont="1" applyFill="1" applyBorder="1" applyAlignment="1">
      <alignment horizontal="right" vertical="center"/>
    </xf>
    <xf numFmtId="165" fontId="10" fillId="8" borderId="5" xfId="1" applyNumberFormat="1" applyFont="1" applyFill="1" applyBorder="1" applyAlignment="1">
      <alignment horizontal="right" vertical="center"/>
    </xf>
    <xf numFmtId="165" fontId="5" fillId="7" borderId="0" xfId="0" applyNumberFormat="1" applyFont="1" applyFill="1"/>
    <xf numFmtId="49" fontId="5" fillId="7" borderId="0" xfId="0" applyNumberFormat="1" applyFont="1" applyFill="1"/>
    <xf numFmtId="49" fontId="8" fillId="7" borderId="9" xfId="0" applyNumberFormat="1" applyFont="1" applyFill="1" applyBorder="1" applyAlignment="1">
      <alignment horizontal="left" vertical="center"/>
    </xf>
    <xf numFmtId="0" fontId="4" fillId="7" borderId="0" xfId="0" applyFont="1" applyFill="1"/>
    <xf numFmtId="49" fontId="7" fillId="7" borderId="10" xfId="0" applyNumberFormat="1" applyFont="1" applyFill="1" applyBorder="1" applyAlignment="1">
      <alignment vertical="center"/>
    </xf>
    <xf numFmtId="49" fontId="7" fillId="8" borderId="10" xfId="0" applyNumberFormat="1" applyFont="1" applyFill="1" applyBorder="1" applyAlignment="1">
      <alignment horizontal="center" vertical="center"/>
    </xf>
    <xf numFmtId="49" fontId="7" fillId="7" borderId="10" xfId="0" applyNumberFormat="1" applyFont="1" applyFill="1" applyBorder="1" applyAlignment="1">
      <alignment horizontal="center" vertical="center"/>
    </xf>
    <xf numFmtId="0" fontId="5" fillId="8" borderId="0" xfId="0" applyFont="1" applyFill="1"/>
    <xf numFmtId="0" fontId="5" fillId="7" borderId="0" xfId="0" applyFont="1" applyFill="1" applyBorder="1"/>
    <xf numFmtId="0" fontId="5" fillId="7" borderId="11" xfId="0" applyFont="1" applyFill="1" applyBorder="1"/>
    <xf numFmtId="165" fontId="8" fillId="8" borderId="11" xfId="1" applyNumberFormat="1" applyFont="1" applyFill="1" applyBorder="1" applyAlignment="1">
      <alignment horizontal="right" vertical="center"/>
    </xf>
    <xf numFmtId="165" fontId="8" fillId="7" borderId="11" xfId="1" applyNumberFormat="1" applyFont="1" applyFill="1" applyBorder="1" applyAlignment="1">
      <alignment horizontal="right" vertical="center"/>
    </xf>
    <xf numFmtId="4" fontId="5" fillId="7" borderId="0" xfId="0" applyNumberFormat="1" applyFont="1" applyFill="1" applyBorder="1"/>
    <xf numFmtId="0" fontId="7" fillId="7" borderId="0" xfId="0" applyFont="1" applyFill="1" applyBorder="1"/>
    <xf numFmtId="43" fontId="4" fillId="8" borderId="5" xfId="1" applyFont="1" applyFill="1" applyBorder="1" applyAlignment="1">
      <alignment horizontal="right" vertical="center"/>
    </xf>
    <xf numFmtId="4" fontId="2" fillId="0" borderId="12" xfId="0" applyNumberFormat="1" applyFont="1" applyBorder="1"/>
    <xf numFmtId="4" fontId="2" fillId="0" borderId="10" xfId="0" applyNumberFormat="1" applyFont="1" applyBorder="1"/>
    <xf numFmtId="4" fontId="2" fillId="0" borderId="13" xfId="0" applyNumberFormat="1" applyFont="1" applyBorder="1"/>
    <xf numFmtId="0" fontId="0" fillId="5" borderId="0" xfId="0" applyFill="1"/>
    <xf numFmtId="164" fontId="0" fillId="5" borderId="0" xfId="0" applyNumberFormat="1" applyFill="1"/>
    <xf numFmtId="4" fontId="0" fillId="5" borderId="0" xfId="0" applyNumberFormat="1" applyFill="1"/>
    <xf numFmtId="0" fontId="0" fillId="0" borderId="0" xfId="0" applyFill="1"/>
    <xf numFmtId="164" fontId="0" fillId="0" borderId="0" xfId="0" applyNumberFormat="1" applyFill="1"/>
    <xf numFmtId="4" fontId="0" fillId="0" borderId="0" xfId="0" applyNumberFormat="1" applyFill="1"/>
    <xf numFmtId="0" fontId="12" fillId="0" borderId="0" xfId="0" applyFont="1"/>
    <xf numFmtId="0" fontId="13" fillId="0" borderId="0" xfId="0" applyFont="1"/>
    <xf numFmtId="164" fontId="13" fillId="0" borderId="0" xfId="0" applyNumberFormat="1" applyFont="1"/>
    <xf numFmtId="0" fontId="14" fillId="0" borderId="0" xfId="0" applyFont="1"/>
    <xf numFmtId="164" fontId="14" fillId="0" borderId="0" xfId="0" applyNumberFormat="1" applyFont="1"/>
    <xf numFmtId="4" fontId="14" fillId="5" borderId="0" xfId="0" applyNumberFormat="1" applyFont="1" applyFill="1"/>
    <xf numFmtId="0" fontId="14" fillId="5" borderId="0" xfId="0" applyFont="1" applyFill="1"/>
    <xf numFmtId="0" fontId="14" fillId="2" borderId="0" xfId="0" applyFont="1" applyFill="1"/>
    <xf numFmtId="164" fontId="14" fillId="2" borderId="0" xfId="0" applyNumberFormat="1" applyFont="1" applyFill="1"/>
    <xf numFmtId="164" fontId="14" fillId="5" borderId="0" xfId="0" applyNumberFormat="1" applyFont="1" applyFill="1"/>
    <xf numFmtId="164" fontId="2" fillId="6" borderId="0" xfId="0" applyNumberFormat="1" applyFont="1" applyFill="1"/>
    <xf numFmtId="164" fontId="0" fillId="6" borderId="0" xfId="0" applyNumberFormat="1" applyFill="1"/>
    <xf numFmtId="4" fontId="0" fillId="6" borderId="0" xfId="0" applyNumberFormat="1" applyFill="1"/>
    <xf numFmtId="0" fontId="0" fillId="6" borderId="0" xfId="0" applyFill="1"/>
    <xf numFmtId="0" fontId="0" fillId="9" borderId="1" xfId="0" applyFont="1" applyFill="1" applyBorder="1"/>
    <xf numFmtId="0" fontId="12" fillId="6" borderId="0" xfId="0" applyFont="1" applyFill="1"/>
    <xf numFmtId="0" fontId="11" fillId="6" borderId="0" xfId="0" applyFont="1" applyFill="1"/>
    <xf numFmtId="2" fontId="2" fillId="0" borderId="0" xfId="0" applyNumberFormat="1" applyFont="1"/>
    <xf numFmtId="2" fontId="0" fillId="0" borderId="0" xfId="0" applyNumberFormat="1"/>
    <xf numFmtId="164" fontId="0" fillId="2" borderId="0" xfId="0" applyNumberFormat="1" applyFill="1"/>
    <xf numFmtId="9" fontId="0" fillId="0" borderId="0" xfId="0" applyNumberFormat="1" applyAlignment="1">
      <alignment horizontal="left"/>
    </xf>
    <xf numFmtId="9" fontId="0" fillId="2" borderId="0" xfId="0" applyNumberFormat="1" applyFill="1"/>
    <xf numFmtId="0" fontId="2" fillId="10" borderId="0" xfId="0" applyFont="1" applyFill="1"/>
    <xf numFmtId="0" fontId="0" fillId="11" borderId="0" xfId="0" applyFill="1"/>
    <xf numFmtId="164" fontId="0" fillId="11" borderId="0" xfId="0" applyNumberFormat="1" applyFill="1"/>
    <xf numFmtId="4" fontId="0" fillId="11" borderId="0" xfId="0" applyNumberFormat="1" applyFill="1"/>
    <xf numFmtId="1" fontId="0" fillId="11" borderId="0" xfId="0" applyNumberFormat="1" applyFill="1"/>
    <xf numFmtId="0" fontId="11" fillId="0" borderId="0" xfId="0" applyFont="1"/>
    <xf numFmtId="0" fontId="0" fillId="12" borderId="0" xfId="0" applyFill="1"/>
    <xf numFmtId="43" fontId="0" fillId="11" borderId="0" xfId="1" applyFont="1" applyFill="1"/>
    <xf numFmtId="43" fontId="0" fillId="0" borderId="0" xfId="1" applyFont="1"/>
    <xf numFmtId="0" fontId="0" fillId="13" borderId="0" xfId="0" applyFill="1"/>
    <xf numFmtId="0" fontId="0" fillId="0" borderId="0" xfId="0"/>
    <xf numFmtId="164" fontId="0" fillId="0" borderId="0" xfId="0" applyNumberFormat="1"/>
    <xf numFmtId="4" fontId="0" fillId="0" borderId="0" xfId="0" applyNumberFormat="1"/>
    <xf numFmtId="43" fontId="0" fillId="12" borderId="0" xfId="1" applyFont="1" applyFill="1"/>
    <xf numFmtId="43" fontId="0" fillId="0" borderId="0" xfId="1" applyFont="1" applyFill="1"/>
    <xf numFmtId="43" fontId="0" fillId="14" borderId="0" xfId="1" applyFont="1" applyFill="1"/>
    <xf numFmtId="0" fontId="0" fillId="14" borderId="0" xfId="0" applyFill="1"/>
    <xf numFmtId="43" fontId="0" fillId="14" borderId="0" xfId="0" applyNumberFormat="1" applyFill="1"/>
    <xf numFmtId="4" fontId="0" fillId="2" borderId="0" xfId="0" applyNumberFormat="1" applyFill="1"/>
    <xf numFmtId="0" fontId="0" fillId="0" borderId="0" xfId="0" applyAlignment="1">
      <alignment horizontal="left"/>
    </xf>
    <xf numFmtId="0" fontId="0" fillId="0" borderId="0" xfId="0" pivotButton="1"/>
    <xf numFmtId="0" fontId="0" fillId="0" borderId="7" xfId="0" applyBorder="1"/>
    <xf numFmtId="0" fontId="0" fillId="11" borderId="7" xfId="0" applyFill="1" applyBorder="1"/>
    <xf numFmtId="0" fontId="0" fillId="0" borderId="0" xfId="0" applyBorder="1"/>
    <xf numFmtId="43" fontId="11" fillId="0" borderId="0" xfId="1" applyFont="1" applyFill="1"/>
    <xf numFmtId="0" fontId="11" fillId="0" borderId="0" xfId="0" applyFont="1" applyFill="1"/>
    <xf numFmtId="0" fontId="0" fillId="10" borderId="0" xfId="0" applyFill="1"/>
    <xf numFmtId="0" fontId="0" fillId="0" borderId="0" xfId="0" applyNumberFormat="1"/>
    <xf numFmtId="0" fontId="3" fillId="7" borderId="15" xfId="0" applyFont="1" applyFill="1" applyBorder="1"/>
    <xf numFmtId="0" fontId="4" fillId="7" borderId="16" xfId="0" applyFont="1" applyFill="1" applyBorder="1"/>
    <xf numFmtId="43" fontId="0" fillId="0" borderId="17" xfId="1" applyFont="1" applyBorder="1"/>
    <xf numFmtId="43" fontId="0" fillId="0" borderId="18" xfId="1" applyFont="1" applyBorder="1"/>
    <xf numFmtId="43" fontId="0" fillId="0" borderId="19" xfId="1" applyFont="1" applyBorder="1"/>
    <xf numFmtId="43" fontId="0" fillId="0" borderId="0" xfId="1" applyFont="1" applyBorder="1"/>
    <xf numFmtId="43" fontId="0" fillId="10" borderId="0" xfId="1" applyFont="1" applyFill="1"/>
    <xf numFmtId="43" fontId="0" fillId="10" borderId="18" xfId="1" applyFont="1" applyFill="1" applyBorder="1"/>
    <xf numFmtId="4" fontId="0" fillId="10" borderId="0" xfId="0" applyNumberFormat="1" applyFill="1"/>
    <xf numFmtId="0" fontId="0" fillId="10" borderId="0" xfId="0" applyNumberFormat="1" applyFill="1"/>
    <xf numFmtId="43" fontId="0" fillId="0" borderId="14" xfId="1" applyFont="1" applyBorder="1"/>
    <xf numFmtId="4" fontId="0" fillId="0" borderId="18" xfId="0" applyNumberFormat="1" applyBorder="1"/>
    <xf numFmtId="4" fontId="0" fillId="0" borderId="19" xfId="0" applyNumberFormat="1" applyBorder="1"/>
    <xf numFmtId="4" fontId="0" fillId="10" borderId="18" xfId="0" applyNumberFormat="1" applyFill="1" applyBorder="1"/>
    <xf numFmtId="0" fontId="0" fillId="0" borderId="17" xfId="0" applyBorder="1"/>
    <xf numFmtId="43" fontId="0" fillId="0" borderId="7" xfId="1" applyFont="1" applyBorder="1"/>
  </cellXfs>
  <cellStyles count="2">
    <cellStyle name="Migliaia" xfId="1" builtinId="3"/>
    <cellStyle name="Normale" xfId="0" builtinId="0"/>
  </cellStyles>
  <dxfs count="27">
    <dxf>
      <fill>
        <patternFill patternType="solid">
          <bgColor rgb="FF92D050"/>
        </patternFill>
      </fill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4" formatCode="#,##0.00"/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numFmt numFmtId="4" formatCode="#,##0.00"/>
    </dxf>
    <dxf>
      <numFmt numFmtId="4" formatCode="#,##0.00"/>
    </dxf>
    <dxf>
      <fill>
        <patternFill patternType="solid">
          <bgColor rgb="FF92D050"/>
        </patternFill>
      </fill>
    </dxf>
    <dxf>
      <fill>
        <patternFill patternType="solid">
          <bgColor rgb="FF92D050"/>
        </patternFill>
      </fill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/>
        <right/>
        <top/>
        <bottom/>
      </border>
    </dxf>
    <dxf>
      <border>
        <left/>
        <right/>
        <top/>
        <bottom/>
      </border>
    </dxf>
    <dxf>
      <border>
        <left/>
        <right/>
        <top/>
        <bottom/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border>
        <left style="medium">
          <color indexed="64"/>
        </left>
        <right style="medium">
          <color indexed="64"/>
        </right>
        <top style="medium">
          <color indexed="64"/>
        </top>
        <bottom style="medium">
          <color indexed="64"/>
        </bottom>
      </border>
    </dxf>
    <dxf>
      <fill>
        <patternFill patternType="solid">
          <bgColor rgb="FFFFFF00"/>
        </patternFill>
      </fill>
    </dxf>
    <dxf>
      <numFmt numFmtId="4" formatCode="#,##0.00"/>
    </dxf>
    <dxf>
      <numFmt numFmtId="4" formatCode="#,##0.00"/>
    </dxf>
  </dxfs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externalLink" Target="externalLinks/externalLink17.xml"/><Relationship Id="rId21" Type="http://schemas.openxmlformats.org/officeDocument/2006/relationships/externalLink" Target="externalLinks/externalLink12.xml"/><Relationship Id="rId42" Type="http://schemas.openxmlformats.org/officeDocument/2006/relationships/externalLink" Target="externalLinks/externalLink33.xml"/><Relationship Id="rId47" Type="http://schemas.openxmlformats.org/officeDocument/2006/relationships/externalLink" Target="externalLinks/externalLink38.xml"/><Relationship Id="rId63" Type="http://schemas.openxmlformats.org/officeDocument/2006/relationships/externalLink" Target="externalLinks/externalLink54.xml"/><Relationship Id="rId68" Type="http://schemas.openxmlformats.org/officeDocument/2006/relationships/pivotCacheDefinition" Target="pivotCache/pivotCacheDefinition1.xml"/><Relationship Id="rId2" Type="http://schemas.openxmlformats.org/officeDocument/2006/relationships/worksheet" Target="worksheets/sheet2.xml"/><Relationship Id="rId16" Type="http://schemas.openxmlformats.org/officeDocument/2006/relationships/externalLink" Target="externalLinks/externalLink7.xml"/><Relationship Id="rId29" Type="http://schemas.openxmlformats.org/officeDocument/2006/relationships/externalLink" Target="externalLinks/externalLink20.xml"/><Relationship Id="rId11" Type="http://schemas.openxmlformats.org/officeDocument/2006/relationships/externalLink" Target="externalLinks/externalLink2.xml"/><Relationship Id="rId24" Type="http://schemas.openxmlformats.org/officeDocument/2006/relationships/externalLink" Target="externalLinks/externalLink15.xml"/><Relationship Id="rId32" Type="http://schemas.openxmlformats.org/officeDocument/2006/relationships/externalLink" Target="externalLinks/externalLink23.xml"/><Relationship Id="rId37" Type="http://schemas.openxmlformats.org/officeDocument/2006/relationships/externalLink" Target="externalLinks/externalLink28.xml"/><Relationship Id="rId40" Type="http://schemas.openxmlformats.org/officeDocument/2006/relationships/externalLink" Target="externalLinks/externalLink31.xml"/><Relationship Id="rId45" Type="http://schemas.openxmlformats.org/officeDocument/2006/relationships/externalLink" Target="externalLinks/externalLink36.xml"/><Relationship Id="rId53" Type="http://schemas.openxmlformats.org/officeDocument/2006/relationships/externalLink" Target="externalLinks/externalLink44.xml"/><Relationship Id="rId58" Type="http://schemas.openxmlformats.org/officeDocument/2006/relationships/externalLink" Target="externalLinks/externalLink49.xml"/><Relationship Id="rId66" Type="http://schemas.openxmlformats.org/officeDocument/2006/relationships/externalLink" Target="externalLinks/externalLink57.xml"/><Relationship Id="rId5" Type="http://schemas.openxmlformats.org/officeDocument/2006/relationships/worksheet" Target="worksheets/sheet5.xml"/><Relationship Id="rId61" Type="http://schemas.openxmlformats.org/officeDocument/2006/relationships/externalLink" Target="externalLinks/externalLink52.xml"/><Relationship Id="rId19" Type="http://schemas.openxmlformats.org/officeDocument/2006/relationships/externalLink" Target="externalLinks/externalLink10.xml"/><Relationship Id="rId14" Type="http://schemas.openxmlformats.org/officeDocument/2006/relationships/externalLink" Target="externalLinks/externalLink5.xml"/><Relationship Id="rId22" Type="http://schemas.openxmlformats.org/officeDocument/2006/relationships/externalLink" Target="externalLinks/externalLink13.xml"/><Relationship Id="rId27" Type="http://schemas.openxmlformats.org/officeDocument/2006/relationships/externalLink" Target="externalLinks/externalLink18.xml"/><Relationship Id="rId30" Type="http://schemas.openxmlformats.org/officeDocument/2006/relationships/externalLink" Target="externalLinks/externalLink21.xml"/><Relationship Id="rId35" Type="http://schemas.openxmlformats.org/officeDocument/2006/relationships/externalLink" Target="externalLinks/externalLink26.xml"/><Relationship Id="rId43" Type="http://schemas.openxmlformats.org/officeDocument/2006/relationships/externalLink" Target="externalLinks/externalLink34.xml"/><Relationship Id="rId48" Type="http://schemas.openxmlformats.org/officeDocument/2006/relationships/externalLink" Target="externalLinks/externalLink39.xml"/><Relationship Id="rId56" Type="http://schemas.openxmlformats.org/officeDocument/2006/relationships/externalLink" Target="externalLinks/externalLink47.xml"/><Relationship Id="rId64" Type="http://schemas.openxmlformats.org/officeDocument/2006/relationships/externalLink" Target="externalLinks/externalLink55.xml"/><Relationship Id="rId69" Type="http://schemas.openxmlformats.org/officeDocument/2006/relationships/pivotCacheDefinition" Target="pivotCache/pivotCacheDefinition2.xml"/><Relationship Id="rId8" Type="http://schemas.openxmlformats.org/officeDocument/2006/relationships/worksheet" Target="worksheets/sheet8.xml"/><Relationship Id="rId51" Type="http://schemas.openxmlformats.org/officeDocument/2006/relationships/externalLink" Target="externalLinks/externalLink42.xml"/><Relationship Id="rId72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12" Type="http://schemas.openxmlformats.org/officeDocument/2006/relationships/externalLink" Target="externalLinks/externalLink3.xml"/><Relationship Id="rId17" Type="http://schemas.openxmlformats.org/officeDocument/2006/relationships/externalLink" Target="externalLinks/externalLink8.xml"/><Relationship Id="rId25" Type="http://schemas.openxmlformats.org/officeDocument/2006/relationships/externalLink" Target="externalLinks/externalLink16.xml"/><Relationship Id="rId33" Type="http://schemas.openxmlformats.org/officeDocument/2006/relationships/externalLink" Target="externalLinks/externalLink24.xml"/><Relationship Id="rId38" Type="http://schemas.openxmlformats.org/officeDocument/2006/relationships/externalLink" Target="externalLinks/externalLink29.xml"/><Relationship Id="rId46" Type="http://schemas.openxmlformats.org/officeDocument/2006/relationships/externalLink" Target="externalLinks/externalLink37.xml"/><Relationship Id="rId59" Type="http://schemas.openxmlformats.org/officeDocument/2006/relationships/externalLink" Target="externalLinks/externalLink50.xml"/><Relationship Id="rId67" Type="http://schemas.openxmlformats.org/officeDocument/2006/relationships/externalLink" Target="externalLinks/externalLink58.xml"/><Relationship Id="rId20" Type="http://schemas.openxmlformats.org/officeDocument/2006/relationships/externalLink" Target="externalLinks/externalLink11.xml"/><Relationship Id="rId41" Type="http://schemas.openxmlformats.org/officeDocument/2006/relationships/externalLink" Target="externalLinks/externalLink32.xml"/><Relationship Id="rId54" Type="http://schemas.openxmlformats.org/officeDocument/2006/relationships/externalLink" Target="externalLinks/externalLink45.xml"/><Relationship Id="rId62" Type="http://schemas.openxmlformats.org/officeDocument/2006/relationships/externalLink" Target="externalLinks/externalLink53.xml"/><Relationship Id="rId70" Type="http://schemas.openxmlformats.org/officeDocument/2006/relationships/theme" Target="theme/theme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externalLink" Target="externalLinks/externalLink6.xml"/><Relationship Id="rId23" Type="http://schemas.openxmlformats.org/officeDocument/2006/relationships/externalLink" Target="externalLinks/externalLink14.xml"/><Relationship Id="rId28" Type="http://schemas.openxmlformats.org/officeDocument/2006/relationships/externalLink" Target="externalLinks/externalLink19.xml"/><Relationship Id="rId36" Type="http://schemas.openxmlformats.org/officeDocument/2006/relationships/externalLink" Target="externalLinks/externalLink27.xml"/><Relationship Id="rId49" Type="http://schemas.openxmlformats.org/officeDocument/2006/relationships/externalLink" Target="externalLinks/externalLink40.xml"/><Relationship Id="rId57" Type="http://schemas.openxmlformats.org/officeDocument/2006/relationships/externalLink" Target="externalLinks/externalLink48.xml"/><Relationship Id="rId10" Type="http://schemas.openxmlformats.org/officeDocument/2006/relationships/externalLink" Target="externalLinks/externalLink1.xml"/><Relationship Id="rId31" Type="http://schemas.openxmlformats.org/officeDocument/2006/relationships/externalLink" Target="externalLinks/externalLink22.xml"/><Relationship Id="rId44" Type="http://schemas.openxmlformats.org/officeDocument/2006/relationships/externalLink" Target="externalLinks/externalLink35.xml"/><Relationship Id="rId52" Type="http://schemas.openxmlformats.org/officeDocument/2006/relationships/externalLink" Target="externalLinks/externalLink43.xml"/><Relationship Id="rId60" Type="http://schemas.openxmlformats.org/officeDocument/2006/relationships/externalLink" Target="externalLinks/externalLink51.xml"/><Relationship Id="rId65" Type="http://schemas.openxmlformats.org/officeDocument/2006/relationships/externalLink" Target="externalLinks/externalLink56.xml"/><Relationship Id="rId73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3" Type="http://schemas.openxmlformats.org/officeDocument/2006/relationships/externalLink" Target="externalLinks/externalLink4.xml"/><Relationship Id="rId18" Type="http://schemas.openxmlformats.org/officeDocument/2006/relationships/externalLink" Target="externalLinks/externalLink9.xml"/><Relationship Id="rId39" Type="http://schemas.openxmlformats.org/officeDocument/2006/relationships/externalLink" Target="externalLinks/externalLink30.xml"/><Relationship Id="rId34" Type="http://schemas.openxmlformats.org/officeDocument/2006/relationships/externalLink" Target="externalLinks/externalLink25.xml"/><Relationship Id="rId50" Type="http://schemas.openxmlformats.org/officeDocument/2006/relationships/externalLink" Target="externalLinks/externalLink41.xml"/><Relationship Id="rId55" Type="http://schemas.openxmlformats.org/officeDocument/2006/relationships/externalLink" Target="externalLinks/externalLink46.xml"/><Relationship Id="rId7" Type="http://schemas.openxmlformats.org/officeDocument/2006/relationships/worksheet" Target="worksheets/sheet7.xml"/><Relationship Id="rId71" Type="http://schemas.openxmlformats.org/officeDocument/2006/relationships/styles" Target="styles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0.06.2003\Documents%20and%20Settings\Amatuccim\Impostazioni%20locali\Temporary%20Internet%20Files\Content.IE5\6R8705AJ\cespiti%20prod%20301102%20x%20classe%20AMMORTAMENTI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Documents%20and%20Settings\C15482\Local%20Settings\Temporary%20Internet%20Files\OLK2F3\6003_SAP%20per%20calcolo%20delle%20imposte%202011_09022012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tparcopc\pianificazione%20e%20controllo$\2005\REPORT\b-Febbraio\Report\G-Agosto\tabelle%20riepilogative\Canoni_E-NET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Illuminazione%20Pubblica\2006\REPORT\01.%20GENNAIO\Dati%20Economici\Superamento%202,7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rinoa\D\ARCHIVIO\budgetLAB\BUDGET%202005\Controllo%20budget05\marzo\wrc2004BOZZA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0221740\2003\Documents%20and%20Settings\a39025p\Impostazioni%20locali\Temporary%20Internet%20Files\Content.IE5\K5CXKT2J\19-03-03%20Rete%20OST-FLA%20corretta%2040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aolellag\ambito%20sarne\simul%20sarnese%20p.o..xls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a\31.12.2002\trasmissione\tabelle%20cespiti%20trasmiss%202002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1.12.2002\ato2\prospetti%20ato2%20311202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tparcopc\pianificazione%20e%20controllo$\Biocco_Rita\Excel\Assenteismo\Assenze%20gg%20and%20soc%202004.xls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AFC\AFC_Staff\marzo%202003\riclassificato%20marzo200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AFC\AFC_Staff\maggio%202003\riclassificato%20maggio2003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nit\Amministrazione_Controllo\Fiscale_Tributario\PARCO%20EOLICO%20DI%20FLORINAS\calcolo%20imposte\calcolo%20imposte%20al%2030%20giugno%202005\EI%20-%20IRES%20GIU%2005%20-%203.xls" TargetMode="External"/></Relationships>
</file>

<file path=xl/externalLinks/_rels/externalLink14.xml.rels><?xml version="1.0" encoding="UTF-8" standalone="yes"?>
<Relationships xmlns="http://schemas.openxmlformats.org/package/2006/relationships"><Relationship Id="rId2" Type="http://schemas.microsoft.com/office/2019/04/relationships/externalLinkLongPath" Target="file:///\\NADIR\bilanci$\Documents%20and%20Settings\angelo.capobianco\Impostazioni%20locali\Temporary%20Internet%20Files\OLKD\Documents%20and%20Settings\fmagi.TECNONETSPA.000\Impostazioni%20locali\Temporary%20Internet%20Files\OLK83\Tecnodati%20Q3.xls?64C693E1" TargetMode="External"/><Relationship Id="rId1" Type="http://schemas.openxmlformats.org/officeDocument/2006/relationships/externalLinkPath" Target="file:///\\64C693E1\Tecnodati%20Q3.xls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Amministrazione_Controllo\Fiscale_Tributario\PARCO%20EOLICO%20DI%20FLORINAS\calcolo%20imposte\calcolo%20imposte%20al%2030%20giugno%202005\EI%20-%20IRES%20GIU%2005%20-%20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A_GIZ\Coordinamento\Piano%20dei%20Conti\PdC%20CREA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onofriop\trimestrale_\Documenti\clienti%20acea\Perizia%20Definitivo\peo.xls" TargetMode="External"/></Relationships>
</file>

<file path=xl/externalLinks/_rels/externalLink1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teras\valutazioni\My%20Documents\A.%20Active%20Projects\ACEA\CPF%20documents\Acea%20Fin%20Mod%2002-03-27.xls" TargetMode="External"/></Relationships>
</file>

<file path=xl/externalLinks/_rels/externalLink1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Fuscog\fondo_impost\VoiNoi\investimenti_2002.xls" TargetMode="External"/></Relationships>
</file>

<file path=xl/externalLinks/_rels/externalLink2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MARCHESIS\Documenti\utenti\menegazzos\Desktop\Backup\BUDGET%20LAB\BILANCIO_%2004\settembre\Estrazione%20WRC%2030.06.2004Galella.xls" TargetMode="External"/></Relationships>
</file>

<file path=xl/externalLinks/_rels/externalLink2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Documents%20and%20Settings\C15482\Local%20Settings\Temporary%20Internet%20Files\OLK56\E.ON%20Climate%20&amp;%20Renewables%20Srl%20-%20imposte%202010%20-%2014%2007%2011%20(versamenti).xls" TargetMode="External"/></Relationships>
</file>

<file path=xl/externalLinks/_rels/externalLink2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prodtermo\Fabiola\Energy%20Lazio%202002\Offerte%202002\Tabellone%20per%20Offerte1_2002.xls" TargetMode="External"/></Relationships>
</file>

<file path=xl/externalLinks/_rels/externalLink2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a\31.12.2002\VoiNoi\bilancio%20Voinoi%2027.1.xls" TargetMode="External"/></Relationships>
</file>

<file path=xl/externalLinks/_rels/externalLink2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Documents%20and%20Settings\C15482\Local%20Settings\Temporary%20Internet%20Files\OLK56\Mer%20Wind%20Srl%20-%20calcolo%20delle%20imposte%20al%2031%2012%2009%20(07%2001%2010).xls" TargetMode="External"/></Relationships>
</file>

<file path=xl/externalLinks/_rels/externalLink2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1.12.2003\Amedeo\31.12.2003\ATO%202%20SpA%2031.12.2003\dettagli%20fondo%20e%20area%20finanziaria.xls" TargetMode="External"/></Relationships>
</file>

<file path=xl/externalLinks/_rels/externalLink2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prodtermo\Lavoro\Fabiola\aceaelectrabel%20tradig\procurement%202004.xls" TargetMode="External"/></Relationships>
</file>

<file path=xl/externalLinks/_rels/externalLink2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Finance\Common\Cozumel\PSZT%20-%20Turbine%20TG7%20-%20Case%20C.xls" TargetMode="External"/></Relationships>
</file>

<file path=xl/externalLinks/_rels/externalLink2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I:\JVB%20FRJ%20WAB%20PLU%20TNE\1.%20EGE\Poland\STOEN\Stoen%20Fin%20Mod_v4.1_KBR.xls" TargetMode="External"/></Relationships>
</file>

<file path=xl/externalLinks/_rels/externalLink2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DOCUME~1\fiorinoe.TI\IMPOST~1\Temp\DATA_QA\2.ActivityFinite\Pnnnn_My%20project\02.%20Deliverables\_templates\Deliverables%20XLS%20template.xls" TargetMode="External"/></Relationships>
</file>

<file path=xl/externalLinks/_rels/externalLink3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DOCUME~1\fiorinoe.TI\IMPOST~1\Temp\WINDOWS\TEMP\HM-0017.260504.Transfer%20sheet%20v6.xls" TargetMode="External"/></Relationships>
</file>

<file path=xl/externalLinks/_rels/externalLink3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Valore\Valore_datos\VALORE_datos_2004_CasoBase_XIXmod.xls" TargetMode="External"/></Relationships>
</file>

<file path=xl/externalLinks/_rels/externalLink3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WINDOWS\Bureau\rom%20Malick\mozambique\EComptes.xls" TargetMode="External"/></Relationships>
</file>

<file path=xl/externalLinks/_rels/externalLink3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POA%20PM%202006%20&#247;%202010\2006%20-%20Opt%20-%2013.12.05\Ottim_Piano2006_v.1.4%20%20-%2014.12.05%20BL64.33K1.03%20presentato%20AD.xls" TargetMode="External"/></Relationships>
</file>

<file path=xl/externalLinks/_rels/externalLink3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Finance\Common\Bulgaria\ConsolidatedSofia.xls" TargetMode="External"/></Relationships>
</file>

<file path=xl/externalLinks/_rels/externalLink3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31.12.2005\ATO2%2031.12.05\RISERVE%20ATO2_1.xls" TargetMode="External"/></Relationships>
</file>

<file path=xl/externalLinks/_rels/externalLink3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erir\documenti\Documenti\Business%20plan\Aceatlc\presentazione.xls" TargetMode="External"/></Relationships>
</file>

<file path=xl/externalLinks/_rels/externalLink3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2000\ACTU2000_PLAN2001\Plan%2001\Zone2DAMO\Source%20filiales%20DAMO.xls" TargetMode="External"/></Relationships>
</file>

<file path=xl/externalLinks/_rels/externalLink3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afc\AFC_Staff\Budget%202004\Societ&#224;%20di%20Progetto\versione%2020%20novembre%202003\My%20Documents\Interpower\Financial%20models\03-01-29%20Acquisition%20price%20confirmed\PrVolta%2003-01-29%20base%20case.xls" TargetMode="External"/></Relationships>
</file>

<file path=xl/externalLinks/_rels/externalLink3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0.06.2003\Amedeo\30.06.2003\AE%20Trading%20sem%2003\ae%20trading%2030.06.03.xls" TargetMode="External"/></Relationships>
</file>

<file path=xl/externalLinks/_rels/externalLink4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distribuzione$\2005\REPORT\b-Febbraio\Report%20finale.xls" TargetMode="External"/></Relationships>
</file>

<file path=xl/externalLinks/_rels/externalLink4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A:\temp\Jobs\TGtemp.xls" TargetMode="External"/></Relationships>
</file>

<file path=xl/externalLinks/_rels/externalLink4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tparcopc\pianificazione%20e%20controllo$\2005\REPORT\b-Febbraio\Report%20finale.xls" TargetMode="External"/></Relationships>
</file>

<file path=xl/externalLinks/_rels/externalLink4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Amministrazione\Amministr.%20ZAPPIA\Bilancio%202004\CREA\Aucap%20ALPI%202004.xls" TargetMode="External"/></Relationships>
</file>

<file path=xl/externalLinks/_rels/externalLink4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golini_c\Carla\A-Giz\A_Giz\Consolidato\Area%20EASY\Agg%20Easy%20BS.xls" TargetMode="External"/></Relationships>
</file>

<file path=xl/externalLinks/_rels/externalLink4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errinoa\D\Documents%20and%20Settings\Menegazzos\Impostazioni%20locali\Temporary%20Internet%20Files\Content.IE5\K9UZ856Z\wrc2004BOZZARZ%20FINALE.xls" TargetMode="External"/></Relationships>
</file>

<file path=xl/externalLinks/_rels/externalLink4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NADIR\bilanci$\WINNT\Profiles\GGA040\Local%20Settings\Temporary%20Internet%20Files\OLKA1\moria_sfg_model_040106.xls" TargetMode="External"/></Relationships>
</file>

<file path=xl/externalLinks/_rels/externalLink4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P:\A_GIZ\CESPITI\PdC%20CREA.xls" TargetMode="External"/></Relationships>
</file>

<file path=xl/externalLinks/_rels/externalLink4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Project%20ModelFeb82002A+piano%20tariffa%20ridotta.xls" TargetMode="External"/></Relationships>
</file>

<file path=xl/externalLinks/_rels/externalLink4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Pompeicompaq\afc\AFC_Staff\Budget%202004\Societ&#224;%20di%20Progetto\versione%2020%20novembre%202003\My%20Documents\Interpower\Financial%20models\02-12-20\TEMP\vecchio%20modello.xls" TargetMode="External"/></Relationships>
</file>

<file path=xl/externalLinks/_rels/externalLink5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Galella\31.12.2003\Acea%20Distribuzione%2031.12.2003\CONSUMI%20ELETTRICI%20DIST.xls" TargetMode="External"/></Relationships>
</file>

<file path=xl/externalLinks/_rels/externalLink5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Distparcopc\pianificazione%20e%20controllo$\2005\REPORT\b-Febbraio\dati%20ricevuti\Helpdesk%20Processi%20e%20Sistemi%20-%20Report%20SETTEMBRE%202003.xls" TargetMode="External"/></Relationships>
</file>

<file path=xl/externalLinks/_rels/externalLink5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erver_pf\CONDIVISIONE\Disco%20D\Documenti\Consuntivo\2006\Settembre_06\PFN\Ctr-Avanzamento%20da%20lug04\Conto%20117%20BdRm.xls" TargetMode="External"/></Relationships>
</file>

<file path=xl/externalLinks/_rels/externalLink5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Finance\Common\Cozumel\COZUME~1(NFGReferenceFeb8).xls" TargetMode="External"/></Relationships>
</file>

<file path=xl/externalLinks/_rels/externalLink5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Carsettif\pianificazio\PIANIFICAZIONE%202002\Produzione%20energia\per%20consiglio\Finance\Common\AssiDoman\AssiDoman%20-%20Base%20Case(as%20bid).xls" TargetMode="External"/></Relationships>
</file>

<file path=xl/externalLinks/_rels/externalLink5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nit\unbundling$\Unbundling%202019\SOC%20IDRICHE\AceaMolise_2019\Cas%202019\LC%20cespiti%20val%20economici_2019_dett_1.xlsx" TargetMode="External"/></Relationships>
</file>

<file path=xl/externalLinks/_rels/externalLink5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zenit\unbundling$\Unbundling%202019\SOC%20IDRICHE\AceaMolise_2019\GF_gm%202019\GF%20GM%20ACEA%20MOLISE%202019.xlsx" TargetMode="External"/></Relationships>
</file>

<file path=xl/externalLinks/_rels/externalLink5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35873k\Desktop\UNBUND\2020\CGST\Q%20ANA%20CGST%2020.xlsx" TargetMode="External"/></Relationships>
</file>

<file path=xl/externalLinks/_rels/externalLink5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a35873k\Desktop\UNBUND\2020\CGST\2019%20Qlik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IRITTI DI BREVETTO"/>
      <sheetName val="concessioni licenze"/>
      <sheetName val="immni immateriali in corso"/>
      <sheetName val="terreni e fabbricati"/>
      <sheetName val="impianti e macchinari"/>
      <sheetName val="attrezzature"/>
      <sheetName val="altri beni"/>
      <sheetName val="materiali in corso"/>
      <sheetName val="totale"/>
      <sheetName val="TOTALE X CONFRONTO"/>
      <sheetName val="Volumi e margini"/>
      <sheetName val="Piano Vendite società "/>
      <sheetName val="parametri"/>
      <sheetName val="civilistici"/>
      <sheetName val="DIRITTI_DI_BREVETTO"/>
      <sheetName val="concessioni_licenze"/>
      <sheetName val="immni_immateriali_in_corso"/>
      <sheetName val="terreni_e_fabbricati"/>
      <sheetName val="impianti_e_macchinari"/>
      <sheetName val="altri_beni"/>
      <sheetName val="materiali_in_corso"/>
      <sheetName val="TOTALE_X_CONFRONTO"/>
      <sheetName val="Volumi_e_margini"/>
      <sheetName val="Piano_Vendite_società_"/>
      <sheetName val="canoni"/>
      <sheetName val="Investimenti_2002"/>
      <sheetName val="residui in prod"/>
      <sheetName val="Madre_mens"/>
      <sheetName val="DIRITTI_DI_BREVETTO1"/>
      <sheetName val="concessioni_licenze1"/>
      <sheetName val="immni_immateriali_in_corso1"/>
      <sheetName val="terreni_e_fabbricati1"/>
      <sheetName val="impianti_e_macchinari1"/>
      <sheetName val="altri_beni1"/>
      <sheetName val="materiali_in_corso1"/>
      <sheetName val="TOTALE_X_CONFRONTO1"/>
      <sheetName val="Volumi_e_margini1"/>
      <sheetName val="Piano_Vendite_società_1"/>
      <sheetName val="residui_in_prod"/>
      <sheetName val="DIRITTI_DI_BREVETTO2"/>
      <sheetName val="concessioni_licenze2"/>
      <sheetName val="immni_immateriali_in_corso2"/>
      <sheetName val="terreni_e_fabbricati2"/>
      <sheetName val="impianti_e_macchinari2"/>
      <sheetName val="altri_beni2"/>
      <sheetName val="materiali_in_corso2"/>
      <sheetName val="TOTALE_X_CONFRONTO2"/>
      <sheetName val="Volumi_e_margini2"/>
      <sheetName val="Piano_Vendite_società_2"/>
      <sheetName val="residui_in_prod1"/>
      <sheetName val="DIRITTI_DI_BREVETTO3"/>
      <sheetName val="concessioni_licenze3"/>
      <sheetName val="immni_immateriali_in_corso3"/>
      <sheetName val="terreni_e_fabbricati3"/>
      <sheetName val="impianti_e_macchinari3"/>
      <sheetName val="altri_beni3"/>
      <sheetName val="materiali_in_corso3"/>
      <sheetName val="TOTALE_X_CONFRONTO3"/>
      <sheetName val="Volumi_e_margini3"/>
      <sheetName val="Piano_Vendite_società_3"/>
      <sheetName val="residui_in_prod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 refreshError="1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AP"/>
      <sheetName val="canoni"/>
      <sheetName val="totale"/>
      <sheetName val="ammortamenti 31.12.2004"/>
      <sheetName val="Foglio1"/>
      <sheetName val="Other Inputs"/>
      <sheetName val="biva 310503 CE"/>
      <sheetName val="fiscali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noni"/>
      <sheetName val="canoni  wind"/>
      <sheetName val="canoni  atlanet"/>
      <sheetName val="canoni enel it"/>
      <sheetName val="dettaglio Canoni enel it"/>
      <sheetName val="Enel it interventi man "/>
      <sheetName val="Conteggio"/>
      <sheetName val="Fatturazione"/>
      <sheetName val="riepilogo fatturazione"/>
      <sheetName val="Foglio4"/>
      <sheetName val="Foglio5"/>
      <sheetName val="RIEPILOGO linee e cabine"/>
      <sheetName val="Piano Vendite società "/>
      <sheetName val="Foglio1"/>
      <sheetName val="BIVA ATTIVO "/>
      <sheetName val="Biva attivo"/>
      <sheetName val="2003"/>
      <sheetName val="Input"/>
      <sheetName val="Sens"/>
      <sheetName val="Other Inputs"/>
      <sheetName val="Investimenti_2002"/>
      <sheetName val="canoni__wind"/>
      <sheetName val="canoni__atlanet"/>
      <sheetName val="canoni_enel_it"/>
      <sheetName val="dettaglio_Canoni_enel_it"/>
      <sheetName val="Enel_it_interventi_man_"/>
      <sheetName val="riepilogo_fatturazione"/>
      <sheetName val="RIEPILOGO_linee_e_cabine"/>
      <sheetName val="Piano_Vendite_società_"/>
      <sheetName val="BIVA_ATTIVO_"/>
      <sheetName val="Biva_attivo"/>
      <sheetName val="Other_Inputs"/>
      <sheetName val="canoni__wind1"/>
      <sheetName val="canoni__atlanet1"/>
      <sheetName val="canoni_enel_it1"/>
      <sheetName val="dettaglio_Canoni_enel_it1"/>
      <sheetName val="Enel_it_interventi_man_1"/>
      <sheetName val="riepilogo_fatturazione1"/>
      <sheetName val="RIEPILOGO_linee_e_cabine1"/>
      <sheetName val="Piano_Vendite_società_1"/>
      <sheetName val="BIVA_ATTIVO_1"/>
      <sheetName val="Biva_attivo1"/>
      <sheetName val="Other_Inputs1"/>
      <sheetName val="canoni__wind2"/>
      <sheetName val="canoni__atlanet2"/>
      <sheetName val="canoni_enel_it2"/>
      <sheetName val="dettaglio_Canoni_enel_it2"/>
      <sheetName val="Enel_it_interventi_man_2"/>
      <sheetName val="riepilogo_fatturazione2"/>
      <sheetName val="RIEPILOGO_linee_e_cabine2"/>
      <sheetName val="Piano_Vendite_società_2"/>
      <sheetName val="BIVA_ATTIVO_2"/>
      <sheetName val="Biva_attivo2"/>
      <sheetName val="Other_Input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uperamento 2,7 (2)"/>
      <sheetName val="Assumptions ACEA"/>
      <sheetName val="Switches"/>
      <sheetName val="Prämissen"/>
      <sheetName val="Calendar"/>
    </sheetNames>
    <sheetDataSet>
      <sheetData sheetId="0"/>
      <sheetData sheetId="1" refreshError="1"/>
      <sheetData sheetId="2" refreshError="1"/>
      <sheetData sheetId="3" refreshError="1"/>
      <sheetData sheetId="4" refreshError="1"/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isapwrc_tot2004"/>
      <sheetName val="Foglio2"/>
      <sheetName val="budget_2005VdC"/>
      <sheetName val="Madre"/>
      <sheetName val="Costi_F1000"/>
      <sheetName val="Costi_8001"/>
      <sheetName val="Costi_8003"/>
      <sheetName val="Costi_8008"/>
      <sheetName val="Costi_8010"/>
      <sheetName val="Costi_8017"/>
      <sheetName val="Costi_8018"/>
      <sheetName val="Costi_8019"/>
      <sheetName val="confronto_budget04_05"/>
      <sheetName val="Dettaglio_Ricavi_CDP"/>
      <sheetName val="Foglio1"/>
      <sheetName val="Résultat Exploitation"/>
      <sheetName val="Budget LPh 100 000 brcts"/>
      <sheetName val="biva 310503 CE"/>
      <sheetName val="FS"/>
      <sheetName val="2002 ATO"/>
      <sheetName val="Comments"/>
      <sheetName val="0.Cover"/>
      <sheetName val="BWHistP&amp;L"/>
      <sheetName val="Dati"/>
      <sheetName val="FV"/>
      <sheetName val="Lug04"/>
      <sheetName val="premesse budget 09-11"/>
      <sheetName val="rettifiche"/>
      <sheetName val="FS I+E"/>
      <sheetName val="B"/>
      <sheetName val="Assumptions"/>
      <sheetName val="1"/>
      <sheetName val="LRMC"/>
      <sheetName val="MKL Info"/>
      <sheetName val="Dati prestito"/>
      <sheetName val="2003"/>
      <sheetName val="Résultat_Exploitation"/>
      <sheetName val="Budget_LPh_100_000_brcts"/>
      <sheetName val="biva_310503_CE"/>
      <sheetName val="2002_ATO"/>
      <sheetName val="0_Cover"/>
      <sheetName val="FS_I+E"/>
      <sheetName val="premesse_budget_09-11"/>
      <sheetName val="Other Inputs"/>
      <sheetName val="Costi_SIA_2003"/>
      <sheetName val="2002_ATO1"/>
      <sheetName val="Résultat_Exploitation1"/>
      <sheetName val="Budget_LPh_100_000_brcts1"/>
      <sheetName val="biva_310503_CE1"/>
      <sheetName val="0_Cover1"/>
      <sheetName val="FS_I+E1"/>
      <sheetName val="premesse_budget_09-111"/>
      <sheetName val="MKL_Info"/>
      <sheetName val="Dati_prestito"/>
      <sheetName val="Other_Inputs"/>
      <sheetName val="Résultat_Exploitation2"/>
      <sheetName val="Budget_LPh_100_000_brcts2"/>
      <sheetName val="biva_310503_CE2"/>
      <sheetName val="2002_ATO2"/>
      <sheetName val="0_Cover2"/>
      <sheetName val="FS_I+E2"/>
      <sheetName val="premesse_budget_09-112"/>
      <sheetName val="MKL_Info1"/>
      <sheetName val="Dati_prestito1"/>
      <sheetName val="Other_Inputs1"/>
    </sheetNames>
    <sheetDataSet>
      <sheetData sheetId="0" refreshError="1"/>
      <sheetData sheetId="1" refreshError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 refreshError="1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Pag.1"/>
      <sheetName val="Sintesi pag1"/>
      <sheetName val="Pag.2OST"/>
      <sheetName val="Pag.3OST"/>
      <sheetName val="Pag4"/>
      <sheetName val="Pag.5FLA"/>
      <sheetName val="Pag6FLA"/>
      <sheetName val="Pag.7"/>
      <sheetName val="Pag8"/>
      <sheetName val="Pag.9"/>
      <sheetName val="Pag.10"/>
      <sheetName val="Pag.11"/>
      <sheetName val="Pag.12"/>
      <sheetName val="Pag.13"/>
      <sheetName val="Pag.14"/>
      <sheetName val="Pag.15"/>
      <sheetName val="Pag.16"/>
      <sheetName val="SchemaAT"/>
      <sheetName val="Pag.17"/>
      <sheetName val="FLUSSIpag19)"/>
      <sheetName val="valori pag26"/>
      <sheetName val="Grafico pag 27"/>
      <sheetName val="GRTNPag.28"/>
      <sheetName val="GRTNPag29"/>
      <sheetName val="Pag.car.mer OSTpag 30"/>
      <sheetName val="Pag.car.maxOST pag31"/>
      <sheetName val="Pag.car.mer FLApag 32"/>
      <sheetName val="Pag.car.max FLApag33"/>
      <sheetName val="GRTN pag 34"/>
      <sheetName val="Potenze pag.35OST"/>
      <sheetName val="Potenze pag36FLA"/>
      <sheetName val="GRTN pag. 37"/>
      <sheetName val="Tempe pot pag38"/>
      <sheetName val="Grafici temppag.39"/>
      <sheetName val="Pag.40"/>
      <sheetName val="Taglie tr"/>
      <sheetName val="Taglie tr50 (2)"/>
      <sheetName val="Taglie tr 31,5(2)"/>
      <sheetName val="Macro1"/>
      <sheetName val="Centro"/>
      <sheetName val="C Tot"/>
      <sheetName val="C Blo"/>
      <sheetName val="C Sint Inv nom"/>
      <sheetName val="C Inv nom"/>
      <sheetName val="RIEPILOGO_AG_NORD"/>
      <sheetName val="C Sint qtà"/>
      <sheetName val="C Riep nom. per wbs"/>
      <sheetName val="1"/>
      <sheetName val="TOTALE_DURATA_CHIAMATE_X_UNITA_"/>
      <sheetName val="Index"/>
      <sheetName val="Consol"/>
      <sheetName val="BP"/>
      <sheetName val="BIVA ATTIVO "/>
      <sheetName val="INPUT"/>
      <sheetName val="Dati prestito"/>
      <sheetName val="Estrazione"/>
      <sheetName val="LINK_GIACENZE_SAP___DESCR_QRY"/>
      <sheetName val="Sens"/>
      <sheetName val="Tabelle A"/>
      <sheetName val="costisapwrc_tot2004"/>
      <sheetName val="ANINTERN "/>
      <sheetName val="Dati_Ingr_h"/>
      <sheetName val="2003"/>
      <sheetName val="Ammortamenti cespiti old"/>
      <sheetName val="GA"/>
      <sheetName val="GL"/>
      <sheetName val="6107001"/>
      <sheetName val="Madre_me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 refreshError="1">
        <row r="1">
          <cell r="A1" t="str">
            <v>Scopri1</v>
          </cell>
          <cell r="E1" t="str">
            <v>mostra_barstru (e)</v>
          </cell>
        </row>
        <row r="2">
          <cell r="A2" t="b">
            <v>1</v>
          </cell>
        </row>
        <row r="3">
          <cell r="A3" t="b">
            <v>1</v>
          </cell>
        </row>
        <row r="4">
          <cell r="A4" t="b">
            <v>1</v>
          </cell>
        </row>
        <row r="5">
          <cell r="A5" t="b">
            <v>1</v>
          </cell>
        </row>
        <row r="6">
          <cell r="A6" t="b">
            <v>1</v>
          </cell>
        </row>
        <row r="7">
          <cell r="A7" t="b">
            <v>1</v>
          </cell>
        </row>
        <row r="8">
          <cell r="A8" t="b">
            <v>1</v>
          </cell>
        </row>
        <row r="9">
          <cell r="A9" t="b">
            <v>1</v>
          </cell>
        </row>
        <row r="10">
          <cell r="A10" t="b">
            <v>1</v>
          </cell>
        </row>
        <row r="11">
          <cell r="A11" t="b">
            <v>1</v>
          </cell>
        </row>
        <row r="12">
          <cell r="A12" t="b">
            <v>1</v>
          </cell>
        </row>
        <row r="13">
          <cell r="A13" t="b">
            <v>1</v>
          </cell>
        </row>
        <row r="14">
          <cell r="A14" t="b">
            <v>1</v>
          </cell>
        </row>
        <row r="15">
          <cell r="A15" t="b">
            <v>1</v>
          </cell>
        </row>
        <row r="16">
          <cell r="A16" t="b">
            <v>1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abelle"/>
      <sheetName val="Impianti"/>
      <sheetName val="Comuni"/>
      <sheetName val="COP"/>
      <sheetName val="TMP"/>
      <sheetName val="Inv e Amm"/>
      <sheetName val="Tariffa"/>
      <sheetName val="FOGLI PER GARA"/>
      <sheetName val="CE e CF"/>
      <sheetName val="fonti"/>
      <sheetName val="DEBITO SUBORDINATO "/>
      <sheetName val="amm.A"/>
      <sheetName val="amm.B"/>
      <sheetName val="amm.C"/>
      <sheetName val="amm.D"/>
      <sheetName val="amm.E"/>
      <sheetName val="amm.F"/>
      <sheetName val="amm.G"/>
      <sheetName val="amm.H"/>
      <sheetName val="amm.I"/>
      <sheetName val="amm.J"/>
      <sheetName val="amm.K"/>
      <sheetName val="amm.L"/>
      <sheetName val="amm.M"/>
      <sheetName val="amm.N"/>
      <sheetName val="amm.O"/>
      <sheetName val="amm.P"/>
      <sheetName val="amm.Q"/>
      <sheetName val="amm.R"/>
      <sheetName val="CAPITALE CIRCOLANTE"/>
      <sheetName val="analisi finanziaria-cash flow"/>
      <sheetName val="calc. imposte"/>
      <sheetName val="calc. imp. no gest.finanz"/>
      <sheetName val="dividendi"/>
      <sheetName val="COMPATIBILITA' FINANZIARIA"/>
      <sheetName val="Lug04"/>
      <sheetName val="Varie"/>
      <sheetName val="Software"/>
      <sheetName val="Assumptions ACEA"/>
      <sheetName val="Introduction"/>
      <sheetName val="Main"/>
      <sheetName val="Time varies"/>
      <sheetName val="Assumptions vary"/>
      <sheetName val="Sensitivities"/>
      <sheetName val="Attribution"/>
      <sheetName val="Charts"/>
      <sheetName val="Sens_hidden"/>
      <sheetName val="Names"/>
      <sheetName val="Index"/>
      <sheetName val="mod14xtariffe"/>
      <sheetName val="totale"/>
      <sheetName val="Results_years"/>
      <sheetName val="Inv_e_Amm"/>
      <sheetName val="FOGLI_PER_GARA"/>
      <sheetName val="CE_e_CF"/>
      <sheetName val="DEBITO_SUBORDINATO_"/>
      <sheetName val="amm_A"/>
      <sheetName val="amm_B"/>
      <sheetName val="amm_C"/>
      <sheetName val="amm_D"/>
      <sheetName val="amm_E"/>
      <sheetName val="amm_F"/>
      <sheetName val="amm_G"/>
      <sheetName val="amm_H"/>
      <sheetName val="amm_I"/>
      <sheetName val="amm_J"/>
      <sheetName val="amm_K"/>
      <sheetName val="amm_L"/>
      <sheetName val="amm_M"/>
      <sheetName val="amm_N"/>
      <sheetName val="amm_O"/>
      <sheetName val="amm_P"/>
      <sheetName val="amm_Q"/>
      <sheetName val="amm_R"/>
      <sheetName val="CAPITALE_CIRCOLANTE"/>
      <sheetName val="analisi_finanziaria-cash_flow"/>
      <sheetName val="calc__imposte"/>
      <sheetName val="calc__imp__no_gest_finanz"/>
      <sheetName val="COMPATIBILITA'_FINANZIARIA"/>
      <sheetName val="Assumptions_ACEA"/>
      <sheetName val="Time_varies"/>
      <sheetName val="Assumptions_vary"/>
      <sheetName val="Inv_e_Amm1"/>
      <sheetName val="FOGLI_PER_GARA1"/>
      <sheetName val="CE_e_CF1"/>
      <sheetName val="DEBITO_SUBORDINATO_1"/>
      <sheetName val="amm_A1"/>
      <sheetName val="amm_B1"/>
      <sheetName val="amm_C1"/>
      <sheetName val="amm_D1"/>
      <sheetName val="amm_E1"/>
      <sheetName val="amm_F1"/>
      <sheetName val="amm_G1"/>
      <sheetName val="amm_H1"/>
      <sheetName val="amm_I1"/>
      <sheetName val="amm_J1"/>
      <sheetName val="amm_K1"/>
      <sheetName val="amm_L1"/>
      <sheetName val="amm_M1"/>
      <sheetName val="amm_N1"/>
      <sheetName val="amm_O1"/>
      <sheetName val="amm_P1"/>
      <sheetName val="amm_Q1"/>
      <sheetName val="amm_R1"/>
      <sheetName val="CAPITALE_CIRCOLANTE1"/>
      <sheetName val="analisi_finanziaria-cash_flow1"/>
      <sheetName val="calc__imposte1"/>
      <sheetName val="calc__imp__no_gest_finanz1"/>
      <sheetName val="COMPATIBILITA'_FINANZIARIA1"/>
      <sheetName val="Assumptions_ACEA1"/>
      <sheetName val="Time_varies1"/>
      <sheetName val="Assumptions_vary1"/>
    </sheetNames>
    <sheetDataSet>
      <sheetData sheetId="0" refreshError="1">
        <row r="4">
          <cell r="B4">
            <v>1.1000000000000001</v>
          </cell>
          <cell r="C4">
            <v>0</v>
          </cell>
        </row>
        <row r="5">
          <cell r="B5">
            <v>0.2</v>
          </cell>
        </row>
        <row r="6">
          <cell r="B6">
            <v>0.15</v>
          </cell>
        </row>
        <row r="7">
          <cell r="B7">
            <v>0.01</v>
          </cell>
          <cell r="C7">
            <v>0</v>
          </cell>
        </row>
        <row r="10">
          <cell r="C10">
            <v>0</v>
          </cell>
        </row>
        <row r="12">
          <cell r="B12">
            <v>0.67</v>
          </cell>
        </row>
        <row r="13">
          <cell r="B13">
            <v>0.32</v>
          </cell>
          <cell r="C13">
            <v>0</v>
          </cell>
        </row>
        <row r="14">
          <cell r="B14">
            <v>0.1</v>
          </cell>
        </row>
        <row r="15">
          <cell r="B15">
            <v>0.4</v>
          </cell>
        </row>
        <row r="16">
          <cell r="B16">
            <v>0.6</v>
          </cell>
          <cell r="C16">
            <v>0</v>
          </cell>
        </row>
        <row r="19">
          <cell r="B19">
            <v>7.0000000000000007E-2</v>
          </cell>
          <cell r="C19">
            <v>0</v>
          </cell>
        </row>
        <row r="22">
          <cell r="F22" t="str">
            <v>alfa</v>
          </cell>
        </row>
        <row r="23">
          <cell r="F23">
            <v>0.35</v>
          </cell>
        </row>
        <row r="24">
          <cell r="F24">
            <v>0.4</v>
          </cell>
        </row>
        <row r="28">
          <cell r="F28" t="str">
            <v>A</v>
          </cell>
        </row>
        <row r="29">
          <cell r="F29">
            <v>0.42</v>
          </cell>
        </row>
        <row r="33">
          <cell r="E33" t="str">
            <v>Tipologia di trattamento linea fanghi</v>
          </cell>
        </row>
        <row r="34">
          <cell r="F34" t="str">
            <v>F</v>
          </cell>
        </row>
        <row r="37">
          <cell r="E37" t="str">
            <v>disidr.no.dig.</v>
          </cell>
          <cell r="F37">
            <v>1.35</v>
          </cell>
        </row>
        <row r="38">
          <cell r="E38" t="str">
            <v>dig.anaer.con disidr.</v>
          </cell>
          <cell r="F38">
            <v>1.7</v>
          </cell>
        </row>
        <row r="39">
          <cell r="E39" t="str">
            <v>dig.an.dis.essic.</v>
          </cell>
          <cell r="F39">
            <v>2</v>
          </cell>
        </row>
        <row r="40">
          <cell r="E40" t="str">
            <v>disit.essic.</v>
          </cell>
          <cell r="F40">
            <v>1.75</v>
          </cell>
        </row>
        <row r="41">
          <cell r="E41" t="str">
            <v>dig.anaer.disidr.incen.</v>
          </cell>
          <cell r="F41">
            <v>2.1</v>
          </cell>
        </row>
        <row r="42">
          <cell r="E42" t="str">
            <v>dis.incen.</v>
          </cell>
          <cell r="F42">
            <v>1.8</v>
          </cell>
        </row>
      </sheetData>
      <sheetData sheetId="1" refreshError="1">
        <row r="4">
          <cell r="B4">
            <v>1.1000000000000001</v>
          </cell>
          <cell r="C4">
            <v>15.3</v>
          </cell>
          <cell r="D4">
            <v>0</v>
          </cell>
          <cell r="E4">
            <v>0.85</v>
          </cell>
          <cell r="N4">
            <v>0.45</v>
          </cell>
          <cell r="O4">
            <v>1</v>
          </cell>
        </row>
        <row r="5">
          <cell r="C5">
            <v>74875</v>
          </cell>
          <cell r="D5">
            <v>0</v>
          </cell>
          <cell r="E5">
            <v>0.85</v>
          </cell>
          <cell r="N5">
            <v>0.45</v>
          </cell>
          <cell r="O5">
            <v>1</v>
          </cell>
        </row>
        <row r="6">
          <cell r="C6">
            <v>13936</v>
          </cell>
          <cell r="D6">
            <v>0</v>
          </cell>
          <cell r="E6">
            <v>0.85</v>
          </cell>
          <cell r="N6">
            <v>0.45</v>
          </cell>
          <cell r="O6">
            <v>1</v>
          </cell>
        </row>
        <row r="7">
          <cell r="C7">
            <v>39270</v>
          </cell>
          <cell r="D7">
            <v>0</v>
          </cell>
          <cell r="E7">
            <v>0.85</v>
          </cell>
          <cell r="N7">
            <v>0.45</v>
          </cell>
          <cell r="O7">
            <v>1</v>
          </cell>
        </row>
        <row r="8">
          <cell r="C8">
            <v>128081</v>
          </cell>
          <cell r="D8">
            <v>0</v>
          </cell>
          <cell r="E8">
            <v>0.85</v>
          </cell>
          <cell r="N8">
            <v>0.45</v>
          </cell>
          <cell r="O8">
            <v>1</v>
          </cell>
        </row>
        <row r="9">
          <cell r="D9">
            <v>0</v>
          </cell>
          <cell r="E9">
            <v>0.85</v>
          </cell>
          <cell r="N9">
            <v>0.45</v>
          </cell>
          <cell r="O9">
            <v>1</v>
          </cell>
        </row>
        <row r="10">
          <cell r="C10">
            <v>0</v>
          </cell>
          <cell r="D10">
            <v>0</v>
          </cell>
          <cell r="E10">
            <v>0.85</v>
          </cell>
          <cell r="N10">
            <v>0.45</v>
          </cell>
          <cell r="O10">
            <v>1</v>
          </cell>
        </row>
        <row r="11">
          <cell r="D11">
            <v>0</v>
          </cell>
          <cell r="E11">
            <v>0.85</v>
          </cell>
          <cell r="N11">
            <v>0.45</v>
          </cell>
          <cell r="O11">
            <v>1</v>
          </cell>
        </row>
        <row r="12">
          <cell r="B12">
            <v>0.67</v>
          </cell>
          <cell r="D12">
            <v>0</v>
          </cell>
          <cell r="E12">
            <v>0.85</v>
          </cell>
          <cell r="N12">
            <v>0.45</v>
          </cell>
          <cell r="O12">
            <v>1</v>
          </cell>
        </row>
        <row r="13">
          <cell r="D13">
            <v>0</v>
          </cell>
          <cell r="E13">
            <v>0.85</v>
          </cell>
          <cell r="N13">
            <v>0.45</v>
          </cell>
          <cell r="O13">
            <v>1</v>
          </cell>
        </row>
        <row r="14">
          <cell r="D14">
            <v>0</v>
          </cell>
          <cell r="E14">
            <v>0.85</v>
          </cell>
          <cell r="N14">
            <v>0.45</v>
          </cell>
          <cell r="O14">
            <v>1</v>
          </cell>
        </row>
        <row r="15">
          <cell r="D15">
            <v>0</v>
          </cell>
          <cell r="E15">
            <v>0.85</v>
          </cell>
          <cell r="N15">
            <v>0.45</v>
          </cell>
          <cell r="O15">
            <v>1</v>
          </cell>
        </row>
        <row r="16">
          <cell r="D16">
            <v>0</v>
          </cell>
          <cell r="E16">
            <v>0.85</v>
          </cell>
          <cell r="N16">
            <v>0.45</v>
          </cell>
          <cell r="O16">
            <v>1</v>
          </cell>
        </row>
        <row r="17">
          <cell r="D17">
            <v>0</v>
          </cell>
          <cell r="E17">
            <v>0.85</v>
          </cell>
          <cell r="N17">
            <v>0.45</v>
          </cell>
          <cell r="O17">
            <v>1</v>
          </cell>
        </row>
        <row r="18">
          <cell r="D18">
            <v>0</v>
          </cell>
          <cell r="E18">
            <v>0.85</v>
          </cell>
          <cell r="N18">
            <v>0.45</v>
          </cell>
          <cell r="O18">
            <v>1</v>
          </cell>
        </row>
        <row r="19">
          <cell r="D19">
            <v>0</v>
          </cell>
          <cell r="E19">
            <v>0.85</v>
          </cell>
          <cell r="N19">
            <v>0.45</v>
          </cell>
          <cell r="O19">
            <v>1</v>
          </cell>
        </row>
        <row r="20">
          <cell r="D20">
            <v>0</v>
          </cell>
          <cell r="E20">
            <v>0.85</v>
          </cell>
          <cell r="N20">
            <v>0.45</v>
          </cell>
          <cell r="O20">
            <v>1</v>
          </cell>
        </row>
        <row r="21">
          <cell r="D21">
            <v>0</v>
          </cell>
          <cell r="E21">
            <v>0.85</v>
          </cell>
          <cell r="N21">
            <v>0.45</v>
          </cell>
          <cell r="O21">
            <v>1</v>
          </cell>
        </row>
        <row r="22">
          <cell r="D22">
            <v>0</v>
          </cell>
          <cell r="E22">
            <v>0.85</v>
          </cell>
          <cell r="N22">
            <v>0.45</v>
          </cell>
          <cell r="O22">
            <v>1</v>
          </cell>
        </row>
        <row r="23">
          <cell r="D23">
            <v>0</v>
          </cell>
          <cell r="E23">
            <v>0.85</v>
          </cell>
          <cell r="N23">
            <v>0.45</v>
          </cell>
          <cell r="O23">
            <v>1</v>
          </cell>
        </row>
        <row r="24">
          <cell r="D24">
            <v>0</v>
          </cell>
          <cell r="E24">
            <v>0.85</v>
          </cell>
          <cell r="N24">
            <v>0.45</v>
          </cell>
          <cell r="O24">
            <v>1</v>
          </cell>
        </row>
        <row r="25">
          <cell r="D25">
            <v>0</v>
          </cell>
          <cell r="E25">
            <v>0.85</v>
          </cell>
          <cell r="N25">
            <v>0.45</v>
          </cell>
          <cell r="O25">
            <v>1</v>
          </cell>
        </row>
        <row r="26">
          <cell r="D26">
            <v>0</v>
          </cell>
          <cell r="E26">
            <v>0.85</v>
          </cell>
          <cell r="N26">
            <v>0.45</v>
          </cell>
          <cell r="O26">
            <v>1</v>
          </cell>
        </row>
        <row r="27">
          <cell r="D27">
            <v>0</v>
          </cell>
          <cell r="E27">
            <v>0.85</v>
          </cell>
          <cell r="N27">
            <v>0.45</v>
          </cell>
          <cell r="O27">
            <v>1</v>
          </cell>
        </row>
        <row r="28">
          <cell r="D28">
            <v>0</v>
          </cell>
          <cell r="E28">
            <v>0.85</v>
          </cell>
          <cell r="N28">
            <v>0.45</v>
          </cell>
          <cell r="O28">
            <v>1</v>
          </cell>
        </row>
        <row r="29">
          <cell r="D29">
            <v>0</v>
          </cell>
          <cell r="E29">
            <v>0.85</v>
          </cell>
          <cell r="N29">
            <v>0.45</v>
          </cell>
          <cell r="O29">
            <v>1</v>
          </cell>
        </row>
        <row r="30">
          <cell r="D30">
            <v>0</v>
          </cell>
          <cell r="E30">
            <v>0.85</v>
          </cell>
          <cell r="N30">
            <v>0.45</v>
          </cell>
          <cell r="O30">
            <v>1</v>
          </cell>
        </row>
        <row r="31">
          <cell r="D31">
            <v>0</v>
          </cell>
          <cell r="E31">
            <v>0.85</v>
          </cell>
          <cell r="N31">
            <v>0.45</v>
          </cell>
          <cell r="O31">
            <v>1</v>
          </cell>
        </row>
        <row r="32">
          <cell r="D32">
            <v>0</v>
          </cell>
          <cell r="E32">
            <v>0.85</v>
          </cell>
          <cell r="N32">
            <v>0.45</v>
          </cell>
          <cell r="O32">
            <v>1</v>
          </cell>
        </row>
        <row r="33">
          <cell r="E33">
            <v>0.85</v>
          </cell>
          <cell r="N33">
            <v>0.45</v>
          </cell>
          <cell r="O33">
            <v>1</v>
          </cell>
        </row>
        <row r="34">
          <cell r="E34">
            <v>0.85</v>
          </cell>
          <cell r="N34">
            <v>0.45</v>
          </cell>
          <cell r="O34">
            <v>1</v>
          </cell>
        </row>
        <row r="35">
          <cell r="E35">
            <v>0.85</v>
          </cell>
          <cell r="N35">
            <v>0.45</v>
          </cell>
          <cell r="O35">
            <v>1</v>
          </cell>
        </row>
        <row r="36">
          <cell r="E36">
            <v>0.85</v>
          </cell>
          <cell r="N36">
            <v>0.45</v>
          </cell>
          <cell r="O36">
            <v>1</v>
          </cell>
        </row>
        <row r="37">
          <cell r="E37">
            <v>0.85</v>
          </cell>
          <cell r="N37">
            <v>0.45</v>
          </cell>
          <cell r="O37">
            <v>1</v>
          </cell>
        </row>
        <row r="38">
          <cell r="E38">
            <v>0.85</v>
          </cell>
          <cell r="N38">
            <v>0.45</v>
          </cell>
          <cell r="O38">
            <v>1</v>
          </cell>
        </row>
        <row r="39">
          <cell r="E39">
            <v>0.85</v>
          </cell>
          <cell r="N39">
            <v>0.45</v>
          </cell>
          <cell r="O39">
            <v>1</v>
          </cell>
        </row>
        <row r="40">
          <cell r="E40">
            <v>0.85</v>
          </cell>
          <cell r="N40">
            <v>0.45</v>
          </cell>
          <cell r="O40">
            <v>1</v>
          </cell>
        </row>
        <row r="41">
          <cell r="E41">
            <v>0.85</v>
          </cell>
          <cell r="N41">
            <v>0.45</v>
          </cell>
          <cell r="O41">
            <v>1</v>
          </cell>
        </row>
        <row r="42">
          <cell r="E42">
            <v>0.85</v>
          </cell>
          <cell r="N42">
            <v>0.45</v>
          </cell>
          <cell r="O42">
            <v>1</v>
          </cell>
        </row>
        <row r="43">
          <cell r="E43">
            <v>0.85</v>
          </cell>
        </row>
        <row r="44">
          <cell r="E44">
            <v>0.85</v>
          </cell>
        </row>
        <row r="45">
          <cell r="E45">
            <v>0.85</v>
          </cell>
        </row>
        <row r="46">
          <cell r="E46">
            <v>0.85</v>
          </cell>
        </row>
        <row r="47">
          <cell r="E47">
            <v>0.85</v>
          </cell>
        </row>
        <row r="48">
          <cell r="E48">
            <v>0.85</v>
          </cell>
        </row>
        <row r="49">
          <cell r="E49">
            <v>0.85</v>
          </cell>
        </row>
        <row r="50">
          <cell r="E50">
            <v>0.85</v>
          </cell>
        </row>
        <row r="51">
          <cell r="E51">
            <v>0.85</v>
          </cell>
        </row>
        <row r="52">
          <cell r="E52">
            <v>0.85</v>
          </cell>
        </row>
        <row r="53">
          <cell r="E53">
            <v>0.85</v>
          </cell>
        </row>
        <row r="54">
          <cell r="E54">
            <v>0.85</v>
          </cell>
        </row>
      </sheetData>
      <sheetData sheetId="2" refreshError="1">
        <row r="4">
          <cell r="B4">
            <v>1.1000000000000001</v>
          </cell>
        </row>
        <row r="5">
          <cell r="B5">
            <v>0.2</v>
          </cell>
        </row>
        <row r="6">
          <cell r="B6">
            <v>0.15</v>
          </cell>
        </row>
        <row r="7">
          <cell r="C7">
            <v>0</v>
          </cell>
        </row>
        <row r="10">
          <cell r="C10">
            <v>0</v>
          </cell>
        </row>
        <row r="12">
          <cell r="B12">
            <v>0.67</v>
          </cell>
        </row>
        <row r="13">
          <cell r="B13">
            <v>0.32</v>
          </cell>
          <cell r="C13">
            <v>0</v>
          </cell>
        </row>
        <row r="14">
          <cell r="B14">
            <v>0.1</v>
          </cell>
        </row>
        <row r="15">
          <cell r="B15">
            <v>0.4</v>
          </cell>
        </row>
        <row r="16">
          <cell r="B16">
            <v>0.6</v>
          </cell>
          <cell r="C16">
            <v>0</v>
          </cell>
        </row>
        <row r="19">
          <cell r="B19">
            <v>7.0000000000000007E-2</v>
          </cell>
          <cell r="C19">
            <v>0</v>
          </cell>
        </row>
        <row r="22">
          <cell r="F22" t="str">
            <v>alfa</v>
          </cell>
        </row>
        <row r="23">
          <cell r="F23">
            <v>0.35</v>
          </cell>
        </row>
        <row r="24">
          <cell r="F24">
            <v>0.4</v>
          </cell>
        </row>
        <row r="28">
          <cell r="F28" t="str">
            <v>A</v>
          </cell>
        </row>
        <row r="29">
          <cell r="F29">
            <v>0.42</v>
          </cell>
        </row>
        <row r="33">
          <cell r="E33" t="str">
            <v>Tipologia di trattamento linea fanghi</v>
          </cell>
        </row>
        <row r="34">
          <cell r="F34" t="str">
            <v>F</v>
          </cell>
        </row>
        <row r="37">
          <cell r="E37" t="str">
            <v>disidr.no.dig.</v>
          </cell>
          <cell r="F37">
            <v>1.35</v>
          </cell>
        </row>
        <row r="38">
          <cell r="E38" t="str">
            <v>dig.anaer.con disidr.</v>
          </cell>
          <cell r="F38">
            <v>1.7</v>
          </cell>
        </row>
        <row r="39">
          <cell r="E39" t="str">
            <v>dig.an.dis.essic.</v>
          </cell>
          <cell r="F39">
            <v>2</v>
          </cell>
        </row>
        <row r="40">
          <cell r="E40" t="str">
            <v>disit.essic.</v>
          </cell>
          <cell r="F40">
            <v>1.75</v>
          </cell>
        </row>
        <row r="41">
          <cell r="E41" t="str">
            <v>dig.anaer.disidr.incen.</v>
          </cell>
          <cell r="F41">
            <v>2.1</v>
          </cell>
        </row>
        <row r="42">
          <cell r="E42" t="str">
            <v>dis.incen.</v>
          </cell>
          <cell r="F42">
            <v>1.8</v>
          </cell>
        </row>
      </sheetData>
      <sheetData sheetId="3" refreshError="1">
        <row r="4">
          <cell r="B4">
            <v>1.1000000000000001</v>
          </cell>
          <cell r="C4">
            <v>15.3</v>
          </cell>
        </row>
        <row r="5">
          <cell r="C5">
            <v>74875</v>
          </cell>
        </row>
        <row r="6">
          <cell r="C6">
            <v>13936</v>
          </cell>
        </row>
        <row r="7">
          <cell r="C7">
            <v>39270</v>
          </cell>
        </row>
        <row r="8">
          <cell r="C8">
            <v>128081</v>
          </cell>
        </row>
        <row r="10">
          <cell r="C10">
            <v>0</v>
          </cell>
        </row>
      </sheetData>
      <sheetData sheetId="4" refreshError="1">
        <row r="4">
          <cell r="D4">
            <v>0</v>
          </cell>
        </row>
        <row r="99">
          <cell r="U99">
            <v>0</v>
          </cell>
        </row>
      </sheetData>
      <sheetData sheetId="5" refreshError="1"/>
      <sheetData sheetId="6" refreshError="1">
        <row r="2">
          <cell r="B2">
            <v>7.0000000000000007E-2</v>
          </cell>
        </row>
      </sheetData>
      <sheetData sheetId="7" refreshError="1"/>
      <sheetData sheetId="8" refreshError="1">
        <row r="4">
          <cell r="D4">
            <v>0</v>
          </cell>
        </row>
        <row r="20">
          <cell r="D20">
            <v>-0.30739968820966279</v>
          </cell>
        </row>
        <row r="25">
          <cell r="D25">
            <v>9.0058693498315634E-2</v>
          </cell>
          <cell r="E25">
            <v>0.23393589921259814</v>
          </cell>
          <cell r="F25">
            <v>0.28718345642390891</v>
          </cell>
          <cell r="G25">
            <v>0.26094856677303013</v>
          </cell>
          <cell r="H25">
            <v>0.17665284586895585</v>
          </cell>
          <cell r="I25">
            <v>8.1095680530000047E-3</v>
          </cell>
          <cell r="J25">
            <v>-0.27127051797604995</v>
          </cell>
          <cell r="K25">
            <v>-0.63797089156195808</v>
          </cell>
          <cell r="L25">
            <v>-1.0971364985065755</v>
          </cell>
          <cell r="M25">
            <v>-1.654984250706006</v>
          </cell>
          <cell r="N25">
            <v>-2.3181824559559252</v>
          </cell>
          <cell r="O25">
            <v>-3.0941604461612831</v>
          </cell>
          <cell r="P25">
            <v>-3.9911682628402971</v>
          </cell>
          <cell r="Q25">
            <v>-5.0173885913882605</v>
          </cell>
          <cell r="R25">
            <v>-6.1815184936839422</v>
          </cell>
          <cell r="S25">
            <v>-7.4940529263356046</v>
          </cell>
          <cell r="T25">
            <v>-8.9641825597005234</v>
          </cell>
          <cell r="U25">
            <v>-10.563794887680238</v>
          </cell>
          <cell r="V25">
            <v>-12.30152637223321</v>
          </cell>
          <cell r="W25">
            <v>-13.861724025842289</v>
          </cell>
          <cell r="X25" t="e">
            <v>#DIV/0!</v>
          </cell>
          <cell r="Y25" t="e">
            <v>#DIV/0!</v>
          </cell>
          <cell r="Z25" t="e">
            <v>#DIV/0!</v>
          </cell>
          <cell r="AA25" t="e">
            <v>#DIV/0!</v>
          </cell>
          <cell r="AB25" t="e">
            <v>#DIV/0!</v>
          </cell>
          <cell r="AC25" t="e">
            <v>#DIV/0!</v>
          </cell>
          <cell r="AD25" t="e">
            <v>#DIV/0!</v>
          </cell>
          <cell r="AE25" t="e">
            <v>#DIV/0!</v>
          </cell>
          <cell r="AF25" t="e">
            <v>#DIV/0!</v>
          </cell>
          <cell r="AG25" t="e">
            <v>#DIV/0!</v>
          </cell>
        </row>
      </sheetData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>
        <row r="4">
          <cell r="D4">
            <v>0</v>
          </cell>
        </row>
      </sheetData>
      <sheetData sheetId="53"/>
      <sheetData sheetId="54">
        <row r="4">
          <cell r="D4">
            <v>0</v>
          </cell>
        </row>
      </sheetData>
      <sheetData sheetId="55">
        <row r="4">
          <cell r="C4">
            <v>15.3</v>
          </cell>
        </row>
      </sheetData>
      <sheetData sheetId="56">
        <row r="4">
          <cell r="D4">
            <v>0</v>
          </cell>
        </row>
      </sheetData>
      <sheetData sheetId="57">
        <row r="20">
          <cell r="D20">
            <v>-0.30739968820966279</v>
          </cell>
        </row>
      </sheetData>
      <sheetData sheetId="58">
        <row r="99">
          <cell r="U99">
            <v>0</v>
          </cell>
        </row>
      </sheetData>
      <sheetData sheetId="59">
        <row r="2">
          <cell r="B2">
            <v>7.0000000000000007E-2</v>
          </cell>
        </row>
      </sheetData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>
        <row r="4">
          <cell r="D4">
            <v>0</v>
          </cell>
        </row>
      </sheetData>
      <sheetData sheetId="83"/>
      <sheetData sheetId="84">
        <row r="4">
          <cell r="D4">
            <v>0</v>
          </cell>
        </row>
      </sheetData>
      <sheetData sheetId="85">
        <row r="4">
          <cell r="C4">
            <v>15.3</v>
          </cell>
        </row>
      </sheetData>
      <sheetData sheetId="86">
        <row r="4">
          <cell r="D4">
            <v>0</v>
          </cell>
        </row>
      </sheetData>
      <sheetData sheetId="87">
        <row r="20">
          <cell r="D20">
            <v>-0.30739968820966279</v>
          </cell>
        </row>
      </sheetData>
      <sheetData sheetId="88">
        <row r="99">
          <cell r="U99">
            <v>0</v>
          </cell>
        </row>
      </sheetData>
      <sheetData sheetId="89">
        <row r="2">
          <cell r="B2">
            <v>7.0000000000000007E-2</v>
          </cell>
        </row>
      </sheetData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ivilistici"/>
      <sheetName val="tras  IMM.LI ok"/>
      <sheetName val="tras MAT.LI ok"/>
      <sheetName val="tabelle cespiti trasmiss 2002"/>
      <sheetName val="EXTRA"/>
      <sheetName val="F.do svalutazione crediti"/>
      <sheetName val="CE RICLASSIFICATO"/>
      <sheetName val="BIVA CE"/>
      <sheetName val="BIVA PASSIVO"/>
      <sheetName val="BIVA ATTIVO"/>
      <sheetName val="pfn 3112012 new"/>
      <sheetName val="parametri"/>
      <sheetName val="tras__IMM_LI_ok"/>
      <sheetName val="tras_MAT_LI_ok"/>
      <sheetName val="tabelle_cespiti_trasmiss_2002"/>
      <sheetName val="F_do_svalutazione_crediti"/>
      <sheetName val="CE_RICLASSIFICATO"/>
      <sheetName val="BIVA_CE"/>
      <sheetName val="BIVA_PASSIVO"/>
      <sheetName val="BIVA_ATTIVO"/>
      <sheetName val="pfn_3112012_new"/>
      <sheetName val="Foglio1"/>
      <sheetName val="totale"/>
      <sheetName val="tras__IMM_LI_ok1"/>
      <sheetName val="tras_MAT_LI_ok1"/>
      <sheetName val="tabelle_cespiti_trasmiss_20021"/>
      <sheetName val="F_do_svalutazione_crediti1"/>
      <sheetName val="CE_RICLASSIFICATO1"/>
      <sheetName val="BIVA_CE1"/>
      <sheetName val="BIVA_PASSIVO1"/>
      <sheetName val="BIVA_ATTIVO1"/>
      <sheetName val="pfn_3112012_new1"/>
      <sheetName val="tras__IMM_LI_ok2"/>
      <sheetName val="tras_MAT_LI_ok2"/>
      <sheetName val="tabelle_cespiti_trasmiss_20022"/>
      <sheetName val="F_do_svalutazione_crediti2"/>
      <sheetName val="CE_RICLASSIFICATO2"/>
      <sheetName val="BIVA_CE2"/>
      <sheetName val="BIVA_PASSIVO2"/>
      <sheetName val="BIVA_ATTIVO2"/>
      <sheetName val="pfn_3112012_new2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 refreshError="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p att "/>
      <sheetName val="sp pass "/>
      <sheetName val="ce E "/>
      <sheetName val=" biva attivo"/>
      <sheetName val="biva passivo"/>
      <sheetName val="biva ce"/>
      <sheetName val="extracontabile "/>
      <sheetName val="ratei 2002"/>
      <sheetName val="RICAVI 2002"/>
      <sheetName val="conferimento fogne"/>
      <sheetName val="sp riclassificato"/>
      <sheetName val="CE riclassificato"/>
      <sheetName val="Dati essenziali"/>
      <sheetName val="costi capitalizzati"/>
      <sheetName val="eseguito non contab"/>
      <sheetName val="convenz. e contratti "/>
      <sheetName val="c ordine"/>
      <sheetName val="sottendimenti"/>
      <sheetName val="mod14xtariffe"/>
      <sheetName val="sp_att_"/>
      <sheetName val="sp_pass_"/>
      <sheetName val="ce_E_"/>
      <sheetName val="_biva_attivo"/>
      <sheetName val="biva_passivo"/>
      <sheetName val="biva_ce"/>
      <sheetName val="extracontabile_"/>
      <sheetName val="ratei_2002"/>
      <sheetName val="RICAVI_2002"/>
      <sheetName val="conferimento_fogne"/>
      <sheetName val="sp_riclassificato"/>
      <sheetName val="CE_riclassificato"/>
      <sheetName val="Dati_essenziali"/>
      <sheetName val="costi_capitalizzati"/>
      <sheetName val="eseguito_non_contab"/>
      <sheetName val="convenz__e_contratti_"/>
      <sheetName val="c_ordine"/>
      <sheetName val="sp_att_1"/>
      <sheetName val="sp_pass_1"/>
      <sheetName val="ce_E_1"/>
      <sheetName val="_biva_attivo1"/>
      <sheetName val="biva_passivo1"/>
      <sheetName val="biva_ce1"/>
      <sheetName val="extracontabile_1"/>
      <sheetName val="ratei_20021"/>
      <sheetName val="RICAVI_20021"/>
      <sheetName val="conferimento_fogne1"/>
      <sheetName val="sp_riclassificato1"/>
      <sheetName val="CE_riclassificato1"/>
      <sheetName val="Dati_essenziali1"/>
      <sheetName val="costi_capitalizzati1"/>
      <sheetName val="eseguito_non_contab1"/>
      <sheetName val="convenz__e_contratti_1"/>
      <sheetName val="c_ordine1"/>
      <sheetName val="Assumptions ACEA"/>
      <sheetName val="sp_att_2"/>
      <sheetName val="sp_pass_2"/>
      <sheetName val="ce_E_2"/>
      <sheetName val="_biva_attivo2"/>
      <sheetName val="biva_passivo2"/>
      <sheetName val="biva_ce2"/>
      <sheetName val="extracontabile_2"/>
      <sheetName val="ratei_20022"/>
      <sheetName val="RICAVI_20022"/>
      <sheetName val="conferimento_fogne2"/>
      <sheetName val="sp_riclassificato2"/>
      <sheetName val="CE_riclassificato2"/>
      <sheetName val="Dati_essenziali2"/>
      <sheetName val="costi_capitalizzati2"/>
      <sheetName val="eseguito_non_contab2"/>
      <sheetName val="convenz__e_contratti_2"/>
      <sheetName val="c_ordine2"/>
      <sheetName val="Assumptions_ACEA"/>
      <sheetName val="sp_att_3"/>
      <sheetName val="sp_pass_3"/>
      <sheetName val="ce_E_3"/>
      <sheetName val="_biva_attivo3"/>
      <sheetName val="biva_passivo3"/>
      <sheetName val="biva_ce3"/>
      <sheetName val="extracontabile_3"/>
      <sheetName val="ratei_20023"/>
      <sheetName val="RICAVI_20023"/>
      <sheetName val="conferimento_fogne3"/>
      <sheetName val="sp_riclassificato3"/>
      <sheetName val="CE_riclassificato3"/>
      <sheetName val="Dati_essenziali3"/>
      <sheetName val="costi_capitalizzati3"/>
      <sheetName val="eseguito_non_contab3"/>
      <sheetName val="convenz__e_contratti_3"/>
      <sheetName val="c_ordine3"/>
      <sheetName val="Assumptions_ACEA1"/>
    </sheetNames>
    <sheetDataSet>
      <sheetData sheetId="0" refreshError="1"/>
      <sheetData sheetId="1" refreshError="1"/>
      <sheetData sheetId="2" refreshError="1"/>
      <sheetData sheetId="3"/>
      <sheetData sheetId="4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 refreshError="1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cea"/>
      <sheetName val="distr"/>
      <sheetName val="ato2"/>
      <sheetName val="trasm"/>
      <sheetName val="voinoi"/>
      <sheetName val="lab"/>
      <sheetName val="luce"/>
      <sheetName val="elb hold"/>
      <sheetName val="elb prod"/>
      <sheetName val="elb eletr"/>
      <sheetName val="elb energ"/>
      <sheetName val="elb trad"/>
      <sheetName val="polo"/>
      <sheetName val="malattia 2003"/>
      <sheetName val="pres"/>
      <sheetName val="ss"/>
      <sheetName val="iau"/>
      <sheetName val="re"/>
      <sheetName val="risc"/>
      <sheetName val="amdel"/>
      <sheetName val="ir"/>
      <sheetName val="feu"/>
      <sheetName val="sc"/>
      <sheetName val="les"/>
      <sheetName val="pf"/>
      <sheetName val="ruo"/>
      <sheetName val="set"/>
      <sheetName val="pti"/>
      <sheetName val="log"/>
      <sheetName val="energ"/>
      <sheetName val="ip"/>
      <sheetName val="ambie"/>
      <sheetName val="ester"/>
      <sheetName val="meren"/>
      <sheetName val="dipdir"/>
      <sheetName val="dimap"/>
      <sheetName val="dist"/>
      <sheetName val="acea (calcolo)"/>
      <sheetName val="pont"/>
      <sheetName val="tutti"/>
      <sheetName val="set (tot)"/>
      <sheetName val="totale"/>
      <sheetName val="#RIF"/>
      <sheetName val="FixAss"/>
      <sheetName val="Free Cash Flow"/>
      <sheetName val="Assumptions"/>
      <sheetName val="Menù"/>
      <sheetName val="Income statement"/>
      <sheetName val="WorkCap"/>
      <sheetName val="Newco"/>
      <sheetName val="Conto economico"/>
      <sheetName val="Società Quotate"/>
      <sheetName val="elb_hold"/>
      <sheetName val="elb_prod"/>
      <sheetName val="elb_eletr"/>
      <sheetName val="elb_energ"/>
      <sheetName val="elb_trad"/>
      <sheetName val="malattia_2003"/>
      <sheetName val="acea_(calcolo)"/>
      <sheetName val="set_(tot)"/>
      <sheetName val="Free_Cash_Flow"/>
      <sheetName val="Income_statement"/>
      <sheetName val="Conto_economico"/>
      <sheetName val="Società_Quotate"/>
      <sheetName val="Comuni"/>
      <sheetName val="COP"/>
      <sheetName val="Tabelle"/>
      <sheetName val="Impianti"/>
      <sheetName val="CE e CF"/>
      <sheetName val="TMP"/>
      <sheetName val="Tariffa"/>
      <sheetName val="elb_hold1"/>
      <sheetName val="elb_prod1"/>
      <sheetName val="elb_eletr1"/>
      <sheetName val="elb_energ1"/>
      <sheetName val="elb_trad1"/>
      <sheetName val="malattia_20031"/>
      <sheetName val="acea_(calcolo)1"/>
      <sheetName val="set_(tot)1"/>
      <sheetName val="Free_Cash_Flow1"/>
      <sheetName val="Income_statement1"/>
      <sheetName val="Conto_economico1"/>
      <sheetName val="Società_Quotate1"/>
      <sheetName val="CE_e_CF"/>
      <sheetName val="elb_hold2"/>
      <sheetName val="elb_prod2"/>
      <sheetName val="elb_eletr2"/>
      <sheetName val="elb_energ2"/>
      <sheetName val="elb_trad2"/>
      <sheetName val="malattia_20032"/>
      <sheetName val="acea_(calcolo)2"/>
      <sheetName val="set_(tot)2"/>
      <sheetName val="Free_Cash_Flow2"/>
      <sheetName val="Income_statement2"/>
      <sheetName val="Conto_economico2"/>
      <sheetName val="Società_Quotate2"/>
      <sheetName val="CE_e_CF1"/>
    </sheetNames>
    <sheetDataSet>
      <sheetData sheetId="0" refreshError="1">
        <row r="3">
          <cell r="A3" t="str">
            <v>Motivazione</v>
          </cell>
          <cell r="B3">
            <v>37987</v>
          </cell>
          <cell r="C3">
            <v>38018</v>
          </cell>
          <cell r="D3">
            <v>38047</v>
          </cell>
          <cell r="E3">
            <v>38078</v>
          </cell>
          <cell r="F3">
            <v>38108</v>
          </cell>
          <cell r="G3">
            <v>38139</v>
          </cell>
          <cell r="H3">
            <v>38169</v>
          </cell>
          <cell r="I3">
            <v>38200</v>
          </cell>
        </row>
        <row r="4">
          <cell r="A4" t="str">
            <v>Malattia</v>
          </cell>
          <cell r="B4">
            <v>885.7</v>
          </cell>
          <cell r="C4">
            <v>826.7</v>
          </cell>
          <cell r="D4">
            <v>864.4</v>
          </cell>
          <cell r="E4">
            <v>668.2</v>
          </cell>
          <cell r="F4">
            <v>803.98</v>
          </cell>
          <cell r="G4">
            <v>682</v>
          </cell>
          <cell r="H4">
            <v>560.32000000000005</v>
          </cell>
          <cell r="I4">
            <v>376.55</v>
          </cell>
        </row>
        <row r="5">
          <cell r="A5" t="str">
            <v>Cure termali</v>
          </cell>
          <cell r="B5">
            <v>0</v>
          </cell>
          <cell r="C5">
            <v>0</v>
          </cell>
          <cell r="D5">
            <v>0</v>
          </cell>
          <cell r="E5">
            <v>0</v>
          </cell>
          <cell r="F5">
            <v>0</v>
          </cell>
          <cell r="G5">
            <v>0</v>
          </cell>
          <cell r="H5">
            <v>0</v>
          </cell>
          <cell r="I5">
            <v>0</v>
          </cell>
        </row>
        <row r="6">
          <cell r="A6" t="str">
            <v>Infortuni</v>
          </cell>
          <cell r="B6">
            <v>57</v>
          </cell>
          <cell r="C6">
            <v>68.099999999999994</v>
          </cell>
          <cell r="D6">
            <v>47</v>
          </cell>
          <cell r="E6">
            <v>25</v>
          </cell>
          <cell r="F6">
            <v>43</v>
          </cell>
          <cell r="G6">
            <v>44.74</v>
          </cell>
          <cell r="H6">
            <v>56</v>
          </cell>
          <cell r="I6">
            <v>65</v>
          </cell>
        </row>
        <row r="7">
          <cell r="A7" t="str">
            <v>Permessi sindacali</v>
          </cell>
          <cell r="B7">
            <v>106.6</v>
          </cell>
          <cell r="C7">
            <v>107.2</v>
          </cell>
          <cell r="D7">
            <v>120.2</v>
          </cell>
          <cell r="E7">
            <v>83.3</v>
          </cell>
          <cell r="F7">
            <v>106.81</v>
          </cell>
          <cell r="G7">
            <v>106.01</v>
          </cell>
          <cell r="H7">
            <v>96.7</v>
          </cell>
          <cell r="I7">
            <v>53.16</v>
          </cell>
        </row>
        <row r="8">
          <cell r="A8" t="str">
            <v>Permessi vari</v>
          </cell>
          <cell r="B8">
            <v>140.5</v>
          </cell>
          <cell r="C8">
            <v>136</v>
          </cell>
          <cell r="D8">
            <v>148.4</v>
          </cell>
          <cell r="E8">
            <v>152.9</v>
          </cell>
          <cell r="F8">
            <v>147.28</v>
          </cell>
          <cell r="G8">
            <v>225.54</v>
          </cell>
          <cell r="H8">
            <v>172.06</v>
          </cell>
          <cell r="I8">
            <v>115.03</v>
          </cell>
        </row>
        <row r="9">
          <cell r="A9" t="str">
            <v>Aspettative</v>
          </cell>
          <cell r="B9">
            <v>40</v>
          </cell>
          <cell r="C9">
            <v>55</v>
          </cell>
          <cell r="D9">
            <v>87</v>
          </cell>
          <cell r="E9">
            <v>73</v>
          </cell>
          <cell r="F9">
            <v>105</v>
          </cell>
          <cell r="G9">
            <v>119</v>
          </cell>
          <cell r="H9">
            <v>118</v>
          </cell>
          <cell r="I9">
            <v>88</v>
          </cell>
        </row>
        <row r="10">
          <cell r="A10" t="str">
            <v>Maternità</v>
          </cell>
          <cell r="B10">
            <v>193.7</v>
          </cell>
          <cell r="C10">
            <v>190.3</v>
          </cell>
          <cell r="D10">
            <v>186</v>
          </cell>
          <cell r="E10">
            <v>173.4</v>
          </cell>
          <cell r="F10">
            <v>228.05</v>
          </cell>
          <cell r="G10">
            <v>163.65</v>
          </cell>
          <cell r="H10">
            <v>207.82</v>
          </cell>
          <cell r="I10">
            <v>239.86</v>
          </cell>
        </row>
        <row r="11">
          <cell r="A11" t="str">
            <v>Altri motivi</v>
          </cell>
          <cell r="B11">
            <v>136.4</v>
          </cell>
          <cell r="C11">
            <v>122.7</v>
          </cell>
          <cell r="D11">
            <v>160.80000000000001</v>
          </cell>
          <cell r="E11">
            <v>166</v>
          </cell>
          <cell r="F11">
            <v>165</v>
          </cell>
          <cell r="G11">
            <v>181</v>
          </cell>
          <cell r="H11">
            <v>180.63</v>
          </cell>
          <cell r="I11">
            <v>130.94999999999999</v>
          </cell>
        </row>
        <row r="12">
          <cell r="A12" t="str">
            <v>Sciopero</v>
          </cell>
          <cell r="B12">
            <v>0</v>
          </cell>
          <cell r="C12">
            <v>0</v>
          </cell>
          <cell r="D12">
            <v>175</v>
          </cell>
          <cell r="E12">
            <v>0</v>
          </cell>
          <cell r="F12">
            <v>0</v>
          </cell>
          <cell r="G12">
            <v>0</v>
          </cell>
          <cell r="H12">
            <v>0</v>
          </cell>
          <cell r="I12">
            <v>0</v>
          </cell>
        </row>
        <row r="13">
          <cell r="A13" t="str">
            <v>Totale Assenteismo</v>
          </cell>
          <cell r="B13">
            <v>1559.9</v>
          </cell>
          <cell r="C13">
            <v>0</v>
          </cell>
          <cell r="D13">
            <v>0</v>
          </cell>
          <cell r="E13">
            <v>0</v>
          </cell>
          <cell r="F13">
            <v>0</v>
          </cell>
          <cell r="G13">
            <v>0</v>
          </cell>
          <cell r="H13">
            <v>0</v>
          </cell>
          <cell r="I13">
            <v>0</v>
          </cell>
        </row>
        <row r="14">
          <cell r="A14" t="str">
            <v>Indice assenteismo %</v>
          </cell>
          <cell r="B14">
            <v>0.1077279005524862</v>
          </cell>
          <cell r="C14">
            <v>0.10329218106995884</v>
          </cell>
          <cell r="D14">
            <v>0.10742253182800865</v>
          </cell>
          <cell r="E14">
            <v>8.8253091291765326E-2</v>
          </cell>
          <cell r="F14">
            <v>0.10207583301417082</v>
          </cell>
          <cell r="G14">
            <v>0.10241857335127862</v>
          </cell>
          <cell r="H14">
            <v>8.6764559171966585E-2</v>
          </cell>
          <cell r="I14">
            <v>6.6717657342657347E-2</v>
          </cell>
        </row>
        <row r="15">
          <cell r="A15" t="str">
            <v>indice % malattia 2004</v>
          </cell>
          <cell r="B15">
            <v>6.1167127071823209E-2</v>
          </cell>
          <cell r="C15">
            <v>5.6700960219478742E-2</v>
          </cell>
          <cell r="D15">
            <v>5.1909680518856596E-2</v>
          </cell>
          <cell r="E15">
            <v>4.3948960799789528E-2</v>
          </cell>
          <cell r="F15">
            <v>5.1320056172603094E-2</v>
          </cell>
          <cell r="G15">
            <v>4.5895020188425305E-2</v>
          </cell>
          <cell r="H15">
            <v>3.49370245666542E-2</v>
          </cell>
          <cell r="I15">
            <v>2.3510864135864139E-2</v>
          </cell>
        </row>
        <row r="16">
          <cell r="A16" t="str">
            <v>Ferie e riposi</v>
          </cell>
          <cell r="B16">
            <v>1849.5</v>
          </cell>
          <cell r="C16">
            <v>999.3</v>
          </cell>
          <cell r="D16">
            <v>1470.2</v>
          </cell>
          <cell r="E16">
            <v>2864.2</v>
          </cell>
          <cell r="F16">
            <v>1250.31</v>
          </cell>
          <cell r="G16">
            <v>1836.52</v>
          </cell>
          <cell r="H16">
            <v>3067.97</v>
          </cell>
          <cell r="I16">
            <v>7006.37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IO DI VERIFICA"/>
      <sheetName val="SPANALITICO"/>
      <sheetName val="CEANALITICO"/>
      <sheetName val="acea"/>
      <sheetName val="Control panel"/>
      <sheetName val="parametri"/>
      <sheetName val="Analisi di Bilancio"/>
      <sheetName val="Tabelle"/>
      <sheetName val="energia-fanghi 31_08"/>
      <sheetName val="#RIF"/>
      <sheetName val="FixAss"/>
      <sheetName val="Free Cash Flow"/>
      <sheetName val="Assumptions"/>
      <sheetName val="Menù"/>
      <sheetName val="Income statement"/>
      <sheetName val="WorkCap"/>
      <sheetName val="Newco"/>
      <sheetName val="Conto economico"/>
      <sheetName val="Società Quotate"/>
      <sheetName val="rsu"/>
    </sheetNames>
    <sheetDataSet>
      <sheetData sheetId="0" refreshError="1">
        <row r="3">
          <cell r="A3">
            <v>1103008</v>
          </cell>
          <cell r="C3">
            <v>15221.568055555555</v>
          </cell>
          <cell r="D3">
            <v>1818.3133333333333</v>
          </cell>
        </row>
        <row r="4">
          <cell r="A4">
            <v>1103009</v>
          </cell>
          <cell r="C4">
            <v>18388.095833333333</v>
          </cell>
          <cell r="D4">
            <v>-1576.1225000000002</v>
          </cell>
        </row>
        <row r="5">
          <cell r="A5">
            <v>1103007</v>
          </cell>
          <cell r="C5">
            <v>1188137.1541666668</v>
          </cell>
          <cell r="D5">
            <v>-29953.037499999999</v>
          </cell>
        </row>
        <row r="6">
          <cell r="A6">
            <v>2105001</v>
          </cell>
          <cell r="C6">
            <v>109095.72</v>
          </cell>
          <cell r="D6">
            <v>-5547.24</v>
          </cell>
        </row>
        <row r="7">
          <cell r="A7">
            <v>1103010</v>
          </cell>
          <cell r="C7">
            <v>0</v>
          </cell>
        </row>
        <row r="8">
          <cell r="A8">
            <v>1103011</v>
          </cell>
          <cell r="C8">
            <v>7725820.1400000006</v>
          </cell>
          <cell r="D8">
            <v>-19491.968700000005</v>
          </cell>
        </row>
        <row r="9">
          <cell r="A9">
            <v>1103012</v>
          </cell>
          <cell r="C9">
            <v>210935045.08075002</v>
          </cell>
          <cell r="D9">
            <v>-2470935.4687999999</v>
          </cell>
        </row>
        <row r="10">
          <cell r="A10">
            <v>1103013</v>
          </cell>
          <cell r="C10">
            <v>983786.60566666676</v>
          </cell>
          <cell r="D10">
            <v>-23813.843000000004</v>
          </cell>
        </row>
        <row r="11">
          <cell r="A11">
            <v>1103002</v>
          </cell>
          <cell r="C11">
            <v>317595.09619166667</v>
          </cell>
          <cell r="D11">
            <v>12697.408074999999</v>
          </cell>
        </row>
        <row r="12">
          <cell r="A12">
            <v>1103014</v>
          </cell>
          <cell r="C12">
            <v>1225121.22</v>
          </cell>
          <cell r="D12">
            <v>30244.34</v>
          </cell>
        </row>
        <row r="13">
          <cell r="A13">
            <v>4101036</v>
          </cell>
          <cell r="C13">
            <v>1200000</v>
          </cell>
          <cell r="D13">
            <v>0</v>
          </cell>
        </row>
        <row r="14">
          <cell r="A14">
            <v>4206007</v>
          </cell>
          <cell r="C14">
            <v>188200.9</v>
          </cell>
        </row>
        <row r="15">
          <cell r="A15">
            <v>5101002</v>
          </cell>
          <cell r="C15">
            <v>1003063.06</v>
          </cell>
          <cell r="D15">
            <v>-306380.26009999996</v>
          </cell>
        </row>
        <row r="16">
          <cell r="A16">
            <v>5101003</v>
          </cell>
          <cell r="C16">
            <v>1534922.32</v>
          </cell>
          <cell r="D16">
            <v>97794.861999999732</v>
          </cell>
        </row>
        <row r="17">
          <cell r="A17">
            <v>6101001</v>
          </cell>
          <cell r="C17">
            <v>1663373.64</v>
          </cell>
          <cell r="D17">
            <v>-56339.3</v>
          </cell>
        </row>
        <row r="18">
          <cell r="A18">
            <v>6101012</v>
          </cell>
          <cell r="C18">
            <v>8640</v>
          </cell>
        </row>
        <row r="19">
          <cell r="A19">
            <v>6104001</v>
          </cell>
          <cell r="C19">
            <v>42883.26</v>
          </cell>
        </row>
        <row r="20">
          <cell r="A20">
            <v>6106001</v>
          </cell>
          <cell r="C20">
            <v>71768.72</v>
          </cell>
          <cell r="D20">
            <v>19577.05</v>
          </cell>
        </row>
        <row r="21">
          <cell r="A21">
            <v>6107001</v>
          </cell>
          <cell r="D21">
            <v>2797.11</v>
          </cell>
        </row>
        <row r="22">
          <cell r="A22">
            <v>6401001</v>
          </cell>
          <cell r="C22">
            <v>62753.54</v>
          </cell>
        </row>
        <row r="23">
          <cell r="A23">
            <v>6402001</v>
          </cell>
          <cell r="C23">
            <v>1018454.03</v>
          </cell>
        </row>
        <row r="24">
          <cell r="A24">
            <v>6402007</v>
          </cell>
          <cell r="C24">
            <v>0</v>
          </cell>
        </row>
        <row r="25">
          <cell r="A25">
            <v>6408015</v>
          </cell>
          <cell r="C25">
            <v>0</v>
          </cell>
        </row>
        <row r="26">
          <cell r="A26">
            <v>6408014</v>
          </cell>
          <cell r="C26">
            <v>0</v>
          </cell>
        </row>
        <row r="27">
          <cell r="A27">
            <v>6414001</v>
          </cell>
          <cell r="C27">
            <v>10118581.380000001</v>
          </cell>
          <cell r="D27">
            <v>281801.2</v>
          </cell>
        </row>
        <row r="28">
          <cell r="A28">
            <v>6414002</v>
          </cell>
          <cell r="C28">
            <v>638158.92000000004</v>
          </cell>
          <cell r="D28">
            <v>29771256.899999999</v>
          </cell>
        </row>
        <row r="29">
          <cell r="A29">
            <v>6414047</v>
          </cell>
        </row>
        <row r="30">
          <cell r="A30">
            <v>6506001</v>
          </cell>
          <cell r="C30">
            <v>16825.240000000002</v>
          </cell>
        </row>
        <row r="31">
          <cell r="A31">
            <v>6506003</v>
          </cell>
          <cell r="C31">
            <v>-2284.59</v>
          </cell>
        </row>
        <row r="32">
          <cell r="A32">
            <v>6524002</v>
          </cell>
          <cell r="C32">
            <v>1948.73</v>
          </cell>
        </row>
        <row r="33">
          <cell r="A33">
            <v>6521001</v>
          </cell>
          <cell r="C33">
            <v>0</v>
          </cell>
        </row>
        <row r="34">
          <cell r="A34">
            <v>6521007</v>
          </cell>
          <cell r="C34">
            <v>6579.1023399999995</v>
          </cell>
        </row>
        <row r="35">
          <cell r="A35">
            <v>6522001</v>
          </cell>
          <cell r="C35">
            <v>893103.18</v>
          </cell>
          <cell r="D35">
            <v>-892314.21</v>
          </cell>
        </row>
        <row r="36">
          <cell r="A36" t="str">
            <v>8101054B</v>
          </cell>
          <cell r="C36">
            <v>94557.77</v>
          </cell>
        </row>
        <row r="37">
          <cell r="A37" t="str">
            <v>RATT</v>
          </cell>
          <cell r="C37">
            <v>0</v>
          </cell>
          <cell r="D37">
            <v>44659.305</v>
          </cell>
        </row>
        <row r="38">
          <cell r="A38">
            <v>21101001</v>
          </cell>
          <cell r="C38">
            <v>90000000</v>
          </cell>
        </row>
        <row r="39">
          <cell r="A39">
            <v>21701008</v>
          </cell>
          <cell r="C39">
            <v>84995000</v>
          </cell>
        </row>
        <row r="40">
          <cell r="A40">
            <v>23101001</v>
          </cell>
          <cell r="C40">
            <v>2732481.49</v>
          </cell>
        </row>
        <row r="41">
          <cell r="A41">
            <v>23101002</v>
          </cell>
          <cell r="C41">
            <v>-41002.18</v>
          </cell>
        </row>
        <row r="42">
          <cell r="A42">
            <v>22301001</v>
          </cell>
          <cell r="C42">
            <v>32666.93</v>
          </cell>
          <cell r="D42">
            <v>57007.6</v>
          </cell>
        </row>
        <row r="43">
          <cell r="A43">
            <v>28101001</v>
          </cell>
          <cell r="C43">
            <v>427740.36</v>
          </cell>
        </row>
        <row r="44">
          <cell r="A44">
            <v>28101003</v>
          </cell>
          <cell r="C44">
            <v>-0.35</v>
          </cell>
        </row>
        <row r="45">
          <cell r="A45">
            <v>11202001</v>
          </cell>
          <cell r="C45">
            <v>751309.84</v>
          </cell>
          <cell r="D45">
            <v>-111284.54</v>
          </cell>
        </row>
        <row r="46">
          <cell r="A46">
            <v>29101001</v>
          </cell>
          <cell r="C46">
            <v>125986.1</v>
          </cell>
        </row>
        <row r="47">
          <cell r="A47">
            <v>29104001</v>
          </cell>
          <cell r="C47">
            <v>1823116.11</v>
          </cell>
          <cell r="D47">
            <v>5791482.0248999996</v>
          </cell>
        </row>
        <row r="48">
          <cell r="A48">
            <v>29104012</v>
          </cell>
          <cell r="C48">
            <v>-300469.90000000002</v>
          </cell>
        </row>
        <row r="49">
          <cell r="A49">
            <v>32101003</v>
          </cell>
          <cell r="C49">
            <v>2693.53</v>
          </cell>
        </row>
        <row r="50">
          <cell r="A50">
            <v>32102007</v>
          </cell>
          <cell r="C50">
            <v>2883.4</v>
          </cell>
          <cell r="D50">
            <v>19310</v>
          </cell>
        </row>
        <row r="51">
          <cell r="A51">
            <v>32102010</v>
          </cell>
          <cell r="C51">
            <v>30965</v>
          </cell>
          <cell r="D51">
            <v>91040</v>
          </cell>
        </row>
        <row r="52">
          <cell r="A52">
            <v>34102001</v>
          </cell>
          <cell r="C52">
            <v>20994848.100000001</v>
          </cell>
          <cell r="D52">
            <v>-421000</v>
          </cell>
        </row>
        <row r="53">
          <cell r="A53">
            <v>34105001</v>
          </cell>
          <cell r="C53">
            <v>1387.44</v>
          </cell>
        </row>
        <row r="54">
          <cell r="A54">
            <v>34105002</v>
          </cell>
          <cell r="C54">
            <v>100764.04</v>
          </cell>
        </row>
        <row r="55">
          <cell r="A55">
            <v>34112001</v>
          </cell>
          <cell r="C55">
            <v>416043.00361196842</v>
          </cell>
          <cell r="D55">
            <v>1258476.46</v>
          </cell>
        </row>
        <row r="56">
          <cell r="A56">
            <v>34105013</v>
          </cell>
          <cell r="C56">
            <v>7128335.0599999996</v>
          </cell>
        </row>
        <row r="57">
          <cell r="A57">
            <v>34105014</v>
          </cell>
          <cell r="C57">
            <v>5977681.3799999999</v>
          </cell>
        </row>
        <row r="58">
          <cell r="A58">
            <v>34105015</v>
          </cell>
          <cell r="C58">
            <v>23778658.359999999</v>
          </cell>
        </row>
        <row r="59">
          <cell r="A59">
            <v>34105016</v>
          </cell>
          <cell r="C59">
            <v>679140.81</v>
          </cell>
        </row>
        <row r="60">
          <cell r="A60">
            <v>34105017</v>
          </cell>
          <cell r="C60">
            <v>361302.91</v>
          </cell>
        </row>
        <row r="61">
          <cell r="A61">
            <v>34105018</v>
          </cell>
          <cell r="C61">
            <v>5987211.1799999997</v>
          </cell>
        </row>
        <row r="62">
          <cell r="A62">
            <v>35101001</v>
          </cell>
          <cell r="C62">
            <v>250536.64</v>
          </cell>
        </row>
        <row r="63">
          <cell r="A63">
            <v>35101002</v>
          </cell>
          <cell r="C63">
            <v>1974502.06</v>
          </cell>
          <cell r="D63">
            <v>-1974502.06</v>
          </cell>
        </row>
        <row r="64">
          <cell r="A64">
            <v>35102001</v>
          </cell>
          <cell r="C64">
            <v>70561.56</v>
          </cell>
        </row>
        <row r="65">
          <cell r="A65">
            <v>35102010</v>
          </cell>
          <cell r="C65">
            <v>284.89</v>
          </cell>
        </row>
        <row r="66">
          <cell r="A66">
            <v>35102013</v>
          </cell>
          <cell r="C66">
            <v>3521.93</v>
          </cell>
        </row>
        <row r="67">
          <cell r="A67">
            <v>35102019</v>
          </cell>
          <cell r="C67">
            <v>1000.86</v>
          </cell>
        </row>
        <row r="68">
          <cell r="A68">
            <v>35102029</v>
          </cell>
          <cell r="C68">
            <v>-5399.84</v>
          </cell>
        </row>
        <row r="69">
          <cell r="A69">
            <v>35103001</v>
          </cell>
          <cell r="C69">
            <v>1190042.8600000001</v>
          </cell>
        </row>
        <row r="70">
          <cell r="A70">
            <v>35103002</v>
          </cell>
          <cell r="C70">
            <v>179205.9</v>
          </cell>
        </row>
        <row r="71">
          <cell r="A71">
            <v>35104003</v>
          </cell>
          <cell r="C71">
            <v>-1657184.13</v>
          </cell>
          <cell r="D71">
            <v>1337486.9650000001</v>
          </cell>
        </row>
        <row r="72">
          <cell r="A72">
            <v>35104001</v>
          </cell>
          <cell r="C72">
            <v>-955.67</v>
          </cell>
        </row>
        <row r="73">
          <cell r="A73">
            <v>36101001</v>
          </cell>
          <cell r="C73">
            <v>102908.33</v>
          </cell>
        </row>
        <row r="74">
          <cell r="A74">
            <v>36101002</v>
          </cell>
          <cell r="C74">
            <v>34402.730000000003</v>
          </cell>
        </row>
        <row r="75">
          <cell r="A75">
            <v>36101003</v>
          </cell>
          <cell r="C75">
            <v>2511</v>
          </cell>
        </row>
        <row r="76">
          <cell r="A76">
            <v>36101004</v>
          </cell>
          <cell r="C76">
            <v>3057.85</v>
          </cell>
        </row>
        <row r="77">
          <cell r="A77">
            <v>36101006</v>
          </cell>
          <cell r="C77">
            <v>36904.99</v>
          </cell>
        </row>
        <row r="78">
          <cell r="A78">
            <v>36101012</v>
          </cell>
          <cell r="C78">
            <v>-41365.589999999997</v>
          </cell>
        </row>
        <row r="79">
          <cell r="A79">
            <v>36101017</v>
          </cell>
          <cell r="C79">
            <v>633.35</v>
          </cell>
        </row>
        <row r="80">
          <cell r="A80">
            <v>36101023</v>
          </cell>
          <cell r="C80">
            <v>2762.19</v>
          </cell>
        </row>
        <row r="81">
          <cell r="A81">
            <v>37101003</v>
          </cell>
          <cell r="C81">
            <v>-0.76</v>
          </cell>
        </row>
        <row r="82">
          <cell r="A82">
            <v>37101007</v>
          </cell>
          <cell r="C82">
            <v>0</v>
          </cell>
        </row>
        <row r="83">
          <cell r="A83">
            <v>37101010</v>
          </cell>
          <cell r="C83">
            <v>15718.45</v>
          </cell>
          <cell r="D83">
            <v>9988.77</v>
          </cell>
        </row>
        <row r="84">
          <cell r="A84">
            <v>37101011</v>
          </cell>
          <cell r="C84">
            <v>121744.18</v>
          </cell>
          <cell r="D84">
            <v>15990.89</v>
          </cell>
        </row>
        <row r="85">
          <cell r="A85">
            <v>37101012</v>
          </cell>
          <cell r="C85">
            <v>45060.42</v>
          </cell>
          <cell r="D85">
            <v>15117.59</v>
          </cell>
        </row>
        <row r="86">
          <cell r="A86">
            <v>37101013</v>
          </cell>
          <cell r="C86">
            <v>108995.17</v>
          </cell>
          <cell r="D86">
            <v>27979.040000000001</v>
          </cell>
        </row>
        <row r="87">
          <cell r="A87">
            <v>37101014</v>
          </cell>
          <cell r="C87">
            <v>19156.45</v>
          </cell>
          <cell r="D87">
            <v>124290.74</v>
          </cell>
        </row>
        <row r="88">
          <cell r="A88">
            <v>37101015</v>
          </cell>
          <cell r="C88">
            <v>92142.68</v>
          </cell>
          <cell r="D88">
            <v>-61672.34</v>
          </cell>
        </row>
        <row r="89">
          <cell r="A89">
            <v>37101016</v>
          </cell>
          <cell r="C89">
            <v>72932.56</v>
          </cell>
        </row>
        <row r="90">
          <cell r="A90">
            <v>37101017</v>
          </cell>
          <cell r="C90">
            <v>103029.02</v>
          </cell>
        </row>
        <row r="91">
          <cell r="A91">
            <v>37101019</v>
          </cell>
          <cell r="C91">
            <v>0</v>
          </cell>
          <cell r="D91">
            <v>119245.78</v>
          </cell>
        </row>
        <row r="92">
          <cell r="A92">
            <v>37102001</v>
          </cell>
          <cell r="C92">
            <v>454.88</v>
          </cell>
        </row>
        <row r="93">
          <cell r="A93">
            <v>37102006</v>
          </cell>
          <cell r="C93">
            <v>217.6</v>
          </cell>
        </row>
        <row r="94">
          <cell r="A94">
            <v>37102011</v>
          </cell>
          <cell r="C94">
            <v>41.12</v>
          </cell>
        </row>
        <row r="95">
          <cell r="A95">
            <v>37102012</v>
          </cell>
          <cell r="C95">
            <v>768.14</v>
          </cell>
        </row>
        <row r="96">
          <cell r="A96">
            <v>37102013</v>
          </cell>
          <cell r="C96">
            <v>247.52</v>
          </cell>
        </row>
        <row r="97">
          <cell r="A97">
            <v>37102014</v>
          </cell>
          <cell r="C97">
            <v>39.31</v>
          </cell>
        </row>
        <row r="98">
          <cell r="A98">
            <v>37102015</v>
          </cell>
          <cell r="C98">
            <v>240.06</v>
          </cell>
        </row>
        <row r="99">
          <cell r="A99">
            <v>37102016</v>
          </cell>
          <cell r="C99">
            <v>10.17</v>
          </cell>
        </row>
        <row r="100">
          <cell r="A100">
            <v>37102017</v>
          </cell>
          <cell r="C100">
            <v>46.5</v>
          </cell>
        </row>
        <row r="101">
          <cell r="A101">
            <v>37102022</v>
          </cell>
          <cell r="C101">
            <v>15.5</v>
          </cell>
        </row>
        <row r="102">
          <cell r="A102">
            <v>37102032</v>
          </cell>
          <cell r="C102">
            <v>743.64</v>
          </cell>
        </row>
        <row r="103">
          <cell r="A103">
            <v>37102038</v>
          </cell>
          <cell r="C103">
            <v>784</v>
          </cell>
        </row>
        <row r="104">
          <cell r="A104">
            <v>38101001</v>
          </cell>
          <cell r="C104">
            <v>0</v>
          </cell>
          <cell r="D104">
            <v>583032.12</v>
          </cell>
        </row>
        <row r="107">
          <cell r="C107">
            <v>241079739.88300389</v>
          </cell>
          <cell r="D107">
            <v>26456295.037808329</v>
          </cell>
        </row>
        <row r="108">
          <cell r="C108">
            <v>248739061.13361201</v>
          </cell>
          <cell r="D108">
            <v>6881989.0398999993</v>
          </cell>
        </row>
        <row r="109">
          <cell r="C109">
            <v>-7659321.2506081164</v>
          </cell>
          <cell r="D109">
            <v>19574305.997908331</v>
          </cell>
        </row>
        <row r="112">
          <cell r="A112" t="str">
            <v xml:space="preserve">76103001 </v>
          </cell>
          <cell r="C112">
            <v>41422.949999999997</v>
          </cell>
          <cell r="D112">
            <v>19577.05</v>
          </cell>
        </row>
        <row r="113">
          <cell r="A113" t="str">
            <v xml:space="preserve">76110001 </v>
          </cell>
          <cell r="C113">
            <v>0</v>
          </cell>
          <cell r="D113">
            <v>30053058.099999998</v>
          </cell>
        </row>
        <row r="114">
          <cell r="A114" t="str">
            <v>76120001</v>
          </cell>
          <cell r="C114">
            <v>914911.8</v>
          </cell>
          <cell r="D114">
            <v>364660.7</v>
          </cell>
        </row>
        <row r="115">
          <cell r="A115" t="str">
            <v>76120002</v>
          </cell>
          <cell r="C115">
            <v>366000.73</v>
          </cell>
        </row>
        <row r="116">
          <cell r="A116" t="str">
            <v>79102001</v>
          </cell>
          <cell r="C116">
            <v>0.23</v>
          </cell>
          <cell r="D116">
            <v>2797.11</v>
          </cell>
        </row>
        <row r="117">
          <cell r="A117" t="str">
            <v>79202009</v>
          </cell>
          <cell r="C117">
            <v>0</v>
          </cell>
          <cell r="D117">
            <v>0</v>
          </cell>
        </row>
        <row r="118">
          <cell r="A118" t="str">
            <v>79203001</v>
          </cell>
          <cell r="C118">
            <v>610.04999999999995</v>
          </cell>
          <cell r="D118">
            <v>0</v>
          </cell>
        </row>
        <row r="119">
          <cell r="A119" t="str">
            <v>79602001</v>
          </cell>
          <cell r="C119">
            <v>0</v>
          </cell>
          <cell r="D119">
            <v>0</v>
          </cell>
        </row>
        <row r="120">
          <cell r="A120" t="str">
            <v xml:space="preserve">78202001 </v>
          </cell>
          <cell r="C120">
            <v>0</v>
          </cell>
          <cell r="D120">
            <v>30244.34</v>
          </cell>
        </row>
        <row r="121">
          <cell r="A121" t="str">
            <v>51102002</v>
          </cell>
          <cell r="C121">
            <v>7810360.1500000004</v>
          </cell>
          <cell r="D121">
            <v>4182157.2</v>
          </cell>
        </row>
        <row r="122">
          <cell r="A122" t="str">
            <v>51102004</v>
          </cell>
          <cell r="C122">
            <v>1138554.08</v>
          </cell>
          <cell r="D122">
            <v>755065.65989999985</v>
          </cell>
        </row>
        <row r="123">
          <cell r="A123" t="str">
            <v>51104006</v>
          </cell>
          <cell r="C123">
            <v>141345.60999999999</v>
          </cell>
          <cell r="D123">
            <v>-123338.97</v>
          </cell>
        </row>
        <row r="124">
          <cell r="A124" t="str">
            <v>51104007</v>
          </cell>
          <cell r="C124">
            <v>13507.66</v>
          </cell>
        </row>
        <row r="125">
          <cell r="A125" t="str">
            <v>51104008</v>
          </cell>
          <cell r="C125">
            <v>0</v>
          </cell>
        </row>
        <row r="126">
          <cell r="A126" t="str">
            <v>51104009</v>
          </cell>
          <cell r="C126">
            <v>0</v>
          </cell>
        </row>
        <row r="127">
          <cell r="A127" t="str">
            <v>51104010</v>
          </cell>
          <cell r="C127">
            <v>22996.33</v>
          </cell>
        </row>
        <row r="128">
          <cell r="A128" t="str">
            <v>51104019</v>
          </cell>
          <cell r="C128">
            <v>1290.29</v>
          </cell>
        </row>
        <row r="129">
          <cell r="A129" t="str">
            <v>51104022</v>
          </cell>
          <cell r="C129">
            <v>3690.17</v>
          </cell>
        </row>
        <row r="130">
          <cell r="A130" t="str">
            <v>52107001</v>
          </cell>
          <cell r="C130">
            <v>0</v>
          </cell>
        </row>
        <row r="131">
          <cell r="A131" t="str">
            <v>52104001</v>
          </cell>
          <cell r="C131">
            <v>800</v>
          </cell>
          <cell r="D131">
            <v>72696.725000000006</v>
          </cell>
        </row>
        <row r="132">
          <cell r="A132" t="str">
            <v>52101001</v>
          </cell>
          <cell r="C132">
            <v>36595.53</v>
          </cell>
          <cell r="D132">
            <v>136458.79</v>
          </cell>
        </row>
        <row r="133">
          <cell r="A133" t="str">
            <v>52103003</v>
          </cell>
          <cell r="C133">
            <v>2900</v>
          </cell>
          <cell r="D133">
            <v>-2900</v>
          </cell>
        </row>
        <row r="134">
          <cell r="A134" t="str">
            <v>52103005</v>
          </cell>
          <cell r="C134">
            <v>0</v>
          </cell>
        </row>
        <row r="135">
          <cell r="A135" t="str">
            <v>52103006</v>
          </cell>
          <cell r="C135">
            <v>500</v>
          </cell>
          <cell r="D135">
            <v>-500</v>
          </cell>
        </row>
        <row r="136">
          <cell r="A136" t="str">
            <v>52103008</v>
          </cell>
          <cell r="C136">
            <v>2070</v>
          </cell>
        </row>
        <row r="137">
          <cell r="A137" t="str">
            <v>52103012</v>
          </cell>
          <cell r="C137">
            <v>645.57000000000005</v>
          </cell>
        </row>
        <row r="138">
          <cell r="A138" t="str">
            <v>52108003</v>
          </cell>
          <cell r="C138">
            <v>64729.65</v>
          </cell>
          <cell r="D138">
            <v>-16178.27</v>
          </cell>
        </row>
        <row r="139">
          <cell r="A139" t="str">
            <v>52108006</v>
          </cell>
          <cell r="C139">
            <v>0</v>
          </cell>
        </row>
        <row r="140">
          <cell r="A140" t="str">
            <v>52108008</v>
          </cell>
          <cell r="C140">
            <v>59545.74</v>
          </cell>
          <cell r="D140">
            <v>-44659.305</v>
          </cell>
        </row>
        <row r="141">
          <cell r="A141" t="str">
            <v>52108011</v>
          </cell>
          <cell r="C141">
            <v>0</v>
          </cell>
        </row>
        <row r="142">
          <cell r="A142" t="str">
            <v>52109005</v>
          </cell>
          <cell r="C142">
            <v>222.46</v>
          </cell>
        </row>
        <row r="143">
          <cell r="A143" t="str">
            <v>52109006</v>
          </cell>
          <cell r="C143">
            <v>380.95</v>
          </cell>
        </row>
        <row r="144">
          <cell r="A144" t="str">
            <v>52109012</v>
          </cell>
          <cell r="C144">
            <v>27203.279999999999</v>
          </cell>
        </row>
        <row r="145">
          <cell r="A145" t="str">
            <v>52109013</v>
          </cell>
          <cell r="C145">
            <v>126.7</v>
          </cell>
        </row>
        <row r="146">
          <cell r="A146" t="str">
            <v>52109015</v>
          </cell>
          <cell r="C146">
            <v>2.58</v>
          </cell>
        </row>
        <row r="147">
          <cell r="A147" t="str">
            <v>52109017</v>
          </cell>
          <cell r="C147">
            <v>50.41</v>
          </cell>
        </row>
        <row r="148">
          <cell r="A148" t="str">
            <v>52109018</v>
          </cell>
          <cell r="C148">
            <v>1324.57</v>
          </cell>
        </row>
        <row r="149">
          <cell r="A149" t="str">
            <v>52109020</v>
          </cell>
          <cell r="C149">
            <v>6282.35</v>
          </cell>
        </row>
        <row r="150">
          <cell r="A150" t="str">
            <v>52109021</v>
          </cell>
          <cell r="C150">
            <v>1369</v>
          </cell>
        </row>
        <row r="151">
          <cell r="A151" t="str">
            <v>52109022</v>
          </cell>
          <cell r="C151">
            <v>1939.52</v>
          </cell>
        </row>
        <row r="152">
          <cell r="A152" t="str">
            <v>52109023</v>
          </cell>
          <cell r="C152">
            <v>1404.49</v>
          </cell>
        </row>
        <row r="153">
          <cell r="A153" t="str">
            <v>52109028</v>
          </cell>
          <cell r="C153">
            <v>713.93</v>
          </cell>
        </row>
        <row r="154">
          <cell r="A154" t="str">
            <v>52109029</v>
          </cell>
          <cell r="C154">
            <v>4018.5</v>
          </cell>
        </row>
        <row r="155">
          <cell r="A155" t="str">
            <v>52109031</v>
          </cell>
          <cell r="C155">
            <v>0</v>
          </cell>
          <cell r="D155">
            <v>7903.65</v>
          </cell>
        </row>
        <row r="156">
          <cell r="A156" t="str">
            <v>52109033</v>
          </cell>
          <cell r="C156">
            <v>231</v>
          </cell>
        </row>
        <row r="157">
          <cell r="A157" t="str">
            <v>52109034</v>
          </cell>
          <cell r="C157">
            <v>0</v>
          </cell>
        </row>
        <row r="158">
          <cell r="A158" t="str">
            <v>52110001</v>
          </cell>
          <cell r="C158">
            <v>31.6</v>
          </cell>
        </row>
        <row r="159">
          <cell r="A159" t="str">
            <v>52110003</v>
          </cell>
          <cell r="C159">
            <v>0</v>
          </cell>
        </row>
        <row r="160">
          <cell r="A160" t="str">
            <v>52112001</v>
          </cell>
          <cell r="C160">
            <v>1230.48</v>
          </cell>
          <cell r="D160">
            <v>-6.93</v>
          </cell>
        </row>
        <row r="161">
          <cell r="A161" t="str">
            <v>52112003</v>
          </cell>
          <cell r="C161">
            <v>3731.24</v>
          </cell>
        </row>
        <row r="162">
          <cell r="A162" t="str">
            <v>52112004</v>
          </cell>
          <cell r="C162">
            <v>150</v>
          </cell>
        </row>
        <row r="163">
          <cell r="A163" t="str">
            <v>52114001</v>
          </cell>
          <cell r="C163">
            <v>0</v>
          </cell>
          <cell r="D163">
            <v>19310</v>
          </cell>
        </row>
        <row r="164">
          <cell r="A164" t="str">
            <v>52114002</v>
          </cell>
          <cell r="C164">
            <v>1174.5</v>
          </cell>
          <cell r="D164">
            <v>-1174.5</v>
          </cell>
        </row>
        <row r="165">
          <cell r="A165" t="str">
            <v>52114004</v>
          </cell>
          <cell r="C165">
            <v>0</v>
          </cell>
        </row>
        <row r="166">
          <cell r="A166" t="str">
            <v>52117005</v>
          </cell>
          <cell r="C166">
            <v>0</v>
          </cell>
          <cell r="D166">
            <v>1257960</v>
          </cell>
        </row>
        <row r="167">
          <cell r="A167" t="str">
            <v>52117004</v>
          </cell>
          <cell r="C167">
            <v>0</v>
          </cell>
          <cell r="D167">
            <v>91040</v>
          </cell>
        </row>
        <row r="168">
          <cell r="A168" t="str">
            <v>52102001</v>
          </cell>
          <cell r="C168">
            <v>32117.7</v>
          </cell>
          <cell r="D168">
            <v>22600</v>
          </cell>
        </row>
        <row r="169">
          <cell r="A169" t="str">
            <v>52102006</v>
          </cell>
          <cell r="C169">
            <v>0</v>
          </cell>
        </row>
        <row r="170">
          <cell r="A170" t="str">
            <v>52102007</v>
          </cell>
          <cell r="C170">
            <v>0</v>
          </cell>
        </row>
        <row r="171">
          <cell r="A171" t="str">
            <v>52115001</v>
          </cell>
          <cell r="C171">
            <v>0</v>
          </cell>
        </row>
        <row r="172">
          <cell r="A172" t="str">
            <v>53109002</v>
          </cell>
          <cell r="C172">
            <v>0</v>
          </cell>
          <cell r="D172">
            <v>255299.11499999999</v>
          </cell>
        </row>
        <row r="173">
          <cell r="A173" t="str">
            <v>53109005</v>
          </cell>
          <cell r="C173">
            <v>0</v>
          </cell>
        </row>
        <row r="174">
          <cell r="A174" t="str">
            <v>54107001</v>
          </cell>
          <cell r="C174">
            <v>0</v>
          </cell>
          <cell r="D174">
            <v>15990.89</v>
          </cell>
        </row>
        <row r="175">
          <cell r="A175" t="str">
            <v>54107002</v>
          </cell>
          <cell r="C175">
            <v>0</v>
          </cell>
          <cell r="D175">
            <v>15117.59</v>
          </cell>
        </row>
        <row r="176">
          <cell r="A176" t="str">
            <v>54107003</v>
          </cell>
          <cell r="C176">
            <v>0</v>
          </cell>
          <cell r="D176">
            <v>27979.040000000001</v>
          </cell>
        </row>
        <row r="177">
          <cell r="A177" t="str">
            <v>54101001</v>
          </cell>
          <cell r="C177">
            <v>91005.94</v>
          </cell>
        </row>
        <row r="178">
          <cell r="A178" t="str">
            <v>54101002</v>
          </cell>
          <cell r="C178">
            <v>0</v>
          </cell>
          <cell r="D178">
            <v>72607.17</v>
          </cell>
        </row>
        <row r="179">
          <cell r="A179" t="str">
            <v>54101003</v>
          </cell>
          <cell r="C179">
            <v>128937.4</v>
          </cell>
        </row>
        <row r="180">
          <cell r="A180" t="str">
            <v>54101004</v>
          </cell>
          <cell r="C180">
            <v>346432.62</v>
          </cell>
          <cell r="D180">
            <v>4779.68</v>
          </cell>
        </row>
        <row r="181">
          <cell r="A181" t="str">
            <v>54101005</v>
          </cell>
          <cell r="C181">
            <v>119165.55</v>
          </cell>
        </row>
        <row r="182">
          <cell r="A182" t="str">
            <v>54101006</v>
          </cell>
          <cell r="C182">
            <v>8437.84</v>
          </cell>
        </row>
        <row r="183">
          <cell r="A183" t="str">
            <v>54101008</v>
          </cell>
          <cell r="C183">
            <v>34336.03</v>
          </cell>
          <cell r="D183">
            <v>119245.78</v>
          </cell>
        </row>
        <row r="184">
          <cell r="A184" t="str">
            <v>54101009</v>
          </cell>
          <cell r="C184">
            <v>87012.01</v>
          </cell>
        </row>
        <row r="185">
          <cell r="A185" t="str">
            <v>54101010</v>
          </cell>
          <cell r="C185">
            <v>29750.91</v>
          </cell>
        </row>
        <row r="186">
          <cell r="A186" t="str">
            <v>54101012</v>
          </cell>
          <cell r="C186">
            <v>0</v>
          </cell>
        </row>
        <row r="187">
          <cell r="A187" t="str">
            <v>54101015</v>
          </cell>
          <cell r="C187">
            <v>63180.93</v>
          </cell>
        </row>
        <row r="188">
          <cell r="A188" t="str">
            <v>54108001</v>
          </cell>
          <cell r="C188">
            <v>6339.06</v>
          </cell>
        </row>
        <row r="189">
          <cell r="A189" t="str">
            <v>54108003</v>
          </cell>
          <cell r="C189">
            <v>10669.35</v>
          </cell>
        </row>
        <row r="190">
          <cell r="A190" t="str">
            <v>54108004</v>
          </cell>
          <cell r="C190">
            <v>28527.49</v>
          </cell>
        </row>
        <row r="191">
          <cell r="A191" t="str">
            <v>54108005</v>
          </cell>
          <cell r="C191">
            <v>10100.86</v>
          </cell>
        </row>
        <row r="192">
          <cell r="A192" t="str">
            <v>54108006</v>
          </cell>
          <cell r="C192">
            <v>6313.2</v>
          </cell>
        </row>
        <row r="193">
          <cell r="A193" t="str">
            <v>54108008</v>
          </cell>
          <cell r="C193">
            <v>10615.94</v>
          </cell>
        </row>
        <row r="194">
          <cell r="A194" t="str">
            <v>54108009</v>
          </cell>
          <cell r="C194">
            <v>28372.17</v>
          </cell>
        </row>
        <row r="195">
          <cell r="A195" t="str">
            <v>54108010</v>
          </cell>
          <cell r="C195">
            <v>10037.19</v>
          </cell>
        </row>
        <row r="196">
          <cell r="A196" t="str">
            <v>54108011</v>
          </cell>
          <cell r="C196">
            <v>5031.3100000000004</v>
          </cell>
        </row>
        <row r="197">
          <cell r="A197" t="str">
            <v>54108012</v>
          </cell>
          <cell r="C197">
            <v>2150.1799999999998</v>
          </cell>
        </row>
        <row r="198">
          <cell r="A198" t="str">
            <v>54102001</v>
          </cell>
          <cell r="C198">
            <v>31346.59</v>
          </cell>
        </row>
        <row r="199">
          <cell r="A199" t="str">
            <v>54102002</v>
          </cell>
          <cell r="C199">
            <v>0</v>
          </cell>
        </row>
        <row r="200">
          <cell r="A200" t="str">
            <v>54102003</v>
          </cell>
          <cell r="C200">
            <v>46367.91</v>
          </cell>
        </row>
        <row r="201">
          <cell r="A201" t="str">
            <v>54102004</v>
          </cell>
          <cell r="C201">
            <v>128159.03999999999</v>
          </cell>
        </row>
        <row r="202">
          <cell r="A202" t="str">
            <v>54102005</v>
          </cell>
          <cell r="C202">
            <v>47816.65</v>
          </cell>
        </row>
        <row r="203">
          <cell r="A203" t="str">
            <v>54102007</v>
          </cell>
          <cell r="C203">
            <v>2898.38</v>
          </cell>
        </row>
        <row r="204">
          <cell r="A204" t="str">
            <v>54102009</v>
          </cell>
          <cell r="C204">
            <v>12217.27</v>
          </cell>
        </row>
        <row r="205">
          <cell r="A205" t="str">
            <v>54102010</v>
          </cell>
          <cell r="C205">
            <v>31744.66</v>
          </cell>
        </row>
        <row r="206">
          <cell r="A206" t="str">
            <v>54102011</v>
          </cell>
          <cell r="C206">
            <v>11139.99</v>
          </cell>
        </row>
        <row r="207">
          <cell r="A207" t="str">
            <v>54102012</v>
          </cell>
          <cell r="C207">
            <v>0</v>
          </cell>
        </row>
        <row r="208">
          <cell r="A208" t="str">
            <v>54102016</v>
          </cell>
          <cell r="C208">
            <v>21682.98</v>
          </cell>
        </row>
        <row r="209">
          <cell r="A209" t="str">
            <v>54102018</v>
          </cell>
          <cell r="C209">
            <v>663.14</v>
          </cell>
        </row>
        <row r="210">
          <cell r="A210" t="str">
            <v>54102020</v>
          </cell>
          <cell r="C210">
            <v>1001.02</v>
          </cell>
        </row>
        <row r="211">
          <cell r="A211" t="str">
            <v>54102021</v>
          </cell>
          <cell r="C211">
            <v>2621.72</v>
          </cell>
        </row>
        <row r="212">
          <cell r="A212" t="str">
            <v>54102022</v>
          </cell>
          <cell r="C212">
            <v>833.03</v>
          </cell>
        </row>
        <row r="213">
          <cell r="A213" t="str">
            <v>54109001</v>
          </cell>
          <cell r="C213">
            <v>2180.67</v>
          </cell>
        </row>
        <row r="214">
          <cell r="A214" t="str">
            <v>54109003</v>
          </cell>
          <cell r="C214">
            <v>3706.85</v>
          </cell>
        </row>
        <row r="215">
          <cell r="A215" t="str">
            <v>54109004</v>
          </cell>
          <cell r="C215">
            <v>10173.86</v>
          </cell>
        </row>
        <row r="216">
          <cell r="A216" t="str">
            <v>54109005</v>
          </cell>
          <cell r="C216">
            <v>3705.36</v>
          </cell>
        </row>
        <row r="217">
          <cell r="A217" t="str">
            <v>54109006</v>
          </cell>
          <cell r="C217">
            <v>2171.75</v>
          </cell>
        </row>
        <row r="218">
          <cell r="A218" t="str">
            <v>54109008</v>
          </cell>
          <cell r="C218">
            <v>3686.95</v>
          </cell>
        </row>
        <row r="219">
          <cell r="A219" t="str">
            <v>54109009</v>
          </cell>
          <cell r="C219">
            <v>10230.700000000001</v>
          </cell>
        </row>
        <row r="220">
          <cell r="A220" t="str">
            <v>54109010</v>
          </cell>
          <cell r="C220">
            <v>3721.57</v>
          </cell>
        </row>
        <row r="221">
          <cell r="A221" t="str">
            <v>54109011</v>
          </cell>
          <cell r="C221">
            <v>1617.97</v>
          </cell>
        </row>
        <row r="222">
          <cell r="A222" t="str">
            <v>54109012</v>
          </cell>
          <cell r="C222">
            <v>691.44</v>
          </cell>
        </row>
        <row r="223">
          <cell r="A223" t="str">
            <v>54106001</v>
          </cell>
          <cell r="C223">
            <v>5963.95</v>
          </cell>
        </row>
        <row r="224">
          <cell r="A224" t="str">
            <v>54106002</v>
          </cell>
          <cell r="C224">
            <v>0</v>
          </cell>
        </row>
        <row r="225">
          <cell r="A225" t="str">
            <v>54106003</v>
          </cell>
          <cell r="C225">
            <v>10667.81</v>
          </cell>
        </row>
        <row r="226">
          <cell r="A226" t="str">
            <v>54106004</v>
          </cell>
          <cell r="C226">
            <v>29016.16</v>
          </cell>
        </row>
        <row r="227">
          <cell r="A227" t="str">
            <v>54106005</v>
          </cell>
          <cell r="C227">
            <v>10783.45</v>
          </cell>
        </row>
        <row r="228">
          <cell r="A228" t="str">
            <v>54106006</v>
          </cell>
          <cell r="C228">
            <v>4472.28</v>
          </cell>
        </row>
        <row r="229">
          <cell r="A229" t="str">
            <v>54106007</v>
          </cell>
          <cell r="C229">
            <v>2680.84</v>
          </cell>
        </row>
        <row r="230">
          <cell r="A230" t="str">
            <v>54106009</v>
          </cell>
          <cell r="C230">
            <v>4694.1499999999996</v>
          </cell>
        </row>
        <row r="231">
          <cell r="A231" t="str">
            <v>54106010</v>
          </cell>
          <cell r="C231">
            <v>15664.21</v>
          </cell>
        </row>
        <row r="232">
          <cell r="A232" t="str">
            <v>54106011</v>
          </cell>
          <cell r="C232">
            <v>5966.86</v>
          </cell>
        </row>
        <row r="233">
          <cell r="A233" t="str">
            <v>54103005</v>
          </cell>
          <cell r="D233">
            <v>-4779.68</v>
          </cell>
        </row>
        <row r="234">
          <cell r="A234" t="str">
            <v>77101002</v>
          </cell>
          <cell r="C234">
            <v>0</v>
          </cell>
          <cell r="D234">
            <v>306380.26010000007</v>
          </cell>
        </row>
        <row r="235">
          <cell r="A235" t="str">
            <v>77101003</v>
          </cell>
          <cell r="C235">
            <v>0</v>
          </cell>
          <cell r="D235">
            <v>-13824.231999999996</v>
          </cell>
        </row>
        <row r="236">
          <cell r="A236" t="str">
            <v>77101004</v>
          </cell>
          <cell r="D236">
            <v>-83970.629999999655</v>
          </cell>
        </row>
        <row r="237">
          <cell r="A237" t="str">
            <v>55403001</v>
          </cell>
          <cell r="C237">
            <v>0</v>
          </cell>
          <cell r="D237">
            <v>57007.6</v>
          </cell>
        </row>
        <row r="238">
          <cell r="A238" t="str">
            <v>59107001</v>
          </cell>
          <cell r="C238">
            <v>738.88</v>
          </cell>
        </row>
        <row r="239">
          <cell r="A239" t="str">
            <v xml:space="preserve">59107008 </v>
          </cell>
          <cell r="C239">
            <v>0</v>
          </cell>
          <cell r="D239">
            <v>516.46</v>
          </cell>
        </row>
        <row r="240">
          <cell r="A240" t="str">
            <v>59107011</v>
          </cell>
          <cell r="C240">
            <v>0</v>
          </cell>
        </row>
        <row r="241">
          <cell r="A241" t="str">
            <v>59107015</v>
          </cell>
          <cell r="C241">
            <v>0</v>
          </cell>
        </row>
        <row r="242">
          <cell r="A242" t="str">
            <v>59107016</v>
          </cell>
          <cell r="C242">
            <v>0</v>
          </cell>
          <cell r="D242">
            <v>460000</v>
          </cell>
        </row>
        <row r="243">
          <cell r="A243" t="str">
            <v>59101010</v>
          </cell>
          <cell r="C243">
            <v>5887.61</v>
          </cell>
        </row>
        <row r="244">
          <cell r="A244" t="str">
            <v>59101012</v>
          </cell>
          <cell r="C244">
            <v>240.75</v>
          </cell>
        </row>
        <row r="245">
          <cell r="A245" t="str">
            <v>59108005</v>
          </cell>
          <cell r="C245">
            <v>100</v>
          </cell>
        </row>
        <row r="246">
          <cell r="A246" t="str">
            <v>59106002</v>
          </cell>
          <cell r="C246">
            <v>1035.1500000000001</v>
          </cell>
        </row>
        <row r="247">
          <cell r="A247" t="str">
            <v>59107009</v>
          </cell>
          <cell r="C247">
            <v>108.58</v>
          </cell>
        </row>
        <row r="248">
          <cell r="A248" t="str">
            <v>81401001</v>
          </cell>
          <cell r="C248">
            <v>0</v>
          </cell>
        </row>
        <row r="249">
          <cell r="A249" t="str">
            <v>81401003</v>
          </cell>
          <cell r="C249">
            <v>7994.77</v>
          </cell>
        </row>
        <row r="250">
          <cell r="A250" t="str">
            <v>81401012</v>
          </cell>
          <cell r="C250">
            <v>0</v>
          </cell>
        </row>
        <row r="251">
          <cell r="A251" t="str">
            <v>60101001</v>
          </cell>
          <cell r="D251">
            <v>76332.98</v>
          </cell>
        </row>
        <row r="252">
          <cell r="A252" t="str">
            <v>60101003</v>
          </cell>
          <cell r="C252">
            <v>-9751.16</v>
          </cell>
          <cell r="D252">
            <v>493810.99</v>
          </cell>
        </row>
        <row r="253">
          <cell r="A253" t="str">
            <v>60102001</v>
          </cell>
          <cell r="C253">
            <v>-12888.15</v>
          </cell>
          <cell r="D253">
            <v>12888.15</v>
          </cell>
        </row>
        <row r="254">
          <cell r="A254" t="str">
            <v>60104001</v>
          </cell>
          <cell r="C254">
            <v>0.91</v>
          </cell>
        </row>
        <row r="255">
          <cell r="A255" t="str">
            <v>62105001</v>
          </cell>
        </row>
        <row r="256">
          <cell r="A256" t="str">
            <v>62105002</v>
          </cell>
        </row>
        <row r="257">
          <cell r="A257" t="str">
            <v>9086700001</v>
          </cell>
        </row>
        <row r="258">
          <cell r="A258" t="str">
            <v>9096700001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LANCIO DI VERIFICA"/>
      <sheetName val="SPANALITICO"/>
      <sheetName val="CEANALITICO"/>
      <sheetName val="Transfer Sheet"/>
      <sheetName val="Capex &amp; Opex"/>
      <sheetName val="Mercato"/>
      <sheetName val="acea"/>
      <sheetName val="Analisi di Bilancio"/>
      <sheetName val="#RIF"/>
      <sheetName val="FixAss"/>
      <sheetName val="Free Cash Flow"/>
      <sheetName val="Assumptions"/>
      <sheetName val="Menù"/>
      <sheetName val="Income statement"/>
      <sheetName val="WorkCap"/>
      <sheetName val="Newco"/>
      <sheetName val="Conto economico"/>
      <sheetName val="Società Quotate"/>
      <sheetName val="civilistici"/>
    </sheetNames>
    <sheetDataSet>
      <sheetData sheetId="0" refreshError="1">
        <row r="3">
          <cell r="D3">
            <v>1818.3133333333333</v>
          </cell>
        </row>
        <row r="4">
          <cell r="D4">
            <v>-1576.1225000000002</v>
          </cell>
        </row>
        <row r="5">
          <cell r="D5">
            <v>-29953.037499999999</v>
          </cell>
        </row>
        <row r="6">
          <cell r="D6">
            <v>-5547.24</v>
          </cell>
        </row>
        <row r="8">
          <cell r="D8">
            <v>-19491.968700000005</v>
          </cell>
        </row>
        <row r="9">
          <cell r="D9">
            <v>-2470935.4687999999</v>
          </cell>
        </row>
        <row r="10">
          <cell r="D10">
            <v>-23813.843000000004</v>
          </cell>
        </row>
        <row r="11">
          <cell r="D11">
            <v>12697.408074999999</v>
          </cell>
        </row>
        <row r="12">
          <cell r="D12">
            <v>30244.34</v>
          </cell>
        </row>
        <row r="13">
          <cell r="D13">
            <v>0</v>
          </cell>
        </row>
        <row r="14">
          <cell r="D14">
            <v>110355.35</v>
          </cell>
        </row>
        <row r="15">
          <cell r="D15">
            <v>-306380.26009999996</v>
          </cell>
        </row>
        <row r="16">
          <cell r="D16">
            <v>97794.861999999732</v>
          </cell>
        </row>
        <row r="17">
          <cell r="D17">
            <v>-56339.3</v>
          </cell>
        </row>
        <row r="20">
          <cell r="D20">
            <v>19577.05</v>
          </cell>
        </row>
        <row r="21">
          <cell r="D21">
            <v>2797.11</v>
          </cell>
        </row>
        <row r="23">
          <cell r="D23">
            <v>67028.179999999993</v>
          </cell>
        </row>
        <row r="26">
          <cell r="D26">
            <v>177383.53</v>
          </cell>
        </row>
        <row r="27">
          <cell r="D27">
            <v>281801.2</v>
          </cell>
        </row>
        <row r="28">
          <cell r="D28">
            <v>29771256.899999999</v>
          </cell>
        </row>
        <row r="29">
          <cell r="D29">
            <v>-704700</v>
          </cell>
        </row>
        <row r="34">
          <cell r="D34">
            <v>0</v>
          </cell>
        </row>
        <row r="35">
          <cell r="D35">
            <v>-892314.21</v>
          </cell>
        </row>
        <row r="37">
          <cell r="D37">
            <v>44659.305</v>
          </cell>
        </row>
        <row r="40">
          <cell r="D40">
            <v>-215483.13</v>
          </cell>
        </row>
        <row r="41">
          <cell r="D41">
            <v>-30061.99</v>
          </cell>
        </row>
        <row r="42">
          <cell r="D42">
            <v>57007.6</v>
          </cell>
        </row>
        <row r="44">
          <cell r="D44">
            <v>-25513.71</v>
          </cell>
        </row>
        <row r="45">
          <cell r="D45">
            <v>-111284.54</v>
          </cell>
        </row>
        <row r="47">
          <cell r="D47">
            <v>5791482.0248999996</v>
          </cell>
        </row>
        <row r="48">
          <cell r="D48">
            <v>-975758.83</v>
          </cell>
        </row>
        <row r="50">
          <cell r="D50">
            <v>19310</v>
          </cell>
        </row>
        <row r="51">
          <cell r="D51">
            <v>91040</v>
          </cell>
        </row>
        <row r="52">
          <cell r="D52">
            <v>-421000</v>
          </cell>
        </row>
        <row r="55">
          <cell r="D55">
            <v>1258476.46</v>
          </cell>
        </row>
        <row r="57">
          <cell r="D57">
            <v>34149.51</v>
          </cell>
        </row>
        <row r="59">
          <cell r="D59">
            <v>-4489.2433333333329</v>
          </cell>
        </row>
        <row r="61">
          <cell r="D61">
            <v>-500</v>
          </cell>
        </row>
        <row r="63">
          <cell r="D63">
            <v>-1974502.06</v>
          </cell>
        </row>
        <row r="64">
          <cell r="D64">
            <v>-4989.2433333333329</v>
          </cell>
        </row>
        <row r="66">
          <cell r="D66">
            <v>15584.09</v>
          </cell>
        </row>
        <row r="68">
          <cell r="D68">
            <v>-34735.014999999999</v>
          </cell>
        </row>
        <row r="71">
          <cell r="D71">
            <v>1337486.9650000001</v>
          </cell>
        </row>
        <row r="83">
          <cell r="D83">
            <v>9988.77</v>
          </cell>
        </row>
        <row r="84">
          <cell r="D84">
            <v>15990.89</v>
          </cell>
        </row>
        <row r="85">
          <cell r="D85">
            <v>15117.59</v>
          </cell>
        </row>
        <row r="86">
          <cell r="D86">
            <v>27979.040000000001</v>
          </cell>
        </row>
        <row r="87">
          <cell r="D87">
            <v>124290.74</v>
          </cell>
        </row>
        <row r="88">
          <cell r="D88">
            <v>-61672.34</v>
          </cell>
        </row>
        <row r="91">
          <cell r="D91">
            <v>119245.78</v>
          </cell>
        </row>
        <row r="95">
          <cell r="D95">
            <v>0</v>
          </cell>
        </row>
        <row r="97">
          <cell r="D97">
            <v>-6.93</v>
          </cell>
        </row>
        <row r="100">
          <cell r="D100">
            <v>-6.93</v>
          </cell>
        </row>
        <row r="103">
          <cell r="D103">
            <v>-1174.5</v>
          </cell>
        </row>
        <row r="104">
          <cell r="D104">
            <v>583032.12</v>
          </cell>
        </row>
        <row r="107">
          <cell r="D107">
            <v>26456295.037808329</v>
          </cell>
        </row>
        <row r="108">
          <cell r="D108">
            <v>6881989.0398999993</v>
          </cell>
        </row>
        <row r="109">
          <cell r="D109">
            <v>19574305.997908331</v>
          </cell>
        </row>
        <row r="125">
          <cell r="D125">
            <v>-1174.5</v>
          </cell>
        </row>
        <row r="126">
          <cell r="D126">
            <v>10839.91166666667</v>
          </cell>
        </row>
        <row r="128">
          <cell r="D128">
            <v>-9200</v>
          </cell>
        </row>
        <row r="130">
          <cell r="D130">
            <v>10000</v>
          </cell>
        </row>
        <row r="131">
          <cell r="D131">
            <v>800</v>
          </cell>
        </row>
        <row r="134">
          <cell r="D134">
            <v>7000</v>
          </cell>
        </row>
        <row r="135">
          <cell r="D135">
            <v>7000</v>
          </cell>
        </row>
        <row r="136">
          <cell r="D136">
            <v>7800</v>
          </cell>
        </row>
        <row r="137">
          <cell r="D137">
            <v>18639.91166666667</v>
          </cell>
        </row>
        <row r="141">
          <cell r="D141">
            <v>428762</v>
          </cell>
        </row>
        <row r="144">
          <cell r="D144">
            <v>428762</v>
          </cell>
        </row>
        <row r="149">
          <cell r="D149">
            <v>0</v>
          </cell>
        </row>
        <row r="151">
          <cell r="D151">
            <v>-61672.34</v>
          </cell>
        </row>
        <row r="152">
          <cell r="D152">
            <v>124290.74</v>
          </cell>
        </row>
        <row r="158">
          <cell r="D158">
            <v>112412.265</v>
          </cell>
        </row>
        <row r="162">
          <cell r="D162">
            <v>175030.66500000001</v>
          </cell>
        </row>
        <row r="174">
          <cell r="D174">
            <v>0</v>
          </cell>
        </row>
        <row r="179">
          <cell r="D179">
            <v>0</v>
          </cell>
        </row>
        <row r="196">
          <cell r="D196">
            <v>0</v>
          </cell>
        </row>
        <row r="208">
          <cell r="D208">
            <v>0</v>
          </cell>
        </row>
        <row r="209">
          <cell r="D209">
            <v>0</v>
          </cell>
        </row>
        <row r="222">
          <cell r="D222">
            <v>0</v>
          </cell>
        </row>
        <row r="225">
          <cell r="D225">
            <v>0</v>
          </cell>
        </row>
        <row r="226">
          <cell r="D226">
            <v>175030.66500000001</v>
          </cell>
        </row>
        <row r="230">
          <cell r="D230">
            <v>-579996</v>
          </cell>
        </row>
        <row r="231">
          <cell r="D231">
            <v>-40659</v>
          </cell>
        </row>
        <row r="232">
          <cell r="D232">
            <v>-1517197</v>
          </cell>
        </row>
        <row r="233">
          <cell r="D233">
            <v>-2137852</v>
          </cell>
        </row>
        <row r="236">
          <cell r="D236">
            <v>63968.509722222218</v>
          </cell>
        </row>
        <row r="237">
          <cell r="D237">
            <v>4469338.7532083327</v>
          </cell>
        </row>
        <row r="238">
          <cell r="D238">
            <v>4533307.2629305553</v>
          </cell>
        </row>
        <row r="240">
          <cell r="D240">
            <v>57007.6</v>
          </cell>
        </row>
        <row r="241">
          <cell r="D241">
            <v>57007.6</v>
          </cell>
        </row>
        <row r="245">
          <cell r="D245">
            <v>-16975</v>
          </cell>
        </row>
        <row r="247">
          <cell r="D247">
            <v>704700</v>
          </cell>
        </row>
        <row r="248">
          <cell r="D248">
            <v>687725</v>
          </cell>
        </row>
        <row r="253">
          <cell r="D253">
            <v>0</v>
          </cell>
        </row>
        <row r="256">
          <cell r="D256">
            <v>0</v>
          </cell>
        </row>
        <row r="260">
          <cell r="D260">
            <v>0</v>
          </cell>
        </row>
        <row r="262">
          <cell r="D262">
            <v>687725</v>
          </cell>
        </row>
        <row r="264">
          <cell r="D264">
            <v>2786861.6095972219</v>
          </cell>
        </row>
        <row r="270">
          <cell r="D270">
            <v>0</v>
          </cell>
        </row>
        <row r="272">
          <cell r="D272">
            <v>83706.222949304181</v>
          </cell>
        </row>
        <row r="273">
          <cell r="D273">
            <v>9751.16</v>
          </cell>
        </row>
        <row r="274">
          <cell r="D274">
            <v>12888.15</v>
          </cell>
        </row>
        <row r="276">
          <cell r="D276">
            <v>106345.53294930418</v>
          </cell>
        </row>
        <row r="277">
          <cell r="D277">
            <v>-106345.53294930418</v>
          </cell>
        </row>
        <row r="280">
          <cell r="D280">
            <v>-2715823.6125465264</v>
          </cell>
        </row>
        <row r="286">
          <cell r="D286">
            <v>0</v>
          </cell>
        </row>
        <row r="292">
          <cell r="D292">
            <v>-2174.5097222222221</v>
          </cell>
        </row>
        <row r="293">
          <cell r="D293">
            <v>-2626.8708333333334</v>
          </cell>
        </row>
        <row r="294">
          <cell r="D294">
            <v>-49921.729166666664</v>
          </cell>
        </row>
        <row r="295">
          <cell r="D295">
            <v>-9245.4</v>
          </cell>
        </row>
        <row r="297">
          <cell r="D297">
            <v>-63968.509722222218</v>
          </cell>
        </row>
        <row r="300">
          <cell r="D300">
            <v>-32486.614500000011</v>
          </cell>
        </row>
        <row r="301">
          <cell r="D301">
            <v>-4368351.1979999999</v>
          </cell>
        </row>
        <row r="302">
          <cell r="D302">
            <v>-41335.57166666667</v>
          </cell>
        </row>
        <row r="303">
          <cell r="D303">
            <v>-27165.369041666669</v>
          </cell>
        </row>
        <row r="304">
          <cell r="D304">
            <v>292070.44</v>
          </cell>
        </row>
        <row r="305">
          <cell r="D305">
            <v>-4177268.3132083328</v>
          </cell>
        </row>
        <row r="309">
          <cell r="D309">
            <v>0</v>
          </cell>
        </row>
        <row r="312">
          <cell r="D312">
            <v>0</v>
          </cell>
        </row>
        <row r="313">
          <cell r="D313">
            <v>-4241236.8229305549</v>
          </cell>
        </row>
        <row r="317">
          <cell r="D317">
            <v>579996</v>
          </cell>
        </row>
        <row r="318">
          <cell r="D318">
            <v>1557856</v>
          </cell>
        </row>
        <row r="319">
          <cell r="D319">
            <v>2137852</v>
          </cell>
        </row>
        <row r="327">
          <cell r="D327">
            <v>0</v>
          </cell>
        </row>
        <row r="334">
          <cell r="D334">
            <v>0</v>
          </cell>
        </row>
        <row r="341">
          <cell r="D341">
            <v>110355.35</v>
          </cell>
        </row>
        <row r="348">
          <cell r="D348">
            <v>110355.35</v>
          </cell>
        </row>
        <row r="357">
          <cell r="D357">
            <v>110355.35</v>
          </cell>
        </row>
        <row r="358">
          <cell r="D358">
            <v>110355.35</v>
          </cell>
        </row>
        <row r="363">
          <cell r="D363">
            <v>0</v>
          </cell>
        </row>
        <row r="365">
          <cell r="D365">
            <v>2248207.35</v>
          </cell>
        </row>
        <row r="367">
          <cell r="D367">
            <v>34735.014999999999</v>
          </cell>
        </row>
        <row r="370">
          <cell r="D370">
            <v>-1958294.4579305549</v>
          </cell>
        </row>
        <row r="377">
          <cell r="D377">
            <v>-2715823.6125465264</v>
          </cell>
        </row>
        <row r="379">
          <cell r="D379">
            <v>-2715823.6125465264</v>
          </cell>
        </row>
        <row r="384">
          <cell r="D384">
            <v>0</v>
          </cell>
        </row>
        <row r="387">
          <cell r="D387">
            <v>57007.6</v>
          </cell>
        </row>
        <row r="388">
          <cell r="D388">
            <v>57007.6</v>
          </cell>
        </row>
        <row r="394">
          <cell r="D394">
            <v>0</v>
          </cell>
        </row>
        <row r="396">
          <cell r="D396">
            <v>19250.756666666668</v>
          </cell>
        </row>
        <row r="398">
          <cell r="D398">
            <v>34149.51</v>
          </cell>
        </row>
        <row r="400">
          <cell r="D400">
            <v>-65828.91</v>
          </cell>
        </row>
        <row r="401">
          <cell r="D401">
            <v>-12428.643333333333</v>
          </cell>
        </row>
        <row r="408">
          <cell r="D408">
            <v>-12428.643333333333</v>
          </cell>
        </row>
        <row r="414">
          <cell r="D414">
            <v>83706.222949304181</v>
          </cell>
        </row>
        <row r="421">
          <cell r="D421">
            <v>83706.222949304181</v>
          </cell>
        </row>
        <row r="433">
          <cell r="D433">
            <v>428762</v>
          </cell>
        </row>
        <row r="435">
          <cell r="D435">
            <v>428762</v>
          </cell>
        </row>
        <row r="445">
          <cell r="D445">
            <v>0</v>
          </cell>
        </row>
        <row r="449">
          <cell r="D449">
            <v>115224.265</v>
          </cell>
        </row>
        <row r="454">
          <cell r="D454">
            <v>124290.74</v>
          </cell>
        </row>
        <row r="455">
          <cell r="D455">
            <v>-61672.34</v>
          </cell>
        </row>
        <row r="472">
          <cell r="D472">
            <v>177842.66500000001</v>
          </cell>
        </row>
        <row r="473">
          <cell r="D473">
            <v>677882.24461597088</v>
          </cell>
        </row>
        <row r="475">
          <cell r="D475">
            <v>22639.31</v>
          </cell>
        </row>
        <row r="477">
          <cell r="D477">
            <v>22639.31</v>
          </cell>
        </row>
        <row r="481">
          <cell r="D481">
            <v>-1958294.4579305556</v>
          </cell>
        </row>
      </sheetData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"/>
      <sheetName val="riepilogo"/>
      <sheetName val="RF 3"/>
      <sheetName val="RF 8"/>
      <sheetName val="RF 8 dettaglio"/>
      <sheetName val="RF 14"/>
      <sheetName val="RF 15 PN"/>
      <sheetName val="RF 15 finanziamenti"/>
      <sheetName val="PN non distribuibile IRES"/>
      <sheetName val="PN non distribuibile IRES (2)"/>
      <sheetName val="PN non distribuibile IRES IRAP"/>
      <sheetName val="PN non distribuibile IRAP"/>
      <sheetName val="RF 16"/>
      <sheetName val="RF 16 (1)"/>
      <sheetName val="RF 16 (2)"/>
      <sheetName val="RF 19"/>
      <sheetName val="RF 20"/>
      <sheetName val="RF 20 sopravvenienze"/>
      <sheetName val="RF 21"/>
      <sheetName val="RF21 ammortamenti parametri"/>
      <sheetName val="RF 23"/>
      <sheetName val="RF 23 non deducibili"/>
      <sheetName val="RF 28"/>
      <sheetName val="RF28 accantonamenti"/>
      <sheetName val="RF28 chek accantonamenti"/>
      <sheetName val="RF 28 FSC"/>
      <sheetName val="RF 28 FSC (2)"/>
      <sheetName val="RF 28 FSC MORA"/>
      <sheetName val="RF 29"/>
      <sheetName val="RF 32 RF50"/>
      <sheetName val="transfer price"/>
      <sheetName val="RF 33"/>
      <sheetName val="RF 33 parametri"/>
      <sheetName val="RF 33 locazioni"/>
      <sheetName val="RF 33 locazioni (rendita)"/>
      <sheetName val="RF 33 telefoniche"/>
      <sheetName val="RF 33 telefoniche (dati)"/>
      <sheetName val="RF 33 pubblicità"/>
      <sheetName val="RF 33 altre spese"/>
      <sheetName val="RF 33 spese non inerneti"/>
      <sheetName val="RF 33 auto"/>
      <sheetName val="RF 33 codici 950"/>
      <sheetName val="RF 34"/>
      <sheetName val="%"/>
      <sheetName val="% IRPEG"/>
      <sheetName val="% IRAP"/>
      <sheetName val="IRAP VP"/>
      <sheetName val="IRAP VALORE PRODUZIONE"/>
      <sheetName val="RF 43"/>
      <sheetName val="RF 43 dett"/>
      <sheetName val="RF43 rappresentanza"/>
      <sheetName val="RF 51"/>
      <sheetName val="RF 51 fondi"/>
      <sheetName val="RF51 chek utilizzi"/>
      <sheetName val="RF51 chek ammortamenti"/>
      <sheetName val="RF51 chek ammortamenti (2)"/>
      <sheetName val="RF 51 imposte non imponibili"/>
      <sheetName val="avviamento"/>
      <sheetName val="RF 52"/>
      <sheetName val="RF 53"/>
      <sheetName val="RN 1"/>
      <sheetName val="RN 20"/>
      <sheetName val="N.I. imposte differite"/>
      <sheetName val="N.I. imposte differite (2)"/>
      <sheetName val="imposte differite"/>
      <sheetName val="imposte anticipate 0"/>
      <sheetName val="imposte anticipate 1"/>
      <sheetName val="N.I. imposte anticipate"/>
      <sheetName val="imposte anticipate 2"/>
      <sheetName val="imposte anticipate 3"/>
      <sheetName val="imposte anticipate 3 (2)"/>
      <sheetName val="fiscal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COME"/>
      <sheetName val="BALANCE"/>
      <sheetName val="Dipendenti"/>
      <sheetName val="immobilizz_04"/>
      <sheetName val="on_pluer_04"/>
      <sheetName val="riep_Amm_Mat_04"/>
      <sheetName val="Ant Banche"/>
      <sheetName val="Riconc Banche"/>
      <sheetName val="Tasse"/>
      <sheetName val="Auto"/>
      <sheetName val="INTRA"/>
      <sheetName val="DEBITI FORNITORI"/>
      <sheetName val="CREDITI CLIENTI"/>
      <sheetName val="Locazioni"/>
      <sheetName val="STIPENDI"/>
      <sheetName val="Consulenze"/>
      <sheetName val="IMPOSTE"/>
      <sheetName val="Foglio3"/>
      <sheetName val="FX"/>
      <sheetName val="Prezzo medio"/>
      <sheetName val="#RIF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 refreshError="1"/>
      <sheetData sheetId="19" refreshError="1"/>
      <sheetData sheetId="20" refreshError="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"/>
      <sheetName val="riepilogo"/>
      <sheetName val="RF 3"/>
      <sheetName val="RF 8"/>
      <sheetName val="RF 8 dettaglio"/>
      <sheetName val="RF 14"/>
      <sheetName val="RF 15 PN"/>
      <sheetName val="RF 15 finanziamenti"/>
      <sheetName val="PN non distribuibile IRES"/>
      <sheetName val="PN non distribuibile IRES (2)"/>
      <sheetName val="PN non distribuibile IRES IRAP"/>
      <sheetName val="PN non distribuibile IRAP"/>
      <sheetName val="RF 16"/>
      <sheetName val="RF 16 (1)"/>
      <sheetName val="RF 16 (2)"/>
      <sheetName val="RF 19"/>
      <sheetName val="RF 20"/>
      <sheetName val="RF 20 sopravvenienze"/>
      <sheetName val="RF 21"/>
      <sheetName val="RF21 ammortamenti parametri"/>
      <sheetName val="RF 23"/>
      <sheetName val="RF 23 non deducibili"/>
      <sheetName val="RF 28"/>
      <sheetName val="RF28 accantonamenti"/>
      <sheetName val="RF28 chek accantonamenti"/>
      <sheetName val="RF 28 FSC"/>
      <sheetName val="RF 28 FSC (2)"/>
      <sheetName val="RF 28 FSC MORA"/>
      <sheetName val="RF 29"/>
      <sheetName val="RF 32 RF50"/>
      <sheetName val="transfer price"/>
      <sheetName val="RF 33"/>
      <sheetName val="RF 33 parametri"/>
      <sheetName val="RF 33 locazioni"/>
      <sheetName val="RF 33 locazioni (rendita)"/>
      <sheetName val="RF 33 telefoniche"/>
      <sheetName val="RF 33 telefoniche (dati)"/>
      <sheetName val="RF 33 pubblicità"/>
      <sheetName val="RF 33 altre spese"/>
      <sheetName val="RF 33 spese non inerneti"/>
      <sheetName val="RF 33 auto"/>
      <sheetName val="RF 33 codici 950"/>
      <sheetName val="RF 34"/>
      <sheetName val="%"/>
      <sheetName val="% IRPEG"/>
      <sheetName val="% IRAP"/>
      <sheetName val="IRAP VP"/>
      <sheetName val="IRAP VALORE PRODUZIONE"/>
      <sheetName val="RF 43"/>
      <sheetName val="RF 43 dett"/>
      <sheetName val="RF43 rappresentanza"/>
      <sheetName val="RF 51"/>
      <sheetName val="RF 51 fondi"/>
      <sheetName val="RF51 chek utilizzi"/>
      <sheetName val="RF51 chek ammortamenti"/>
      <sheetName val="RF51 chek ammortamenti (2)"/>
      <sheetName val="RF 51 imposte non imponibili"/>
      <sheetName val="avviamento"/>
      <sheetName val="RF 52"/>
      <sheetName val="RF 53"/>
      <sheetName val="RN 1"/>
      <sheetName val="RN 20"/>
      <sheetName val="N.I. imposte differite"/>
      <sheetName val="N.I. imposte differite (2)"/>
      <sheetName val="imposte differite"/>
      <sheetName val="imposte anticipate 0"/>
      <sheetName val="imposte anticipate 1"/>
      <sheetName val="N.I. imposte anticipate"/>
      <sheetName val="imposte anticipate 2"/>
      <sheetName val="imposte anticipate 3"/>
      <sheetName val="imposte anticipate 3 (2)"/>
      <sheetName val="fiscali"/>
      <sheetName val="EI - IRES GIU 05 - 3"/>
      <sheetName val="Prezzo medi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CREA"/>
      <sheetName val="Inputs"/>
      <sheetName val="Dati prestito"/>
      <sheetName val="CFS"/>
      <sheetName val="P&amp;L"/>
      <sheetName val="Other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sh Flow"/>
      <sheetName val="lavoro (peo)"/>
      <sheetName val="#RIF"/>
      <sheetName val="fiscali"/>
      <sheetName val="Control panel"/>
      <sheetName val="Comparables"/>
      <sheetName val="Inputs"/>
      <sheetName val="Prezzo medio"/>
      <sheetName val="Cash_Flow"/>
      <sheetName val="lavoro_(peo)"/>
      <sheetName val="Cash_Flow1"/>
      <sheetName val="lavoro_(peo)1"/>
      <sheetName val="Control_panel"/>
      <sheetName val="Prezzo_medio"/>
      <sheetName val="civilistic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/>
      <sheetData sheetId="9"/>
      <sheetData sheetId="10"/>
      <sheetData sheetId="11"/>
      <sheetData sheetId="12"/>
      <sheetData sheetId="13"/>
      <sheetData sheetId="14"/>
    </sheetDataSet>
  </externalBook>
</externalLink>
</file>

<file path=xl/externalLinks/externalLink1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ivers"/>
      <sheetName val="Other Inputs"/>
      <sheetName val="Calculations"/>
      <sheetName val="Fixed assets"/>
      <sheetName val="Sheet1"/>
      <sheetName val="Finstats &amp; Valuation"/>
      <sheetName val="Impact Accounts"/>
      <sheetName val="Graphs"/>
      <sheetName val="Input"/>
      <sheetName val="Switches"/>
      <sheetName val="Comps"/>
      <sheetName val="Assumptions"/>
      <sheetName val="WACC"/>
      <sheetName val="CONSTRUCTION"/>
      <sheetName val="Inputs"/>
      <sheetName val="Other_Inputs"/>
      <sheetName val="Fixed_assets"/>
      <sheetName val="Finstats_&amp;_Valuation"/>
      <sheetName val="Impact_Accounts"/>
      <sheetName val="CFS"/>
      <sheetName val="P&amp;L"/>
      <sheetName val="Other_Inputs1"/>
      <sheetName val="Fixed_assets1"/>
      <sheetName val="Finstats_&amp;_Valuation1"/>
      <sheetName val="Impact_Accounts1"/>
      <sheetName val="Other_Inputs2"/>
      <sheetName val="Fixed_assets2"/>
      <sheetName val="Finstats_&amp;_Valuation2"/>
      <sheetName val="Impact_Accounts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 refreshError="1"/>
      <sheetData sheetId="20" refreshError="1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1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vestimenti_2002"/>
      <sheetName val="Investimenti_2001"/>
      <sheetName val="Ct"/>
      <sheetName val="Other Inputs"/>
      <sheetName val="var"/>
      <sheetName val="ENA"/>
      <sheetName val="EALL"/>
      <sheetName val="ECB"/>
      <sheetName val="TPI"/>
      <sheetName val="Eniro"/>
      <sheetName val="Prezzo medio"/>
      <sheetName val="Profit &amp; Loss "/>
      <sheetName val="var_1"/>
      <sheetName val="Madre_mens"/>
      <sheetName val="Switches"/>
    </sheetNames>
    <sheetDataSet>
      <sheetData sheetId="0" refreshError="1"/>
      <sheetData sheetId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glio1"/>
      <sheetName val="Riep1"/>
      <sheetName val="Riep2"/>
      <sheetName val="Investimenti_2002"/>
      <sheetName val="Madre_mens"/>
      <sheetName val="Other Inputs"/>
      <sheetName val="var"/>
      <sheetName val="Dati prestito"/>
      <sheetName val="Tabelle A"/>
      <sheetName val="Estrazione"/>
      <sheetName val="Calendar"/>
      <sheetName val="BWHistP&amp;L"/>
      <sheetName val="Operative Input"/>
      <sheetName val="costisapwrc_tot2004"/>
      <sheetName val="parametri"/>
      <sheetName val="Modello"/>
      <sheetName val="Investimenti"/>
      <sheetName val="VALORE"/>
      <sheetName val="tabella"/>
      <sheetName val="Tabella bis"/>
      <sheetName val="2003"/>
      <sheetName val="Summary"/>
      <sheetName val="totale"/>
      <sheetName val="biva 310503 CE"/>
      <sheetName val="Soc. Equity"/>
      <sheetName val="Layout Aktiva"/>
      <sheetName val="FinInputs&amp;Calc"/>
      <sheetName val="Control panel"/>
      <sheetName val="civilistici"/>
      <sheetName val="Madre"/>
      <sheetName val="Other_Inputs"/>
      <sheetName val="Dati_prestito"/>
      <sheetName val="Tabelle_A"/>
      <sheetName val="Operative_Input"/>
      <sheetName val="Tabella_bis"/>
      <sheetName val="Soc__Equity"/>
      <sheetName val="biva_310503_CE"/>
      <sheetName val="Layout_Aktiva"/>
      <sheetName val="Control_panel"/>
      <sheetName val="TARIFFARIO"/>
      <sheetName val="Switches"/>
      <sheetName val="Report_Mens_Completa"/>
      <sheetName val="BILANCIO"/>
      <sheetName val="Profit &amp; Loss "/>
      <sheetName val="Profit_&amp;_Loss_"/>
      <sheetName val="DataBase"/>
      <sheetName val="Other_Inputs1"/>
      <sheetName val="Dati_prestito1"/>
      <sheetName val="Tabelle_A1"/>
      <sheetName val="Operative_Input1"/>
      <sheetName val="Tabella_bis1"/>
      <sheetName val="Soc__Equity1"/>
      <sheetName val="biva_310503_CE1"/>
      <sheetName val="Layout_Aktiva1"/>
      <sheetName val="Control_panel1"/>
      <sheetName val="Profit_&amp;_Loss_1"/>
      <sheetName val="Other_Inputs2"/>
      <sheetName val="Dati_prestito2"/>
      <sheetName val="Tabelle_A2"/>
      <sheetName val="Operative_Input2"/>
      <sheetName val="Tabella_bis2"/>
      <sheetName val="biva_310503_CE2"/>
      <sheetName val="Soc__Equity2"/>
      <sheetName val="Layout_Aktiva2"/>
      <sheetName val="Control_panel2"/>
      <sheetName val="Profit_&amp;_Loss_2"/>
    </sheetNames>
    <sheetDataSet>
      <sheetData sheetId="0"/>
      <sheetData sheetId="1"/>
      <sheetData sheetId="2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 refreshError="1"/>
      <sheetData sheetId="41" refreshError="1"/>
      <sheetData sheetId="42" refreshError="1"/>
      <sheetData sheetId="43" refreshError="1"/>
      <sheetData sheetId="44"/>
      <sheetData sheetId="45" refreshError="1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</sheetDataSet>
  </externalBook>
</externalLink>
</file>

<file path=xl/externalLinks/externalLink2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epilogo"/>
      <sheetName val="Versamento IRES"/>
      <sheetName val="Versamento IRAP"/>
      <sheetName val="Acconti 2010"/>
      <sheetName val="Conti (Ecri) gen-lug"/>
      <sheetName val="Conti (Ecri) lug-dic"/>
      <sheetName val="Conti (parchi) gen-lug"/>
      <sheetName val="Conti (parchi) lug-ott"/>
      <sheetName val="Bilancio 2010"/>
      <sheetName val="Bilancio 2010 (old)"/>
      <sheetName val="Imposte - Ires"/>
      <sheetName val="Fiscalità anticipata"/>
      <sheetName val="Fiscalità differita"/>
      <sheetName val="Differite (incorporate)"/>
      <sheetName val="Irap "/>
      <sheetName val="Cuneo"/>
      <sheetName val="Riallinenamento sesti"/>
      <sheetName val="Ammortamento cespiti new"/>
      <sheetName val="Ammortamenti cespiti old"/>
      <sheetName val="Auto"/>
      <sheetName val="10% Irap deducibile"/>
      <sheetName val="Fondi rischi trasferiti"/>
      <sheetName val="Quota deducibile interessi"/>
      <sheetName val="ROL - Incorporate"/>
      <sheetName val="Rappresentanza 2010"/>
      <sheetName val="Rappresentanza 2007"/>
      <sheetName val="F.Svalutazione Crediti"/>
      <sheetName val="Piano di Corda - Crediti"/>
      <sheetName val="Serra Pelata - Crediti"/>
      <sheetName val="Poggi Alti - Crediti"/>
      <sheetName val="Monte Cute - Crediti"/>
      <sheetName val="Marco Aurelio - Crediti"/>
      <sheetName val="Iardino - Crediti"/>
      <sheetName val="Spese di manutenzione"/>
      <sheetName val="Dati prestito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</sheetDataSet>
  </externalBook>
</externalLink>
</file>

<file path=xl/externalLinks/externalLink2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rezzi"/>
      <sheetName val="Tabelle A"/>
      <sheetName val="Tabellone"/>
      <sheetName val="Foglio1"/>
      <sheetName val="Foglio2"/>
      <sheetName val="Foglio3"/>
      <sheetName val="Fin. Assumpt. - Sensitivities"/>
      <sheetName val="Investimenti_2002"/>
      <sheetName val="Dati prestito"/>
      <sheetName val="Ammortamenti cespiti old"/>
      <sheetName val="Ct"/>
      <sheetName val="totale"/>
      <sheetName val="cespiti al 28 02 2014"/>
      <sheetName val="Comps"/>
      <sheetName val="Assumption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</sheetDataSet>
  </externalBook>
</externalLink>
</file>

<file path=xl/externalLinks/externalLink2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strazione"/>
      <sheetName val="Stato Patrimoniale"/>
      <sheetName val="Conto Economico"/>
      <sheetName val="amm.ti"/>
      <sheetName val="collegio sindacale"/>
      <sheetName val="sp att"/>
      <sheetName val="sp pass  "/>
      <sheetName val="ce E "/>
      <sheetName val="SP riclassificato"/>
      <sheetName val="CE riclassificato"/>
      <sheetName val="Dati essenziali"/>
      <sheetName val="svalutazioni"/>
      <sheetName val="analisi PN"/>
      <sheetName val="Servizi"/>
      <sheetName val="Mobilità"/>
      <sheetName val="Investimenti_2002"/>
      <sheetName val="Dati prestito"/>
      <sheetName val="BIVA ATTIVO"/>
      <sheetName val="Tabelle A"/>
      <sheetName val="Ammortamenti cespiti old"/>
      <sheetName val="totale"/>
      <sheetName val="canoni"/>
      <sheetName val="SP"/>
      <sheetName val="Assumptions"/>
      <sheetName val="Other Inputs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</sheetDataSet>
  </externalBook>
</externalLink>
</file>

<file path=xl/externalLinks/externalLink2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epilogo"/>
      <sheetName val="Imposte - Ires"/>
      <sheetName val="TRR"/>
      <sheetName val="Fiscalità anticipata"/>
      <sheetName val="Fiscalità differita"/>
      <sheetName val="Variazione fiscalità "/>
      <sheetName val="imposte differite"/>
      <sheetName val="SAP-SEM"/>
      <sheetName val="Irap "/>
      <sheetName val="10% Irap deducibile"/>
      <sheetName val="Quota deducibile interessi"/>
      <sheetName val="Rappresentanza 2009"/>
      <sheetName val="Rappresentanza 2007"/>
      <sheetName val="F.Svalutazione Crediti"/>
      <sheetName val="Spese di manutenzione"/>
      <sheetName val="Masterdata"/>
      <sheetName val="IRAP dt"/>
      <sheetName val="Estrazione"/>
      <sheetName val="Tabelle A"/>
      <sheetName val="Investimenti_2002"/>
      <sheetName val="Ammortamenti cespiti old"/>
      <sheetName val="Foglio1"/>
      <sheetName val="Dati"/>
      <sheetName val="Dati_Ingr_h"/>
      <sheetName val="BWHistP&amp;L"/>
      <sheetName val="Input"/>
      <sheetName val="Sens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2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NDO ATO2  "/>
      <sheetName val="Estrazione"/>
      <sheetName val="Macro1"/>
      <sheetName val="Workings"/>
      <sheetName val="Foglio1"/>
      <sheetName val="analisi 2"/>
      <sheetName val="Operative Input"/>
      <sheetName val="Dati prestito"/>
      <sheetName val="#RIF"/>
      <sheetName val="canoni"/>
      <sheetName val="Ammortamenti cespiti old"/>
      <sheetName val="Tabelle A"/>
      <sheetName val="FONDO_ATO2__"/>
      <sheetName val="Operative_Input"/>
      <sheetName val="analisi_2"/>
      <sheetName val="Dati_prestito"/>
      <sheetName val="LINK_GIACENZE_SAP___DESCR_Q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/>
      <sheetData sheetId="13"/>
      <sheetData sheetId="14"/>
      <sheetData sheetId="15"/>
      <sheetData sheetId="16" refreshError="1"/>
    </sheetDataSet>
  </externalBook>
</externalLink>
</file>

<file path=xl/externalLinks/externalLink2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endario 2004"/>
      <sheetName val="Foglio1"/>
      <sheetName val="procurement 2004"/>
      <sheetName val="Foglio3"/>
      <sheetName val="Tabelle A"/>
      <sheetName val="Remarks and checks"/>
      <sheetName val="BP"/>
      <sheetName val="BIVA ATTIVO "/>
      <sheetName val="Consol"/>
      <sheetName val="immob immateriali"/>
      <sheetName val="Dati_Ingr_h"/>
      <sheetName val="costisapwrc_tot2004"/>
      <sheetName val="Workings"/>
      <sheetName val="Macro1"/>
      <sheetName val="ANINTERN "/>
      <sheetName val="0.Cover"/>
      <sheetName val="Ammortamenti cespiti old"/>
      <sheetName val="#RIF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</sheetDataSet>
  </externalBook>
</externalLink>
</file>

<file path=xl/externalLinks/externalLink2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psideDownside"/>
      <sheetName val="Summary"/>
      <sheetName val="NFG"/>
      <sheetName val="Cash Flow"/>
      <sheetName val="Revenues"/>
      <sheetName val="Expenses"/>
      <sheetName val="Investment &amp; Financing"/>
      <sheetName val="Inflation Assumptions"/>
      <sheetName val="Assumptions"/>
      <sheetName val="Thermal Model"/>
      <sheetName val="Depreciation"/>
      <sheetName val="Misc. Calculations"/>
      <sheetName val="LRMC"/>
      <sheetName val="coût structure hors salaire"/>
      <sheetName val="creatab"/>
      <sheetName val="Power Plant Pro Forma"/>
      <sheetName val="consolidato"/>
      <sheetName val="Macro1"/>
      <sheetName val="Transfer sheet"/>
      <sheetName val="Projects 100%"/>
      <sheetName val="Projects Genco%"/>
      <sheetName val="Cap"/>
      <sheetName val="Remarks and checks"/>
      <sheetName val="prix 106 &amp; 107"/>
      <sheetName val="Controls"/>
      <sheetName val="var"/>
      <sheetName val="201910_scheda_valutazioni"/>
      <sheetName val="Cash_Flow"/>
      <sheetName val="Investment_&amp;_Financing"/>
      <sheetName val="Inflation_Assumptions"/>
      <sheetName val="Thermal_Model"/>
      <sheetName val="Misc__Calculations"/>
      <sheetName val="coût_structure_hors_salaire"/>
      <sheetName val="Power_Plant_Pro_Forma"/>
      <sheetName val="Transfer_sheet"/>
      <sheetName val="Projects_100%"/>
      <sheetName val="Projects_Genco%"/>
      <sheetName val="Remarks_and_checks"/>
      <sheetName val="prix_106_&amp;_107"/>
      <sheetName val="Cash_Flow1"/>
      <sheetName val="Investment_&amp;_Financing1"/>
      <sheetName val="Inflation_Assumptions1"/>
      <sheetName val="Thermal_Model1"/>
      <sheetName val="Misc__Calculations1"/>
      <sheetName val="coût_structure_hors_salaire1"/>
      <sheetName val="Power_Plant_Pro_Forma1"/>
      <sheetName val="Transfer_sheet1"/>
      <sheetName val="Projects_100%1"/>
      <sheetName val="Projects_Genco%1"/>
      <sheetName val="Remarks_and_checks1"/>
      <sheetName val="prix_106_&amp;_107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</sheetDataSet>
  </externalBook>
</externalLink>
</file>

<file path=xl/externalLinks/externalLink2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rivers"/>
      <sheetName val="Other Inputs"/>
      <sheetName val="P&amp;L"/>
      <sheetName val="Regulation - check"/>
      <sheetName val="Fixed assets"/>
      <sheetName val="Finstats &amp; Valuation"/>
      <sheetName val="Finstats &amp; Valuation P&amp;W"/>
      <sheetName val="Finstats &amp; Valuation Sales"/>
      <sheetName val="Impact Accounts"/>
      <sheetName val="Calculations"/>
      <sheetName val="Holding"/>
      <sheetName val="Graphs"/>
      <sheetName val="BU Water"/>
      <sheetName val="BU Energie"/>
      <sheetName val="Fixed assets Monza"/>
      <sheetName val="Assumptions"/>
      <sheetName val="Investment &amp; Financing"/>
      <sheetName val="Forecasts_VDF"/>
      <sheetName val="Setup"/>
      <sheetName val="LRMC"/>
      <sheetName val="prix 106 &amp; 107"/>
      <sheetName val="Cap"/>
      <sheetName val="Assumption"/>
      <sheetName val="Power Plant Pro Forma"/>
      <sheetName val="Remarks and checks"/>
      <sheetName val="Comuni"/>
      <sheetName val="Tabelle"/>
      <sheetName val="BIVA passivo"/>
      <sheetName val="Hoja1"/>
      <sheetName val="Hoja2"/>
      <sheetName val="Other_Inputs"/>
      <sheetName val="Regulation_-_check"/>
      <sheetName val="Fixed_assets"/>
      <sheetName val="Finstats_&amp;_Valuation"/>
      <sheetName val="Finstats_&amp;_Valuation_P&amp;W"/>
      <sheetName val="Finstats_&amp;_Valuation_Sales"/>
      <sheetName val="Impact_Accounts"/>
      <sheetName val="BU_Water"/>
      <sheetName val="BU_Energie"/>
      <sheetName val="Fixed_assets_Monza"/>
      <sheetName val="Investment_&amp;_Financing"/>
      <sheetName val="prix_106_&amp;_107"/>
      <sheetName val="Power_Plant_Pro_Forma"/>
      <sheetName val="Remarks_and_checks"/>
      <sheetName val="BIVA_passivo"/>
      <sheetName val="Other_Inputs1"/>
      <sheetName val="Regulation_-_check1"/>
      <sheetName val="Fixed_assets1"/>
      <sheetName val="Finstats_&amp;_Valuation1"/>
      <sheetName val="Finstats_&amp;_Valuation_P&amp;W1"/>
      <sheetName val="Finstats_&amp;_Valuation_Sales1"/>
      <sheetName val="Impact_Accounts1"/>
      <sheetName val="BU_Water1"/>
      <sheetName val="BU_Energie1"/>
      <sheetName val="Fixed_assets_Monza1"/>
      <sheetName val="Investment_&amp;_Financing1"/>
      <sheetName val="prix_106_&amp;_1071"/>
      <sheetName val="Power_Plant_Pro_Forma1"/>
      <sheetName val="Remarks_and_checks1"/>
      <sheetName val="BIVA_passivo1"/>
      <sheetName val="Other_Inputs2"/>
      <sheetName val="Regulation_-_check2"/>
      <sheetName val="Fixed_assets2"/>
      <sheetName val="Finstats_&amp;_Valuation2"/>
      <sheetName val="Finstats_&amp;_Valuation_P&amp;W2"/>
      <sheetName val="Finstats_&amp;_Valuation_Sales2"/>
      <sheetName val="Impact_Accounts2"/>
      <sheetName val="BU_Water2"/>
      <sheetName val="BU_Energie2"/>
      <sheetName val="Fixed_assets_Monza2"/>
      <sheetName val="Investment_&amp;_Financing2"/>
      <sheetName val="prix_106_&amp;_1072"/>
      <sheetName val="Power_Plant_Pro_Forma2"/>
      <sheetName val="Remarks_and_checks2"/>
      <sheetName val="BIVA_passivo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>
        <row r="10">
          <cell r="B10">
            <v>43652</v>
          </cell>
        </row>
      </sheetData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</sheetDataSet>
  </externalBook>
</externalLink>
</file>

<file path=xl/externalLinks/externalLink2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KL Info"/>
      <sheetName val="1. Comments"/>
      <sheetName val="2. A chart"/>
      <sheetName val="3. Some data"/>
      <sheetName val="Other Inputs"/>
      <sheetName val="TBI"/>
      <sheetName val="Assumption"/>
      <sheetName val="Assumptions"/>
      <sheetName val="Investment &amp; Financing"/>
      <sheetName val="elenco"/>
      <sheetName val="FinInputs&amp;Calc"/>
      <sheetName val="Forecasts_VDF"/>
      <sheetName val="LRMC"/>
      <sheetName val="consolidato"/>
      <sheetName val="Dati gestore generali"/>
      <sheetName val="MKL_Info"/>
      <sheetName val="1__Comments"/>
      <sheetName val="2__A_chart"/>
      <sheetName val="3__Some_data"/>
      <sheetName val="Other_Inputs"/>
      <sheetName val="Investment_&amp;_Financing"/>
      <sheetName val="Dati_gestore_generali"/>
      <sheetName val="mkt comps"/>
      <sheetName val="MKL_Info1"/>
      <sheetName val="1__Comments1"/>
      <sheetName val="2__A_chart1"/>
      <sheetName val="3__Some_data1"/>
      <sheetName val="Other_Inputs1"/>
      <sheetName val="Investment_&amp;_Financing1"/>
      <sheetName val="Dati_gestore_generali1"/>
      <sheetName val="mkt_comps"/>
      <sheetName val="MKL_Info2"/>
      <sheetName val="1__Comments2"/>
      <sheetName val="2__A_chart2"/>
      <sheetName val="3__Some_data2"/>
      <sheetName val="Other_Inputs2"/>
      <sheetName val="Investment_&amp;_Financing2"/>
      <sheetName val="Dati_gestore_generali2"/>
      <sheetName val="mkt_comps1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 refreshError="1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</sheetDataSet>
  </externalBook>
</externalLink>
</file>

<file path=xl/externalLinks/externalLink3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.Cover"/>
      <sheetName val="1. Fuel Prices &amp;PGN"/>
      <sheetName val="2. Vado  CCGT"/>
      <sheetName val="3. Prices &amp; Running hours"/>
      <sheetName val="MKL Info"/>
      <sheetName val="FlashReportTables"/>
      <sheetName val="Other Inputs"/>
      <sheetName val="Comuni"/>
      <sheetName val="Tabelle"/>
      <sheetName val="LRMC"/>
      <sheetName val="Cap"/>
      <sheetName val="0_Cover"/>
      <sheetName val="1__Fuel_Prices_&amp;PGN"/>
      <sheetName val="2__Vado__CCGT"/>
      <sheetName val="3__Prices_&amp;_Running_hours"/>
      <sheetName val="MKL_Info"/>
      <sheetName val="Other_Inputs"/>
      <sheetName val="FinInputs&amp;Calc"/>
      <sheetName val="0_Cover1"/>
      <sheetName val="1__Fuel_Prices_&amp;PGN1"/>
      <sheetName val="2__Vado__CCGT1"/>
      <sheetName val="3__Prices_&amp;_Running_hours1"/>
      <sheetName val="MKL_Info1"/>
      <sheetName val="Other_Inputs1"/>
      <sheetName val="0_Cover2"/>
      <sheetName val="1__Fuel_Prices_&amp;PGN2"/>
      <sheetName val="2__Vado__CCGT2"/>
      <sheetName val="3__Prices_&amp;_Running_hours2"/>
      <sheetName val="MKL_Info2"/>
      <sheetName val="Other_Inputs2"/>
    </sheetNames>
    <sheetDataSet>
      <sheetData sheetId="0"/>
      <sheetData sheetId="1"/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  <sheetData sheetId="12"/>
      <sheetData sheetId="13"/>
      <sheetData sheetId="14"/>
      <sheetData sheetId="15" refreshError="1"/>
      <sheetData sheetId="16" refreshError="1"/>
      <sheetData sheetId="17" refreshError="1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</sheetDataSet>
  </externalBook>
</externalLink>
</file>

<file path=xl/externalLinks/externalLink3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nú"/>
      <sheetName val="Textos"/>
      <sheetName val="Creación"/>
      <sheetName val="Ar2"/>
      <sheetName val="Opc"/>
      <sheetName val="Cl1"/>
      <sheetName val="Cl3b"/>
      <sheetName val="Cl2"/>
      <sheetName val="Cl3a"/>
      <sheetName val="Cl4"/>
      <sheetName val="D1s"/>
      <sheetName val="D1m"/>
      <sheetName val="D2s"/>
      <sheetName val="D2m"/>
      <sheetName val="D3s"/>
      <sheetName val="D3m"/>
      <sheetName val="D4"/>
      <sheetName val="D5"/>
      <sheetName val="E1"/>
      <sheetName val="E2"/>
      <sheetName val="E3"/>
      <sheetName val="E4"/>
      <sheetName val="E5"/>
      <sheetName val="E6"/>
      <sheetName val="E7"/>
      <sheetName val="E8"/>
      <sheetName val="M1"/>
      <sheetName val="M2"/>
      <sheetName val="M3s"/>
      <sheetName val="M3m"/>
      <sheetName val="M4s"/>
      <sheetName val="M4m"/>
      <sheetName val="M5"/>
      <sheetName val="Q1s"/>
      <sheetName val="Q1m"/>
      <sheetName val="Q2"/>
      <sheetName val="Q3"/>
      <sheetName val="Q4"/>
      <sheetName val="T1"/>
      <sheetName val="T2"/>
      <sheetName val="T3"/>
      <sheetName val="T4"/>
      <sheetName val="T5"/>
      <sheetName val="T6"/>
      <sheetName val="T7"/>
      <sheetName val="T8"/>
      <sheetName val="T9"/>
      <sheetName val="T10c"/>
      <sheetName val="T10s"/>
      <sheetName val="T10m"/>
      <sheetName val="T11"/>
      <sheetName val="T12"/>
      <sheetName val="T13"/>
      <sheetName val="T14s"/>
      <sheetName val="T14m"/>
      <sheetName val="T15"/>
      <sheetName val="T16"/>
      <sheetName val="T17"/>
      <sheetName val="T18"/>
      <sheetName val="T19"/>
      <sheetName val="C1"/>
      <sheetName val="C2"/>
      <sheetName val="C3"/>
      <sheetName val="H1"/>
      <sheetName val="H2"/>
      <sheetName val="H4s"/>
      <sheetName val="H3"/>
      <sheetName val="H4m"/>
      <sheetName val="H5s"/>
      <sheetName val="H5m"/>
      <sheetName val="H6"/>
      <sheetName val="H7"/>
      <sheetName val="H8"/>
      <sheetName val="H9s"/>
      <sheetName val="H10s"/>
      <sheetName val="H9m"/>
      <sheetName val="H10m"/>
      <sheetName val="H11s"/>
      <sheetName val="H11m"/>
      <sheetName val="H12s"/>
      <sheetName val="H12m"/>
      <sheetName val="H13s"/>
      <sheetName val="H13m"/>
      <sheetName val="H14s"/>
      <sheetName val="H14m"/>
      <sheetName val="H15s"/>
      <sheetName val="H15m"/>
      <sheetName val="H16"/>
      <sheetName val="A1"/>
      <sheetName val="A2"/>
      <sheetName val="A3"/>
      <sheetName val="A4"/>
      <sheetName val="A5"/>
      <sheetName val="0.Cover"/>
      <sheetName val="Assumptions"/>
      <sheetName val="Investment &amp; Financing"/>
      <sheetName val="MKL Info"/>
      <sheetName val="LRMC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</sheetDataSet>
  </externalBook>
</externalLink>
</file>

<file path=xl/externalLinks/externalLink3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"/>
      <sheetName val="Bilan"/>
      <sheetName val="Résultat "/>
      <sheetName val="Emploi-Ressource"/>
      <sheetName val="Compte TVA"/>
      <sheetName val="Résultat Exploitation"/>
      <sheetName val="Résultat 100 000"/>
      <sheetName val="Budget LPh 100 000 brcts"/>
      <sheetName val="Emprunts existants"/>
      <sheetName val="biva 310503 CE"/>
      <sheetName val="Assumptions"/>
      <sheetName val="B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olo"/>
      <sheetName val="Appo"/>
      <sheetName val="BL_64.33"/>
      <sheetName val="Risultati"/>
      <sheetName val="AU2005_IPEX"/>
      <sheetName val="Analisi_Zonale"/>
      <sheetName val="Dati_Ingr_b"/>
      <sheetName val="Dati_Ingr_h"/>
      <sheetName val="Report Fisico"/>
      <sheetName val="Report Economico"/>
      <sheetName val="Bilancio_h"/>
      <sheetName val="costisapwrc_tot2004"/>
      <sheetName val="biva 310503 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</sheetDataSet>
  </externalBook>
</externalLink>
</file>

<file path=xl/externalLinks/externalLink3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etail"/>
      <sheetName val="Sofia"/>
      <sheetName val="East"/>
      <sheetName val="Consol"/>
      <sheetName val="Financing"/>
      <sheetName val="COS"/>
      <sheetName val="Rates"/>
      <sheetName val="JV"/>
      <sheetName val="NFG"/>
      <sheetName val="costisapwrc_tot2004"/>
      <sheetName val="ANINTERN "/>
      <sheetName val="Power Plant Pro Forma"/>
      <sheetName val="BP"/>
      <sheetName val="biva 310503 CE"/>
      <sheetName val="Dati_Ingr_h"/>
      <sheetName val="FS I+E"/>
      <sheetName val="FS"/>
      <sheetName val="ANINTERN_"/>
      <sheetName val="Power_Plant_Pro_Forma"/>
      <sheetName val="biva_310503_CE"/>
      <sheetName val="FS_I+E"/>
      <sheetName val="MKL Info"/>
      <sheetName val="_global"/>
      <sheetName val="_rif"/>
      <sheetName val="_dictionary"/>
      <sheetName val="CE"/>
      <sheetName val="SP"/>
      <sheetName val="Variazione Immobilizzazioni"/>
      <sheetName val="Patrimonio Netto"/>
      <sheetName val="Dettagli Ricavi"/>
      <sheetName val="Dettagli Costi"/>
      <sheetName val="Movimentazione del Personale"/>
      <sheetName val="Capex"/>
      <sheetName val="PFN "/>
      <sheetName val="IC 2019"/>
      <sheetName val="ANINTERN_1"/>
      <sheetName val="Power_Plant_Pro_Forma1"/>
      <sheetName val="biva_310503_CE1"/>
      <sheetName val="FS_I+E1"/>
      <sheetName val="MKL_Info"/>
      <sheetName val="Variazione_Immobilizzazioni"/>
      <sheetName val="Patrimonio_Netto"/>
      <sheetName val="Dettagli_Ricavi"/>
      <sheetName val="Dettagli_Costi"/>
      <sheetName val="Movimentazione_del_Personale"/>
      <sheetName val="PFN_"/>
      <sheetName val="IC_2019"/>
      <sheetName val="ANINTERN_2"/>
      <sheetName val="Power_Plant_Pro_Forma2"/>
      <sheetName val="biva_310503_CE2"/>
      <sheetName val="FS_I+E2"/>
      <sheetName val="MKL_Info1"/>
      <sheetName val="Variazione_Immobilizzazioni1"/>
      <sheetName val="Patrimonio_Netto1"/>
      <sheetName val="Dettagli_Ricavi1"/>
      <sheetName val="Dettagli_Costi1"/>
      <sheetName val="Movimentazione_del_Personale1"/>
      <sheetName val="PFN_1"/>
      <sheetName val="IC_2019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/>
      <sheetData sheetId="18"/>
      <sheetData sheetId="19"/>
      <sheetData sheetId="20"/>
      <sheetData sheetId="21" refreshError="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</sheetDataSet>
  </externalBook>
</externalLink>
</file>

<file path=xl/externalLinks/externalLink3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Riconcilizione reddio civ_fisc"/>
      <sheetName val="Tabella differite"/>
      <sheetName val="Tabella 1 SP OIC"/>
      <sheetName val="Tabella movimentazioni "/>
      <sheetName val="Foglio3"/>
      <sheetName val="ATO2"/>
      <sheetName val="all.5 PN"/>
      <sheetName val="all. 5 patrimonio netto"/>
      <sheetName val="Consol"/>
      <sheetName val="#RIF"/>
      <sheetName val="BP"/>
      <sheetName val="biva 310503 C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3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od14xtariffe"/>
      <sheetName val="calcoli"/>
      <sheetName val="Foglio1"/>
      <sheetName val="presentazione"/>
      <sheetName val="presentazione (2)"/>
      <sheetName val="stato patrimoniale per ramo"/>
      <sheetName val="in corso"/>
      <sheetName val="stato patrimoniale per ramo 98"/>
      <sheetName val="crediti e debiti"/>
      <sheetName val="biva 310503 CE"/>
      <sheetName val="LINK_GIACENZE_SAP___DESCR_QRY"/>
      <sheetName val="rettifiche"/>
      <sheetName val="bilancio"/>
      <sheetName val="presentazione_(2)"/>
      <sheetName val="stato_patrimoniale_per_ramo"/>
      <sheetName val="in_corso"/>
      <sheetName val="stato_patrimoniale_per_ramo_98"/>
      <sheetName val="crediti_e_debiti"/>
      <sheetName val="biva_310503_CE"/>
      <sheetName val="BP"/>
      <sheetName val="Macro1"/>
      <sheetName val="Consol"/>
      <sheetName val="1"/>
      <sheetName val="Reconciliation Tables"/>
      <sheetName val="presentazione_(2)1"/>
      <sheetName val="stato_patrimoniale_per_ramo1"/>
      <sheetName val="in_corso1"/>
      <sheetName val="stato_patrimoniale_per_ramo_981"/>
      <sheetName val="crediti_e_debiti1"/>
      <sheetName val="biva_310503_CE1"/>
      <sheetName val="Reconciliation_Tables"/>
      <sheetName val="BB"/>
      <sheetName val="Cellular "/>
      <sheetName val="presentazione_(2)2"/>
      <sheetName val="stato_patrimoniale_per_ramo2"/>
      <sheetName val="in_corso2"/>
      <sheetName val="stato_patrimoniale_per_ramo_982"/>
      <sheetName val="crediti_e_debiti2"/>
      <sheetName val="biva_310503_CE2"/>
      <sheetName val="Reconciliation_Tables1"/>
      <sheetName val="presentazione_(2)3"/>
      <sheetName val="stato_patrimoniale_per_ramo3"/>
      <sheetName val="in_corso3"/>
      <sheetName val="stato_patrimoniale_per_ramo_983"/>
      <sheetName val="crediti_e_debiti3"/>
      <sheetName val="biva_310503_CE3"/>
      <sheetName val="Reconciliation_Tables2"/>
      <sheetName val="Cellular_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/>
      <sheetData sheetId="14"/>
      <sheetData sheetId="15"/>
      <sheetData sheetId="16"/>
      <sheetData sheetId="17"/>
      <sheetData sheetId="18"/>
      <sheetData sheetId="19" refreshError="1"/>
      <sheetData sheetId="20" refreshError="1"/>
      <sheetData sheetId="21" refreshError="1"/>
      <sheetData sheetId="22" refreshError="1"/>
      <sheetData sheetId="23" refreshError="1"/>
      <sheetData sheetId="24"/>
      <sheetData sheetId="25"/>
      <sheetData sheetId="26"/>
      <sheetData sheetId="27"/>
      <sheetData sheetId="28"/>
      <sheetData sheetId="29"/>
      <sheetData sheetId="30"/>
      <sheetData sheetId="31" refreshError="1"/>
      <sheetData sheetId="32" refreshError="1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3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e"/>
      <sheetName val="recap filiales"/>
      <sheetName val="controle filiales"/>
      <sheetName val="filiale debut"/>
      <sheetName val="CIE"/>
      <sheetName val="SODECI"/>
      <sheetName val="CIPREL"/>
      <sheetName val="SIGEC"/>
      <sheetName val="SC2I"/>
      <sheetName val="SECI"/>
      <sheetName val="FOXTROT"/>
      <sheetName val="SIDIP"/>
      <sheetName val="SISP"/>
      <sheetName val="VALENER"/>
      <sheetName val="SDE"/>
      <sheetName val="SEEG"/>
      <sheetName val="SODECA"/>
      <sheetName val="MAYOTTE"/>
      <sheetName val="SHEC"/>
      <sheetName val="SOGEL"/>
      <sheetName val="REUNION"/>
      <sheetName val="CGSP"/>
      <sheetName val="SMDS"/>
      <sheetName val="CISEAN"/>
      <sheetName val="EDMOZAMBIQUE"/>
      <sheetName val="TOGO"/>
      <sheetName val="TANZANIE"/>
      <sheetName val="DOMINICA"/>
      <sheetName val="Fin impression 2000"/>
      <sheetName val="St LUCIE"/>
      <sheetName val="MAROC"/>
      <sheetName val="MALI"/>
      <sheetName val="ALGERIE"/>
      <sheetName val="LIBAN"/>
      <sheetName val="PROJET 1"/>
      <sheetName val="filiale fin"/>
      <sheetName val="Feuil1"/>
      <sheetName val="mod14xtariffe"/>
      <sheetName val="stato patrimoniale per ramo 98"/>
      <sheetName val="Budget LPh 100 000 brcts"/>
      <sheetName val="Résultat Exploitation"/>
      <sheetName val="Informatiqu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</sheetDataSet>
  </externalBook>
</externalLink>
</file>

<file path=xl/externalLinks/externalLink3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s"/>
      <sheetName val="UNLEVERED ANALYSIS"/>
      <sheetName val="Alternative PPF Scenario"/>
      <sheetName val="ELBACEA PPF Scenario"/>
      <sheetName val="Common OperInputs"/>
      <sheetName val="Switches"/>
      <sheetName val=" Market Scenario"/>
      <sheetName val="Contribution Margin by Plant"/>
      <sheetName val="Summary Fixed Costs"/>
      <sheetName val="Financials"/>
      <sheetName val="PrintManagerCode"/>
      <sheetName val="Valn. DCF"/>
      <sheetName val="LEVERED ANALYSIS"/>
      <sheetName val="Bidco Op-BSheet"/>
      <sheetName val="Levered Financials"/>
      <sheetName val="Lenders Financial structure"/>
      <sheetName val="Tax P&amp;L"/>
      <sheetName val="Tax Shield and Credit Ratios"/>
      <sheetName val="Lenders sensitivities"/>
      <sheetName val="IMPACT_ON_ACCOUNT"/>
      <sheetName val="Impact on Accounts"/>
      <sheetName val="MDL summary - PROPORT 35%"/>
      <sheetName val="MDL summary - PROPORT 50%"/>
      <sheetName val="MDL summary - PROPORT 50% 15-11"/>
      <sheetName val="comparison"/>
      <sheetName val="Summary by Plant"/>
      <sheetName val="Ins Costs"/>
      <sheetName val="Sheet1"/>
      <sheetName val="Module1"/>
      <sheetName val="mod14xtariffe"/>
      <sheetName val="Date"/>
      <sheetName val="Index"/>
      <sheetName val="LINK_GIACENZE_SAP___DESCR_QRY"/>
      <sheetName val="stato patrimoniale per ramo 98"/>
      <sheetName val="Tabelle A"/>
      <sheetName val="biva 310503 CE"/>
      <sheetName val="BIVA ATTIVO "/>
      <sheetName val="Informatique"/>
      <sheetName val="Dati_Ingr_h"/>
      <sheetName val="Ct"/>
      <sheetName val="Macro1"/>
      <sheetName val="UNLEVERED_ANALYSIS"/>
      <sheetName val="Alternative_PPF_Scenario"/>
      <sheetName val="ELBACEA_PPF_Scenario"/>
      <sheetName val="Common_OperInputs"/>
      <sheetName val="_Market_Scenario"/>
      <sheetName val="Contribution_Margin_by_Plant"/>
      <sheetName val="Summary_Fixed_Costs"/>
      <sheetName val="Valn__DCF"/>
      <sheetName val="LEVERED_ANALYSIS"/>
      <sheetName val="Bidco_Op-BSheet"/>
      <sheetName val="Levered_Financials"/>
      <sheetName val="Lenders_Financial_structure"/>
      <sheetName val="Tax_P&amp;L"/>
      <sheetName val="Tax_Shield_and_Credit_Ratios"/>
      <sheetName val="Lenders_sensitivities"/>
      <sheetName val="Impact_on_Accounts"/>
      <sheetName val="MDL_summary_-_PROPORT_35%"/>
      <sheetName val="MDL_summary_-_PROPORT_50%"/>
      <sheetName val="MDL_summary_-_PROPORT_50%_15-11"/>
      <sheetName val="Summary_by_Plant"/>
      <sheetName val="Ins_Costs"/>
      <sheetName val="stato_patrimoniale_per_ramo_98"/>
      <sheetName val="Tabelle_A"/>
      <sheetName val="biva_310503_CE"/>
      <sheetName val="BIVA_ATTIVO_"/>
      <sheetName val="Other Inputs"/>
      <sheetName val="LRMC"/>
      <sheetName val="UNLEVERED_ANALYSIS1"/>
      <sheetName val="Alternative_PPF_Scenario1"/>
      <sheetName val="ELBACEA_PPF_Scenario1"/>
      <sheetName val="Common_OperInputs1"/>
      <sheetName val="_Market_Scenario1"/>
      <sheetName val="Contribution_Margin_by_Plant1"/>
      <sheetName val="Summary_Fixed_Costs1"/>
      <sheetName val="Valn__DCF1"/>
      <sheetName val="LEVERED_ANALYSIS1"/>
      <sheetName val="Bidco_Op-BSheet1"/>
      <sheetName val="Levered_Financials1"/>
      <sheetName val="Lenders_Financial_structure1"/>
      <sheetName val="Tax_P&amp;L1"/>
      <sheetName val="Tax_Shield_and_Credit_Ratios1"/>
      <sheetName val="Lenders_sensitivities1"/>
      <sheetName val="Impact_on_Accounts1"/>
      <sheetName val="MDL_summary_-_PROPORT_35%1"/>
      <sheetName val="MDL_summary_-_PROPORT_50%1"/>
      <sheetName val="MDL_summary_-_PROPORT_50%_15-12"/>
      <sheetName val="Summary_by_Plant1"/>
      <sheetName val="Ins_Costs1"/>
      <sheetName val="stato_patrimoniale_per_ramo_981"/>
      <sheetName val="Tabelle_A1"/>
      <sheetName val="biva_310503_CE1"/>
      <sheetName val="BIVA_ATTIVO_1"/>
      <sheetName val="Other_Inputs"/>
      <sheetName val="UNLEVERED_ANALYSIS2"/>
      <sheetName val="Alternative_PPF_Scenario2"/>
      <sheetName val="ELBACEA_PPF_Scenario2"/>
      <sheetName val="Common_OperInputs2"/>
      <sheetName val="_Market_Scenario2"/>
      <sheetName val="Contribution_Margin_by_Plant2"/>
      <sheetName val="Summary_Fixed_Costs2"/>
      <sheetName val="Valn__DCF2"/>
      <sheetName val="LEVERED_ANALYSIS2"/>
      <sheetName val="Bidco_Op-BSheet2"/>
      <sheetName val="Levered_Financials2"/>
      <sheetName val="Lenders_Financial_structure2"/>
      <sheetName val="Tax_P&amp;L2"/>
      <sheetName val="Tax_Shield_and_Credit_Ratios2"/>
      <sheetName val="Lenders_sensitivities2"/>
      <sheetName val="Impact_on_Accounts2"/>
      <sheetName val="MDL_summary_-_PROPORT_35%2"/>
      <sheetName val="MDL_summary_-_PROPORT_50%2"/>
      <sheetName val="MDL_summary_-_PROPORT_50%_15-13"/>
      <sheetName val="Summary_by_Plant2"/>
      <sheetName val="Ins_Costs2"/>
      <sheetName val="stato_patrimoniale_per_ramo_982"/>
      <sheetName val="Tabelle_A2"/>
      <sheetName val="biva_310503_CE2"/>
      <sheetName val="BIVA_ATTIVO_2"/>
      <sheetName val="Other_Inputs1"/>
    </sheetNames>
    <sheetDataSet>
      <sheetData sheetId="0"/>
      <sheetData sheetId="1"/>
      <sheetData sheetId="2"/>
      <sheetData sheetId="3"/>
      <sheetData sheetId="4"/>
      <sheetData sheetId="5" refreshError="1"/>
      <sheetData sheetId="6"/>
      <sheetData sheetId="7"/>
      <sheetData sheetId="8"/>
      <sheetData sheetId="9"/>
      <sheetData sheetId="10" refreshError="1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 refreshError="1"/>
      <sheetData sheetId="66" refreshError="1"/>
      <sheetData sheetId="67" refreshError="1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/>
      <sheetData sheetId="119"/>
    </sheetDataSet>
  </externalBook>
</externalLink>
</file>

<file path=xl/externalLinks/externalLink3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iva attivo 30.06.03"/>
      <sheetName val="Biva passivo 30.06.03"/>
      <sheetName val="Biva ce 30.06.03"/>
      <sheetName val="Extracontabile"/>
      <sheetName val="SP ATTIVO 127"/>
      <sheetName val="SP PASSIVO 127"/>
      <sheetName val="CE 127"/>
      <sheetName val="sp riclassificato"/>
      <sheetName val="ce riclassificato"/>
      <sheetName val="ce riclassificato a p.m"/>
      <sheetName val="mod14xtariffe"/>
      <sheetName val="Switches"/>
      <sheetName val=" biva attivo"/>
      <sheetName val="Assumptions"/>
      <sheetName val="ae trading 30.06.03"/>
      <sheetName val="Biva_attivo_30_06_03"/>
      <sheetName val="Biva_passivo_30_06_03"/>
      <sheetName val="Biva_ce_30_06_03"/>
      <sheetName val="SP_ATTIVO_127"/>
      <sheetName val="SP_PASSIVO_127"/>
      <sheetName val="CE_127"/>
      <sheetName val="sp_riclassificato"/>
      <sheetName val="ce_riclassificato"/>
      <sheetName val="ce_riclassificato_a_p_m"/>
      <sheetName val="stato patrimoniale per ramo 98"/>
      <sheetName val="Date"/>
      <sheetName val="Sheet1"/>
      <sheetName val="Biva_attivo_30_06_031"/>
      <sheetName val="Biva_passivo_30_06_031"/>
      <sheetName val="Biva_ce_30_06_031"/>
      <sheetName val="SP_ATTIVO_1271"/>
      <sheetName val="SP_PASSIVO_1271"/>
      <sheetName val="CE_1271"/>
      <sheetName val="sp_riclassificato1"/>
      <sheetName val="ce_riclassificato1"/>
      <sheetName val="ce_riclassificato_a_p_m1"/>
      <sheetName val="_biva_attivo"/>
      <sheetName val="ae_trading_30_06_03"/>
      <sheetName val="stato_patrimoniale_per_ramo_98"/>
      <sheetName val="Biva_attivo_30_06_032"/>
      <sheetName val="Biva_passivo_30_06_032"/>
      <sheetName val="Biva_ce_30_06_032"/>
      <sheetName val="SP_ATTIVO_1272"/>
      <sheetName val="SP_PASSIVO_1272"/>
      <sheetName val="CE_1272"/>
      <sheetName val="sp_riclassificato2"/>
      <sheetName val="ce_riclassificato2"/>
      <sheetName val="ce_riclassificato_a_p_m2"/>
      <sheetName val="_biva_attivo1"/>
      <sheetName val="ae_trading_30_06_031"/>
      <sheetName val="stato_patrimoniale_per_ramo_981"/>
      <sheetName val="Biva_attivo_30_06_033"/>
      <sheetName val="Biva_passivo_30_06_033"/>
      <sheetName val="Biva_ce_30_06_033"/>
      <sheetName val="SP_ATTIVO_1273"/>
      <sheetName val="SP_PASSIVO_1273"/>
      <sheetName val="CE_1273"/>
      <sheetName val="sp_riclassificato3"/>
      <sheetName val="ce_riclassificato3"/>
      <sheetName val="ce_riclassificato_a_p_m3"/>
      <sheetName val="_biva_attivo2"/>
      <sheetName val="ae_trading_30_06_032"/>
      <sheetName val="stato_patrimoniale_per_ramo_982"/>
    </sheetNames>
    <sheetDataSet>
      <sheetData sheetId="0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 refreshError="1"/>
      <sheetData sheetId="25" refreshError="1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</sheetDataSet>
  </externalBook>
</externalLink>
</file>

<file path=xl/externalLinks/externalLink4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ertina  "/>
      <sheetName val="CONTO ECONOMICO"/>
      <sheetName val="CE"/>
      <sheetName val="MOL (2)"/>
      <sheetName val="Valore Produzione"/>
      <sheetName val="Costi Produzione 1"/>
      <sheetName val="Costi Produzione  2"/>
      <sheetName val="Costi Produzione 3"/>
      <sheetName val="Prestazioni Infragruppo"/>
      <sheetName val="Allegato BE"/>
      <sheetName val="Allegato 1"/>
      <sheetName val="Allegato 1 bis"/>
      <sheetName val="Allegato 1 tris"/>
      <sheetName val=" Contributi allaccio"/>
      <sheetName val="ALTRI RICAVI"/>
      <sheetName val="Allegato 2"/>
      <sheetName val="Allegato 3"/>
      <sheetName val="Allegato 4"/>
      <sheetName val="Allegato 4 bis"/>
      <sheetName val="FORNITURE E SERVIZI"/>
      <sheetName val="Allegato 5"/>
      <sheetName val="Allegato 7 bis"/>
      <sheetName val="Allegato 8"/>
      <sheetName val="Allegato 9"/>
      <sheetName val="Allegato 9 bis"/>
      <sheetName val="Allegato 10"/>
      <sheetName val="Allegato 11"/>
      <sheetName val="Allegato 12 "/>
      <sheetName val="GIACENZE DI MATERIALI"/>
      <sheetName val="SITUAZIONE PDT"/>
      <sheetName val="SITUAZIONE APPALTI"/>
      <sheetName val="TREND GIACENZE"/>
      <sheetName val="COSTO DELLA MANUTENZIONE"/>
      <sheetName val="Totale"/>
      <sheetName val="Nord-Est"/>
      <sheetName val="SudEst-Sud"/>
      <sheetName val="Ovest-Centro"/>
      <sheetName val="Natura"/>
      <sheetName val="Guasti e attività"/>
      <sheetName val="Guasti"/>
      <sheetName val="Attività GTO"/>
      <sheetName val="C.E. x struttura org."/>
      <sheetName val="COSTO DEL PERSONALE"/>
      <sheetName val="Consistenza Personale "/>
      <sheetName val="Costo Personale "/>
      <sheetName val="Analisi Ore Straordinario"/>
      <sheetName val="Straordinario anno"/>
      <sheetName val="Straordinari per UO"/>
      <sheetName val="Analisi Reperibilità"/>
      <sheetName val="Reperibilità dati statistici"/>
      <sheetName val="Costo Reperibilità"/>
      <sheetName val="Reperibilità per UO"/>
      <sheetName val="Straordinario  costi"/>
      <sheetName val="Indici sul personale"/>
      <sheetName val="INVESTIMENTI"/>
      <sheetName val="Investimenti Vs forecast"/>
      <sheetName val="Investimenti mese"/>
      <sheetName val="Investimenti per natura"/>
      <sheetName val="Inv per Unità N"/>
      <sheetName val="Inv per Unità E"/>
      <sheetName val="Inv per Unità SE"/>
      <sheetName val="Inv per Unità S"/>
      <sheetName val="Inv per Unità O"/>
      <sheetName val="Inv per Unità C"/>
      <sheetName val="Altri Investimenti"/>
      <sheetName val="Bilancio energetico e Qualità"/>
      <sheetName val="Ricavi Energetici"/>
      <sheetName val="Confronto ricavi energetici"/>
      <sheetName val="Immesso in rete Acea"/>
      <sheetName val="Immesso in rete Ostiense"/>
      <sheetName val="Immesso in rete Flaminia"/>
      <sheetName val="Energia immessa  Acea"/>
      <sheetName val="Energia immessa Ostiense"/>
      <sheetName val="Energia immessa Flaminia"/>
      <sheetName val="Morosità"/>
      <sheetName val="Morosità top 20"/>
      <sheetName val="LETTURE"/>
      <sheetName val="Allacci non ancora chiusi Sap"/>
      <sheetName val="Distacchi"/>
      <sheetName val="FABBISOGNO DI POTENZA"/>
      <sheetName val="Potenze CP"/>
      <sheetName val="Potenze rete OSTIENSE"/>
      <sheetName val="Potenze rete FLAMINIA"/>
      <sheetName val="VERIFICHE"/>
      <sheetName val="Verifiche Eseguite"/>
      <sheetName val="Verifiche 2"/>
      <sheetName val="Verifiche non regolari"/>
      <sheetName val="Verifiche anni prec."/>
      <sheetName val="ATTIVITA' COSTRUTTIVA"/>
      <sheetName val="Totale+AT"/>
      <sheetName val="N-E"/>
      <sheetName val="SE-S"/>
      <sheetName val="O-C"/>
      <sheetName val="Contratti e gare"/>
      <sheetName val="gare"/>
      <sheetName val="contratti"/>
      <sheetName val="contratti mt-bt del 2003"/>
      <sheetName val="contratti ap.-chiusi per report"/>
      <sheetName val="gare in corso"/>
      <sheetName val="Processi e Sistemi"/>
      <sheetName val="Help desk"/>
      <sheetName val="Biva attivo 30.06.03"/>
      <sheetName val="IMMEXPinvest"/>
      <sheetName val="Front Month"/>
      <sheetName val="#RIF"/>
      <sheetName val="DCF Inputs"/>
      <sheetName val="Switches"/>
      <sheetName val="FV"/>
      <sheetName val="Dati prestito"/>
      <sheetName val="0.Cover"/>
      <sheetName val="Dati_Ingr_h"/>
      <sheetName val="bilancio"/>
      <sheetName val="costisapwrc_tot2004"/>
      <sheetName val="BWHistP&amp;L"/>
      <sheetName val="Summary"/>
      <sheetName val="PARAMETRI"/>
      <sheetName val="biva 310503 CE"/>
      <sheetName val="LINK_GIACENZE_SAP___DESCR_QRY"/>
      <sheetName val="SPESE DI RAPPRESENTANZA"/>
      <sheetName val="Lug04"/>
      <sheetName val="CEC"/>
      <sheetName val="Copertina__"/>
      <sheetName val="CONTO_ECONOMICO"/>
      <sheetName val="MOL_(2)"/>
      <sheetName val="Valore_Produzione"/>
      <sheetName val="Costi_Produzione_1"/>
      <sheetName val="Costi_Produzione__2"/>
      <sheetName val="Costi_Produzione_3"/>
      <sheetName val="Prestazioni_Infragruppo"/>
      <sheetName val="Allegato_BE"/>
      <sheetName val="Allegato_1"/>
      <sheetName val="Allegato_1_bis"/>
      <sheetName val="Allegato_1_tris"/>
      <sheetName val="_Contributi_allaccio"/>
      <sheetName val="ALTRI_RICAVI"/>
      <sheetName val="Allegato_2"/>
      <sheetName val="Allegato_3"/>
      <sheetName val="Allegato_4"/>
      <sheetName val="Allegato_4_bis"/>
      <sheetName val="FORNITURE_E_SERVIZI"/>
      <sheetName val="Allegato_5"/>
      <sheetName val="Allegato_7_bis"/>
      <sheetName val="Allegato_8"/>
      <sheetName val="Allegato_9"/>
      <sheetName val="Allegato_9_bis"/>
      <sheetName val="Allegato_10"/>
      <sheetName val="Allegato_11"/>
      <sheetName val="Allegato_12_"/>
      <sheetName val="GIACENZE_DI_MATERIALI"/>
      <sheetName val="SITUAZIONE_PDT"/>
      <sheetName val="SITUAZIONE_APPALTI"/>
      <sheetName val="TREND_GIACENZE"/>
      <sheetName val="COSTO_DELLA_MANUTENZIONE"/>
      <sheetName val="Guasti_e_attività"/>
      <sheetName val="Attività_GTO"/>
      <sheetName val="C_E__x_struttura_org_"/>
      <sheetName val="COSTO_DEL_PERSONALE"/>
      <sheetName val="Consistenza_Personale_"/>
      <sheetName val="Costo_Personale_"/>
      <sheetName val="Analisi_Ore_Straordinario"/>
      <sheetName val="Straordinario_anno"/>
      <sheetName val="Straordinari_per_UO"/>
      <sheetName val="Analisi_Reperibilità"/>
      <sheetName val="Reperibilità_dati_statistici"/>
      <sheetName val="Costo_Reperibilità"/>
      <sheetName val="Reperibilità_per_UO"/>
      <sheetName val="Straordinario__costi"/>
      <sheetName val="Indici_sul_personale"/>
      <sheetName val="Investimenti_Vs_forecast"/>
      <sheetName val="Investimenti_mese"/>
      <sheetName val="Investimenti_per_natura"/>
      <sheetName val="Inv_per_Unità_N"/>
      <sheetName val="Inv_per_Unità_E"/>
      <sheetName val="Inv_per_Unità_SE"/>
      <sheetName val="Inv_per_Unità_S"/>
      <sheetName val="Inv_per_Unità_O"/>
      <sheetName val="Inv_per_Unità_C"/>
      <sheetName val="Altri_Investimenti"/>
      <sheetName val="Bilancio_energetico_e_Qualità"/>
      <sheetName val="Ricavi_Energetici"/>
      <sheetName val="Confronto_ricavi_energetici"/>
      <sheetName val="Immesso_in_rete_Acea"/>
      <sheetName val="Immesso_in_rete_Ostiense"/>
      <sheetName val="Immesso_in_rete_Flaminia"/>
      <sheetName val="Energia_immessa__Acea"/>
      <sheetName val="Energia_immessa_Ostiense"/>
      <sheetName val="Energia_immessa_Flaminia"/>
      <sheetName val="Morosità_top_20"/>
      <sheetName val="Allacci_non_ancora_chiusi_Sap"/>
      <sheetName val="FABBISOGNO_DI_POTENZA"/>
      <sheetName val="Potenze_CP"/>
      <sheetName val="Potenze_rete_OSTIENSE"/>
      <sheetName val="Potenze_rete_FLAMINIA"/>
      <sheetName val="Verifiche_Eseguite"/>
      <sheetName val="Verifiche_2"/>
      <sheetName val="Verifiche_non_regolari"/>
      <sheetName val="Verifiche_anni_prec_"/>
      <sheetName val="ATTIVITA'_COSTRUTTIVA"/>
      <sheetName val="Contratti_e_gare"/>
      <sheetName val="contratti_mt-bt_del_2003"/>
      <sheetName val="contratti_ap_-chiusi_per_report"/>
      <sheetName val="gare_in_corso"/>
      <sheetName val="Processi_e_Sistemi"/>
      <sheetName val="Help_desk"/>
      <sheetName val="Biva_attivo_30_06_03"/>
      <sheetName val="Front_Month"/>
      <sheetName val="DCF_Inputs"/>
      <sheetName val="Dati_prestito"/>
      <sheetName val="0_Cover"/>
      <sheetName val="biva_310503_CE"/>
      <sheetName val="SPESE_DI_RAPPRESENTANZA"/>
      <sheetName val="Date"/>
      <sheetName val="Soc. Equity"/>
      <sheetName val="LRMC"/>
      <sheetName val="acea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  <sheetData sheetId="214" refreshError="1"/>
    </sheetDataSet>
  </externalBook>
</externalLink>
</file>

<file path=xl/externalLinks/externalLink4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Title"/>
      <sheetName val="OS"/>
      <sheetName val="Index"/>
      <sheetName val="S.1"/>
      <sheetName val="ASS"/>
      <sheetName val="NetDebt"/>
      <sheetName val="S.2"/>
      <sheetName val="PBEW"/>
      <sheetName val="PBEWcharts"/>
      <sheetName val="Presentation"/>
      <sheetName val="Summary"/>
      <sheetName val="S.3"/>
      <sheetName val="BW"/>
      <sheetName val="BWcharts"/>
      <sheetName val="S.4"/>
      <sheetName val="BWcalc"/>
      <sheetName val="BWcalc2"/>
      <sheetName val="BWHistP&amp;L"/>
      <sheetName val="S.5"/>
      <sheetName val="PE"/>
      <sheetName val="PEcharts"/>
      <sheetName val="S.6"/>
      <sheetName val="PEcalc"/>
      <sheetName val="PEcalc2"/>
      <sheetName val="PEHistP&amp;L"/>
      <sheetName val="S.7"/>
      <sheetName val="EnBW"/>
      <sheetName val="EnBWcharts"/>
      <sheetName val="S.8"/>
      <sheetName val="EnBWcalc"/>
      <sheetName val="EnBWcalc2"/>
      <sheetName val="EnBWHistP&amp;L"/>
      <sheetName val="FinIncome"/>
      <sheetName val="other"/>
      <sheetName val="+Finstats!$F$220"/>
      <sheetName val="$AC$220PBEW"/>
      <sheetName val="Soc. Equity"/>
      <sheetName val="Prämissen"/>
      <sheetName val="Front Month"/>
      <sheetName val="Biva attivo 30.06.03"/>
      <sheetName val="parametri"/>
      <sheetName val="biva 310503 CE"/>
      <sheetName val="Dati_Ingr_h"/>
      <sheetName val="Switches"/>
      <sheetName val="CEC"/>
      <sheetName val="Dati"/>
      <sheetName val="costisapwrc_tot2004"/>
      <sheetName val="template"/>
      <sheetName val="S_1"/>
      <sheetName val="S_2"/>
      <sheetName val="S_3"/>
      <sheetName val="S_4"/>
      <sheetName val="S_5"/>
      <sheetName val="S_6"/>
      <sheetName val="S_7"/>
      <sheetName val="S_8"/>
      <sheetName val="Soc__Equity"/>
      <sheetName val="Front_Month"/>
      <sheetName val="Biva_attivo_30_06_03"/>
      <sheetName val="biva_310503_CE"/>
      <sheetName val="LRMC"/>
      <sheetName val="S_11"/>
      <sheetName val="S_21"/>
      <sheetName val="S_31"/>
      <sheetName val="S_41"/>
      <sheetName val="S_51"/>
      <sheetName val="S_61"/>
      <sheetName val="S_71"/>
      <sheetName val="S_81"/>
      <sheetName val="Soc__Equity1"/>
      <sheetName val="Front_Month1"/>
      <sheetName val="Biva_attivo_30_06_031"/>
      <sheetName val="biva_310503_CE1"/>
      <sheetName val="S_12"/>
      <sheetName val="S_22"/>
      <sheetName val="S_32"/>
      <sheetName val="S_42"/>
      <sheetName val="S_52"/>
      <sheetName val="S_62"/>
      <sheetName val="S_72"/>
      <sheetName val="S_82"/>
      <sheetName val="Soc__Equity2"/>
      <sheetName val="Front_Month2"/>
      <sheetName val="Biva_attivo_30_06_032"/>
      <sheetName val="biva_310503_CE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 refreshError="1"/>
      <sheetData sheetId="60" refreshError="1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</sheetDataSet>
  </externalBook>
</externalLink>
</file>

<file path=xl/externalLinks/externalLink4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pertina  "/>
      <sheetName val="CONTO ECONOMICO"/>
      <sheetName val="CE"/>
      <sheetName val="MOL (2)"/>
      <sheetName val="Valore Produzione"/>
      <sheetName val="Costi Produzione 1"/>
      <sheetName val="Costi Produzione  2"/>
      <sheetName val="Costi Produzione 3"/>
      <sheetName val="Prestazioni Infragruppo"/>
      <sheetName val="Allegato BE"/>
      <sheetName val="Allegato 1"/>
      <sheetName val="Allegato 1 bis"/>
      <sheetName val="Allegato 1 tris"/>
      <sheetName val=" Contributi allaccio"/>
      <sheetName val="ALTRI RICAVI"/>
      <sheetName val="Allegato 2"/>
      <sheetName val="Allegato 3"/>
      <sheetName val="Allegato 4"/>
      <sheetName val="Allegato 4 bis"/>
      <sheetName val="FORNITURE E SERVIZI"/>
      <sheetName val="Allegato 5"/>
      <sheetName val="Allegato 7 bis"/>
      <sheetName val="Allegato 8"/>
      <sheetName val="Allegato 9"/>
      <sheetName val="Allegato 9 bis"/>
      <sheetName val="Allegato 10"/>
      <sheetName val="Allegato 11"/>
      <sheetName val="Allegato 12 "/>
      <sheetName val="GIACENZE DI MATERIALI"/>
      <sheetName val="SITUAZIONE PDT"/>
      <sheetName val="SITUAZIONE APPALTI"/>
      <sheetName val="TREND GIACENZE"/>
      <sheetName val="COSTO DELLA MANUTENZIONE"/>
      <sheetName val="Totale"/>
      <sheetName val="Nord-Est"/>
      <sheetName val="SudEst-Sud"/>
      <sheetName val="Ovest-Centro"/>
      <sheetName val="Natura"/>
      <sheetName val="Guasti e attività"/>
      <sheetName val="Guasti"/>
      <sheetName val="Attività GTO"/>
      <sheetName val="C.E. x struttura org."/>
      <sheetName val="COSTO DEL PERSONALE"/>
      <sheetName val="Consistenza Personale "/>
      <sheetName val="Costo Personale "/>
      <sheetName val="Analisi Ore Straordinario"/>
      <sheetName val="Straordinario anno"/>
      <sheetName val="Straordinari per UO"/>
      <sheetName val="Analisi Reperibilità"/>
      <sheetName val="Reperibilità dati statistici"/>
      <sheetName val="Costo Reperibilità"/>
      <sheetName val="Reperibilità per UO"/>
      <sheetName val="Straordinario  costi"/>
      <sheetName val="Indici sul personale"/>
      <sheetName val="INVESTIMENTI"/>
      <sheetName val="Investimenti Vs forecast"/>
      <sheetName val="Investimenti mese"/>
      <sheetName val="Investimenti per natura"/>
      <sheetName val="Inv per Unità N"/>
      <sheetName val="Inv per Unità E"/>
      <sheetName val="Inv per Unità SE"/>
      <sheetName val="Inv per Unità S"/>
      <sheetName val="Inv per Unità O"/>
      <sheetName val="Inv per Unità C"/>
      <sheetName val="Altri Investimenti"/>
      <sheetName val="Bilancio energetico e Qualità"/>
      <sheetName val="Ricavi Energetici"/>
      <sheetName val="Confronto ricavi energetici"/>
      <sheetName val="Immesso in rete Acea"/>
      <sheetName val="Immesso in rete Ostiense"/>
      <sheetName val="Immesso in rete Flaminia"/>
      <sheetName val="Energia immessa  Acea"/>
      <sheetName val="Energia immessa Ostiense"/>
      <sheetName val="Energia immessa Flaminia"/>
      <sheetName val="Morosità"/>
      <sheetName val="Morosità top 20"/>
      <sheetName val="LETTURE"/>
      <sheetName val="Allacci non ancora chiusi Sap"/>
      <sheetName val="Distacchi"/>
      <sheetName val="FABBISOGNO DI POTENZA"/>
      <sheetName val="Potenze CP"/>
      <sheetName val="Potenze rete OSTIENSE"/>
      <sheetName val="Potenze rete FLAMINIA"/>
      <sheetName val="VERIFICHE"/>
      <sheetName val="Verifiche Eseguite"/>
      <sheetName val="Verifiche 2"/>
      <sheetName val="Verifiche non regolari"/>
      <sheetName val="Verifiche anni prec."/>
      <sheetName val="ATTIVITA' COSTRUTTIVA"/>
      <sheetName val="Totale+AT"/>
      <sheetName val="N-E"/>
      <sheetName val="SE-S"/>
      <sheetName val="O-C"/>
      <sheetName val="Contratti e gare"/>
      <sheetName val="gare"/>
      <sheetName val="contratti"/>
      <sheetName val="contratti mt-bt del 2003"/>
      <sheetName val="contratti ap.-chiusi per report"/>
      <sheetName val="gare in corso"/>
      <sheetName val="Processi e Sistemi"/>
      <sheetName val="Help desk"/>
      <sheetName val="BWHistP&amp;L"/>
      <sheetName val="Summary"/>
      <sheetName val="#RIF"/>
      <sheetName val="parametri"/>
      <sheetName val="CEC"/>
      <sheetName val="Biva attivo 30.06.03"/>
      <sheetName val="IMMEXPinvest"/>
      <sheetName val="Front Month"/>
      <sheetName val="DCF Inputs"/>
      <sheetName val="Switches"/>
      <sheetName val="FV"/>
      <sheetName val="Dati prestito"/>
      <sheetName val="0.Cover"/>
      <sheetName val="Dati_Ingr_h"/>
      <sheetName val="bilancio"/>
      <sheetName val="costisapwrc_tot2004"/>
      <sheetName val="biva 310503 CE"/>
      <sheetName val="LINK_GIACENZE_SAP___DESCR_QRY"/>
      <sheetName val="SPESE DI RAPPRESENTANZA"/>
      <sheetName val="Lug04"/>
      <sheetName val="Copertina__"/>
      <sheetName val="CONTO_ECONOMICO"/>
      <sheetName val="MOL_(2)"/>
      <sheetName val="Valore_Produzione"/>
      <sheetName val="Costi_Produzione_1"/>
      <sheetName val="Costi_Produzione__2"/>
      <sheetName val="Costi_Produzione_3"/>
      <sheetName val="Prestazioni_Infragruppo"/>
      <sheetName val="Allegato_BE"/>
      <sheetName val="Allegato_1"/>
      <sheetName val="Allegato_1_bis"/>
      <sheetName val="Allegato_1_tris"/>
      <sheetName val="_Contributi_allaccio"/>
      <sheetName val="ALTRI_RICAVI"/>
      <sheetName val="Allegato_2"/>
      <sheetName val="Allegato_3"/>
      <sheetName val="Allegato_4"/>
      <sheetName val="Allegato_4_bis"/>
      <sheetName val="FORNITURE_E_SERVIZI"/>
      <sheetName val="Allegato_5"/>
      <sheetName val="Allegato_7_bis"/>
      <sheetName val="Allegato_8"/>
      <sheetName val="Allegato_9"/>
      <sheetName val="Allegato_9_bis"/>
      <sheetName val="Allegato_10"/>
      <sheetName val="Allegato_11"/>
      <sheetName val="Allegato_12_"/>
      <sheetName val="GIACENZE_DI_MATERIALI"/>
      <sheetName val="SITUAZIONE_PDT"/>
      <sheetName val="SITUAZIONE_APPALTI"/>
      <sheetName val="TREND_GIACENZE"/>
      <sheetName val="COSTO_DELLA_MANUTENZIONE"/>
      <sheetName val="Guasti_e_attività"/>
      <sheetName val="Attività_GTO"/>
      <sheetName val="C_E__x_struttura_org_"/>
      <sheetName val="COSTO_DEL_PERSONALE"/>
      <sheetName val="Consistenza_Personale_"/>
      <sheetName val="Costo_Personale_"/>
      <sheetName val="Analisi_Ore_Straordinario"/>
      <sheetName val="Straordinario_anno"/>
      <sheetName val="Straordinari_per_UO"/>
      <sheetName val="Analisi_Reperibilità"/>
      <sheetName val="Reperibilità_dati_statistici"/>
      <sheetName val="Costo_Reperibilità"/>
      <sheetName val="Reperibilità_per_UO"/>
      <sheetName val="Straordinario__costi"/>
      <sheetName val="Indici_sul_personale"/>
      <sheetName val="Investimenti_Vs_forecast"/>
      <sheetName val="Investimenti_mese"/>
      <sheetName val="Investimenti_per_natura"/>
      <sheetName val="Inv_per_Unità_N"/>
      <sheetName val="Inv_per_Unità_E"/>
      <sheetName val="Inv_per_Unità_SE"/>
      <sheetName val="Inv_per_Unità_S"/>
      <sheetName val="Inv_per_Unità_O"/>
      <sheetName val="Inv_per_Unità_C"/>
      <sheetName val="Altri_Investimenti"/>
      <sheetName val="Bilancio_energetico_e_Qualità"/>
      <sheetName val="Ricavi_Energetici"/>
      <sheetName val="Confronto_ricavi_energetici"/>
      <sheetName val="Immesso_in_rete_Acea"/>
      <sheetName val="Immesso_in_rete_Ostiense"/>
      <sheetName val="Immesso_in_rete_Flaminia"/>
      <sheetName val="Energia_immessa__Acea"/>
      <sheetName val="Energia_immessa_Ostiense"/>
      <sheetName val="Energia_immessa_Flaminia"/>
      <sheetName val="Morosità_top_20"/>
      <sheetName val="Allacci_non_ancora_chiusi_Sap"/>
      <sheetName val="FABBISOGNO_DI_POTENZA"/>
      <sheetName val="Potenze_CP"/>
      <sheetName val="Potenze_rete_OSTIENSE"/>
      <sheetName val="Potenze_rete_FLAMINIA"/>
      <sheetName val="Verifiche_Eseguite"/>
      <sheetName val="Verifiche_2"/>
      <sheetName val="Verifiche_non_regolari"/>
      <sheetName val="Verifiche_anni_prec_"/>
      <sheetName val="ATTIVITA'_COSTRUTTIVA"/>
      <sheetName val="Contratti_e_gare"/>
      <sheetName val="contratti_mt-bt_del_2003"/>
      <sheetName val="contratti_ap_-chiusi_per_report"/>
      <sheetName val="gare_in_corso"/>
      <sheetName val="Processi_e_Sistemi"/>
      <sheetName val="Help_desk"/>
      <sheetName val="Biva_attivo_30_06_03"/>
      <sheetName val="Front_Month"/>
      <sheetName val="DCF_Inputs"/>
      <sheetName val="Dati_prestito"/>
      <sheetName val="0_Cover"/>
      <sheetName val="biva_310503_CE"/>
      <sheetName val="SPESE_DI_RAPPRESENTANZA"/>
      <sheetName val="Soc. Equity"/>
      <sheetName val="Date"/>
      <sheetName val="Prämissen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  <sheetData sheetId="43" refreshError="1"/>
      <sheetData sheetId="44" refreshError="1"/>
      <sheetData sheetId="45" refreshError="1"/>
      <sheetData sheetId="46" refreshError="1"/>
      <sheetData sheetId="47" refreshError="1"/>
      <sheetData sheetId="48" refreshError="1"/>
      <sheetData sheetId="49" refreshError="1"/>
      <sheetData sheetId="50" refreshError="1"/>
      <sheetData sheetId="51" refreshError="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 refreshError="1"/>
      <sheetData sheetId="61" refreshError="1"/>
      <sheetData sheetId="62" refreshError="1"/>
      <sheetData sheetId="63" refreshError="1"/>
      <sheetData sheetId="64" refreshError="1"/>
      <sheetData sheetId="65" refreshError="1"/>
      <sheetData sheetId="66" refreshError="1"/>
      <sheetData sheetId="67" refreshError="1"/>
      <sheetData sheetId="68" refreshError="1"/>
      <sheetData sheetId="69" refreshError="1"/>
      <sheetData sheetId="70" refreshError="1"/>
      <sheetData sheetId="71" refreshError="1"/>
      <sheetData sheetId="72" refreshError="1"/>
      <sheetData sheetId="73" refreshError="1"/>
      <sheetData sheetId="74" refreshError="1"/>
      <sheetData sheetId="75" refreshError="1"/>
      <sheetData sheetId="76" refreshError="1"/>
      <sheetData sheetId="77" refreshError="1"/>
      <sheetData sheetId="78" refreshError="1"/>
      <sheetData sheetId="79" refreshError="1"/>
      <sheetData sheetId="80" refreshError="1"/>
      <sheetData sheetId="81" refreshError="1"/>
      <sheetData sheetId="82" refreshError="1"/>
      <sheetData sheetId="83" refreshError="1"/>
      <sheetData sheetId="84" refreshError="1"/>
      <sheetData sheetId="85" refreshError="1"/>
      <sheetData sheetId="86" refreshError="1"/>
      <sheetData sheetId="87" refreshError="1"/>
      <sheetData sheetId="88" refreshError="1"/>
      <sheetData sheetId="89" refreshError="1"/>
      <sheetData sheetId="90" refreshError="1"/>
      <sheetData sheetId="91" refreshError="1"/>
      <sheetData sheetId="92" refreshError="1"/>
      <sheetData sheetId="93" refreshError="1"/>
      <sheetData sheetId="94" refreshError="1"/>
      <sheetData sheetId="95" refreshError="1"/>
      <sheetData sheetId="96" refreshError="1"/>
      <sheetData sheetId="97" refreshError="1"/>
      <sheetData sheetId="98" refreshError="1"/>
      <sheetData sheetId="99" refreshError="1"/>
      <sheetData sheetId="100" refreshError="1"/>
      <sheetData sheetId="101" refreshError="1"/>
      <sheetData sheetId="102" refreshError="1"/>
      <sheetData sheetId="103" refreshError="1"/>
      <sheetData sheetId="104" refreshError="1"/>
      <sheetData sheetId="105" refreshError="1"/>
      <sheetData sheetId="106" refreshError="1"/>
      <sheetData sheetId="107" refreshError="1"/>
      <sheetData sheetId="108" refreshError="1"/>
      <sheetData sheetId="109" refreshError="1"/>
      <sheetData sheetId="110" refreshError="1"/>
      <sheetData sheetId="111" refreshError="1"/>
      <sheetData sheetId="112" refreshError="1"/>
      <sheetData sheetId="113" refreshError="1"/>
      <sheetData sheetId="114" refreshError="1"/>
      <sheetData sheetId="115" refreshError="1"/>
      <sheetData sheetId="116" refreshError="1"/>
      <sheetData sheetId="117" refreshError="1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/>
      <sheetData sheetId="132"/>
      <sheetData sheetId="133"/>
      <sheetData sheetId="134"/>
      <sheetData sheetId="135"/>
      <sheetData sheetId="136"/>
      <sheetData sheetId="137"/>
      <sheetData sheetId="138"/>
      <sheetData sheetId="139"/>
      <sheetData sheetId="140"/>
      <sheetData sheetId="141"/>
      <sheetData sheetId="142"/>
      <sheetData sheetId="143"/>
      <sheetData sheetId="144"/>
      <sheetData sheetId="145"/>
      <sheetData sheetId="146"/>
      <sheetData sheetId="147"/>
      <sheetData sheetId="148"/>
      <sheetData sheetId="149"/>
      <sheetData sheetId="150"/>
      <sheetData sheetId="151"/>
      <sheetData sheetId="152"/>
      <sheetData sheetId="153"/>
      <sheetData sheetId="154"/>
      <sheetData sheetId="155"/>
      <sheetData sheetId="156"/>
      <sheetData sheetId="157"/>
      <sheetData sheetId="158"/>
      <sheetData sheetId="159"/>
      <sheetData sheetId="160"/>
      <sheetData sheetId="161"/>
      <sheetData sheetId="162"/>
      <sheetData sheetId="163"/>
      <sheetData sheetId="164"/>
      <sheetData sheetId="165"/>
      <sheetData sheetId="166"/>
      <sheetData sheetId="167"/>
      <sheetData sheetId="168"/>
      <sheetData sheetId="169"/>
      <sheetData sheetId="170"/>
      <sheetData sheetId="171"/>
      <sheetData sheetId="172"/>
      <sheetData sheetId="173"/>
      <sheetData sheetId="174"/>
      <sheetData sheetId="175"/>
      <sheetData sheetId="176"/>
      <sheetData sheetId="177"/>
      <sheetData sheetId="178"/>
      <sheetData sheetId="179"/>
      <sheetData sheetId="180"/>
      <sheetData sheetId="181"/>
      <sheetData sheetId="182"/>
      <sheetData sheetId="183"/>
      <sheetData sheetId="184"/>
      <sheetData sheetId="185"/>
      <sheetData sheetId="186"/>
      <sheetData sheetId="187"/>
      <sheetData sheetId="188"/>
      <sheetData sheetId="189"/>
      <sheetData sheetId="190"/>
      <sheetData sheetId="191"/>
      <sheetData sheetId="192"/>
      <sheetData sheetId="193"/>
      <sheetData sheetId="194"/>
      <sheetData sheetId="195"/>
      <sheetData sheetId="196"/>
      <sheetData sheetId="197"/>
      <sheetData sheetId="198"/>
      <sheetData sheetId="199"/>
      <sheetData sheetId="200"/>
      <sheetData sheetId="201"/>
      <sheetData sheetId="202"/>
      <sheetData sheetId="203"/>
      <sheetData sheetId="204"/>
      <sheetData sheetId="205"/>
      <sheetData sheetId="206"/>
      <sheetData sheetId="207"/>
      <sheetData sheetId="208"/>
      <sheetData sheetId="209"/>
      <sheetData sheetId="210"/>
      <sheetData sheetId="211" refreshError="1"/>
      <sheetData sheetId="212" refreshError="1"/>
      <sheetData sheetId="213" refreshError="1"/>
    </sheetDataSet>
  </externalBook>
</externalLink>
</file>

<file path=xl/externalLinks/externalLink4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cap ALPI 2004"/>
      <sheetName val="B"/>
      <sheetName val="CEC"/>
      <sheetName val="SPP"/>
      <sheetName val="Foglio1"/>
      <sheetName val="Soc. Equity"/>
      <sheetName val="Comments"/>
      <sheetName val="costisapwrc_tot2004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</sheetDataSet>
  </externalBook>
</externalLink>
</file>

<file path=xl/externalLinks/externalLink4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Dati"/>
      <sheetName val="Errori"/>
      <sheetName val="Stampa"/>
      <sheetName val="Tagli"/>
      <sheetName val="Formattazione"/>
      <sheetName val="Procedura"/>
      <sheetName val="Rep_modifica"/>
      <sheetName val="B"/>
      <sheetName val="Lug04"/>
      <sheetName val="Soc. Equit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</sheetDataSet>
  </externalBook>
</externalLink>
</file>

<file path=xl/externalLinks/externalLink4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stisapwrc_tot2004"/>
      <sheetName val="consuntivo 2004"/>
      <sheetName val="budget_2005VdC"/>
      <sheetName val="Madre"/>
      <sheetName val="Madre (2)"/>
      <sheetName val="Mensilizzazione"/>
      <sheetName val="riep"/>
      <sheetName val="Totale costi"/>
      <sheetName val="Costi_F1000"/>
      <sheetName val="Costi_8001"/>
      <sheetName val="Costi_8002"/>
      <sheetName val="Costi_8003"/>
      <sheetName val="Costi_8004"/>
      <sheetName val="Costi_8007"/>
      <sheetName val="Costi_8008"/>
      <sheetName val="Costi_8010"/>
      <sheetName val="Costi_8017"/>
      <sheetName val="Costi_8018"/>
      <sheetName val="Costi_8019"/>
      <sheetName val="confronto_budget04_05"/>
      <sheetName val="Foglio1"/>
      <sheetName val="Dettaglio_Ricavi_CDP"/>
      <sheetName val="Mensilizzazione Ricavi"/>
      <sheetName val="Grafico1"/>
      <sheetName val="RICAVI  NETTO DIR_ LABORATO "/>
      <sheetName val="Dati"/>
      <sheetName val="1"/>
      <sheetName val="B"/>
      <sheetName val="Comments"/>
      <sheetName val="BWHistP&amp;L"/>
      <sheetName val="2002 ATO"/>
      <sheetName val="Index"/>
      <sheetName val="WIN_DE"/>
      <sheetName val="Calendar"/>
      <sheetName val="FV"/>
      <sheetName val="BIVA ATTIVO"/>
      <sheetName val="2003"/>
      <sheetName val="Switches"/>
      <sheetName val="LRMC"/>
      <sheetName val="Dati prestito"/>
      <sheetName val="Summary"/>
      <sheetName val="CEC"/>
      <sheetName val="SPP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 refreshError="1"/>
      <sheetData sheetId="24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 refreshError="1"/>
    </sheetDataSet>
  </externalBook>
</externalLink>
</file>

<file path=xl/externalLinks/externalLink4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ssues Due diligence"/>
      <sheetName val="Fin. Assumpt. - Sensitivities"/>
      <sheetName val="Participations"/>
      <sheetName val="Aggregate valuation"/>
      <sheetName val="EBITDA"/>
      <sheetName val="Sotp valuation"/>
      <sheetName val="Management Case"/>
      <sheetName val="transfersheet"/>
      <sheetName val="Operational Assumptions"/>
      <sheetName val="6_2003 and FC 2003"/>
      <sheetName val="Balance sheet"/>
      <sheetName val="P&amp;L"/>
      <sheetName val="Cash flow statement"/>
      <sheetName val="Allocation keys"/>
      <sheetName val="P&amp;L - grid"/>
      <sheetName val="P&amp;L - Trading and sales"/>
      <sheetName val="P&amp;L - Overhead"/>
      <sheetName val="Consolidation"/>
      <sheetName val="costisapwrc_tot2004"/>
      <sheetName val="LRMC"/>
      <sheetName val="manager"/>
      <sheetName val="BWHistP&amp;L"/>
      <sheetName val="Dati_Ingr_h"/>
      <sheetName val="2002 ATO"/>
      <sheetName val="Foglio1"/>
      <sheetName val="0.Cover"/>
      <sheetName val="FV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</sheetDataSet>
  </externalBook>
</externalLink>
</file>

<file path=xl/externalLinks/externalLink4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 CREA"/>
      <sheetName val="Other Inputs"/>
      <sheetName val="0.Cover"/>
      <sheetName val="Fin. Assumpt. - Sensitivities"/>
      <sheetName val="Dati"/>
      <sheetName val="Financial Summary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4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ssumptions ACEA"/>
      <sheetName val="OldFoglio1"/>
      <sheetName val="Assumptions "/>
      <sheetName val="FinSummary"/>
      <sheetName val="FinancialsLIRA"/>
      <sheetName val="inv e amm."/>
      <sheetName val="mutui"/>
      <sheetName val="business plan "/>
      <sheetName val="costi e ricavi"/>
      <sheetName val="tabella riassuntiva lire"/>
      <sheetName val="tabella riassuntiva euro"/>
      <sheetName val="FinancialsEURO"/>
      <sheetName val="PshipReturns"/>
      <sheetName val="InitProjCosts"/>
      <sheetName val="ConstLoan"/>
      <sheetName val="TermLoan"/>
      <sheetName val="Prod&amp;Pricing"/>
      <sheetName val="USDMargins"/>
      <sheetName val="TaxDeprec"/>
      <sheetName val="Taxes"/>
      <sheetName val="VAT"/>
      <sheetName val="Not Used"/>
      <sheetName val="EPCDetail"/>
      <sheetName val="DevelDetail"/>
      <sheetName val="InterconnDetail"/>
      <sheetName val="Prj MgtDetail"/>
      <sheetName val="WorkCapLoan"/>
      <sheetName val="Rev&amp;GM"/>
      <sheetName val="OperExp"/>
      <sheetName val="LTSA"/>
      <sheetName val="NOx"/>
      <sheetName val="BS"/>
      <sheetName val="Prämissen"/>
      <sheetName val="Comuni"/>
      <sheetName val="COP"/>
      <sheetName val="Tabelle"/>
      <sheetName val="Impianti"/>
      <sheetName val="CE e CF"/>
      <sheetName val="TMP"/>
      <sheetName val="Tariffa"/>
      <sheetName val="Layout Aktiva"/>
      <sheetName val="Other Inputs"/>
      <sheetName val="Assumptions_ACEA"/>
      <sheetName val="Assumptions_"/>
      <sheetName val="inv_e_amm_"/>
      <sheetName val="business_plan_"/>
      <sheetName val="costi_e_ricavi"/>
      <sheetName val="tabella_riassuntiva_lire"/>
      <sheetName val="tabella_riassuntiva_euro"/>
      <sheetName val="Not_Used"/>
      <sheetName val="Prj_MgtDetail"/>
      <sheetName val="CE_e_CF"/>
      <sheetName val="Layout_Aktiva"/>
      <sheetName val="Other_Inputs"/>
      <sheetName val="1"/>
      <sheetName val="Assumptions_ACEA1"/>
      <sheetName val="Assumptions_1"/>
      <sheetName val="inv_e_amm_1"/>
      <sheetName val="business_plan_1"/>
      <sheetName val="costi_e_ricavi1"/>
      <sheetName val="tabella_riassuntiva_lire1"/>
      <sheetName val="tabella_riassuntiva_euro1"/>
      <sheetName val="Not_Used1"/>
      <sheetName val="Prj_MgtDetail1"/>
      <sheetName val="CE_e_CF1"/>
      <sheetName val="Layout_Aktiva1"/>
      <sheetName val="Other_Inputs1"/>
      <sheetName val="Assumptions_ACEA2"/>
      <sheetName val="Assumptions_2"/>
      <sheetName val="inv_e_amm_2"/>
      <sheetName val="business_plan_2"/>
      <sheetName val="costi_e_ricavi2"/>
      <sheetName val="tabella_riassuntiva_lire2"/>
      <sheetName val="tabella_riassuntiva_euro2"/>
      <sheetName val="Not_Used2"/>
      <sheetName val="Prj_MgtDetail2"/>
      <sheetName val="CE_e_CF2"/>
      <sheetName val="Layout_Aktiva2"/>
      <sheetName val="Other_Inputs2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 refreshError="1"/>
      <sheetData sheetId="33" refreshError="1"/>
      <sheetData sheetId="34" refreshError="1"/>
      <sheetData sheetId="35" refreshError="1"/>
      <sheetData sheetId="36" refreshError="1"/>
      <sheetData sheetId="37" refreshError="1"/>
      <sheetData sheetId="38" refreshError="1"/>
      <sheetData sheetId="39" refreshError="1"/>
      <sheetData sheetId="40" refreshError="1"/>
      <sheetData sheetId="41" refreshError="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 refreshError="1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</sheetDataSet>
  </externalBook>
</externalLink>
</file>

<file path=xl/externalLinks/externalLink4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overs"/>
      <sheetName val="UNLEVERED ANALYSIS"/>
      <sheetName val="Alternative PPF Scenario"/>
      <sheetName val="ELBACEA PPF Scenario"/>
      <sheetName val="Common OperInputs"/>
      <sheetName val="Switches"/>
      <sheetName val=" Market Scenario"/>
      <sheetName val="Contribution Margin by Plant"/>
      <sheetName val="Summary Fixed Costs"/>
      <sheetName val="Financials"/>
      <sheetName val="PrintManagerCode"/>
      <sheetName val="Valn. DCF"/>
      <sheetName val="LEVERED ANALYSIS"/>
      <sheetName val="Bidco Op-BSheet"/>
      <sheetName val="Levered Financials"/>
      <sheetName val="Tax P&amp;L"/>
      <sheetName val="Tax Shield and Credit Ratios"/>
      <sheetName val="Impact on Accounts"/>
      <sheetName val="MDL summary - PROPORT 35%"/>
      <sheetName val="MDL summary - PROPORT 50%"/>
      <sheetName val="MDL summary - PROPORT 50% 15-11"/>
      <sheetName val="comparison"/>
      <sheetName val="Summary by Plant"/>
      <sheetName val="Sheet1"/>
      <sheetName val="Module1"/>
      <sheetName val="Informatique"/>
      <sheetName val="BILANCIO DI VERIFICA"/>
      <sheetName val="Prämissen"/>
      <sheetName val="Tariffa (2)"/>
      <sheetName val="Prezzo 6 months"/>
      <sheetName val="Power Plant Pro Forma"/>
      <sheetName val="Budget LPh 100 000 brcts"/>
      <sheetName val="Résultat Exploitation"/>
      <sheetName val="Assumptions ACEA"/>
      <sheetName val="Tariffa"/>
      <sheetName val="_global"/>
      <sheetName val="_rif"/>
      <sheetName val="_dictionary"/>
      <sheetName val="CE"/>
      <sheetName val="SP"/>
      <sheetName val="PFN "/>
      <sheetName val="Capex"/>
      <sheetName val="Variazione Immobilizzazioni "/>
      <sheetName val="Patrimonio Netto "/>
      <sheetName val="Variazione Immobilizzazioni"/>
      <sheetName val="Patrimonio Netto"/>
      <sheetName val="Dettagli Ricavi"/>
      <sheetName val="Dettagli Costi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  <sheetData sheetId="32" refreshError="1"/>
      <sheetData sheetId="33" refreshError="1"/>
      <sheetData sheetId="34" refreshError="1"/>
      <sheetData sheetId="35"/>
      <sheetData sheetId="36"/>
      <sheetData sheetId="37"/>
      <sheetData sheetId="38"/>
      <sheetData sheetId="39">
        <row r="14">
          <cell r="N14">
            <v>0</v>
          </cell>
        </row>
      </sheetData>
      <sheetData sheetId="40"/>
      <sheetData sheetId="41"/>
      <sheetData sheetId="42"/>
      <sheetData sheetId="43"/>
      <sheetData sheetId="44"/>
      <sheetData sheetId="45"/>
      <sheetData sheetId="46"/>
      <sheetData sheetId="47"/>
    </sheetDataSet>
  </externalBook>
</externalLink>
</file>

<file path=xl/externalLinks/externalLink5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UTOCONSUMI"/>
      <sheetName val="Front Month"/>
      <sheetName val="Switches"/>
      <sheetName val="Sheet1"/>
      <sheetName val="civilistici"/>
      <sheetName val="Biva attivo 30.06.03"/>
      <sheetName val="BILANCIO DI VERIFICA"/>
      <sheetName val="#RIF"/>
      <sheetName val="Informatique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</sheetDataSet>
  </externalBook>
</externalLink>
</file>

<file path=xl/externalLinks/externalLink5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unità richiedenti"/>
      <sheetName val="modalità e attività"/>
      <sheetName val="TOTALE DURATA CHIAMATE X UNITA"/>
      <sheetName val="TOTALE_DURATA_CHIAMATE_X_UNITA_"/>
      <sheetName val="TOTALE CHIAM X UNITA E ATTIVITA"/>
      <sheetName val="Power Plant Pro Forma"/>
      <sheetName val="canoni"/>
      <sheetName val="Switches"/>
      <sheetName val="Sheet1"/>
      <sheetName val="Assumptions ACEA"/>
      <sheetName val="unità_richiedenti"/>
      <sheetName val="modalità_e_attività"/>
      <sheetName val="TOTALE_DURATA_CHIAMATE_X_UNITA"/>
      <sheetName val="TOTALE_CHIAM_X_UNITA_E_ATTIVITA"/>
      <sheetName val="Power_Plant_Pro_Forma"/>
      <sheetName val="Assumptions_ACEA"/>
      <sheetName val="Hoja1"/>
      <sheetName val="unità_richiedenti1"/>
      <sheetName val="modalità_e_attività1"/>
      <sheetName val="TOTALE_DURATA_CHIAMATE_X_UNITA1"/>
      <sheetName val="TOTALE_CHIAM_X_UNITA_E_ATTIVIT1"/>
      <sheetName val="Power_Plant_Pro_Forma1"/>
      <sheetName val="Assumptions_ACEA1"/>
      <sheetName val="unità_richiedenti2"/>
      <sheetName val="modalità_e_attività2"/>
      <sheetName val="TOTALE_DURATA_CHIAMATE_X_UNITA2"/>
      <sheetName val="TOTALE_CHIAM_X_UNITA_E_ATTIVIT2"/>
      <sheetName val="Power_Plant_Pro_Forma2"/>
      <sheetName val="Assumptions_ACEA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/>
      <sheetData sheetId="1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</sheetDataSet>
  </externalBook>
</externalLink>
</file>

<file path=xl/externalLinks/externalLink5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ug04"/>
      <sheetName val="Ago04"/>
      <sheetName val="Set04"/>
      <sheetName val="Ott04"/>
      <sheetName val="Nov04"/>
      <sheetName val="P lug04"/>
      <sheetName val="P ago04"/>
      <sheetName val="P set04"/>
      <sheetName val="P ott04"/>
      <sheetName val="P nov04"/>
      <sheetName val="PFNT"/>
      <sheetName val="Medie"/>
      <sheetName val="TOTALE_DURATA_CHIAMATE_X_UNITA_"/>
      <sheetName val="Foglio1"/>
      <sheetName val="biva 310503 CE"/>
      <sheetName val="Power Plant Pro Forma"/>
      <sheetName val="costisapwrc_tot2004"/>
      <sheetName val="Dati"/>
      <sheetName val="canoni"/>
      <sheetName val="P_lug04"/>
      <sheetName val="P_ago04"/>
      <sheetName val="P_set04"/>
      <sheetName val="P_ott04"/>
      <sheetName val="P_nov04"/>
      <sheetName val="biva_310503_CE"/>
      <sheetName val="Power_Plant_Pro_Forma"/>
      <sheetName val="P_lug041"/>
      <sheetName val="P_ago041"/>
      <sheetName val="P_set041"/>
      <sheetName val="P_ott041"/>
      <sheetName val="P_nov041"/>
      <sheetName val="biva_310503_CE1"/>
      <sheetName val="Power_Plant_Pro_Forma1"/>
      <sheetName val="P_lug042"/>
      <sheetName val="P_ago042"/>
      <sheetName val="P_set042"/>
      <sheetName val="P_ott042"/>
      <sheetName val="P_nov042"/>
      <sheetName val="biva_310503_CE2"/>
      <sheetName val="Power_Plant_Pro_Forma2"/>
    </sheetNames>
    <sheetDataSet>
      <sheetData sheetId="0" refreshError="1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</sheetDataSet>
  </externalBook>
</externalLink>
</file>

<file path=xl/externalLinks/externalLink5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xxxx"/>
      <sheetName val="Ownership"/>
      <sheetName val="Power Plant Pro Forma"/>
      <sheetName val="IncomeTaxes"/>
      <sheetName val="CTCP - Dispatch Scenario"/>
      <sheetName val="Production &amp; Pricing Schedules"/>
      <sheetName val="Expense Schedules"/>
      <sheetName val="Depreciation and Tax Schedules"/>
      <sheetName val="Development Budget"/>
      <sheetName val="Debt Schedules"/>
      <sheetName val="Water Plant"/>
      <sheetName val="Pipeline Lease"/>
      <sheetName val="MarkToMarket"/>
      <sheetName val="Module1"/>
      <sheetName val="Lug04"/>
      <sheetName val="Assumptions"/>
      <sheetName val="Investment &amp; Financing"/>
      <sheetName val="SCHEDULING_AGGREGATO_GJ"/>
      <sheetName val="TOTALE_DURATA_CHIAMATE_X_UNITA_"/>
      <sheetName val="bilancio"/>
      <sheetName val="Power_Plant_Pro_Forma"/>
      <sheetName val="CTCP_-_Dispatch_Scenario"/>
      <sheetName val="Production_&amp;_Pricing_Schedules"/>
      <sheetName val="Expense_Schedules"/>
      <sheetName val="Depreciation_and_Tax_Schedules"/>
      <sheetName val="Development_Budget"/>
      <sheetName val="Debt_Schedules"/>
      <sheetName val="Water_Plant"/>
      <sheetName val="Pipeline_Lease"/>
      <sheetName val="Investment_&amp;_Financing"/>
      <sheetName val="Power_Plant_Pro_Forma1"/>
      <sheetName val="CTCP_-_Dispatch_Scenario1"/>
      <sheetName val="Production_&amp;_Pricing_Schedules1"/>
      <sheetName val="Expense_Schedules1"/>
      <sheetName val="Depreciation_and_Tax_Schedules1"/>
      <sheetName val="Development_Budget1"/>
      <sheetName val="Debt_Schedules1"/>
      <sheetName val="Water_Plant1"/>
      <sheetName val="Pipeline_Lease1"/>
      <sheetName val="Investment_&amp;_Financing1"/>
      <sheetName val="Power_Plant_Pro_Forma2"/>
      <sheetName val="CTCP_-_Dispatch_Scenario2"/>
      <sheetName val="Production_&amp;_Pricing_Schedules2"/>
      <sheetName val="Expense_Schedules2"/>
      <sheetName val="Depreciation_and_Tax_Schedules2"/>
      <sheetName val="Development_Budget2"/>
      <sheetName val="Debt_Schedules2"/>
      <sheetName val="Water_Plant2"/>
      <sheetName val="Pipeline_Lease2"/>
      <sheetName val="Investment_&amp;_Financing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 refreshError="1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</sheetDataSet>
  </externalBook>
</externalLink>
</file>

<file path=xl/externalLinks/externalLink5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cenario Summary"/>
      <sheetName val="UpsideDownside"/>
      <sheetName val="Summary"/>
      <sheetName val="NFG"/>
      <sheetName val="Cash Flow"/>
      <sheetName val="Revenues"/>
      <sheetName val="Expenses"/>
      <sheetName val="Investment &amp; Financing"/>
      <sheetName val="Inflation Assumptions"/>
      <sheetName val="Assumptions"/>
      <sheetName val="Thermal Model"/>
      <sheetName val="Swap"/>
      <sheetName val="Misc. Calculations"/>
      <sheetName val="Depreciation"/>
      <sheetName val="Power Plant Pro Forma"/>
      <sheetName val="Cost-Of-Capital"/>
      <sheetName val="Consol"/>
      <sheetName val="Lug04"/>
      <sheetName val="SCHEDULING_AGGREGATO_GJ"/>
      <sheetName val="Switches"/>
      <sheetName val="Scenario_Summary"/>
      <sheetName val="Cash_Flow"/>
      <sheetName val="Investment_&amp;_Financing"/>
      <sheetName val="Inflation_Assumptions"/>
      <sheetName val="Thermal_Model"/>
      <sheetName val="Misc__Calculations"/>
      <sheetName val="Power_Plant_Pro_Forma"/>
      <sheetName val="COMPRAS 05.JR"/>
      <sheetName val="final"/>
      <sheetName val="Scenario_Summary1"/>
      <sheetName val="Cash_Flow1"/>
      <sheetName val="Investment_&amp;_Financing1"/>
      <sheetName val="Inflation_Assumptions1"/>
      <sheetName val="Thermal_Model1"/>
      <sheetName val="Misc__Calculations1"/>
      <sheetName val="Power_Plant_Pro_Forma1"/>
      <sheetName val="COMPRAS_05_JR"/>
      <sheetName val="Scenario_Summary2"/>
      <sheetName val="Cash_Flow2"/>
      <sheetName val="Investment_&amp;_Financing2"/>
      <sheetName val="Inflation_Assumptions2"/>
      <sheetName val="Thermal_Model2"/>
      <sheetName val="Misc__Calculations2"/>
      <sheetName val="Power_Plant_Pro_Forma2"/>
      <sheetName val="COMPRAS_05_JR1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/>
      <sheetData sheetId="21"/>
      <sheetData sheetId="22"/>
      <sheetData sheetId="23"/>
      <sheetData sheetId="24"/>
      <sheetData sheetId="25"/>
      <sheetData sheetId="26" refreshError="1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</sheetDataSet>
  </externalBook>
</externalLink>
</file>

<file path=xl/externalLinks/externalLink5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eggimi"/>
      <sheetName val="LIC"/>
      <sheetName val="estraz"/>
      <sheetName val="Foglio1"/>
      <sheetName val="movim cespiti"/>
      <sheetName val="Stratificazione"/>
      <sheetName val="dati 2019"/>
      <sheetName val="Foglio2"/>
      <sheetName val="pivot dati"/>
      <sheetName val="tabella movim"/>
      <sheetName val="check per tabella movim"/>
      <sheetName val="check"/>
    </sheetNames>
    <sheetDataSet>
      <sheetData sheetId="0"/>
      <sheetData sheetId="1"/>
      <sheetData sheetId="2"/>
      <sheetData sheetId="3"/>
      <sheetData sheetId="4"/>
      <sheetData sheetId="5"/>
      <sheetData sheetId="6">
        <row r="435">
          <cell r="BB435">
            <v>0.875</v>
          </cell>
          <cell r="BC435">
            <v>0.125</v>
          </cell>
        </row>
      </sheetData>
      <sheetData sheetId="7"/>
      <sheetData sheetId="8"/>
      <sheetData sheetId="9"/>
      <sheetData sheetId="10"/>
      <sheetData sheetId="11"/>
    </sheetDataSet>
  </externalBook>
</externalLink>
</file>

<file path=xl/externalLinks/externalLink5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GM Campagnano"/>
      <sheetName val="GM Termoli"/>
      <sheetName val="GF Campagnano"/>
      <sheetName val="GF Termoli"/>
    </sheetNames>
    <sheetDataSet>
      <sheetData sheetId="0"/>
      <sheetData sheetId="1"/>
      <sheetData sheetId="2">
        <row r="39">
          <cell r="C39">
            <v>30</v>
          </cell>
          <cell r="G39">
            <v>21</v>
          </cell>
        </row>
      </sheetData>
      <sheetData sheetId="3">
        <row r="39">
          <cell r="C39">
            <v>214</v>
          </cell>
          <cell r="G39">
            <v>125</v>
          </cell>
        </row>
      </sheetData>
    </sheetDataSet>
  </externalBook>
</externalLink>
</file>

<file path=xl/externalLinks/externalLink5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1">
          <cell r="A1" t="str">
            <v>Cespite Anno</v>
          </cell>
          <cell r="B1" t="str">
            <v>Cespite</v>
          </cell>
          <cell r="C1" t="str">
            <v>Società</v>
          </cell>
          <cell r="D1" t="str">
            <v>Cespite</v>
          </cell>
          <cell r="E1" t="str">
            <v>Cespite Desc.</v>
          </cell>
          <cell r="F1" t="str">
            <v>Num. Sec.</v>
          </cell>
          <cell r="G1" t="str">
            <v>Data capitalizz.</v>
          </cell>
          <cell r="H1" t="str">
            <v>Anno di Formazione</v>
          </cell>
          <cell r="I1" t="str">
            <v>Voce di bilancio</v>
          </cell>
          <cell r="J1" t="str">
            <v>Conto di bilancio</v>
          </cell>
          <cell r="K1" t="str">
            <v>Conto Bilancio Desc</v>
          </cell>
          <cell r="L1" t="str">
            <v>Conto Ammortamento</v>
          </cell>
          <cell r="M1" t="str">
            <v>Conto Ammortamento Desc</v>
          </cell>
          <cell r="N1" t="str">
            <v>chiave amm.</v>
          </cell>
          <cell r="O1" t="str">
            <v>Amm. ordinario</v>
          </cell>
          <cell r="P1" t="str">
            <v>Amm. straordinario</v>
          </cell>
          <cell r="Q1" t="str">
            <v>Durata</v>
          </cell>
          <cell r="R1" t="str">
            <v>Classe cespiti</v>
          </cell>
          <cell r="S1" t="str">
            <v>Conto Unbundling</v>
          </cell>
          <cell r="T1" t="str">
            <v>conto Unbundling Desc.</v>
          </cell>
          <cell r="U1" t="str">
            <v>Conto Ammortamento</v>
          </cell>
          <cell r="V1" t="str">
            <v>Conto Ammortamento Desc</v>
          </cell>
          <cell r="W1" t="str">
            <v>WBS OLD</v>
          </cell>
          <cell r="X1" t="str">
            <v>WBS</v>
          </cell>
          <cell r="Y1" t="str">
            <v>Descrizione WBS</v>
          </cell>
          <cell r="Z1" t="str">
            <v>Comune</v>
          </cell>
          <cell r="AA1" t="str">
            <v>ATO di app</v>
          </cell>
        </row>
        <row r="2">
          <cell r="A2" t="str">
            <v>1070002-1987</v>
          </cell>
          <cell r="B2">
            <v>1070002</v>
          </cell>
          <cell r="C2" t="str">
            <v>CGST</v>
          </cell>
          <cell r="D2" t="str">
            <v>000001070002</v>
          </cell>
          <cell r="E2" t="str">
            <v>uffici</v>
          </cell>
          <cell r="F2" t="str">
            <v>1987</v>
          </cell>
          <cell r="G2" t="str">
            <v>19871231</v>
          </cell>
          <cell r="H2" t="str">
            <v>1987</v>
          </cell>
          <cell r="I2" t="str">
            <v>AB0201</v>
          </cell>
          <cell r="J2" t="str">
            <v>AB0201011</v>
          </cell>
          <cell r="K2" t="str">
            <v>Fabbricati strumentali</v>
          </cell>
          <cell r="L2" t="str">
            <v>-</v>
          </cell>
          <cell r="M2" t="str">
            <v>-</v>
          </cell>
          <cell r="N2" t="str">
            <v>ZCIV</v>
          </cell>
          <cell r="O2" t="str">
            <v>19871201</v>
          </cell>
          <cell r="P2" t="str">
            <v>19871201</v>
          </cell>
          <cell r="Q2" t="str">
            <v>030/000</v>
          </cell>
          <cell r="R2" t="str">
            <v>BEM049</v>
          </cell>
          <cell r="S2" t="str">
            <v>A_B_II_1</v>
          </cell>
          <cell r="T2" t="str">
            <v>1) Terreni e fabbricati</v>
          </cell>
          <cell r="U2" t="str">
            <v>-</v>
          </cell>
          <cell r="V2" t="str">
            <v>-</v>
          </cell>
          <cell r="W2" t="str">
            <v>CGST-IAT01-FC0SZ802.19</v>
          </cell>
          <cell r="X2" t="str">
            <v>CGST-IAT01-FC0SZ802.19</v>
          </cell>
          <cell r="Y2" t="str">
            <v>UFFICIO computers</v>
          </cell>
          <cell r="Z2" t="str">
            <v>FC0</v>
          </cell>
          <cell r="AA2" t="str">
            <v>Crea Gestioni</v>
          </cell>
        </row>
        <row r="3">
          <cell r="A3" t="str">
            <v>1070001-1992</v>
          </cell>
          <cell r="B3">
            <v>1070001</v>
          </cell>
          <cell r="C3" t="str">
            <v>CGST</v>
          </cell>
          <cell r="D3" t="str">
            <v>000001070001</v>
          </cell>
          <cell r="E3" t="str">
            <v>fabbricato civile</v>
          </cell>
          <cell r="F3" t="str">
            <v>1992</v>
          </cell>
          <cell r="G3" t="str">
            <v>19921231</v>
          </cell>
          <cell r="H3" t="str">
            <v>1992</v>
          </cell>
          <cell r="I3" t="str">
            <v>AB0201</v>
          </cell>
          <cell r="J3" t="str">
            <v>AB0201011</v>
          </cell>
          <cell r="K3" t="str">
            <v>Fabbricati strumentali</v>
          </cell>
          <cell r="L3" t="str">
            <v>-</v>
          </cell>
          <cell r="M3" t="str">
            <v>-</v>
          </cell>
          <cell r="N3" t="str">
            <v>ZCIV</v>
          </cell>
          <cell r="O3" t="str">
            <v>19921201</v>
          </cell>
          <cell r="P3" t="str">
            <v>19921201</v>
          </cell>
          <cell r="Q3" t="str">
            <v>030/000</v>
          </cell>
          <cell r="R3" t="str">
            <v>BEM049</v>
          </cell>
          <cell r="S3" t="str">
            <v>A_B_II_1</v>
          </cell>
          <cell r="T3" t="str">
            <v>1) Terreni e fabbricati</v>
          </cell>
          <cell r="U3" t="str">
            <v>-</v>
          </cell>
          <cell r="V3" t="str">
            <v>-</v>
          </cell>
          <cell r="W3" t="str">
            <v>CGST-IIM01-000NM511.25</v>
          </cell>
          <cell r="X3" t="str">
            <v>CGST-IIM01-000NM511.25</v>
          </cell>
          <cell r="Y3" t="str">
            <v>fabbricato civile</v>
          </cell>
          <cell r="Z3" t="str">
            <v>Fittizio CGST</v>
          </cell>
          <cell r="AA3" t="str">
            <v>Crea Gestioni</v>
          </cell>
        </row>
        <row r="4">
          <cell r="A4" t="str">
            <v>1210002-1996</v>
          </cell>
          <cell r="B4">
            <v>1210002</v>
          </cell>
          <cell r="C4" t="str">
            <v>CGST</v>
          </cell>
          <cell r="D4" t="str">
            <v>000001210002</v>
          </cell>
          <cell r="E4" t="str">
            <v>HARDWARE</v>
          </cell>
          <cell r="F4" t="str">
            <v>1996</v>
          </cell>
          <cell r="G4" t="str">
            <v>19961231</v>
          </cell>
          <cell r="H4" t="str">
            <v>1996</v>
          </cell>
          <cell r="I4" t="str">
            <v>AB0204</v>
          </cell>
          <cell r="J4" t="str">
            <v>AB0204010</v>
          </cell>
          <cell r="K4" t="str">
            <v>Macchine per uff elettriche ed elettroniche</v>
          </cell>
          <cell r="L4" t="str">
            <v>-</v>
          </cell>
          <cell r="M4" t="str">
            <v>-</v>
          </cell>
          <cell r="N4" t="str">
            <v>ZCIV</v>
          </cell>
          <cell r="O4" t="str">
            <v>19960101</v>
          </cell>
          <cell r="P4" t="str">
            <v>19961201</v>
          </cell>
          <cell r="Q4" t="str">
            <v>005/000</v>
          </cell>
          <cell r="R4" t="str">
            <v>BEM019</v>
          </cell>
          <cell r="S4" t="str">
            <v>A_B_II_4_B</v>
          </cell>
          <cell r="T4" t="str">
            <v>di cui altri beni</v>
          </cell>
          <cell r="U4" t="str">
            <v>-</v>
          </cell>
          <cell r="V4" t="str">
            <v>-</v>
          </cell>
          <cell r="W4" t="str">
            <v>CGST-IAT01-FC0SZ802.19</v>
          </cell>
          <cell r="X4" t="str">
            <v>CGST-IAT01-FC0SZ802.19</v>
          </cell>
          <cell r="Y4" t="str">
            <v>UFFICIO computers</v>
          </cell>
          <cell r="Z4" t="str">
            <v>FC0</v>
          </cell>
          <cell r="AA4" t="str">
            <v>Crea Gestioni</v>
          </cell>
        </row>
        <row r="5">
          <cell r="A5" t="str">
            <v>3000006-1998</v>
          </cell>
          <cell r="B5">
            <v>3000006</v>
          </cell>
          <cell r="C5" t="str">
            <v>CGST</v>
          </cell>
          <cell r="D5" t="str">
            <v>000003000006</v>
          </cell>
          <cell r="E5" t="str">
            <v>RISTRUTTURAZIONE UFFICI RIETI</v>
          </cell>
          <cell r="F5" t="str">
            <v>1998</v>
          </cell>
          <cell r="G5" t="str">
            <v>19981231</v>
          </cell>
          <cell r="H5" t="str">
            <v>1998</v>
          </cell>
          <cell r="I5" t="str">
            <v>AB0107</v>
          </cell>
          <cell r="J5" t="str">
            <v>AB0107014</v>
          </cell>
          <cell r="K5" t="str">
            <v>Migliorie su beni di terzi</v>
          </cell>
          <cell r="L5" t="str">
            <v>CB1001018</v>
          </cell>
          <cell r="M5" t="str">
            <v>Amm.to per Migliorie su beni di terzi</v>
          </cell>
          <cell r="N5" t="str">
            <v>ZFIM</v>
          </cell>
          <cell r="O5" t="str">
            <v>19980101</v>
          </cell>
          <cell r="P5" t="str">
            <v>19980101</v>
          </cell>
          <cell r="Q5" t="str">
            <v>012/000</v>
          </cell>
          <cell r="R5" t="str">
            <v>LEIM04</v>
          </cell>
          <cell r="S5" t="str">
            <v>A_B_I_7_B</v>
          </cell>
          <cell r="T5" t="str">
            <v>di cui migliorie su altri beni di terzi</v>
          </cell>
          <cell r="U5" t="str">
            <v>CB1001018</v>
          </cell>
          <cell r="V5" t="str">
            <v>Amm.to per Migliorie su beni di terzi</v>
          </cell>
          <cell r="W5" t="str">
            <v>CGST-IIM01-000N5501.25</v>
          </cell>
          <cell r="X5" t="str">
            <v>CGST-IIM01-000N5501.25</v>
          </cell>
          <cell r="Y5" t="str">
            <v>RISTRUTTURAZIONE UFFICI RIETI</v>
          </cell>
          <cell r="Z5" t="str">
            <v>Fittizio CGST</v>
          </cell>
          <cell r="AA5" t="str">
            <v>Crea Gestioni</v>
          </cell>
        </row>
        <row r="6">
          <cell r="A6" t="str">
            <v>3000008-1999</v>
          </cell>
          <cell r="B6">
            <v>3000008</v>
          </cell>
          <cell r="C6" t="str">
            <v>CGST</v>
          </cell>
          <cell r="D6" t="str">
            <v>000003000008</v>
          </cell>
          <cell r="E6" t="str">
            <v>contratto valmontone</v>
          </cell>
          <cell r="F6" t="str">
            <v>1999</v>
          </cell>
          <cell r="G6" t="str">
            <v>19991231</v>
          </cell>
          <cell r="H6" t="str">
            <v>1999</v>
          </cell>
          <cell r="I6" t="str">
            <v>AB0107</v>
          </cell>
          <cell r="J6" t="str">
            <v>AB0107014</v>
          </cell>
          <cell r="K6" t="str">
            <v>Migliorie su beni di terzi</v>
          </cell>
          <cell r="L6" t="str">
            <v>CB1001018</v>
          </cell>
          <cell r="M6" t="str">
            <v>Amm.to per Migliorie su beni di terzi</v>
          </cell>
          <cell r="N6" t="str">
            <v>ZFIM</v>
          </cell>
          <cell r="O6" t="str">
            <v>19990101</v>
          </cell>
          <cell r="P6" t="str">
            <v>19990101</v>
          </cell>
          <cell r="Q6" t="str">
            <v>023/000</v>
          </cell>
          <cell r="R6" t="str">
            <v>LEIM04</v>
          </cell>
          <cell r="S6" t="str">
            <v>A_B_I_7_B</v>
          </cell>
          <cell r="T6" t="str">
            <v>di cui migliorie su altri beni di terzi</v>
          </cell>
          <cell r="U6" t="str">
            <v>CB1001018</v>
          </cell>
          <cell r="V6" t="str">
            <v>Amm.to per Migliorie su beni di terzi</v>
          </cell>
          <cell r="W6" t="str">
            <v>CGST-IIM01-000I5300.65</v>
          </cell>
          <cell r="X6" t="str">
            <v>CGST-IIM01-000I5300.65</v>
          </cell>
          <cell r="Y6" t="str">
            <v>contratto valmontone</v>
          </cell>
          <cell r="Z6" t="str">
            <v>Fittizio CGST</v>
          </cell>
          <cell r="AA6" t="str">
            <v>Crea Gestioni</v>
          </cell>
        </row>
        <row r="7">
          <cell r="A7" t="str">
            <v>3000007-1999</v>
          </cell>
          <cell r="B7">
            <v>3000007</v>
          </cell>
          <cell r="C7" t="str">
            <v>CGST</v>
          </cell>
          <cell r="D7" t="str">
            <v>000003000007</v>
          </cell>
          <cell r="E7" t="str">
            <v>RISTRUTTURAZIONE UFFICI RIETI</v>
          </cell>
          <cell r="F7" t="str">
            <v>1999</v>
          </cell>
          <cell r="G7" t="str">
            <v>19991231</v>
          </cell>
          <cell r="H7" t="str">
            <v>1999</v>
          </cell>
          <cell r="I7" t="str">
            <v>AB0107</v>
          </cell>
          <cell r="J7" t="str">
            <v>AB0107014</v>
          </cell>
          <cell r="K7" t="str">
            <v>Migliorie su beni di terzi</v>
          </cell>
          <cell r="L7" t="str">
            <v>CB1001018</v>
          </cell>
          <cell r="M7" t="str">
            <v>Amm.to per Migliorie su beni di terzi</v>
          </cell>
          <cell r="N7" t="str">
            <v>ZFIM</v>
          </cell>
          <cell r="O7" t="str">
            <v>19990101</v>
          </cell>
          <cell r="P7" t="str">
            <v>19990101</v>
          </cell>
          <cell r="Q7" t="str">
            <v>001/000</v>
          </cell>
          <cell r="R7" t="str">
            <v>LEIM04</v>
          </cell>
          <cell r="S7" t="str">
            <v>A_B_I_7_B</v>
          </cell>
          <cell r="T7" t="str">
            <v>di cui migliorie su altri beni di terzi</v>
          </cell>
          <cell r="U7" t="str">
            <v>CB1001018</v>
          </cell>
          <cell r="V7" t="str">
            <v>Amm.to per Migliorie su beni di terzi</v>
          </cell>
          <cell r="W7" t="str">
            <v>CGST-IIM01-000N5502.25</v>
          </cell>
          <cell r="X7" t="str">
            <v>CGST-IIM01-000N5502.25</v>
          </cell>
          <cell r="Y7" t="str">
            <v>RISTRUTTURAZIONE UFFICI RIETI</v>
          </cell>
          <cell r="Z7" t="str">
            <v>Fittizio CGST</v>
          </cell>
          <cell r="AA7" t="str">
            <v>Crea Gestioni</v>
          </cell>
        </row>
        <row r="8">
          <cell r="A8" t="str">
            <v>3000003-2000</v>
          </cell>
          <cell r="B8">
            <v>3000003</v>
          </cell>
          <cell r="C8" t="str">
            <v>CGST</v>
          </cell>
          <cell r="D8" t="str">
            <v>000003000003</v>
          </cell>
          <cell r="E8" t="str">
            <v>RISTRUTTURAZIONE UFFICI RIETI</v>
          </cell>
          <cell r="F8" t="str">
            <v>2000</v>
          </cell>
          <cell r="G8" t="str">
            <v>20001231</v>
          </cell>
          <cell r="H8" t="str">
            <v>2000</v>
          </cell>
          <cell r="I8" t="str">
            <v>AB0107</v>
          </cell>
          <cell r="J8" t="str">
            <v>AB0107014</v>
          </cell>
          <cell r="K8" t="str">
            <v>Migliorie su beni di terzi</v>
          </cell>
          <cell r="L8" t="str">
            <v>CB1001018</v>
          </cell>
          <cell r="M8" t="str">
            <v>Amm.to per Migliorie su beni di terzi</v>
          </cell>
          <cell r="N8" t="str">
            <v>ZFIM</v>
          </cell>
          <cell r="O8" t="str">
            <v>20000101</v>
          </cell>
          <cell r="P8" t="str">
            <v>20000101</v>
          </cell>
          <cell r="Q8" t="str">
            <v>011/000</v>
          </cell>
          <cell r="R8" t="str">
            <v>LEIM04</v>
          </cell>
          <cell r="S8" t="str">
            <v>A_B_I_7_B</v>
          </cell>
          <cell r="T8" t="str">
            <v>di cui migliorie su altri beni di terzi</v>
          </cell>
          <cell r="U8" t="str">
            <v>CB1001018</v>
          </cell>
          <cell r="V8" t="str">
            <v>Amm.to per Migliorie su beni di terzi</v>
          </cell>
          <cell r="W8" t="str">
            <v>CGST-IIM01-000N5503.25</v>
          </cell>
          <cell r="X8" t="str">
            <v>CGST-IIM01-000N5503.25</v>
          </cell>
          <cell r="Y8" t="str">
            <v>RISTRUTTURAZIONE UFFICI RIETI</v>
          </cell>
          <cell r="Z8" t="str">
            <v>Fittizio CGST</v>
          </cell>
          <cell r="AA8" t="str">
            <v>Crea Gestioni</v>
          </cell>
        </row>
        <row r="9">
          <cell r="A9" t="str">
            <v>3000000-2001</v>
          </cell>
          <cell r="B9">
            <v>3000000</v>
          </cell>
          <cell r="C9" t="str">
            <v>CGST</v>
          </cell>
          <cell r="D9" t="str">
            <v>000003000000</v>
          </cell>
          <cell r="E9" t="str">
            <v>COMMESSA ATO2 UMBRIA</v>
          </cell>
          <cell r="F9" t="str">
            <v>2001</v>
          </cell>
          <cell r="G9" t="str">
            <v>20011231</v>
          </cell>
          <cell r="H9" t="str">
            <v>2001</v>
          </cell>
          <cell r="I9" t="str">
            <v>AB0107</v>
          </cell>
          <cell r="J9" t="str">
            <v>AB0107014</v>
          </cell>
          <cell r="K9" t="str">
            <v>Migliorie su beni di terzi</v>
          </cell>
          <cell r="L9" t="str">
            <v>CB1001018</v>
          </cell>
          <cell r="M9" t="str">
            <v>Amm.to per Migliorie su beni di terzi</v>
          </cell>
          <cell r="N9" t="str">
            <v>ZFIM</v>
          </cell>
          <cell r="O9" t="str">
            <v>20010101</v>
          </cell>
          <cell r="P9" t="str">
            <v>20010101</v>
          </cell>
          <cell r="Q9" t="str">
            <v>005/000</v>
          </cell>
          <cell r="R9" t="str">
            <v>LEIM04</v>
          </cell>
          <cell r="S9" t="str">
            <v>A_B_I_7_B</v>
          </cell>
          <cell r="T9" t="str">
            <v>di cui migliorie su altri beni di terzi</v>
          </cell>
          <cell r="U9" t="str">
            <v>CB1001018</v>
          </cell>
          <cell r="V9" t="str">
            <v>Amm.to per Migliorie su beni di terzi</v>
          </cell>
          <cell r="W9" t="str">
            <v>CGST-IIM01-000N5100.65</v>
          </cell>
          <cell r="X9" t="str">
            <v>CGST-IIM01-000N5100.65</v>
          </cell>
          <cell r="Y9" t="str">
            <v>COMMESSA ATO2 UMBRIA</v>
          </cell>
          <cell r="Z9" t="str">
            <v>Fittizio CGST</v>
          </cell>
          <cell r="AA9" t="str">
            <v>Crea Gestioni</v>
          </cell>
        </row>
        <row r="10">
          <cell r="A10" t="str">
            <v>3000002-2001</v>
          </cell>
          <cell r="B10">
            <v>3000002</v>
          </cell>
          <cell r="C10" t="str">
            <v>CGST</v>
          </cell>
          <cell r="D10" t="str">
            <v>000003000002</v>
          </cell>
          <cell r="E10" t="str">
            <v>PROGETTO SISTEMA INTEGRATO</v>
          </cell>
          <cell r="F10" t="str">
            <v>2001</v>
          </cell>
          <cell r="G10" t="str">
            <v>20011231</v>
          </cell>
          <cell r="H10" t="str">
            <v>2001</v>
          </cell>
          <cell r="I10" t="str">
            <v>AB0107</v>
          </cell>
          <cell r="J10" t="str">
            <v>AB0107014</v>
          </cell>
          <cell r="K10" t="str">
            <v>Migliorie su beni di terzi</v>
          </cell>
          <cell r="L10" t="str">
            <v>CB1001018</v>
          </cell>
          <cell r="M10" t="str">
            <v>Amm.to per Migliorie su beni di terzi</v>
          </cell>
          <cell r="N10" t="str">
            <v>ZFIM</v>
          </cell>
          <cell r="O10" t="str">
            <v>20010101</v>
          </cell>
          <cell r="P10" t="str">
            <v>20010101</v>
          </cell>
          <cell r="Q10" t="str">
            <v>005/000</v>
          </cell>
          <cell r="R10" t="str">
            <v>LEIM04</v>
          </cell>
          <cell r="S10" t="str">
            <v>A_B_I_7_B</v>
          </cell>
          <cell r="T10" t="str">
            <v>di cui migliorie su altri beni di terzi</v>
          </cell>
          <cell r="U10" t="str">
            <v>CB1001018</v>
          </cell>
          <cell r="V10" t="str">
            <v>Amm.to per Migliorie su beni di terzi</v>
          </cell>
          <cell r="W10" t="str">
            <v>CGST-IIM01-000S1300.69</v>
          </cell>
          <cell r="X10" t="str">
            <v>CGST-IIM01-000S1300.69</v>
          </cell>
          <cell r="Y10" t="str">
            <v>PROGETTO SISTEMA INTEGRATO</v>
          </cell>
          <cell r="Z10" t="str">
            <v>Fittizio CGST</v>
          </cell>
          <cell r="AA10" t="str">
            <v>Crea Gestioni</v>
          </cell>
        </row>
        <row r="11">
          <cell r="A11" t="str">
            <v>1250002-2002</v>
          </cell>
          <cell r="B11">
            <v>1250002</v>
          </cell>
          <cell r="C11" t="str">
            <v>CGST</v>
          </cell>
          <cell r="D11" t="str">
            <v>000001250002</v>
          </cell>
          <cell r="E11" t="str">
            <v>Piastra Vibrante I.S.A.</v>
          </cell>
          <cell r="F11" t="str">
            <v>2002</v>
          </cell>
          <cell r="G11" t="str">
            <v>20021231</v>
          </cell>
          <cell r="H11" t="str">
            <v>2002</v>
          </cell>
          <cell r="I11" t="str">
            <v>AB0202</v>
          </cell>
          <cell r="J11" t="str">
            <v>AB0202026</v>
          </cell>
          <cell r="K11" t="str">
            <v>Impianti e macchinari</v>
          </cell>
          <cell r="L11" t="str">
            <v>-</v>
          </cell>
          <cell r="M11" t="str">
            <v>-</v>
          </cell>
          <cell r="N11" t="str">
            <v>ZCIV</v>
          </cell>
          <cell r="O11" t="str">
            <v>20020101</v>
          </cell>
          <cell r="P11" t="str">
            <v>20021201</v>
          </cell>
          <cell r="Q11" t="str">
            <v>010/000</v>
          </cell>
          <cell r="R11" t="str">
            <v>BEMM08</v>
          </cell>
          <cell r="S11" t="str">
            <v>A_B_II_2</v>
          </cell>
          <cell r="T11" t="str">
            <v>2) Impianti e macchinario</v>
          </cell>
          <cell r="U11" t="str">
            <v>-</v>
          </cell>
          <cell r="V11" t="str">
            <v>-</v>
          </cell>
          <cell r="W11" t="str">
            <v>CGST-IAT01-FC0SZ811.34</v>
          </cell>
          <cell r="X11" t="str">
            <v>CGST-IAT01-FC0SZ811.34</v>
          </cell>
          <cell r="Y11" t="str">
            <v>ATTREZZATURE OPERATIVE</v>
          </cell>
          <cell r="Z11" t="str">
            <v>FC0</v>
          </cell>
          <cell r="AA11" t="str">
            <v>Crea Gestioni</v>
          </cell>
        </row>
        <row r="12">
          <cell r="A12" t="str">
            <v>3000004-2002</v>
          </cell>
          <cell r="B12">
            <v>3000004</v>
          </cell>
          <cell r="C12" t="str">
            <v>CGST</v>
          </cell>
          <cell r="D12" t="str">
            <v>000003000004</v>
          </cell>
          <cell r="E12" t="str">
            <v>RISTRUTTURAZIONE UFFICI RIETI</v>
          </cell>
          <cell r="F12" t="str">
            <v>2002</v>
          </cell>
          <cell r="G12" t="str">
            <v>20021231</v>
          </cell>
          <cell r="H12" t="str">
            <v>2002</v>
          </cell>
          <cell r="I12" t="str">
            <v>AB0107</v>
          </cell>
          <cell r="J12" t="str">
            <v>AB0107014</v>
          </cell>
          <cell r="K12" t="str">
            <v>Migliorie su beni di terzi</v>
          </cell>
          <cell r="L12" t="str">
            <v>CB1001018</v>
          </cell>
          <cell r="M12" t="str">
            <v>Amm.to per Migliorie su beni di terzi</v>
          </cell>
          <cell r="N12" t="str">
            <v>ZFIM</v>
          </cell>
          <cell r="O12" t="str">
            <v>20020101</v>
          </cell>
          <cell r="P12" t="str">
            <v>20020101</v>
          </cell>
          <cell r="Q12" t="str">
            <v>009/000</v>
          </cell>
          <cell r="R12" t="str">
            <v>LEIM04</v>
          </cell>
          <cell r="S12" t="str">
            <v>A_B_I_7_B</v>
          </cell>
          <cell r="T12" t="str">
            <v>di cui migliorie su altri beni di terzi</v>
          </cell>
          <cell r="U12" t="str">
            <v>CB1001018</v>
          </cell>
          <cell r="V12" t="str">
            <v>Amm.to per Migliorie su beni di terzi</v>
          </cell>
          <cell r="W12" t="str">
            <v>CGST-IIM01-000N5504.25</v>
          </cell>
          <cell r="X12" t="str">
            <v>CGST-IIM01-000N5504.25</v>
          </cell>
          <cell r="Y12" t="str">
            <v>RISTRUTTURAZIONE UFFICI RIETI</v>
          </cell>
          <cell r="Z12" t="str">
            <v>Fittizio CGST</v>
          </cell>
          <cell r="AA12" t="str">
            <v>Crea Gestioni</v>
          </cell>
        </row>
        <row r="13">
          <cell r="A13" t="str">
            <v>1180011-2004</v>
          </cell>
          <cell r="B13">
            <v>1180011</v>
          </cell>
          <cell r="C13" t="str">
            <v>CGST</v>
          </cell>
          <cell r="D13" t="str">
            <v>000001180011</v>
          </cell>
          <cell r="E13" t="str">
            <v>N.200 Contatori ARNO GU BR Diam. 1/2"</v>
          </cell>
          <cell r="F13" t="str">
            <v>2004</v>
          </cell>
          <cell r="G13" t="str">
            <v>20041231</v>
          </cell>
          <cell r="H13" t="str">
            <v>2004</v>
          </cell>
          <cell r="I13" t="str">
            <v>AB0203</v>
          </cell>
          <cell r="J13" t="str">
            <v>AB0203014</v>
          </cell>
          <cell r="K13" t="str">
            <v>Attrezzature diverse</v>
          </cell>
          <cell r="L13" t="str">
            <v>CB1002023</v>
          </cell>
          <cell r="M13" t="str">
            <v>Amm.to Attrezzature diverse</v>
          </cell>
          <cell r="N13" t="str">
            <v>ZCIV</v>
          </cell>
          <cell r="O13" t="str">
            <v>20040101</v>
          </cell>
          <cell r="P13" t="str">
            <v>20041201</v>
          </cell>
          <cell r="Q13" t="str">
            <v>010/000</v>
          </cell>
          <cell r="R13" t="str">
            <v>BEM045</v>
          </cell>
          <cell r="S13" t="str">
            <v>A_B_II_3</v>
          </cell>
          <cell r="T13" t="str">
            <v>3) Attrezzature industriali e commerciali</v>
          </cell>
          <cell r="U13" t="str">
            <v>CB1002023</v>
          </cell>
          <cell r="V13" t="str">
            <v>Amm.to Attrezzature diverse</v>
          </cell>
          <cell r="W13" t="str">
            <v>CGST-IAT01-FC0SZ811.34</v>
          </cell>
          <cell r="X13" t="str">
            <v>CGST-IAT01-FC0SZ811.34</v>
          </cell>
          <cell r="Y13" t="str">
            <v>ATTREZZATURE OPERATIVE</v>
          </cell>
          <cell r="Z13" t="str">
            <v>FC0</v>
          </cell>
          <cell r="AA13" t="str">
            <v>Crea Gestioni</v>
          </cell>
        </row>
        <row r="14">
          <cell r="A14" t="str">
            <v>1180012-2004</v>
          </cell>
          <cell r="B14">
            <v>1180012</v>
          </cell>
          <cell r="C14" t="str">
            <v>CGST</v>
          </cell>
          <cell r="D14" t="str">
            <v>000001180012</v>
          </cell>
          <cell r="E14" t="str">
            <v>N.20 Contatori ARNO GU BR Diam. 3/4"</v>
          </cell>
          <cell r="F14" t="str">
            <v>2004</v>
          </cell>
          <cell r="G14" t="str">
            <v>20041231</v>
          </cell>
          <cell r="H14" t="str">
            <v>2004</v>
          </cell>
          <cell r="I14" t="str">
            <v>AB0203</v>
          </cell>
          <cell r="J14" t="str">
            <v>AB0203014</v>
          </cell>
          <cell r="K14" t="str">
            <v>Attrezzature diverse</v>
          </cell>
          <cell r="L14" t="str">
            <v>CB1002023</v>
          </cell>
          <cell r="M14" t="str">
            <v>Amm.to Attrezzature diverse</v>
          </cell>
          <cell r="N14" t="str">
            <v>ZCIV</v>
          </cell>
          <cell r="O14" t="str">
            <v>20040101</v>
          </cell>
          <cell r="P14" t="str">
            <v>20041201</v>
          </cell>
          <cell r="Q14" t="str">
            <v>010/000</v>
          </cell>
          <cell r="R14" t="str">
            <v>BEM045</v>
          </cell>
          <cell r="S14" t="str">
            <v>A_B_II_3</v>
          </cell>
          <cell r="T14" t="str">
            <v>3) Attrezzature industriali e commerciali</v>
          </cell>
          <cell r="U14" t="str">
            <v>CB1002023</v>
          </cell>
          <cell r="V14" t="str">
            <v>Amm.to Attrezzature diverse</v>
          </cell>
          <cell r="W14" t="str">
            <v>CGST-IAT01-FC0SZ811.34</v>
          </cell>
          <cell r="X14" t="str">
            <v>CGST-IAT01-FC0SZ811.34</v>
          </cell>
          <cell r="Y14" t="str">
            <v>ATTREZZATURE OPERATIVE</v>
          </cell>
          <cell r="Z14" t="str">
            <v>FC0</v>
          </cell>
          <cell r="AA14" t="str">
            <v>Crea Gestioni</v>
          </cell>
        </row>
        <row r="15">
          <cell r="A15" t="str">
            <v>1180013-2004</v>
          </cell>
          <cell r="B15">
            <v>1180013</v>
          </cell>
          <cell r="C15" t="str">
            <v>CGST</v>
          </cell>
          <cell r="D15" t="str">
            <v>000001180013</v>
          </cell>
          <cell r="E15" t="str">
            <v>Contatori Formello Campagnano (AC)</v>
          </cell>
          <cell r="F15" t="str">
            <v>2004</v>
          </cell>
          <cell r="G15" t="str">
            <v>20041231</v>
          </cell>
          <cell r="H15" t="str">
            <v>2004</v>
          </cell>
          <cell r="I15" t="str">
            <v>AB0203</v>
          </cell>
          <cell r="J15" t="str">
            <v>AB0203014</v>
          </cell>
          <cell r="K15" t="str">
            <v>Attrezzature diverse</v>
          </cell>
          <cell r="L15" t="str">
            <v>CB1002023</v>
          </cell>
          <cell r="M15" t="str">
            <v>Amm.to Attrezzature diverse</v>
          </cell>
          <cell r="N15" t="str">
            <v>ZCIV</v>
          </cell>
          <cell r="O15" t="str">
            <v>20040101</v>
          </cell>
          <cell r="P15" t="str">
            <v>20041201</v>
          </cell>
          <cell r="Q15" t="str">
            <v>010/000</v>
          </cell>
          <cell r="R15" t="str">
            <v>BEM045</v>
          </cell>
          <cell r="S15" t="str">
            <v>A_B_II_3</v>
          </cell>
          <cell r="T15" t="str">
            <v>3) Attrezzature industriali e commerciali</v>
          </cell>
          <cell r="U15" t="str">
            <v>CB1002023</v>
          </cell>
          <cell r="V15" t="str">
            <v>Amm.to Attrezzature diverse</v>
          </cell>
          <cell r="W15" t="str">
            <v>CGST-IAT01-FC0SZ811.34</v>
          </cell>
          <cell r="X15" t="str">
            <v>CGST-IAT01-FC0SZ811.34</v>
          </cell>
          <cell r="Y15" t="str">
            <v>ATTREZZATURE OPERATIVE</v>
          </cell>
          <cell r="Z15" t="str">
            <v>FC0</v>
          </cell>
          <cell r="AA15" t="str">
            <v>Crea Gestioni</v>
          </cell>
        </row>
        <row r="16">
          <cell r="A16" t="str">
            <v>1180015-2004</v>
          </cell>
          <cell r="B16">
            <v>1180015</v>
          </cell>
          <cell r="C16" t="str">
            <v>CGST</v>
          </cell>
          <cell r="D16" t="str">
            <v>000001180015</v>
          </cell>
          <cell r="E16" t="str">
            <v>N.100 Contatori Fil.Lazio ELSTER Ft.401</v>
          </cell>
          <cell r="F16" t="str">
            <v>2004</v>
          </cell>
          <cell r="G16" t="str">
            <v>20041231</v>
          </cell>
          <cell r="H16" t="str">
            <v>2004</v>
          </cell>
          <cell r="I16" t="str">
            <v>AB0203</v>
          </cell>
          <cell r="J16" t="str">
            <v>AB0203014</v>
          </cell>
          <cell r="K16" t="str">
            <v>Attrezzature diverse</v>
          </cell>
          <cell r="L16" t="str">
            <v>CB1002023</v>
          </cell>
          <cell r="M16" t="str">
            <v>Amm.to Attrezzature diverse</v>
          </cell>
          <cell r="N16" t="str">
            <v>ZCIV</v>
          </cell>
          <cell r="O16" t="str">
            <v>20040101</v>
          </cell>
          <cell r="P16" t="str">
            <v>20041201</v>
          </cell>
          <cell r="Q16" t="str">
            <v>010/000</v>
          </cell>
          <cell r="R16" t="str">
            <v>BEM045</v>
          </cell>
          <cell r="S16" t="str">
            <v>A_B_II_3</v>
          </cell>
          <cell r="T16" t="str">
            <v>3) Attrezzature industriali e commerciali</v>
          </cell>
          <cell r="U16" t="str">
            <v>CB1002023</v>
          </cell>
          <cell r="V16" t="str">
            <v>Amm.to Attrezzature diverse</v>
          </cell>
          <cell r="W16" t="str">
            <v>CGST-IAT01-FC0SZ811.34</v>
          </cell>
          <cell r="X16" t="str">
            <v>CGST-IAT01-FC0SZ811.34</v>
          </cell>
          <cell r="Y16" t="str">
            <v>ATTREZZATURE OPERATIVE</v>
          </cell>
          <cell r="Z16" t="str">
            <v>FC0</v>
          </cell>
          <cell r="AA16" t="str">
            <v>Crea Gestioni</v>
          </cell>
        </row>
        <row r="17">
          <cell r="A17" t="str">
            <v>1180016-2004</v>
          </cell>
          <cell r="B17">
            <v>1180016</v>
          </cell>
          <cell r="C17" t="str">
            <v>CGST</v>
          </cell>
          <cell r="D17" t="str">
            <v>000001180016</v>
          </cell>
          <cell r="E17" t="str">
            <v>Contatori Acqua Formello</v>
          </cell>
          <cell r="F17" t="str">
            <v>2004</v>
          </cell>
          <cell r="G17" t="str">
            <v>20041231</v>
          </cell>
          <cell r="H17" t="str">
            <v>2004</v>
          </cell>
          <cell r="I17" t="str">
            <v>AB0203</v>
          </cell>
          <cell r="J17" t="str">
            <v>AB0203014</v>
          </cell>
          <cell r="K17" t="str">
            <v>Attrezzature diverse</v>
          </cell>
          <cell r="L17" t="str">
            <v>CB1002023</v>
          </cell>
          <cell r="M17" t="str">
            <v>Amm.to Attrezzature diverse</v>
          </cell>
          <cell r="N17" t="str">
            <v>ZCIV</v>
          </cell>
          <cell r="O17" t="str">
            <v>20040101</v>
          </cell>
          <cell r="P17" t="str">
            <v>20041201</v>
          </cell>
          <cell r="Q17" t="str">
            <v>010/000</v>
          </cell>
          <cell r="R17" t="str">
            <v>BEM045</v>
          </cell>
          <cell r="S17" t="str">
            <v>A_B_II_3</v>
          </cell>
          <cell r="T17" t="str">
            <v>3) Attrezzature industriali e commerciali</v>
          </cell>
          <cell r="U17" t="str">
            <v>CB1002023</v>
          </cell>
          <cell r="V17" t="str">
            <v>Amm.to Attrezzature diverse</v>
          </cell>
          <cell r="W17" t="str">
            <v>CGST-IAT01-FC0SZ811.34</v>
          </cell>
          <cell r="X17" t="str">
            <v>CGST-IAT01-FC0SZ811.34</v>
          </cell>
          <cell r="Y17" t="str">
            <v>ATTREZZATURE OPERATIVE</v>
          </cell>
          <cell r="Z17" t="str">
            <v>FC0</v>
          </cell>
          <cell r="AA17" t="str">
            <v>Crea Gestioni</v>
          </cell>
        </row>
        <row r="18">
          <cell r="A18" t="str">
            <v>1180017-2004</v>
          </cell>
          <cell r="B18">
            <v>1180017</v>
          </cell>
          <cell r="C18" t="str">
            <v>CGST</v>
          </cell>
          <cell r="D18" t="str">
            <v>000001180017</v>
          </cell>
          <cell r="E18" t="str">
            <v>Contatori per acqua Formello</v>
          </cell>
          <cell r="F18" t="str">
            <v>2004</v>
          </cell>
          <cell r="G18" t="str">
            <v>20041231</v>
          </cell>
          <cell r="H18" t="str">
            <v>2004</v>
          </cell>
          <cell r="I18" t="str">
            <v>AB0203</v>
          </cell>
          <cell r="J18" t="str">
            <v>AB0203014</v>
          </cell>
          <cell r="K18" t="str">
            <v>Attrezzature diverse</v>
          </cell>
          <cell r="L18" t="str">
            <v>CB1002023</v>
          </cell>
          <cell r="M18" t="str">
            <v>Amm.to Attrezzature diverse</v>
          </cell>
          <cell r="N18" t="str">
            <v>ZCIV</v>
          </cell>
          <cell r="O18" t="str">
            <v>20040101</v>
          </cell>
          <cell r="P18" t="str">
            <v>20041201</v>
          </cell>
          <cell r="Q18" t="str">
            <v>010/000</v>
          </cell>
          <cell r="R18" t="str">
            <v>BEM045</v>
          </cell>
          <cell r="S18" t="str">
            <v>A_B_II_3</v>
          </cell>
          <cell r="T18" t="str">
            <v>3) Attrezzature industriali e commerciali</v>
          </cell>
          <cell r="U18" t="str">
            <v>CB1002023</v>
          </cell>
          <cell r="V18" t="str">
            <v>Amm.to Attrezzature diverse</v>
          </cell>
          <cell r="W18" t="str">
            <v>CGST-IAT01-FC0SZ811.34</v>
          </cell>
          <cell r="X18" t="str">
            <v>CGST-IAT01-FC0SZ811.34</v>
          </cell>
          <cell r="Y18" t="str">
            <v>ATTREZZATURE OPERATIVE</v>
          </cell>
          <cell r="Z18" t="str">
            <v>FC0</v>
          </cell>
          <cell r="AA18" t="str">
            <v>Crea Gestioni</v>
          </cell>
        </row>
        <row r="19">
          <cell r="A19" t="str">
            <v>1180018-2004</v>
          </cell>
          <cell r="B19">
            <v>1180018</v>
          </cell>
          <cell r="C19" t="str">
            <v>CGST</v>
          </cell>
          <cell r="D19" t="str">
            <v>000001180018</v>
          </cell>
          <cell r="E19" t="str">
            <v>Contatori Formello</v>
          </cell>
          <cell r="F19" t="str">
            <v>2004</v>
          </cell>
          <cell r="G19" t="str">
            <v>20041231</v>
          </cell>
          <cell r="H19" t="str">
            <v>2004</v>
          </cell>
          <cell r="I19" t="str">
            <v>AB0203</v>
          </cell>
          <cell r="J19" t="str">
            <v>AB0203014</v>
          </cell>
          <cell r="K19" t="str">
            <v>Attrezzature diverse</v>
          </cell>
          <cell r="L19" t="str">
            <v>CB1002023</v>
          </cell>
          <cell r="M19" t="str">
            <v>Amm.to Attrezzature diverse</v>
          </cell>
          <cell r="N19" t="str">
            <v>ZCIV</v>
          </cell>
          <cell r="O19" t="str">
            <v>20040101</v>
          </cell>
          <cell r="P19" t="str">
            <v>20041201</v>
          </cell>
          <cell r="Q19" t="str">
            <v>010/000</v>
          </cell>
          <cell r="R19" t="str">
            <v>BEM045</v>
          </cell>
          <cell r="S19" t="str">
            <v>A_B_II_3</v>
          </cell>
          <cell r="T19" t="str">
            <v>3) Attrezzature industriali e commerciali</v>
          </cell>
          <cell r="U19" t="str">
            <v>CB1002023</v>
          </cell>
          <cell r="V19" t="str">
            <v>Amm.to Attrezzature diverse</v>
          </cell>
          <cell r="W19" t="str">
            <v>CGST-IAT01-FC0SZ811.34</v>
          </cell>
          <cell r="X19" t="str">
            <v>CGST-IAT01-FC0SZ811.34</v>
          </cell>
          <cell r="Y19" t="str">
            <v>ATTREZZATURE OPERATIVE</v>
          </cell>
          <cell r="Z19" t="str">
            <v>FC0</v>
          </cell>
          <cell r="AA19" t="str">
            <v>Crea Gestioni</v>
          </cell>
        </row>
        <row r="20">
          <cell r="A20" t="str">
            <v>1200001-2004</v>
          </cell>
          <cell r="B20">
            <v>1200001</v>
          </cell>
          <cell r="C20" t="str">
            <v>CGST</v>
          </cell>
          <cell r="D20" t="str">
            <v>000001200001</v>
          </cell>
          <cell r="E20" t="str">
            <v>MOBILI UFFICIO TERMOLI</v>
          </cell>
          <cell r="F20" t="str">
            <v>2004</v>
          </cell>
          <cell r="G20" t="str">
            <v>20041231</v>
          </cell>
          <cell r="H20" t="str">
            <v>2004</v>
          </cell>
          <cell r="I20" t="str">
            <v>AB0204</v>
          </cell>
          <cell r="J20" t="str">
            <v>AB0204022</v>
          </cell>
          <cell r="K20" t="str">
            <v>Mobili e arredi</v>
          </cell>
          <cell r="L20" t="str">
            <v>-</v>
          </cell>
          <cell r="M20" t="str">
            <v>-</v>
          </cell>
          <cell r="N20" t="str">
            <v>Z120</v>
          </cell>
          <cell r="O20" t="str">
            <v>20040101</v>
          </cell>
          <cell r="P20" t="str">
            <v>20040101</v>
          </cell>
          <cell r="Q20" t="str">
            <v>008/000</v>
          </cell>
          <cell r="R20" t="str">
            <v>BEM018</v>
          </cell>
          <cell r="S20" t="str">
            <v>A_B_II_4_B</v>
          </cell>
          <cell r="T20" t="str">
            <v>di cui altri beni</v>
          </cell>
          <cell r="U20" t="str">
            <v>-</v>
          </cell>
          <cell r="V20" t="str">
            <v>-</v>
          </cell>
          <cell r="W20" t="str">
            <v>CGST-IAT01-FC0SZ811.34</v>
          </cell>
          <cell r="X20" t="str">
            <v>CGST-IAT01-FC0SZ811.34</v>
          </cell>
          <cell r="Y20" t="str">
            <v>ATTREZZATURE OPERATIVE</v>
          </cell>
          <cell r="Z20" t="str">
            <v>FC0</v>
          </cell>
          <cell r="AA20" t="str">
            <v>Termoli</v>
          </cell>
        </row>
        <row r="21">
          <cell r="A21" t="str">
            <v>1180004-2004</v>
          </cell>
          <cell r="B21">
            <v>1180004</v>
          </cell>
          <cell r="C21" t="str">
            <v>CGST</v>
          </cell>
          <cell r="D21" t="str">
            <v>000001180004</v>
          </cell>
          <cell r="E21" t="str">
            <v>ATTREZZATURA CAMPAGNANO</v>
          </cell>
          <cell r="F21" t="str">
            <v>2004</v>
          </cell>
          <cell r="G21" t="str">
            <v>20041231</v>
          </cell>
          <cell r="H21" t="str">
            <v>2004</v>
          </cell>
          <cell r="I21" t="str">
            <v>AB0203</v>
          </cell>
          <cell r="J21" t="str">
            <v>AB0203014</v>
          </cell>
          <cell r="K21" t="str">
            <v>Attrezzature diverse</v>
          </cell>
          <cell r="L21" t="str">
            <v>CB1002023</v>
          </cell>
          <cell r="M21" t="str">
            <v>Amm.to Attrezzature diverse</v>
          </cell>
          <cell r="N21" t="str">
            <v>ZCIV</v>
          </cell>
          <cell r="O21" t="str">
            <v>20040101</v>
          </cell>
          <cell r="P21" t="str">
            <v>20041201</v>
          </cell>
          <cell r="Q21" t="str">
            <v>010/000</v>
          </cell>
          <cell r="R21" t="str">
            <v>BEM045</v>
          </cell>
          <cell r="S21" t="str">
            <v>A_B_II_3</v>
          </cell>
          <cell r="T21" t="str">
            <v>3) Attrezzature industriali e commerciali</v>
          </cell>
          <cell r="U21" t="str">
            <v>CB1002023</v>
          </cell>
          <cell r="V21" t="str">
            <v>Amm.to Attrezzature diverse</v>
          </cell>
          <cell r="W21" t="str">
            <v>CGST-IAT01-FC0SZ811.34</v>
          </cell>
          <cell r="X21" t="str">
            <v>CGST-IAT01-FC0SZ811.34</v>
          </cell>
          <cell r="Y21" t="str">
            <v>ATTREZZATURE OPERATIVE</v>
          </cell>
          <cell r="Z21" t="str">
            <v>FC0</v>
          </cell>
          <cell r="AA21" t="str">
            <v>Campagnano</v>
          </cell>
        </row>
        <row r="22">
          <cell r="A22" t="str">
            <v>1180009-2004</v>
          </cell>
          <cell r="B22">
            <v>1180009</v>
          </cell>
          <cell r="C22" t="str">
            <v>CGST</v>
          </cell>
          <cell r="D22" t="str">
            <v>000001180009</v>
          </cell>
          <cell r="E22" t="str">
            <v>Compressore Pole P.221 Completo</v>
          </cell>
          <cell r="F22" t="str">
            <v>2004</v>
          </cell>
          <cell r="G22" t="str">
            <v>20041231</v>
          </cell>
          <cell r="H22" t="str">
            <v>2004</v>
          </cell>
          <cell r="I22" t="str">
            <v>AB0203</v>
          </cell>
          <cell r="J22" t="str">
            <v>AB0203014</v>
          </cell>
          <cell r="K22" t="str">
            <v>Attrezzature diverse</v>
          </cell>
          <cell r="L22" t="str">
            <v>CB1002023</v>
          </cell>
          <cell r="M22" t="str">
            <v>Amm.to Attrezzature diverse</v>
          </cell>
          <cell r="N22" t="str">
            <v>ZCIV</v>
          </cell>
          <cell r="O22" t="str">
            <v>20040101</v>
          </cell>
          <cell r="P22" t="str">
            <v>20041201</v>
          </cell>
          <cell r="Q22" t="str">
            <v>010/000</v>
          </cell>
          <cell r="R22" t="str">
            <v>BEM045</v>
          </cell>
          <cell r="S22" t="str">
            <v>A_B_II_3</v>
          </cell>
          <cell r="T22" t="str">
            <v>3) Attrezzature industriali e commerciali</v>
          </cell>
          <cell r="U22" t="str">
            <v>CB1002023</v>
          </cell>
          <cell r="V22" t="str">
            <v>Amm.to Attrezzature diverse</v>
          </cell>
          <cell r="W22" t="str">
            <v>CGST-IAT01-FC0SZ811.34</v>
          </cell>
          <cell r="X22" t="str">
            <v>CGST-IAT01-FC0SZ811.34</v>
          </cell>
          <cell r="Y22" t="str">
            <v>ATTREZZATURE OPERATIVE</v>
          </cell>
          <cell r="Z22" t="str">
            <v>FC0</v>
          </cell>
          <cell r="AA22" t="str">
            <v>Crea Gestioni</v>
          </cell>
        </row>
        <row r="23">
          <cell r="A23" t="str">
            <v>1180030-2004</v>
          </cell>
          <cell r="B23">
            <v>1180030</v>
          </cell>
          <cell r="C23" t="str">
            <v>CGST</v>
          </cell>
          <cell r="D23" t="str">
            <v>000001180030</v>
          </cell>
          <cell r="E23" t="str">
            <v>Elettropompa Centrifuga HVUT50/2C+20</v>
          </cell>
          <cell r="F23" t="str">
            <v>2004</v>
          </cell>
          <cell r="G23" t="str">
            <v>20041231</v>
          </cell>
          <cell r="H23" t="str">
            <v>2004</v>
          </cell>
          <cell r="I23" t="str">
            <v>AB0203</v>
          </cell>
          <cell r="J23" t="str">
            <v>AB0203014</v>
          </cell>
          <cell r="K23" t="str">
            <v>Attrezzature diverse</v>
          </cell>
          <cell r="L23" t="str">
            <v>CB1002023</v>
          </cell>
          <cell r="M23" t="str">
            <v>Amm.to Attrezzature diverse</v>
          </cell>
          <cell r="N23" t="str">
            <v>ZCIV</v>
          </cell>
          <cell r="O23" t="str">
            <v>20040101</v>
          </cell>
          <cell r="P23" t="str">
            <v>20041201</v>
          </cell>
          <cell r="Q23" t="str">
            <v>010/000</v>
          </cell>
          <cell r="R23" t="str">
            <v>BEM045</v>
          </cell>
          <cell r="S23" t="str">
            <v>A_B_II_3</v>
          </cell>
          <cell r="T23" t="str">
            <v>3) Attrezzature industriali e commerciali</v>
          </cell>
          <cell r="U23" t="str">
            <v>CB1002023</v>
          </cell>
          <cell r="V23" t="str">
            <v>Amm.to Attrezzature diverse</v>
          </cell>
          <cell r="W23" t="str">
            <v>CGST-IAT01-FC0SZ811.34</v>
          </cell>
          <cell r="X23" t="str">
            <v>CGST-IAT01-FC0SZ811.34</v>
          </cell>
          <cell r="Y23" t="str">
            <v>ATTREZZATURE OPERATIVE</v>
          </cell>
          <cell r="Z23" t="str">
            <v>FC0</v>
          </cell>
          <cell r="AA23" t="str">
            <v>Crea Gestioni</v>
          </cell>
        </row>
        <row r="24">
          <cell r="A24" t="str">
            <v>1180031-2004</v>
          </cell>
          <cell r="B24">
            <v>1180031</v>
          </cell>
          <cell r="C24" t="str">
            <v>CGST</v>
          </cell>
          <cell r="D24" t="str">
            <v>000001180031</v>
          </cell>
          <cell r="E24" t="str">
            <v>Elettropompa Rovatti Mod. 6E1/20</v>
          </cell>
          <cell r="F24" t="str">
            <v>2004</v>
          </cell>
          <cell r="G24" t="str">
            <v>20041231</v>
          </cell>
          <cell r="H24" t="str">
            <v>2004</v>
          </cell>
          <cell r="I24" t="str">
            <v>AB0203</v>
          </cell>
          <cell r="J24" t="str">
            <v>AB0203014</v>
          </cell>
          <cell r="K24" t="str">
            <v>Attrezzature diverse</v>
          </cell>
          <cell r="L24" t="str">
            <v>CB1002023</v>
          </cell>
          <cell r="M24" t="str">
            <v>Amm.to Attrezzature diverse</v>
          </cell>
          <cell r="N24" t="str">
            <v>ZCIV</v>
          </cell>
          <cell r="O24" t="str">
            <v>20040101</v>
          </cell>
          <cell r="P24" t="str">
            <v>20041201</v>
          </cell>
          <cell r="Q24" t="str">
            <v>010/000</v>
          </cell>
          <cell r="R24" t="str">
            <v>BEM045</v>
          </cell>
          <cell r="S24" t="str">
            <v>A_B_II_3</v>
          </cell>
          <cell r="T24" t="str">
            <v>3) Attrezzature industriali e commerciali</v>
          </cell>
          <cell r="U24" t="str">
            <v>CB1002023</v>
          </cell>
          <cell r="V24" t="str">
            <v>Amm.to Attrezzature diverse</v>
          </cell>
          <cell r="W24" t="str">
            <v>CGST-IAT01-FC0SZ811.34</v>
          </cell>
          <cell r="X24" t="str">
            <v>CGST-IAT01-FC0SZ811.34</v>
          </cell>
          <cell r="Y24" t="str">
            <v>ATTREZZATURE OPERATIVE</v>
          </cell>
          <cell r="Z24" t="str">
            <v>FC0</v>
          </cell>
          <cell r="AA24" t="str">
            <v>Crea Gestioni</v>
          </cell>
        </row>
        <row r="25">
          <cell r="A25" t="str">
            <v>1180036-2004</v>
          </cell>
          <cell r="B25">
            <v>1180036</v>
          </cell>
          <cell r="C25" t="str">
            <v>CGST</v>
          </cell>
          <cell r="D25" t="str">
            <v>000001180036</v>
          </cell>
          <cell r="E25" t="str">
            <v>1 Misuratore di Livello</v>
          </cell>
          <cell r="F25" t="str">
            <v>2004</v>
          </cell>
          <cell r="G25" t="str">
            <v>20041231</v>
          </cell>
          <cell r="H25" t="str">
            <v>2004</v>
          </cell>
          <cell r="I25" t="str">
            <v>AB0203</v>
          </cell>
          <cell r="J25" t="str">
            <v>AB0203014</v>
          </cell>
          <cell r="K25" t="str">
            <v>Attrezzature diverse</v>
          </cell>
          <cell r="L25" t="str">
            <v>CB1002023</v>
          </cell>
          <cell r="M25" t="str">
            <v>Amm.to Attrezzature diverse</v>
          </cell>
          <cell r="N25" t="str">
            <v>ZCIV</v>
          </cell>
          <cell r="O25" t="str">
            <v>20040101</v>
          </cell>
          <cell r="P25" t="str">
            <v>20041201</v>
          </cell>
          <cell r="Q25" t="str">
            <v>010/000</v>
          </cell>
          <cell r="R25" t="str">
            <v>BEM045</v>
          </cell>
          <cell r="S25" t="str">
            <v>A_B_II_3</v>
          </cell>
          <cell r="T25" t="str">
            <v>3) Attrezzature industriali e commerciali</v>
          </cell>
          <cell r="U25" t="str">
            <v>CB1002023</v>
          </cell>
          <cell r="V25" t="str">
            <v>Amm.to Attrezzature diverse</v>
          </cell>
          <cell r="W25" t="str">
            <v>CGST-IAT01-FC0SZ811.34</v>
          </cell>
          <cell r="X25" t="str">
            <v>CGST-IAT01-FC0SZ811.34</v>
          </cell>
          <cell r="Y25" t="str">
            <v>ATTREZZATURE OPERATIVE</v>
          </cell>
          <cell r="Z25" t="str">
            <v>FC0</v>
          </cell>
          <cell r="AA25" t="str">
            <v>Crea Gestioni</v>
          </cell>
        </row>
        <row r="26">
          <cell r="A26" t="str">
            <v>1180037-2004</v>
          </cell>
          <cell r="B26">
            <v>1180037</v>
          </cell>
          <cell r="C26" t="str">
            <v>CGST</v>
          </cell>
          <cell r="D26" t="str">
            <v>000001180037</v>
          </cell>
          <cell r="E26" t="str">
            <v>1 Misuratore di Livello</v>
          </cell>
          <cell r="F26" t="str">
            <v>2004</v>
          </cell>
          <cell r="G26" t="str">
            <v>20041231</v>
          </cell>
          <cell r="H26" t="str">
            <v>2004</v>
          </cell>
          <cell r="I26" t="str">
            <v>AB0203</v>
          </cell>
          <cell r="J26" t="str">
            <v>AB0203014</v>
          </cell>
          <cell r="K26" t="str">
            <v>Attrezzature diverse</v>
          </cell>
          <cell r="L26" t="str">
            <v>CB1002023</v>
          </cell>
          <cell r="M26" t="str">
            <v>Amm.to Attrezzature diverse</v>
          </cell>
          <cell r="N26" t="str">
            <v>ZCIV</v>
          </cell>
          <cell r="O26" t="str">
            <v>20040101</v>
          </cell>
          <cell r="P26" t="str">
            <v>20041201</v>
          </cell>
          <cell r="Q26" t="str">
            <v>010/000</v>
          </cell>
          <cell r="R26" t="str">
            <v>BEM045</v>
          </cell>
          <cell r="S26" t="str">
            <v>A_B_II_3</v>
          </cell>
          <cell r="T26" t="str">
            <v>3) Attrezzature industriali e commerciali</v>
          </cell>
          <cell r="U26" t="str">
            <v>CB1002023</v>
          </cell>
          <cell r="V26" t="str">
            <v>Amm.to Attrezzature diverse</v>
          </cell>
          <cell r="W26" t="str">
            <v>CGST-IAT01-FC0SZ811.34</v>
          </cell>
          <cell r="X26" t="str">
            <v>CGST-IAT01-FC0SZ811.34</v>
          </cell>
          <cell r="Y26" t="str">
            <v>ATTREZZATURE OPERATIVE</v>
          </cell>
          <cell r="Z26" t="str">
            <v>FC0</v>
          </cell>
          <cell r="AA26" t="str">
            <v>Crea Gestioni</v>
          </cell>
        </row>
        <row r="27">
          <cell r="A27" t="str">
            <v>1180039-2004</v>
          </cell>
          <cell r="B27">
            <v>1180039</v>
          </cell>
          <cell r="C27" t="str">
            <v>CGST</v>
          </cell>
          <cell r="D27" t="str">
            <v>000001180039</v>
          </cell>
          <cell r="E27" t="str">
            <v>Motofalciatrice Eurosystem Form/Campagna</v>
          </cell>
          <cell r="F27" t="str">
            <v>2004</v>
          </cell>
          <cell r="G27" t="str">
            <v>20041231</v>
          </cell>
          <cell r="H27" t="str">
            <v>2004</v>
          </cell>
          <cell r="I27" t="str">
            <v>AB0203</v>
          </cell>
          <cell r="J27" t="str">
            <v>AB0203014</v>
          </cell>
          <cell r="K27" t="str">
            <v>Attrezzature diverse</v>
          </cell>
          <cell r="L27" t="str">
            <v>CB1002023</v>
          </cell>
          <cell r="M27" t="str">
            <v>Amm.to Attrezzature diverse</v>
          </cell>
          <cell r="N27" t="str">
            <v>ZCIV</v>
          </cell>
          <cell r="O27" t="str">
            <v>20040101</v>
          </cell>
          <cell r="P27" t="str">
            <v>20041201</v>
          </cell>
          <cell r="Q27" t="str">
            <v>010/000</v>
          </cell>
          <cell r="R27" t="str">
            <v>BEM045</v>
          </cell>
          <cell r="S27" t="str">
            <v>A_B_II_3</v>
          </cell>
          <cell r="T27" t="str">
            <v>3) Attrezzature industriali e commerciali</v>
          </cell>
          <cell r="U27" t="str">
            <v>CB1002023</v>
          </cell>
          <cell r="V27" t="str">
            <v>Amm.to Attrezzature diverse</v>
          </cell>
          <cell r="W27" t="str">
            <v>CGST-IAT01-FC0SZ811.34</v>
          </cell>
          <cell r="X27" t="str">
            <v>CGST-IAT01-FC0SZ811.34</v>
          </cell>
          <cell r="Y27" t="str">
            <v>ATTREZZATURE OPERATIVE</v>
          </cell>
          <cell r="Z27" t="str">
            <v>FC0</v>
          </cell>
          <cell r="AA27" t="str">
            <v>Campagnano</v>
          </cell>
        </row>
        <row r="28">
          <cell r="A28" t="str">
            <v>1180040-2004</v>
          </cell>
          <cell r="B28">
            <v>1180040</v>
          </cell>
          <cell r="C28" t="str">
            <v>CGST</v>
          </cell>
          <cell r="D28" t="str">
            <v>000001180040</v>
          </cell>
          <cell r="E28" t="str">
            <v>Motore elettrico sommerso MCH625 400V</v>
          </cell>
          <cell r="F28" t="str">
            <v>2004</v>
          </cell>
          <cell r="G28" t="str">
            <v>20041231</v>
          </cell>
          <cell r="H28" t="str">
            <v>2004</v>
          </cell>
          <cell r="I28" t="str">
            <v>AB0203</v>
          </cell>
          <cell r="J28" t="str">
            <v>AB0203014</v>
          </cell>
          <cell r="K28" t="str">
            <v>Attrezzature diverse</v>
          </cell>
          <cell r="L28" t="str">
            <v>CB1002023</v>
          </cell>
          <cell r="M28" t="str">
            <v>Amm.to Attrezzature diverse</v>
          </cell>
          <cell r="N28" t="str">
            <v>ZCIV</v>
          </cell>
          <cell r="O28" t="str">
            <v>20040101</v>
          </cell>
          <cell r="P28" t="str">
            <v>20041201</v>
          </cell>
          <cell r="Q28" t="str">
            <v>010/000</v>
          </cell>
          <cell r="R28" t="str">
            <v>BEM045</v>
          </cell>
          <cell r="S28" t="str">
            <v>A_B_II_3</v>
          </cell>
          <cell r="T28" t="str">
            <v>3) Attrezzature industriali e commerciali</v>
          </cell>
          <cell r="U28" t="str">
            <v>CB1002023</v>
          </cell>
          <cell r="V28" t="str">
            <v>Amm.to Attrezzature diverse</v>
          </cell>
          <cell r="W28" t="str">
            <v>CGST-IAT01-FC0SZ811.34</v>
          </cell>
          <cell r="X28" t="str">
            <v>CGST-IAT01-FC0SZ811.34</v>
          </cell>
          <cell r="Y28" t="str">
            <v>ATTREZZATURE OPERATIVE</v>
          </cell>
          <cell r="Z28" t="str">
            <v>FC0</v>
          </cell>
          <cell r="AA28" t="str">
            <v>Crea Gestioni</v>
          </cell>
        </row>
        <row r="29">
          <cell r="A29" t="str">
            <v>1180043-2004</v>
          </cell>
          <cell r="B29">
            <v>1180043</v>
          </cell>
          <cell r="C29" t="str">
            <v>CGST</v>
          </cell>
          <cell r="D29" t="str">
            <v>000001180043</v>
          </cell>
          <cell r="E29" t="str">
            <v>Pompa Flygt CP3127 SH Girante 256</v>
          </cell>
          <cell r="F29" t="str">
            <v>2004</v>
          </cell>
          <cell r="G29" t="str">
            <v>20041231</v>
          </cell>
          <cell r="H29" t="str">
            <v>2004</v>
          </cell>
          <cell r="I29" t="str">
            <v>AB0203</v>
          </cell>
          <cell r="J29" t="str">
            <v>AB0203014</v>
          </cell>
          <cell r="K29" t="str">
            <v>Attrezzature diverse</v>
          </cell>
          <cell r="L29" t="str">
            <v>CB1002023</v>
          </cell>
          <cell r="M29" t="str">
            <v>Amm.to Attrezzature diverse</v>
          </cell>
          <cell r="N29" t="str">
            <v>ZCIV</v>
          </cell>
          <cell r="O29" t="str">
            <v>20040101</v>
          </cell>
          <cell r="P29" t="str">
            <v>20041201</v>
          </cell>
          <cell r="Q29" t="str">
            <v>010/000</v>
          </cell>
          <cell r="R29" t="str">
            <v>BEM045</v>
          </cell>
          <cell r="S29" t="str">
            <v>A_B_II_3</v>
          </cell>
          <cell r="T29" t="str">
            <v>3) Attrezzature industriali e commerciali</v>
          </cell>
          <cell r="U29" t="str">
            <v>CB1002023</v>
          </cell>
          <cell r="V29" t="str">
            <v>Amm.to Attrezzature diverse</v>
          </cell>
          <cell r="W29" t="str">
            <v>CGST-IAT01-FC0SZ811.34</v>
          </cell>
          <cell r="X29" t="str">
            <v>CGST-IAT01-FC0SZ811.34</v>
          </cell>
          <cell r="Y29" t="str">
            <v>ATTREZZATURE OPERATIVE</v>
          </cell>
          <cell r="Z29" t="str">
            <v>FC0</v>
          </cell>
          <cell r="AA29" t="str">
            <v>Crea Gestioni</v>
          </cell>
        </row>
        <row r="30">
          <cell r="A30" t="str">
            <v>1180045-2004</v>
          </cell>
          <cell r="B30">
            <v>1180045</v>
          </cell>
          <cell r="C30" t="str">
            <v>CGST</v>
          </cell>
          <cell r="D30" t="str">
            <v>000001180045</v>
          </cell>
          <cell r="E30" t="str">
            <v>Rilevatore Multigas Miniwarn Formello</v>
          </cell>
          <cell r="F30" t="str">
            <v>2004</v>
          </cell>
          <cell r="G30" t="str">
            <v>20041231</v>
          </cell>
          <cell r="H30" t="str">
            <v>2004</v>
          </cell>
          <cell r="I30" t="str">
            <v>AB0203</v>
          </cell>
          <cell r="J30" t="str">
            <v>AB0203014</v>
          </cell>
          <cell r="K30" t="str">
            <v>Attrezzature diverse</v>
          </cell>
          <cell r="L30" t="str">
            <v>CB1002023</v>
          </cell>
          <cell r="M30" t="str">
            <v>Amm.to Attrezzature diverse</v>
          </cell>
          <cell r="N30" t="str">
            <v>ZCIV</v>
          </cell>
          <cell r="O30" t="str">
            <v>20040101</v>
          </cell>
          <cell r="P30" t="str">
            <v>20041201</v>
          </cell>
          <cell r="Q30" t="str">
            <v>010/000</v>
          </cell>
          <cell r="R30" t="str">
            <v>BEM045</v>
          </cell>
          <cell r="S30" t="str">
            <v>A_B_II_3</v>
          </cell>
          <cell r="T30" t="str">
            <v>3) Attrezzature industriali e commerciali</v>
          </cell>
          <cell r="U30" t="str">
            <v>CB1002023</v>
          </cell>
          <cell r="V30" t="str">
            <v>Amm.to Attrezzature diverse</v>
          </cell>
          <cell r="W30" t="str">
            <v>CGST-IAT01-FC0SZ811.34</v>
          </cell>
          <cell r="X30" t="str">
            <v>CGST-IAT01-FC0SZ811.34</v>
          </cell>
          <cell r="Y30" t="str">
            <v>ATTREZZATURE OPERATIVE</v>
          </cell>
          <cell r="Z30" t="str">
            <v>FC0</v>
          </cell>
          <cell r="AA30" t="str">
            <v>Crea Gestioni</v>
          </cell>
        </row>
        <row r="31">
          <cell r="A31" t="str">
            <v>1180046-2004</v>
          </cell>
          <cell r="B31">
            <v>1180046</v>
          </cell>
          <cell r="C31" t="str">
            <v>CGST</v>
          </cell>
          <cell r="D31" t="str">
            <v>000001180046</v>
          </cell>
          <cell r="E31" t="str">
            <v>Sega Universale 14.4 x Formello</v>
          </cell>
          <cell r="F31" t="str">
            <v>2004</v>
          </cell>
          <cell r="G31" t="str">
            <v>20041231</v>
          </cell>
          <cell r="H31" t="str">
            <v>2004</v>
          </cell>
          <cell r="I31" t="str">
            <v>AB0203</v>
          </cell>
          <cell r="J31" t="str">
            <v>AB0203014</v>
          </cell>
          <cell r="K31" t="str">
            <v>Attrezzature diverse</v>
          </cell>
          <cell r="L31" t="str">
            <v>CB1002023</v>
          </cell>
          <cell r="M31" t="str">
            <v>Amm.to Attrezzature diverse</v>
          </cell>
          <cell r="N31" t="str">
            <v>ZCIV</v>
          </cell>
          <cell r="O31" t="str">
            <v>20040101</v>
          </cell>
          <cell r="P31" t="str">
            <v>20041201</v>
          </cell>
          <cell r="Q31" t="str">
            <v>010/000</v>
          </cell>
          <cell r="R31" t="str">
            <v>BEM045</v>
          </cell>
          <cell r="S31" t="str">
            <v>A_B_II_3</v>
          </cell>
          <cell r="T31" t="str">
            <v>3) Attrezzature industriali e commerciali</v>
          </cell>
          <cell r="U31" t="str">
            <v>CB1002023</v>
          </cell>
          <cell r="V31" t="str">
            <v>Amm.to Attrezzature diverse</v>
          </cell>
          <cell r="W31" t="str">
            <v>CGST-IAT01-FC0SZ811.34</v>
          </cell>
          <cell r="X31" t="str">
            <v>CGST-IAT01-FC0SZ811.34</v>
          </cell>
          <cell r="Y31" t="str">
            <v>ATTREZZATURE OPERATIVE</v>
          </cell>
          <cell r="Z31" t="str">
            <v>FC0</v>
          </cell>
          <cell r="AA31" t="str">
            <v>Crea Gestioni</v>
          </cell>
        </row>
        <row r="32">
          <cell r="A32" t="str">
            <v>1180049-2004</v>
          </cell>
          <cell r="B32">
            <v>1180049</v>
          </cell>
          <cell r="C32" t="str">
            <v>CGST</v>
          </cell>
          <cell r="D32" t="str">
            <v>000001180049</v>
          </cell>
          <cell r="E32" t="str">
            <v>Tassellatore 24V Completo Formello</v>
          </cell>
          <cell r="F32" t="str">
            <v>2004</v>
          </cell>
          <cell r="G32" t="str">
            <v>20041231</v>
          </cell>
          <cell r="H32" t="str">
            <v>2004</v>
          </cell>
          <cell r="I32" t="str">
            <v>AB0203</v>
          </cell>
          <cell r="J32" t="str">
            <v>AB0203014</v>
          </cell>
          <cell r="K32" t="str">
            <v>Attrezzature diverse</v>
          </cell>
          <cell r="L32" t="str">
            <v>CB1002023</v>
          </cell>
          <cell r="M32" t="str">
            <v>Amm.to Attrezzature diverse</v>
          </cell>
          <cell r="N32" t="str">
            <v>ZCIV</v>
          </cell>
          <cell r="O32" t="str">
            <v>20040101</v>
          </cell>
          <cell r="P32" t="str">
            <v>20041201</v>
          </cell>
          <cell r="Q32" t="str">
            <v>010/000</v>
          </cell>
          <cell r="R32" t="str">
            <v>BEM045</v>
          </cell>
          <cell r="S32" t="str">
            <v>A_B_II_3</v>
          </cell>
          <cell r="T32" t="str">
            <v>3) Attrezzature industriali e commerciali</v>
          </cell>
          <cell r="U32" t="str">
            <v>CB1002023</v>
          </cell>
          <cell r="V32" t="str">
            <v>Amm.to Attrezzature diverse</v>
          </cell>
          <cell r="W32" t="str">
            <v>CGST-IAT01-FC0SZ811.34</v>
          </cell>
          <cell r="X32" t="str">
            <v>CGST-IAT01-FC0SZ811.34</v>
          </cell>
          <cell r="Y32" t="str">
            <v>ATTREZZATURE OPERATIVE</v>
          </cell>
          <cell r="Z32" t="str">
            <v>FC0</v>
          </cell>
          <cell r="AA32" t="str">
            <v>Crea Gestioni</v>
          </cell>
        </row>
        <row r="33">
          <cell r="A33" t="str">
            <v>1180014-2004</v>
          </cell>
          <cell r="B33">
            <v>1180014</v>
          </cell>
          <cell r="C33" t="str">
            <v>CGST</v>
          </cell>
          <cell r="D33" t="str">
            <v>000001180014</v>
          </cell>
          <cell r="E33" t="str">
            <v>Contatori Campagnano</v>
          </cell>
          <cell r="F33" t="str">
            <v>2004</v>
          </cell>
          <cell r="G33" t="str">
            <v>20041231</v>
          </cell>
          <cell r="H33" t="str">
            <v>2004</v>
          </cell>
          <cell r="I33" t="str">
            <v>AB0203</v>
          </cell>
          <cell r="J33" t="str">
            <v>AB0203014</v>
          </cell>
          <cell r="K33" t="str">
            <v>Attrezzature diverse</v>
          </cell>
          <cell r="L33" t="str">
            <v>CB1002023</v>
          </cell>
          <cell r="M33" t="str">
            <v>Amm.to Attrezzature diverse</v>
          </cell>
          <cell r="N33" t="str">
            <v>ZCIV</v>
          </cell>
          <cell r="O33" t="str">
            <v>20040101</v>
          </cell>
          <cell r="P33" t="str">
            <v>20041201</v>
          </cell>
          <cell r="Q33" t="str">
            <v>010/000</v>
          </cell>
          <cell r="R33" t="str">
            <v>BEM045</v>
          </cell>
          <cell r="S33" t="str">
            <v>A_B_II_3</v>
          </cell>
          <cell r="T33" t="str">
            <v>3) Attrezzature industriali e commerciali</v>
          </cell>
          <cell r="U33" t="str">
            <v>CB1002023</v>
          </cell>
          <cell r="V33" t="str">
            <v>Amm.to Attrezzature diverse</v>
          </cell>
          <cell r="W33" t="str">
            <v>CGST-ICS02-CDMAS002.47</v>
          </cell>
          <cell r="X33" t="str">
            <v>CGST-ICS02-CDMAS002.47</v>
          </cell>
          <cell r="Y33" t="str">
            <v>Allacci-S002 CDM</v>
          </cell>
          <cell r="Z33" t="str">
            <v>CDM</v>
          </cell>
          <cell r="AA33" t="str">
            <v>Campagnano</v>
          </cell>
        </row>
        <row r="34">
          <cell r="A34" t="str">
            <v>1250006-2004</v>
          </cell>
          <cell r="B34">
            <v>1250006</v>
          </cell>
          <cell r="C34" t="str">
            <v>CGST</v>
          </cell>
          <cell r="D34" t="str">
            <v>000001250006</v>
          </cell>
          <cell r="E34" t="str">
            <v>Concessione Campagnano</v>
          </cell>
          <cell r="F34" t="str">
            <v>2004</v>
          </cell>
          <cell r="G34" t="str">
            <v>20041231</v>
          </cell>
          <cell r="H34" t="str">
            <v>2004</v>
          </cell>
          <cell r="I34" t="str">
            <v>AB0202</v>
          </cell>
          <cell r="J34" t="str">
            <v>AB0202030</v>
          </cell>
          <cell r="K34" t="str">
            <v>Beni gratuitamente devolvibili</v>
          </cell>
          <cell r="L34" t="str">
            <v>CB1002020</v>
          </cell>
          <cell r="M34" t="str">
            <v>Amm.to Beni gratuitamente devolvibili</v>
          </cell>
          <cell r="N34" t="str">
            <v>ZCIV</v>
          </cell>
          <cell r="O34" t="str">
            <v>20040101</v>
          </cell>
          <cell r="P34" t="str">
            <v>20041201</v>
          </cell>
          <cell r="Q34" t="str">
            <v>017/000</v>
          </cell>
          <cell r="R34" t="str">
            <v>BEMM12</v>
          </cell>
          <cell r="S34" t="str">
            <v>A_B_II_4_A</v>
          </cell>
          <cell r="T34" t="str">
            <v>di cui beni devolvibili (per Bilancio ex COD CIV)</v>
          </cell>
          <cell r="U34" t="str">
            <v>CB1002020</v>
          </cell>
          <cell r="V34" t="str">
            <v>Amm.to Beni gratuitamente devolvibili</v>
          </cell>
          <cell r="W34" t="str">
            <v>CGST-IIM01-000N1100.65</v>
          </cell>
          <cell r="X34" t="str">
            <v>CGST-IIM01-000N1100.65</v>
          </cell>
          <cell r="Y34" t="str">
            <v>Concessione Campagnano</v>
          </cell>
          <cell r="Z34" t="str">
            <v>Fittizio CGST</v>
          </cell>
          <cell r="AA34" t="str">
            <v>Campagnano</v>
          </cell>
        </row>
        <row r="35">
          <cell r="A35" t="str">
            <v>1130001-2004</v>
          </cell>
          <cell r="B35">
            <v>1130001</v>
          </cell>
          <cell r="C35" t="str">
            <v>CGST</v>
          </cell>
          <cell r="D35" t="str">
            <v>000001130001</v>
          </cell>
          <cell r="E35" t="str">
            <v>BOX Zincato 2,5X6,2X2M ID Formello</v>
          </cell>
          <cell r="F35" t="str">
            <v>2004</v>
          </cell>
          <cell r="G35" t="str">
            <v>20041231</v>
          </cell>
          <cell r="H35" t="str">
            <v>2004</v>
          </cell>
          <cell r="I35" t="str">
            <v>AB0201</v>
          </cell>
          <cell r="J35" t="str">
            <v>AB0201019</v>
          </cell>
          <cell r="K35" t="str">
            <v>Fabbricati non strumentali</v>
          </cell>
          <cell r="L35" t="str">
            <v>-</v>
          </cell>
          <cell r="M35" t="str">
            <v>-</v>
          </cell>
          <cell r="N35" t="str">
            <v>Z100</v>
          </cell>
          <cell r="O35" t="str">
            <v>20040101</v>
          </cell>
          <cell r="P35" t="str">
            <v>20040101</v>
          </cell>
          <cell r="Q35" t="str">
            <v>010/000</v>
          </cell>
          <cell r="R35" t="str">
            <v>BEM013</v>
          </cell>
          <cell r="S35" t="str">
            <v>A_B_II_1</v>
          </cell>
          <cell r="T35" t="str">
            <v>1) Terreni e fabbricati</v>
          </cell>
          <cell r="U35" t="str">
            <v>-</v>
          </cell>
          <cell r="V35" t="str">
            <v>-</v>
          </cell>
          <cell r="W35" t="str">
            <v>CGST-IIM01-000NM510.13</v>
          </cell>
          <cell r="X35" t="str">
            <v>CGST-IIM01-000NM510.13</v>
          </cell>
          <cell r="Y35" t="str">
            <v>Costruzioni leggere</v>
          </cell>
          <cell r="Z35" t="str">
            <v>Fittizio CGST</v>
          </cell>
          <cell r="AA35" t="str">
            <v>Crea Gestioni</v>
          </cell>
        </row>
        <row r="36">
          <cell r="A36" t="str">
            <v>1180024-2005</v>
          </cell>
          <cell r="B36">
            <v>1180024</v>
          </cell>
          <cell r="C36" t="str">
            <v>CGST</v>
          </cell>
          <cell r="D36" t="str">
            <v>000001180024</v>
          </cell>
          <cell r="E36" t="str">
            <v>N.200 contatori SFU/13 - 1/2"A.F.</v>
          </cell>
          <cell r="F36" t="str">
            <v>2005</v>
          </cell>
          <cell r="G36" t="str">
            <v>20051231</v>
          </cell>
          <cell r="H36" t="str">
            <v>2005</v>
          </cell>
          <cell r="I36" t="str">
            <v>AB0203</v>
          </cell>
          <cell r="J36" t="str">
            <v>AB0203014</v>
          </cell>
          <cell r="K36" t="str">
            <v>Attrezzature diverse</v>
          </cell>
          <cell r="L36" t="str">
            <v>CB1002023</v>
          </cell>
          <cell r="M36" t="str">
            <v>Amm.to Attrezzature diverse</v>
          </cell>
          <cell r="N36" t="str">
            <v>ZCIV</v>
          </cell>
          <cell r="O36" t="str">
            <v>20050101</v>
          </cell>
          <cell r="P36" t="str">
            <v>20051201</v>
          </cell>
          <cell r="Q36" t="str">
            <v>010/000</v>
          </cell>
          <cell r="R36" t="str">
            <v>BEM045</v>
          </cell>
          <cell r="S36" t="str">
            <v>A_B_II_3</v>
          </cell>
          <cell r="T36" t="str">
            <v>3) Attrezzature industriali e commerciali</v>
          </cell>
          <cell r="U36" t="str">
            <v>CB1002023</v>
          </cell>
          <cell r="V36" t="str">
            <v>Amm.to Attrezzature diverse</v>
          </cell>
          <cell r="W36" t="str">
            <v>CGST-IAT01-FC0SZ811.34</v>
          </cell>
          <cell r="X36" t="str">
            <v>CGST-IAT01-FC0SZ811.34</v>
          </cell>
          <cell r="Y36" t="str">
            <v>ATTREZZATURE OPERATIVE</v>
          </cell>
          <cell r="Z36" t="str">
            <v>FC0</v>
          </cell>
          <cell r="AA36" t="str">
            <v>Crea Gestioni</v>
          </cell>
        </row>
        <row r="37">
          <cell r="A37" t="str">
            <v>1180044-2005</v>
          </cell>
          <cell r="B37">
            <v>1180044</v>
          </cell>
          <cell r="C37" t="str">
            <v>CGST</v>
          </cell>
          <cell r="D37" t="str">
            <v>000001180044</v>
          </cell>
          <cell r="E37" t="str">
            <v>Pompa FZ621/34 T KW30 - Formello</v>
          </cell>
          <cell r="F37" t="str">
            <v>2005</v>
          </cell>
          <cell r="G37" t="str">
            <v>20051231</v>
          </cell>
          <cell r="H37" t="str">
            <v>2005</v>
          </cell>
          <cell r="I37" t="str">
            <v>AB0203</v>
          </cell>
          <cell r="J37" t="str">
            <v>AB0203014</v>
          </cell>
          <cell r="K37" t="str">
            <v>Attrezzature diverse</v>
          </cell>
          <cell r="L37" t="str">
            <v>CB1002023</v>
          </cell>
          <cell r="M37" t="str">
            <v>Amm.to Attrezzature diverse</v>
          </cell>
          <cell r="N37" t="str">
            <v>ZCIV</v>
          </cell>
          <cell r="O37" t="str">
            <v>20050101</v>
          </cell>
          <cell r="P37" t="str">
            <v>20051201</v>
          </cell>
          <cell r="Q37" t="str">
            <v>010/000</v>
          </cell>
          <cell r="R37" t="str">
            <v>BEM045</v>
          </cell>
          <cell r="S37" t="str">
            <v>A_B_II_3</v>
          </cell>
          <cell r="T37" t="str">
            <v>3) Attrezzature industriali e commerciali</v>
          </cell>
          <cell r="U37" t="str">
            <v>CB1002023</v>
          </cell>
          <cell r="V37" t="str">
            <v>Amm.to Attrezzature diverse</v>
          </cell>
          <cell r="W37" t="str">
            <v>CGST-IAT01-FC0SZ811.34</v>
          </cell>
          <cell r="X37" t="str">
            <v>CGST-IAT01-FC0SZ811.34</v>
          </cell>
          <cell r="Y37" t="str">
            <v>ATTREZZATURE OPERATIVE</v>
          </cell>
          <cell r="Z37" t="str">
            <v>FC0</v>
          </cell>
          <cell r="AA37" t="str">
            <v>Crea Gestioni</v>
          </cell>
        </row>
        <row r="38">
          <cell r="A38" t="str">
            <v>1180048-2005</v>
          </cell>
          <cell r="B38">
            <v>1180048</v>
          </cell>
          <cell r="C38" t="str">
            <v>CGST</v>
          </cell>
          <cell r="D38" t="str">
            <v>000001180048</v>
          </cell>
          <cell r="E38" t="str">
            <v>Strum.Anticalcare Mod.0400 FL 4"</v>
          </cell>
          <cell r="F38" t="str">
            <v>2005</v>
          </cell>
          <cell r="G38" t="str">
            <v>20051231</v>
          </cell>
          <cell r="H38" t="str">
            <v>2005</v>
          </cell>
          <cell r="I38" t="str">
            <v>AB0203</v>
          </cell>
          <cell r="J38" t="str">
            <v>AB0203014</v>
          </cell>
          <cell r="K38" t="str">
            <v>Attrezzature diverse</v>
          </cell>
          <cell r="L38" t="str">
            <v>CB1002023</v>
          </cell>
          <cell r="M38" t="str">
            <v>Amm.to Attrezzature diverse</v>
          </cell>
          <cell r="N38" t="str">
            <v>ZCIV</v>
          </cell>
          <cell r="O38" t="str">
            <v>20050101</v>
          </cell>
          <cell r="P38" t="str">
            <v>20051201</v>
          </cell>
          <cell r="Q38" t="str">
            <v>010/000</v>
          </cell>
          <cell r="R38" t="str">
            <v>BEM045</v>
          </cell>
          <cell r="S38" t="str">
            <v>A_B_II_3</v>
          </cell>
          <cell r="T38" t="str">
            <v>3) Attrezzature industriali e commerciali</v>
          </cell>
          <cell r="U38" t="str">
            <v>CB1002023</v>
          </cell>
          <cell r="V38" t="str">
            <v>Amm.to Attrezzature diverse</v>
          </cell>
          <cell r="W38" t="str">
            <v>CGST-IAT01-FC0SZ811.34</v>
          </cell>
          <cell r="X38" t="str">
            <v>CGST-IAT01-FC0SZ811.34</v>
          </cell>
          <cell r="Y38" t="str">
            <v>ATTREZZATURE OPERATIVE</v>
          </cell>
          <cell r="Z38" t="str">
            <v>FC0</v>
          </cell>
          <cell r="AA38" t="str">
            <v>Crea Gestioni</v>
          </cell>
        </row>
        <row r="39">
          <cell r="A39" t="str">
            <v>3000005-2005</v>
          </cell>
          <cell r="B39">
            <v>3000005</v>
          </cell>
          <cell r="C39" t="str">
            <v>CGST</v>
          </cell>
          <cell r="D39" t="str">
            <v>000003000005</v>
          </cell>
          <cell r="E39" t="str">
            <v>RISTRUTTURAZIONE UFFICI RIETI</v>
          </cell>
          <cell r="F39" t="str">
            <v>2005</v>
          </cell>
          <cell r="G39" t="str">
            <v>20051231</v>
          </cell>
          <cell r="H39" t="str">
            <v>2005</v>
          </cell>
          <cell r="I39" t="str">
            <v>AB0107</v>
          </cell>
          <cell r="J39" t="str">
            <v>AB0107014</v>
          </cell>
          <cell r="K39" t="str">
            <v>Migliorie su beni di terzi</v>
          </cell>
          <cell r="L39" t="str">
            <v>CB1001018</v>
          </cell>
          <cell r="M39" t="str">
            <v>Amm.to per Migliorie su beni di terzi</v>
          </cell>
          <cell r="N39" t="str">
            <v>ZFIM</v>
          </cell>
          <cell r="O39" t="str">
            <v>20050101</v>
          </cell>
          <cell r="P39" t="str">
            <v>20050101</v>
          </cell>
          <cell r="Q39" t="str">
            <v>006/000</v>
          </cell>
          <cell r="R39" t="str">
            <v>LEIM04</v>
          </cell>
          <cell r="S39" t="str">
            <v>A_B_I_7_B</v>
          </cell>
          <cell r="T39" t="str">
            <v>di cui migliorie su altri beni di terzi</v>
          </cell>
          <cell r="U39" t="str">
            <v>CB1001018</v>
          </cell>
          <cell r="V39" t="str">
            <v>Amm.to per Migliorie su beni di terzi</v>
          </cell>
          <cell r="W39" t="str">
            <v>CGST-IIM01-000N5505.25</v>
          </cell>
          <cell r="X39" t="str">
            <v>CGST-IIM01-000N5505.25</v>
          </cell>
          <cell r="Y39" t="str">
            <v>RISTRUTTURAZIONE UFFICI RIETI</v>
          </cell>
          <cell r="Z39" t="str">
            <v>Fittizio CGST</v>
          </cell>
          <cell r="AA39" t="str">
            <v>Crea Gestioni</v>
          </cell>
        </row>
        <row r="40">
          <cell r="A40" t="str">
            <v>1130003-2005</v>
          </cell>
          <cell r="B40">
            <v>1130003</v>
          </cell>
          <cell r="C40" t="str">
            <v>CGST</v>
          </cell>
          <cell r="D40" t="str">
            <v>000001130003</v>
          </cell>
          <cell r="E40" t="str">
            <v>Tettoia in Ferro 760x500x400 Formello</v>
          </cell>
          <cell r="F40" t="str">
            <v>2005</v>
          </cell>
          <cell r="G40" t="str">
            <v>20051231</v>
          </cell>
          <cell r="H40" t="str">
            <v>2005</v>
          </cell>
          <cell r="I40" t="str">
            <v>AB0201</v>
          </cell>
          <cell r="J40" t="str">
            <v>AB0201019</v>
          </cell>
          <cell r="K40" t="str">
            <v>Fabbricati non strumentali</v>
          </cell>
          <cell r="L40" t="str">
            <v>-</v>
          </cell>
          <cell r="M40" t="str">
            <v>-</v>
          </cell>
          <cell r="N40" t="str">
            <v>Z100</v>
          </cell>
          <cell r="O40" t="str">
            <v>20050101</v>
          </cell>
          <cell r="P40" t="str">
            <v>20050101</v>
          </cell>
          <cell r="Q40" t="str">
            <v>010/000</v>
          </cell>
          <cell r="R40" t="str">
            <v>BEM013</v>
          </cell>
          <cell r="S40" t="str">
            <v>A_B_II_1</v>
          </cell>
          <cell r="T40" t="str">
            <v>1) Terreni e fabbricati</v>
          </cell>
          <cell r="U40" t="str">
            <v>-</v>
          </cell>
          <cell r="V40" t="str">
            <v>-</v>
          </cell>
          <cell r="W40" t="str">
            <v>CGST-IIM01-000NM510.13</v>
          </cell>
          <cell r="X40" t="str">
            <v>CGST-IIM01-000NM510.13</v>
          </cell>
          <cell r="Y40" t="str">
            <v>Costruzioni leggere</v>
          </cell>
          <cell r="Z40" t="str">
            <v>Fittizio CGST</v>
          </cell>
          <cell r="AA40" t="str">
            <v>Crea Gestioni</v>
          </cell>
        </row>
        <row r="41">
          <cell r="A41" t="str">
            <v>1210003-2006</v>
          </cell>
          <cell r="B41">
            <v>1210003</v>
          </cell>
          <cell r="C41" t="str">
            <v>CGST</v>
          </cell>
          <cell r="D41" t="str">
            <v>000001210003</v>
          </cell>
          <cell r="E41" t="str">
            <v>HARDWARE</v>
          </cell>
          <cell r="F41" t="str">
            <v>2006</v>
          </cell>
          <cell r="G41" t="str">
            <v>20061231</v>
          </cell>
          <cell r="H41" t="str">
            <v>2006</v>
          </cell>
          <cell r="I41" t="str">
            <v>AB0204</v>
          </cell>
          <cell r="J41" t="str">
            <v>AB0204010</v>
          </cell>
          <cell r="K41" t="str">
            <v>Macchine per uff elettriche ed elettroniche</v>
          </cell>
          <cell r="L41" t="str">
            <v>-</v>
          </cell>
          <cell r="M41" t="str">
            <v>-</v>
          </cell>
          <cell r="N41" t="str">
            <v>ZCIV</v>
          </cell>
          <cell r="O41" t="str">
            <v>20060101</v>
          </cell>
          <cell r="P41" t="str">
            <v>20061201</v>
          </cell>
          <cell r="Q41" t="str">
            <v>005/000</v>
          </cell>
          <cell r="R41" t="str">
            <v>BEM019</v>
          </cell>
          <cell r="S41" t="str">
            <v>A_B_II_4_B</v>
          </cell>
          <cell r="T41" t="str">
            <v>di cui altri beni</v>
          </cell>
          <cell r="U41" t="str">
            <v>-</v>
          </cell>
          <cell r="V41" t="str">
            <v>-</v>
          </cell>
          <cell r="W41" t="str">
            <v>CGST-IAT01-FC0SZ802.19</v>
          </cell>
          <cell r="X41" t="str">
            <v>CGST-IAT01-FC0SZ802.19</v>
          </cell>
          <cell r="Y41" t="str">
            <v>UFFICIO computers</v>
          </cell>
          <cell r="Z41" t="str">
            <v>FC0</v>
          </cell>
          <cell r="AA41" t="str">
            <v>Crea Gestioni</v>
          </cell>
        </row>
        <row r="42">
          <cell r="A42" t="str">
            <v>1180023-2006</v>
          </cell>
          <cell r="B42">
            <v>1180023</v>
          </cell>
          <cell r="C42" t="str">
            <v>CGST</v>
          </cell>
          <cell r="D42" t="str">
            <v>000001180023</v>
          </cell>
          <cell r="E42" t="str">
            <v>N.200 Contatori SFU/13 - 1/2" G2 Misur</v>
          </cell>
          <cell r="F42" t="str">
            <v>2006</v>
          </cell>
          <cell r="G42" t="str">
            <v>20061231</v>
          </cell>
          <cell r="H42" t="str">
            <v>2006</v>
          </cell>
          <cell r="I42" t="str">
            <v>AB0203</v>
          </cell>
          <cell r="J42" t="str">
            <v>AB0203014</v>
          </cell>
          <cell r="K42" t="str">
            <v>Attrezzature diverse</v>
          </cell>
          <cell r="L42" t="str">
            <v>CB1002023</v>
          </cell>
          <cell r="M42" t="str">
            <v>Amm.to Attrezzature diverse</v>
          </cell>
          <cell r="N42" t="str">
            <v>ZCIV</v>
          </cell>
          <cell r="O42" t="str">
            <v>20060101</v>
          </cell>
          <cell r="P42" t="str">
            <v>20061201</v>
          </cell>
          <cell r="Q42" t="str">
            <v>010/000</v>
          </cell>
          <cell r="R42" t="str">
            <v>BEM045</v>
          </cell>
          <cell r="S42" t="str">
            <v>A_B_II_3</v>
          </cell>
          <cell r="T42" t="str">
            <v>3) Attrezzature industriali e commerciali</v>
          </cell>
          <cell r="U42" t="str">
            <v>CB1002023</v>
          </cell>
          <cell r="V42" t="str">
            <v>Amm.to Attrezzature diverse</v>
          </cell>
          <cell r="W42" t="str">
            <v>CGST-IAT01-FC0SZ811.34</v>
          </cell>
          <cell r="X42" t="str">
            <v>CGST-IAT01-FC0SZ811.34</v>
          </cell>
          <cell r="Y42" t="str">
            <v>ATTREZZATURE OPERATIVE</v>
          </cell>
          <cell r="Z42" t="str">
            <v>FC0</v>
          </cell>
          <cell r="AA42" t="str">
            <v>Crea Gestioni</v>
          </cell>
        </row>
        <row r="43">
          <cell r="A43" t="str">
            <v>1180025-2006</v>
          </cell>
          <cell r="B43">
            <v>1180025</v>
          </cell>
          <cell r="C43" t="str">
            <v>CGST</v>
          </cell>
          <cell r="D43" t="str">
            <v>000001180025</v>
          </cell>
          <cell r="E43" t="str">
            <v>N.200 Contatori SFU/13 - 1/2" G2 Misurat</v>
          </cell>
          <cell r="F43" t="str">
            <v>2006</v>
          </cell>
          <cell r="G43" t="str">
            <v>20061231</v>
          </cell>
          <cell r="H43" t="str">
            <v>2006</v>
          </cell>
          <cell r="I43" t="str">
            <v>AB0203</v>
          </cell>
          <cell r="J43" t="str">
            <v>AB0203014</v>
          </cell>
          <cell r="K43" t="str">
            <v>Attrezzature diverse</v>
          </cell>
          <cell r="L43" t="str">
            <v>CB1002023</v>
          </cell>
          <cell r="M43" t="str">
            <v>Amm.to Attrezzature diverse</v>
          </cell>
          <cell r="N43" t="str">
            <v>ZCIV</v>
          </cell>
          <cell r="O43" t="str">
            <v>20060101</v>
          </cell>
          <cell r="P43" t="str">
            <v>20061201</v>
          </cell>
          <cell r="Q43" t="str">
            <v>010/000</v>
          </cell>
          <cell r="R43" t="str">
            <v>BEM045</v>
          </cell>
          <cell r="S43" t="str">
            <v>A_B_II_3</v>
          </cell>
          <cell r="T43" t="str">
            <v>3) Attrezzature industriali e commerciali</v>
          </cell>
          <cell r="U43" t="str">
            <v>CB1002023</v>
          </cell>
          <cell r="V43" t="str">
            <v>Amm.to Attrezzature diverse</v>
          </cell>
          <cell r="W43" t="str">
            <v>CGST-IAT01-FC0SZ811.34</v>
          </cell>
          <cell r="X43" t="str">
            <v>CGST-IAT01-FC0SZ811.34</v>
          </cell>
          <cell r="Y43" t="str">
            <v>ATTREZZATURE OPERATIVE</v>
          </cell>
          <cell r="Z43" t="str">
            <v>FC0</v>
          </cell>
          <cell r="AA43" t="str">
            <v>Crea Gestioni</v>
          </cell>
        </row>
        <row r="44">
          <cell r="A44" t="str">
            <v>1180000-2006</v>
          </cell>
          <cell r="B44">
            <v>1180000</v>
          </cell>
          <cell r="C44" t="str">
            <v>CGST</v>
          </cell>
          <cell r="D44" t="str">
            <v>000001180000</v>
          </cell>
          <cell r="E44" t="str">
            <v>ATTREZZATURA CAMPAGNANO</v>
          </cell>
          <cell r="F44" t="str">
            <v>2006</v>
          </cell>
          <cell r="G44" t="str">
            <v>20061231</v>
          </cell>
          <cell r="H44" t="str">
            <v>2006</v>
          </cell>
          <cell r="I44" t="str">
            <v>AB0203</v>
          </cell>
          <cell r="J44" t="str">
            <v>AB0203014</v>
          </cell>
          <cell r="K44" t="str">
            <v>Attrezzature diverse</v>
          </cell>
          <cell r="L44" t="str">
            <v>CB1002023</v>
          </cell>
          <cell r="M44" t="str">
            <v>Amm.to Attrezzature diverse</v>
          </cell>
          <cell r="N44" t="str">
            <v>ZCIV</v>
          </cell>
          <cell r="O44" t="str">
            <v>20060101</v>
          </cell>
          <cell r="P44" t="str">
            <v>20061201</v>
          </cell>
          <cell r="Q44" t="str">
            <v>010/000</v>
          </cell>
          <cell r="R44" t="str">
            <v>BEM045</v>
          </cell>
          <cell r="S44" t="str">
            <v>A_B_II_3</v>
          </cell>
          <cell r="T44" t="str">
            <v>3) Attrezzature industriali e commerciali</v>
          </cell>
          <cell r="U44" t="str">
            <v>CB1002023</v>
          </cell>
          <cell r="V44" t="str">
            <v>Amm.to Attrezzature diverse</v>
          </cell>
          <cell r="W44" t="str">
            <v>CGST-IAT01-FC0SZ811.34</v>
          </cell>
          <cell r="X44" t="str">
            <v>CGST-IAT01-FC0SZ811.34</v>
          </cell>
          <cell r="Y44" t="str">
            <v>ATTREZZATURE OPERATIVE</v>
          </cell>
          <cell r="Z44" t="str">
            <v>FC0</v>
          </cell>
          <cell r="AA44" t="str">
            <v>Campagnano</v>
          </cell>
        </row>
        <row r="45">
          <cell r="A45" t="str">
            <v>1250000-2006</v>
          </cell>
          <cell r="B45">
            <v>1250000</v>
          </cell>
          <cell r="C45" t="str">
            <v>CGST</v>
          </cell>
          <cell r="D45" t="str">
            <v>000001250000</v>
          </cell>
          <cell r="E45" t="str">
            <v>Impianto Allarme Locale CED</v>
          </cell>
          <cell r="F45" t="str">
            <v>2006</v>
          </cell>
          <cell r="G45" t="str">
            <v>20061231</v>
          </cell>
          <cell r="H45" t="str">
            <v>2006</v>
          </cell>
          <cell r="I45" t="str">
            <v>AB0202</v>
          </cell>
          <cell r="J45" t="str">
            <v>AB0202026</v>
          </cell>
          <cell r="K45" t="str">
            <v>Impianti e macchinari</v>
          </cell>
          <cell r="L45" t="str">
            <v>-</v>
          </cell>
          <cell r="M45" t="str">
            <v>-</v>
          </cell>
          <cell r="N45" t="str">
            <v>ZCIV</v>
          </cell>
          <cell r="O45" t="str">
            <v>20060101</v>
          </cell>
          <cell r="P45" t="str">
            <v>20061201</v>
          </cell>
          <cell r="Q45" t="str">
            <v>010/000</v>
          </cell>
          <cell r="R45" t="str">
            <v>BEMM08</v>
          </cell>
          <cell r="S45" t="str">
            <v>A_B_II_2</v>
          </cell>
          <cell r="T45" t="str">
            <v>2) Impianti e macchinario</v>
          </cell>
          <cell r="U45" t="str">
            <v>-</v>
          </cell>
          <cell r="V45" t="str">
            <v>-</v>
          </cell>
          <cell r="W45" t="str">
            <v>CGST-IAT01-FC0SZ811.34</v>
          </cell>
          <cell r="X45" t="str">
            <v>CGST-IAT01-FC0SZ811.34</v>
          </cell>
          <cell r="Y45" t="str">
            <v>ATTREZZATURE OPERATIVE</v>
          </cell>
          <cell r="Z45" t="str">
            <v>FC0</v>
          </cell>
          <cell r="AA45" t="str">
            <v>Crea Gestioni</v>
          </cell>
        </row>
        <row r="46">
          <cell r="A46" t="str">
            <v>1200000-2006</v>
          </cell>
          <cell r="B46">
            <v>1200000</v>
          </cell>
          <cell r="C46" t="str">
            <v>CGST</v>
          </cell>
          <cell r="D46" t="str">
            <v>000001200000</v>
          </cell>
          <cell r="E46" t="str">
            <v>Condiz.12000BTU Ferroli - Uff.Formello</v>
          </cell>
          <cell r="F46" t="str">
            <v>2006</v>
          </cell>
          <cell r="G46" t="str">
            <v>20061231</v>
          </cell>
          <cell r="H46" t="str">
            <v>2006</v>
          </cell>
          <cell r="I46" t="str">
            <v>AB0204</v>
          </cell>
          <cell r="J46" t="str">
            <v>AB0204022</v>
          </cell>
          <cell r="K46" t="str">
            <v>Mobili e arredi</v>
          </cell>
          <cell r="L46" t="str">
            <v>-</v>
          </cell>
          <cell r="M46" t="str">
            <v>-</v>
          </cell>
          <cell r="N46" t="str">
            <v>ZCIV</v>
          </cell>
          <cell r="O46" t="str">
            <v>20060101</v>
          </cell>
          <cell r="P46" t="str">
            <v>20061201</v>
          </cell>
          <cell r="Q46" t="str">
            <v>016/008</v>
          </cell>
          <cell r="R46" t="str">
            <v>BEM018</v>
          </cell>
          <cell r="S46" t="str">
            <v>A_B_II_4_B</v>
          </cell>
          <cell r="T46" t="str">
            <v>di cui altri beni</v>
          </cell>
          <cell r="U46" t="str">
            <v>-</v>
          </cell>
          <cell r="V46" t="str">
            <v>-</v>
          </cell>
          <cell r="W46" t="str">
            <v>CGST-IIM01-000SM003.22</v>
          </cell>
          <cell r="X46" t="str">
            <v>CGST-IIM01-000SM003.22</v>
          </cell>
          <cell r="Y46" t="str">
            <v>Condiz.12000BTU Ferroli - Uff.Formello</v>
          </cell>
          <cell r="Z46" t="str">
            <v>Fittizio CGST</v>
          </cell>
          <cell r="AA46" t="str">
            <v>Crea Gestioni</v>
          </cell>
        </row>
        <row r="47">
          <cell r="A47" t="str">
            <v>1210004-2007</v>
          </cell>
          <cell r="B47">
            <v>1210004</v>
          </cell>
          <cell r="C47" t="str">
            <v>CGST</v>
          </cell>
          <cell r="D47" t="str">
            <v>000001210004</v>
          </cell>
          <cell r="E47" t="str">
            <v>HARDWARE</v>
          </cell>
          <cell r="F47" t="str">
            <v>2007</v>
          </cell>
          <cell r="G47" t="str">
            <v>20071231</v>
          </cell>
          <cell r="H47" t="str">
            <v>2007</v>
          </cell>
          <cell r="I47" t="str">
            <v>AB0204</v>
          </cell>
          <cell r="J47" t="str">
            <v>AB0204010</v>
          </cell>
          <cell r="K47" t="str">
            <v>Macchine per uff elettriche ed elettroniche</v>
          </cell>
          <cell r="L47" t="str">
            <v>-</v>
          </cell>
          <cell r="M47" t="str">
            <v>-</v>
          </cell>
          <cell r="N47" t="str">
            <v>ZCIV</v>
          </cell>
          <cell r="O47" t="str">
            <v>20070101</v>
          </cell>
          <cell r="P47" t="str">
            <v>20071201</v>
          </cell>
          <cell r="Q47" t="str">
            <v>005/000</v>
          </cell>
          <cell r="R47" t="str">
            <v>BEM019</v>
          </cell>
          <cell r="S47" t="str">
            <v>A_B_II_4_B</v>
          </cell>
          <cell r="T47" t="str">
            <v>di cui altri beni</v>
          </cell>
          <cell r="U47" t="str">
            <v>-</v>
          </cell>
          <cell r="V47" t="str">
            <v>-</v>
          </cell>
          <cell r="W47" t="str">
            <v>CGST-IAT01-FC0SZ802.19</v>
          </cell>
          <cell r="X47" t="str">
            <v>CGST-IAT01-FC0SZ802.19</v>
          </cell>
          <cell r="Y47" t="str">
            <v>UFFICIO computers</v>
          </cell>
          <cell r="Z47" t="str">
            <v>FC0</v>
          </cell>
          <cell r="AA47" t="str">
            <v>Crea Gestioni</v>
          </cell>
        </row>
        <row r="48">
          <cell r="A48" t="str">
            <v>1210005-2007</v>
          </cell>
          <cell r="B48">
            <v>1210005</v>
          </cell>
          <cell r="C48" t="str">
            <v>CGST</v>
          </cell>
          <cell r="D48" t="str">
            <v>000001210005</v>
          </cell>
          <cell r="E48" t="str">
            <v>MACCHINE ELETTRON. TERMOLI</v>
          </cell>
          <cell r="F48" t="str">
            <v>2007</v>
          </cell>
          <cell r="G48" t="str">
            <v>20071231</v>
          </cell>
          <cell r="H48" t="str">
            <v>2007</v>
          </cell>
          <cell r="I48" t="str">
            <v>AB0204</v>
          </cell>
          <cell r="J48" t="str">
            <v>AB0204010</v>
          </cell>
          <cell r="K48" t="str">
            <v>Macchine per uff elettriche ed elettroniche</v>
          </cell>
          <cell r="L48" t="str">
            <v>-</v>
          </cell>
          <cell r="M48" t="str">
            <v>-</v>
          </cell>
          <cell r="N48" t="str">
            <v>ZCIV</v>
          </cell>
          <cell r="O48" t="str">
            <v>20070101</v>
          </cell>
          <cell r="P48" t="str">
            <v>20071201</v>
          </cell>
          <cell r="Q48" t="str">
            <v>010/000</v>
          </cell>
          <cell r="R48" t="str">
            <v>BEM019</v>
          </cell>
          <cell r="S48" t="str">
            <v>A_B_II_4_B</v>
          </cell>
          <cell r="T48" t="str">
            <v>di cui altri beni</v>
          </cell>
          <cell r="U48" t="str">
            <v>-</v>
          </cell>
          <cell r="V48" t="str">
            <v>-</v>
          </cell>
          <cell r="W48" t="str">
            <v>CGST-IAT01-FC0SZ802.19</v>
          </cell>
          <cell r="X48" t="str">
            <v>CGST-IAT01-FC0SZ802.19</v>
          </cell>
          <cell r="Y48" t="str">
            <v>UFFICIO computers</v>
          </cell>
          <cell r="Z48" t="str">
            <v>FC0</v>
          </cell>
          <cell r="AA48" t="str">
            <v>Termoli</v>
          </cell>
        </row>
        <row r="49">
          <cell r="A49" t="str">
            <v>1180002-2007</v>
          </cell>
          <cell r="B49">
            <v>1180002</v>
          </cell>
          <cell r="C49" t="str">
            <v>CGST</v>
          </cell>
          <cell r="D49" t="str">
            <v>000001180002</v>
          </cell>
          <cell r="E49" t="str">
            <v>ATTREZZATURA CAMPAGNANO</v>
          </cell>
          <cell r="F49" t="str">
            <v>2007</v>
          </cell>
          <cell r="G49" t="str">
            <v>20071231</v>
          </cell>
          <cell r="H49" t="str">
            <v>2007</v>
          </cell>
          <cell r="I49" t="str">
            <v>AB0203</v>
          </cell>
          <cell r="J49" t="str">
            <v>AB0203014</v>
          </cell>
          <cell r="K49" t="str">
            <v>Attrezzature diverse</v>
          </cell>
          <cell r="L49" t="str">
            <v>CB1002023</v>
          </cell>
          <cell r="M49" t="str">
            <v>Amm.to Attrezzature diverse</v>
          </cell>
          <cell r="N49" t="str">
            <v>ZCIV</v>
          </cell>
          <cell r="O49" t="str">
            <v>20070101</v>
          </cell>
          <cell r="P49" t="str">
            <v>20071201</v>
          </cell>
          <cell r="Q49" t="str">
            <v>010/000</v>
          </cell>
          <cell r="R49" t="str">
            <v>BEM045</v>
          </cell>
          <cell r="S49" t="str">
            <v>A_B_II_3</v>
          </cell>
          <cell r="T49" t="str">
            <v>3) Attrezzature industriali e commerciali</v>
          </cell>
          <cell r="U49" t="str">
            <v>CB1002023</v>
          </cell>
          <cell r="V49" t="str">
            <v>Amm.to Attrezzature diverse</v>
          </cell>
          <cell r="W49" t="str">
            <v>CGST-IAT01-FC0SZ811.34</v>
          </cell>
          <cell r="X49" t="str">
            <v>CGST-IAT01-FC0SZ811.34</v>
          </cell>
          <cell r="Y49" t="str">
            <v>ATTREZZATURE OPERATIVE</v>
          </cell>
          <cell r="Z49" t="str">
            <v>FC0</v>
          </cell>
          <cell r="AA49" t="str">
            <v>Campagnano</v>
          </cell>
        </row>
        <row r="50">
          <cell r="A50" t="str">
            <v>1180032-2007</v>
          </cell>
          <cell r="B50">
            <v>1180032</v>
          </cell>
          <cell r="C50" t="str">
            <v>CGST</v>
          </cell>
          <cell r="D50" t="str">
            <v>000001180032</v>
          </cell>
          <cell r="E50" t="str">
            <v>Elettropompa x Liquidi Carichi CAPRARI</v>
          </cell>
          <cell r="F50" t="str">
            <v>2007</v>
          </cell>
          <cell r="G50" t="str">
            <v>20071231</v>
          </cell>
          <cell r="H50" t="str">
            <v>2007</v>
          </cell>
          <cell r="I50" t="str">
            <v>AB0203</v>
          </cell>
          <cell r="J50" t="str">
            <v>AB0203014</v>
          </cell>
          <cell r="K50" t="str">
            <v>Attrezzature diverse</v>
          </cell>
          <cell r="L50" t="str">
            <v>CB1002023</v>
          </cell>
          <cell r="M50" t="str">
            <v>Amm.to Attrezzature diverse</v>
          </cell>
          <cell r="N50" t="str">
            <v>ZCIV</v>
          </cell>
          <cell r="O50" t="str">
            <v>20070101</v>
          </cell>
          <cell r="P50" t="str">
            <v>20071201</v>
          </cell>
          <cell r="Q50" t="str">
            <v>010/000</v>
          </cell>
          <cell r="R50" t="str">
            <v>BEM045</v>
          </cell>
          <cell r="S50" t="str">
            <v>A_B_II_3</v>
          </cell>
          <cell r="T50" t="str">
            <v>3) Attrezzature industriali e commerciali</v>
          </cell>
          <cell r="U50" t="str">
            <v>CB1002023</v>
          </cell>
          <cell r="V50" t="str">
            <v>Amm.to Attrezzature diverse</v>
          </cell>
          <cell r="W50" t="str">
            <v>CGST-IAT01-FC0SZ811.34</v>
          </cell>
          <cell r="X50" t="str">
            <v>CGST-IAT01-FC0SZ811.34</v>
          </cell>
          <cell r="Y50" t="str">
            <v>ATTREZZATURE OPERATIVE</v>
          </cell>
          <cell r="Z50" t="str">
            <v>FC0</v>
          </cell>
          <cell r="AA50" t="str">
            <v>Crea Gestioni</v>
          </cell>
        </row>
        <row r="51">
          <cell r="A51" t="str">
            <v>1180042-2007</v>
          </cell>
          <cell r="B51">
            <v>1180042</v>
          </cell>
          <cell r="C51" t="str">
            <v>CGST</v>
          </cell>
          <cell r="D51" t="str">
            <v>000001180042</v>
          </cell>
          <cell r="E51" t="str">
            <v>CAPRARI FT.172 - PARTE IDRAULICA SOMMERS</v>
          </cell>
          <cell r="F51" t="str">
            <v>2007</v>
          </cell>
          <cell r="G51" t="str">
            <v>20071231</v>
          </cell>
          <cell r="H51" t="str">
            <v>2007</v>
          </cell>
          <cell r="I51" t="str">
            <v>AB0203</v>
          </cell>
          <cell r="J51" t="str">
            <v>AB0203014</v>
          </cell>
          <cell r="K51" t="str">
            <v>Attrezzature diverse</v>
          </cell>
          <cell r="L51" t="str">
            <v>CB1002023</v>
          </cell>
          <cell r="M51" t="str">
            <v>Amm.to Attrezzature diverse</v>
          </cell>
          <cell r="N51" t="str">
            <v>ZCIV</v>
          </cell>
          <cell r="O51" t="str">
            <v>20070101</v>
          </cell>
          <cell r="P51" t="str">
            <v>20071201</v>
          </cell>
          <cell r="Q51" t="str">
            <v>010/000</v>
          </cell>
          <cell r="R51" t="str">
            <v>BEM045</v>
          </cell>
          <cell r="S51" t="str">
            <v>A_B_II_3</v>
          </cell>
          <cell r="T51" t="str">
            <v>3) Attrezzature industriali e commerciali</v>
          </cell>
          <cell r="U51" t="str">
            <v>CB1002023</v>
          </cell>
          <cell r="V51" t="str">
            <v>Amm.to Attrezzature diverse</v>
          </cell>
          <cell r="W51" t="str">
            <v>CGST-IAT01-FC0SZ811.34</v>
          </cell>
          <cell r="X51" t="str">
            <v>CGST-IAT01-FC0SZ811.34</v>
          </cell>
          <cell r="Y51" t="str">
            <v>ATTREZZATURE OPERATIVE</v>
          </cell>
          <cell r="Z51" t="str">
            <v>FC0</v>
          </cell>
          <cell r="AA51" t="str">
            <v>Crea Gestioni</v>
          </cell>
        </row>
        <row r="52">
          <cell r="A52" t="str">
            <v>1180047-2007</v>
          </cell>
          <cell r="B52">
            <v>1180047</v>
          </cell>
          <cell r="C52" t="str">
            <v>CGST</v>
          </cell>
          <cell r="D52" t="str">
            <v>000001180047</v>
          </cell>
          <cell r="E52" t="str">
            <v>Seghetto altern.18 V. - DC380 KA - FINK</v>
          </cell>
          <cell r="F52" t="str">
            <v>2007</v>
          </cell>
          <cell r="G52" t="str">
            <v>20071231</v>
          </cell>
          <cell r="H52" t="str">
            <v>2007</v>
          </cell>
          <cell r="I52" t="str">
            <v>AB0203</v>
          </cell>
          <cell r="J52" t="str">
            <v>AB0203014</v>
          </cell>
          <cell r="K52" t="str">
            <v>Attrezzature diverse</v>
          </cell>
          <cell r="L52" t="str">
            <v>CB1002023</v>
          </cell>
          <cell r="M52" t="str">
            <v>Amm.to Attrezzature diverse</v>
          </cell>
          <cell r="N52" t="str">
            <v>ZCIV</v>
          </cell>
          <cell r="O52" t="str">
            <v>20070101</v>
          </cell>
          <cell r="P52" t="str">
            <v>20071201</v>
          </cell>
          <cell r="Q52" t="str">
            <v>010/000</v>
          </cell>
          <cell r="R52" t="str">
            <v>BEM045</v>
          </cell>
          <cell r="S52" t="str">
            <v>A_B_II_3</v>
          </cell>
          <cell r="T52" t="str">
            <v>3) Attrezzature industriali e commerciali</v>
          </cell>
          <cell r="U52" t="str">
            <v>CB1002023</v>
          </cell>
          <cell r="V52" t="str">
            <v>Amm.to Attrezzature diverse</v>
          </cell>
          <cell r="W52" t="str">
            <v>CGST-IAT01-FC0SZ811.34</v>
          </cell>
          <cell r="X52" t="str">
            <v>CGST-IAT01-FC0SZ811.34</v>
          </cell>
          <cell r="Y52" t="str">
            <v>ATTREZZATURE OPERATIVE</v>
          </cell>
          <cell r="Z52" t="str">
            <v>FC0</v>
          </cell>
          <cell r="AA52" t="str">
            <v>Crea Gestioni</v>
          </cell>
        </row>
        <row r="53">
          <cell r="A53" t="str">
            <v>1220005-2007</v>
          </cell>
          <cell r="B53">
            <v>1220005</v>
          </cell>
          <cell r="C53" t="str">
            <v>CGST</v>
          </cell>
          <cell r="D53" t="str">
            <v>000001220005</v>
          </cell>
          <cell r="E53" t="str">
            <v>Panda Van 1.3 M.Jet CR535KR Tel 28100 Term</v>
          </cell>
          <cell r="F53" t="str">
            <v>2007</v>
          </cell>
          <cell r="G53" t="str">
            <v>20071231</v>
          </cell>
          <cell r="H53" t="str">
            <v>2007</v>
          </cell>
          <cell r="I53" t="str">
            <v>AB0204</v>
          </cell>
          <cell r="J53" t="str">
            <v>AB0204014</v>
          </cell>
          <cell r="K53" t="str">
            <v>Mezzi di trasporto strumentali</v>
          </cell>
          <cell r="L53" t="str">
            <v>-</v>
          </cell>
          <cell r="M53" t="str">
            <v>-</v>
          </cell>
          <cell r="N53" t="str">
            <v>ZCIV</v>
          </cell>
          <cell r="O53" t="str">
            <v>20070101</v>
          </cell>
          <cell r="P53" t="str">
            <v>20071201</v>
          </cell>
          <cell r="Q53" t="str">
            <v>005/000</v>
          </cell>
          <cell r="R53" t="str">
            <v>BEM020</v>
          </cell>
          <cell r="S53" t="str">
            <v>A_B_II_4_B</v>
          </cell>
          <cell r="T53" t="str">
            <v>di cui altri beni</v>
          </cell>
          <cell r="U53" t="str">
            <v>-</v>
          </cell>
          <cell r="V53" t="str">
            <v>-</v>
          </cell>
          <cell r="W53" t="str">
            <v>CGST-IAT01-FC0SZ814.20</v>
          </cell>
          <cell r="X53" t="str">
            <v>CGST-IAT01-FC0SZ814.20</v>
          </cell>
          <cell r="Y53" t="str">
            <v>AUTOVEICOLI DA TRASPORTO</v>
          </cell>
          <cell r="Z53" t="str">
            <v>FC0</v>
          </cell>
          <cell r="AA53" t="str">
            <v>Termoli</v>
          </cell>
        </row>
        <row r="54">
          <cell r="A54" t="str">
            <v>1230000-2007</v>
          </cell>
          <cell r="B54">
            <v>1230000</v>
          </cell>
          <cell r="C54" t="str">
            <v>CGST</v>
          </cell>
          <cell r="D54" t="str">
            <v>000001230000</v>
          </cell>
          <cell r="E54" t="str">
            <v>PEUGEOT 207 X3 1.4HDI 70CV- TermDP192NM</v>
          </cell>
          <cell r="F54" t="str">
            <v>2007</v>
          </cell>
          <cell r="G54" t="str">
            <v>20071231</v>
          </cell>
          <cell r="H54" t="str">
            <v>2007</v>
          </cell>
          <cell r="I54" t="str">
            <v>AB0204</v>
          </cell>
          <cell r="J54" t="str">
            <v>AB0204018</v>
          </cell>
          <cell r="K54" t="str">
            <v>Mezzi di trasporto non strumentali</v>
          </cell>
          <cell r="L54" t="str">
            <v>-</v>
          </cell>
          <cell r="M54" t="str">
            <v>-</v>
          </cell>
          <cell r="N54" t="str">
            <v>ZCIV</v>
          </cell>
          <cell r="O54" t="str">
            <v>20070101</v>
          </cell>
          <cell r="P54" t="str">
            <v>20071201</v>
          </cell>
          <cell r="Q54" t="str">
            <v>008/000</v>
          </cell>
          <cell r="R54" t="str">
            <v>BEM021</v>
          </cell>
          <cell r="S54" t="str">
            <v>A_B_II_4_B</v>
          </cell>
          <cell r="T54" t="str">
            <v>di cui altri beni</v>
          </cell>
          <cell r="U54" t="str">
            <v>-</v>
          </cell>
          <cell r="V54" t="str">
            <v>-</v>
          </cell>
          <cell r="W54" t="str">
            <v>CGST-IAT01-FC0SZ814.20</v>
          </cell>
          <cell r="X54" t="str">
            <v>CGST-IAT01-FC0SZ814.20</v>
          </cell>
          <cell r="Y54" t="str">
            <v>AUTOVEICOLI DA TRASPORTO</v>
          </cell>
          <cell r="Z54" t="str">
            <v>FC0</v>
          </cell>
          <cell r="AA54" t="str">
            <v>Termoli</v>
          </cell>
        </row>
        <row r="55">
          <cell r="A55" t="str">
            <v>2010000-2007</v>
          </cell>
          <cell r="B55">
            <v>2010000</v>
          </cell>
          <cell r="C55" t="str">
            <v>CGST</v>
          </cell>
          <cell r="D55" t="str">
            <v>000002010000</v>
          </cell>
          <cell r="E55" t="str">
            <v>DIRITTI BREVETTO CGS RIETI srl</v>
          </cell>
          <cell r="F55" t="str">
            <v>2007</v>
          </cell>
          <cell r="G55" t="str">
            <v>20071231</v>
          </cell>
          <cell r="H55" t="str">
            <v>2007</v>
          </cell>
          <cell r="I55" t="str">
            <v>AB0103</v>
          </cell>
          <cell r="J55" t="str">
            <v>AB0103010</v>
          </cell>
          <cell r="K55" t="str">
            <v>Diritti di brevetto industr e di utiliz Op. Ing</v>
          </cell>
          <cell r="L55" t="str">
            <v>-</v>
          </cell>
          <cell r="M55" t="str">
            <v>-</v>
          </cell>
          <cell r="N55" t="str">
            <v>ZFIM</v>
          </cell>
          <cell r="O55" t="str">
            <v>20070101</v>
          </cell>
          <cell r="P55" t="str">
            <v>20070101</v>
          </cell>
          <cell r="Q55" t="str">
            <v>005/000</v>
          </cell>
          <cell r="R55" t="str">
            <v>BEIM01</v>
          </cell>
          <cell r="S55" t="str">
            <v>A_B_I_4</v>
          </cell>
          <cell r="T55" t="str">
            <v>4) Concessioni, licenze, marchi e diritti simili</v>
          </cell>
          <cell r="U55" t="str">
            <v>-</v>
          </cell>
          <cell r="V55" t="str">
            <v>-</v>
          </cell>
          <cell r="W55" t="str">
            <v>CGST-IIM01-000N1000.69</v>
          </cell>
          <cell r="X55" t="str">
            <v>CGST-IIM01-000N1000.69</v>
          </cell>
          <cell r="Y55" t="str">
            <v>DIRITTI BREVETTO CGS RIETI srl</v>
          </cell>
          <cell r="Z55" t="str">
            <v>Fittizio CGST</v>
          </cell>
          <cell r="AA55" t="str">
            <v>Crea Gestioni</v>
          </cell>
        </row>
        <row r="56">
          <cell r="A56" t="str">
            <v>3010000-2007</v>
          </cell>
          <cell r="B56">
            <v>3010000</v>
          </cell>
          <cell r="C56" t="str">
            <v>CGST</v>
          </cell>
          <cell r="D56" t="str">
            <v>000003010000</v>
          </cell>
          <cell r="E56" t="str">
            <v>COSTI IMPIANTO FUSIONE</v>
          </cell>
          <cell r="F56" t="str">
            <v>2007</v>
          </cell>
          <cell r="G56" t="str">
            <v>20071231</v>
          </cell>
          <cell r="H56" t="str">
            <v>2007</v>
          </cell>
          <cell r="I56" t="str">
            <v>AB0101</v>
          </cell>
          <cell r="J56" t="str">
            <v>AB0101010</v>
          </cell>
          <cell r="K56" t="str">
            <v>Costi di impianto e di ampliamento</v>
          </cell>
          <cell r="L56" t="str">
            <v>-</v>
          </cell>
          <cell r="M56" t="str">
            <v>-</v>
          </cell>
          <cell r="N56" t="str">
            <v>ZFIM</v>
          </cell>
          <cell r="O56" t="str">
            <v>20070101</v>
          </cell>
          <cell r="P56" t="str">
            <v>20070101</v>
          </cell>
          <cell r="Q56" t="str">
            <v>005/000</v>
          </cell>
          <cell r="R56" t="str">
            <v>LEIM05</v>
          </cell>
          <cell r="S56" t="str">
            <v>A_B_I_1</v>
          </cell>
          <cell r="T56" t="str">
            <v>1) Costi di impianto e di ampliamento</v>
          </cell>
          <cell r="U56" t="str">
            <v>-</v>
          </cell>
          <cell r="V56" t="str">
            <v>-</v>
          </cell>
          <cell r="W56" t="str">
            <v>CGST-IIM01-000N1200.69</v>
          </cell>
          <cell r="X56" t="str">
            <v>CGST-IIM01-000N1200.69</v>
          </cell>
          <cell r="Y56" t="str">
            <v>COSTI IMPIANTO FUSIONE</v>
          </cell>
          <cell r="Z56" t="str">
            <v>Fittizio CGST</v>
          </cell>
          <cell r="AA56" t="str">
            <v>Crea Gestioni</v>
          </cell>
        </row>
        <row r="57">
          <cell r="A57" t="str">
            <v>1180008-2007</v>
          </cell>
          <cell r="B57">
            <v>1180008</v>
          </cell>
          <cell r="C57" t="str">
            <v>CGST</v>
          </cell>
          <cell r="D57" t="str">
            <v>000001180008</v>
          </cell>
          <cell r="E57" t="str">
            <v>CALDAIA SAUNIER+Access.De Santis SOGEA</v>
          </cell>
          <cell r="F57" t="str">
            <v>2007</v>
          </cell>
          <cell r="G57" t="str">
            <v>20071231</v>
          </cell>
          <cell r="H57" t="str">
            <v>2007</v>
          </cell>
          <cell r="I57" t="str">
            <v>AB0203</v>
          </cell>
          <cell r="J57" t="str">
            <v>AB0203014</v>
          </cell>
          <cell r="K57" t="str">
            <v>Attrezzature diverse</v>
          </cell>
          <cell r="L57" t="str">
            <v>CB1002023</v>
          </cell>
          <cell r="M57" t="str">
            <v>Amm.to Attrezzature diverse</v>
          </cell>
          <cell r="N57" t="str">
            <v>ZCIV</v>
          </cell>
          <cell r="O57" t="str">
            <v>20070101</v>
          </cell>
          <cell r="P57" t="str">
            <v>20071201</v>
          </cell>
          <cell r="Q57" t="str">
            <v>010/000</v>
          </cell>
          <cell r="R57" t="str">
            <v>BEM045</v>
          </cell>
          <cell r="S57" t="str">
            <v>A_B_II_3</v>
          </cell>
          <cell r="T57" t="str">
            <v>3) Attrezzature industriali e commerciali</v>
          </cell>
          <cell r="U57" t="str">
            <v>CB1002023</v>
          </cell>
          <cell r="V57" t="str">
            <v>Amm.to Attrezzature diverse</v>
          </cell>
          <cell r="W57" t="str">
            <v>CGST-IIM01-000SM004.22</v>
          </cell>
          <cell r="X57" t="str">
            <v>CGST-IIM01-000SM004.22</v>
          </cell>
          <cell r="Y57" t="str">
            <v>CALDAIA SAUNIER+Access.De Santis SOGEA</v>
          </cell>
          <cell r="Z57" t="str">
            <v>Fittizio CGST</v>
          </cell>
          <cell r="AA57" t="str">
            <v>Crea Gestioni</v>
          </cell>
        </row>
        <row r="58">
          <cell r="A58" t="str">
            <v>3000001-2007</v>
          </cell>
          <cell r="B58">
            <v>3000001</v>
          </cell>
          <cell r="C58" t="str">
            <v>CGST</v>
          </cell>
          <cell r="D58" t="str">
            <v>000003000001</v>
          </cell>
          <cell r="E58" t="str">
            <v>MIGLIORIE BENI DI TERZI TERMOLI</v>
          </cell>
          <cell r="F58" t="str">
            <v>2007</v>
          </cell>
          <cell r="G58" t="str">
            <v>20071231</v>
          </cell>
          <cell r="H58" t="str">
            <v>2007</v>
          </cell>
          <cell r="I58" t="str">
            <v>AB0107</v>
          </cell>
          <cell r="J58" t="str">
            <v>AB0107014</v>
          </cell>
          <cell r="K58" t="str">
            <v>Migliorie su beni di terzi</v>
          </cell>
          <cell r="L58" t="str">
            <v>CB1001018</v>
          </cell>
          <cell r="M58" t="str">
            <v>Amm.to per Migliorie su beni di terzi</v>
          </cell>
          <cell r="N58" t="str">
            <v>ZFIM</v>
          </cell>
          <cell r="O58" t="str">
            <v>20070101</v>
          </cell>
          <cell r="P58" t="str">
            <v>20070101</v>
          </cell>
          <cell r="Q58" t="str">
            <v>005/000</v>
          </cell>
          <cell r="R58" t="str">
            <v>LEIM04</v>
          </cell>
          <cell r="S58" t="str">
            <v>A_B_I_7_B</v>
          </cell>
          <cell r="T58" t="str">
            <v>di cui migliorie su altri beni di terzi</v>
          </cell>
          <cell r="U58" t="str">
            <v>CB1001018</v>
          </cell>
          <cell r="V58" t="str">
            <v>Amm.to per Migliorie su beni di terzi</v>
          </cell>
          <cell r="W58" t="str">
            <v>CGST-IIM01-FC0S1001.27</v>
          </cell>
          <cell r="X58" t="str">
            <v>CGST-IIM01-FC0S1001.27</v>
          </cell>
          <cell r="Y58" t="str">
            <v>Manut. straord. BENI DI TERZI</v>
          </cell>
          <cell r="Z58" t="str">
            <v>FC0</v>
          </cell>
          <cell r="AA58" t="str">
            <v>Termoli</v>
          </cell>
        </row>
        <row r="59">
          <cell r="A59" t="str">
            <v>1210008-2008</v>
          </cell>
          <cell r="B59">
            <v>1210008</v>
          </cell>
          <cell r="C59" t="str">
            <v>CGST</v>
          </cell>
          <cell r="D59" t="str">
            <v>000001210008</v>
          </cell>
          <cell r="E59" t="str">
            <v>MACCHINE ELETTRON. TERMOLI</v>
          </cell>
          <cell r="F59" t="str">
            <v>2008</v>
          </cell>
          <cell r="G59" t="str">
            <v>20081231</v>
          </cell>
          <cell r="H59" t="str">
            <v>2008</v>
          </cell>
          <cell r="I59" t="str">
            <v>AB0204</v>
          </cell>
          <cell r="J59" t="str">
            <v>AB0204010</v>
          </cell>
          <cell r="K59" t="str">
            <v>Macchine per uff elettriche ed elettroniche</v>
          </cell>
          <cell r="L59" t="str">
            <v>-</v>
          </cell>
          <cell r="M59" t="str">
            <v>-</v>
          </cell>
          <cell r="N59" t="str">
            <v>ZCIV</v>
          </cell>
          <cell r="O59" t="str">
            <v>20080101</v>
          </cell>
          <cell r="P59" t="str">
            <v>20081201</v>
          </cell>
          <cell r="Q59" t="str">
            <v>005/000</v>
          </cell>
          <cell r="R59" t="str">
            <v>BEM019</v>
          </cell>
          <cell r="S59" t="str">
            <v>A_B_II_4_B</v>
          </cell>
          <cell r="T59" t="str">
            <v>di cui altri beni</v>
          </cell>
          <cell r="U59" t="str">
            <v>-</v>
          </cell>
          <cell r="V59" t="str">
            <v>-</v>
          </cell>
          <cell r="W59" t="str">
            <v>CGST-IAT01-FC0SZ802.19</v>
          </cell>
          <cell r="X59" t="str">
            <v>CGST-IAT01-FC0SZ802.19</v>
          </cell>
          <cell r="Y59" t="str">
            <v>UFFICIO computers</v>
          </cell>
          <cell r="Z59" t="str">
            <v>FC0</v>
          </cell>
          <cell r="AA59" t="str">
            <v>Termoli</v>
          </cell>
        </row>
        <row r="60">
          <cell r="A60" t="str">
            <v>1180019-2008</v>
          </cell>
          <cell r="B60">
            <v>1180019</v>
          </cell>
          <cell r="C60" t="str">
            <v>CGST</v>
          </cell>
          <cell r="D60" t="str">
            <v>000001180019</v>
          </cell>
          <cell r="E60" t="str">
            <v>Contatori Sant'Omobono</v>
          </cell>
          <cell r="F60" t="str">
            <v>2008</v>
          </cell>
          <cell r="G60" t="str">
            <v>20081231</v>
          </cell>
          <cell r="H60" t="str">
            <v>2008</v>
          </cell>
          <cell r="I60" t="str">
            <v>AB0203</v>
          </cell>
          <cell r="J60" t="str">
            <v>AB0203014</v>
          </cell>
          <cell r="K60" t="str">
            <v>Attrezzature diverse</v>
          </cell>
          <cell r="L60" t="str">
            <v>CB1002023</v>
          </cell>
          <cell r="M60" t="str">
            <v>Amm.to Attrezzature diverse</v>
          </cell>
          <cell r="N60" t="str">
            <v>ZCIV</v>
          </cell>
          <cell r="O60" t="str">
            <v>20080101</v>
          </cell>
          <cell r="P60" t="str">
            <v>20081201</v>
          </cell>
          <cell r="Q60" t="str">
            <v>010/000</v>
          </cell>
          <cell r="R60" t="str">
            <v>BEM045</v>
          </cell>
          <cell r="S60" t="str">
            <v>A_B_II_3</v>
          </cell>
          <cell r="T60" t="str">
            <v>3) Attrezzature industriali e commerciali</v>
          </cell>
          <cell r="U60" t="str">
            <v>CB1002023</v>
          </cell>
          <cell r="V60" t="str">
            <v>Amm.to Attrezzature diverse</v>
          </cell>
          <cell r="W60" t="str">
            <v>CGST-IAT01-FC0SZ811.34</v>
          </cell>
          <cell r="X60" t="str">
            <v>CGST-IAT01-FC0SZ811.34</v>
          </cell>
          <cell r="Y60" t="str">
            <v>ATTREZZATURE OPERATIVE</v>
          </cell>
          <cell r="Z60" t="str">
            <v>FC0</v>
          </cell>
          <cell r="AA60" t="str">
            <v>Crea Gestioni</v>
          </cell>
        </row>
        <row r="61">
          <cell r="A61" t="str">
            <v>1180026-2008</v>
          </cell>
          <cell r="B61">
            <v>1180026</v>
          </cell>
          <cell r="C61" t="str">
            <v>CGST</v>
          </cell>
          <cell r="D61" t="str">
            <v>000001180026</v>
          </cell>
          <cell r="E61" t="str">
            <v>N.200 Contatori CONT.SFU/13-1/2" A.F.</v>
          </cell>
          <cell r="F61" t="str">
            <v>2008</v>
          </cell>
          <cell r="G61" t="str">
            <v>20081231</v>
          </cell>
          <cell r="H61" t="str">
            <v>2008</v>
          </cell>
          <cell r="I61" t="str">
            <v>AB0203</v>
          </cell>
          <cell r="J61" t="str">
            <v>AB0203014</v>
          </cell>
          <cell r="K61" t="str">
            <v>Attrezzature diverse</v>
          </cell>
          <cell r="L61" t="str">
            <v>CB1002023</v>
          </cell>
          <cell r="M61" t="str">
            <v>Amm.to Attrezzature diverse</v>
          </cell>
          <cell r="N61" t="str">
            <v>ZCIV</v>
          </cell>
          <cell r="O61" t="str">
            <v>20080101</v>
          </cell>
          <cell r="P61" t="str">
            <v>20081201</v>
          </cell>
          <cell r="Q61" t="str">
            <v>010/000</v>
          </cell>
          <cell r="R61" t="str">
            <v>BEM045</v>
          </cell>
          <cell r="S61" t="str">
            <v>A_B_II_3</v>
          </cell>
          <cell r="T61" t="str">
            <v>3) Attrezzature industriali e commerciali</v>
          </cell>
          <cell r="U61" t="str">
            <v>CB1002023</v>
          </cell>
          <cell r="V61" t="str">
            <v>Amm.to Attrezzature diverse</v>
          </cell>
          <cell r="W61" t="str">
            <v>CGST-IAT01-FC0SZ811.34</v>
          </cell>
          <cell r="X61" t="str">
            <v>CGST-IAT01-FC0SZ811.34</v>
          </cell>
          <cell r="Y61" t="str">
            <v>ATTREZZATURE OPERATIVE</v>
          </cell>
          <cell r="Z61" t="str">
            <v>FC0</v>
          </cell>
          <cell r="AA61" t="str">
            <v>Crea Gestioni</v>
          </cell>
        </row>
        <row r="62">
          <cell r="A62" t="str">
            <v>1180027-2008</v>
          </cell>
          <cell r="B62">
            <v>1180027</v>
          </cell>
          <cell r="C62" t="str">
            <v>CGST</v>
          </cell>
          <cell r="D62" t="str">
            <v>000001180027</v>
          </cell>
          <cell r="E62" t="str">
            <v>N.200 Contatori SFU/13- 1/2"A.F.</v>
          </cell>
          <cell r="F62" t="str">
            <v>2008</v>
          </cell>
          <cell r="G62" t="str">
            <v>20081231</v>
          </cell>
          <cell r="H62" t="str">
            <v>2008</v>
          </cell>
          <cell r="I62" t="str">
            <v>AB0203</v>
          </cell>
          <cell r="J62" t="str">
            <v>AB0203014</v>
          </cell>
          <cell r="K62" t="str">
            <v>Attrezzature diverse</v>
          </cell>
          <cell r="L62" t="str">
            <v>CB1002023</v>
          </cell>
          <cell r="M62" t="str">
            <v>Amm.to Attrezzature diverse</v>
          </cell>
          <cell r="N62" t="str">
            <v>ZCIV</v>
          </cell>
          <cell r="O62" t="str">
            <v>20080101</v>
          </cell>
          <cell r="P62" t="str">
            <v>20081201</v>
          </cell>
          <cell r="Q62" t="str">
            <v>010/000</v>
          </cell>
          <cell r="R62" t="str">
            <v>BEM045</v>
          </cell>
          <cell r="S62" t="str">
            <v>A_B_II_3</v>
          </cell>
          <cell r="T62" t="str">
            <v>3) Attrezzature industriali e commerciali</v>
          </cell>
          <cell r="U62" t="str">
            <v>CB1002023</v>
          </cell>
          <cell r="V62" t="str">
            <v>Amm.to Attrezzature diverse</v>
          </cell>
          <cell r="W62" t="str">
            <v>CGST-IAT01-FC0SZ811.34</v>
          </cell>
          <cell r="X62" t="str">
            <v>CGST-IAT01-FC0SZ811.34</v>
          </cell>
          <cell r="Y62" t="str">
            <v>ATTREZZATURE OPERATIVE</v>
          </cell>
          <cell r="Z62" t="str">
            <v>FC0</v>
          </cell>
          <cell r="AA62" t="str">
            <v>Crea Gestioni</v>
          </cell>
        </row>
        <row r="63">
          <cell r="A63" t="str">
            <v>1180001-2008</v>
          </cell>
          <cell r="B63">
            <v>1180001</v>
          </cell>
          <cell r="C63" t="str">
            <v>CGST</v>
          </cell>
          <cell r="D63" t="str">
            <v>000001180001</v>
          </cell>
          <cell r="E63" t="str">
            <v>ATTREZZATURA CAMPAGNANO</v>
          </cell>
          <cell r="F63" t="str">
            <v>2008</v>
          </cell>
          <cell r="G63" t="str">
            <v>20081231</v>
          </cell>
          <cell r="H63" t="str">
            <v>2008</v>
          </cell>
          <cell r="I63" t="str">
            <v>AB0203</v>
          </cell>
          <cell r="J63" t="str">
            <v>AB0203014</v>
          </cell>
          <cell r="K63" t="str">
            <v>Attrezzature diverse</v>
          </cell>
          <cell r="L63" t="str">
            <v>CB1002023</v>
          </cell>
          <cell r="M63" t="str">
            <v>Amm.to Attrezzature diverse</v>
          </cell>
          <cell r="N63" t="str">
            <v>ZCIV</v>
          </cell>
          <cell r="O63" t="str">
            <v>20080101</v>
          </cell>
          <cell r="P63" t="str">
            <v>20081201</v>
          </cell>
          <cell r="Q63" t="str">
            <v>010/000</v>
          </cell>
          <cell r="R63" t="str">
            <v>BEM045</v>
          </cell>
          <cell r="S63" t="str">
            <v>A_B_II_3</v>
          </cell>
          <cell r="T63" t="str">
            <v>3) Attrezzature industriali e commerciali</v>
          </cell>
          <cell r="U63" t="str">
            <v>CB1002023</v>
          </cell>
          <cell r="V63" t="str">
            <v>Amm.to Attrezzature diverse</v>
          </cell>
          <cell r="W63" t="str">
            <v>CGST-IAT01-FC0SZ811.34</v>
          </cell>
          <cell r="X63" t="str">
            <v>CGST-IAT01-FC0SZ811.34</v>
          </cell>
          <cell r="Y63" t="str">
            <v>ATTREZZATURE OPERATIVE</v>
          </cell>
          <cell r="Z63" t="str">
            <v>FC0</v>
          </cell>
          <cell r="AA63" t="str">
            <v>Campagnano</v>
          </cell>
        </row>
        <row r="64">
          <cell r="A64" t="str">
            <v>1180003-2008</v>
          </cell>
          <cell r="B64">
            <v>1180003</v>
          </cell>
          <cell r="C64" t="str">
            <v>CGST</v>
          </cell>
          <cell r="D64" t="str">
            <v>000001180003</v>
          </cell>
          <cell r="E64" t="str">
            <v>ATTREZZATURA VARIA TERM</v>
          </cell>
          <cell r="F64" t="str">
            <v>2008</v>
          </cell>
          <cell r="G64" t="str">
            <v>20081231</v>
          </cell>
          <cell r="H64" t="str">
            <v>2008</v>
          </cell>
          <cell r="I64" t="str">
            <v>AB0203</v>
          </cell>
          <cell r="J64" t="str">
            <v>AB0203014</v>
          </cell>
          <cell r="K64" t="str">
            <v>Attrezzature diverse</v>
          </cell>
          <cell r="L64" t="str">
            <v>CB1002023</v>
          </cell>
          <cell r="M64" t="str">
            <v>Amm.to Attrezzature diverse</v>
          </cell>
          <cell r="N64" t="str">
            <v>ZCIV</v>
          </cell>
          <cell r="O64" t="str">
            <v>20080101</v>
          </cell>
          <cell r="P64" t="str">
            <v>20081201</v>
          </cell>
          <cell r="Q64" t="str">
            <v>010/000</v>
          </cell>
          <cell r="R64" t="str">
            <v>BEM045</v>
          </cell>
          <cell r="S64" t="str">
            <v>A_B_II_3</v>
          </cell>
          <cell r="T64" t="str">
            <v>3) Attrezzature industriali e commerciali</v>
          </cell>
          <cell r="U64" t="str">
            <v>CB1002023</v>
          </cell>
          <cell r="V64" t="str">
            <v>Amm.to Attrezzature diverse</v>
          </cell>
          <cell r="W64" t="str">
            <v>CGST-IAT01-FC0SZ811.34</v>
          </cell>
          <cell r="X64" t="str">
            <v>CGST-IAT01-FC0SZ811.34</v>
          </cell>
          <cell r="Y64" t="str">
            <v>ATTREZZATURE OPERATIVE</v>
          </cell>
          <cell r="Z64" t="str">
            <v>FC0</v>
          </cell>
          <cell r="AA64" t="str">
            <v>Termoli</v>
          </cell>
        </row>
        <row r="65">
          <cell r="A65" t="str">
            <v>1180005-2008</v>
          </cell>
          <cell r="B65">
            <v>1180005</v>
          </cell>
          <cell r="C65" t="str">
            <v>CGST</v>
          </cell>
          <cell r="D65" t="str">
            <v>000001180005</v>
          </cell>
          <cell r="E65" t="str">
            <v>ATTREZZATURA VARIA TERM</v>
          </cell>
          <cell r="F65" t="str">
            <v>2008</v>
          </cell>
          <cell r="G65" t="str">
            <v>20081231</v>
          </cell>
          <cell r="H65" t="str">
            <v>2008</v>
          </cell>
          <cell r="I65" t="str">
            <v>AB0203</v>
          </cell>
          <cell r="J65" t="str">
            <v>AB0203014</v>
          </cell>
          <cell r="K65" t="str">
            <v>Attrezzature diverse</v>
          </cell>
          <cell r="L65" t="str">
            <v>CB1002023</v>
          </cell>
          <cell r="M65" t="str">
            <v>Amm.to Attrezzature diverse</v>
          </cell>
          <cell r="N65" t="str">
            <v>ZCIV</v>
          </cell>
          <cell r="O65" t="str">
            <v>20080101</v>
          </cell>
          <cell r="P65" t="str">
            <v>20081201</v>
          </cell>
          <cell r="Q65" t="str">
            <v>010/000</v>
          </cell>
          <cell r="R65" t="str">
            <v>BEM045</v>
          </cell>
          <cell r="S65" t="str">
            <v>A_B_II_3</v>
          </cell>
          <cell r="T65" t="str">
            <v>3) Attrezzature industriali e commerciali</v>
          </cell>
          <cell r="U65" t="str">
            <v>CB1002023</v>
          </cell>
          <cell r="V65" t="str">
            <v>Amm.to Attrezzature diverse</v>
          </cell>
          <cell r="W65" t="str">
            <v>CGST-IAT01-FC0SZ811.34</v>
          </cell>
          <cell r="X65" t="str">
            <v>CGST-IAT01-FC0SZ811.34</v>
          </cell>
          <cell r="Y65" t="str">
            <v>ATTREZZATURE OPERATIVE</v>
          </cell>
          <cell r="Z65" t="str">
            <v>FC0</v>
          </cell>
          <cell r="AA65" t="str">
            <v>Termoli</v>
          </cell>
        </row>
        <row r="66">
          <cell r="A66" t="str">
            <v>1180038-2008</v>
          </cell>
          <cell r="B66">
            <v>1180038</v>
          </cell>
          <cell r="C66" t="str">
            <v>CGST</v>
          </cell>
          <cell r="D66" t="str">
            <v>000001180038</v>
          </cell>
          <cell r="E66" t="str">
            <v>MOT 30KW + RBS/66F - ROBUSCHI Dep.Form.</v>
          </cell>
          <cell r="F66" t="str">
            <v>2008</v>
          </cell>
          <cell r="G66" t="str">
            <v>20081231</v>
          </cell>
          <cell r="H66" t="str">
            <v>2008</v>
          </cell>
          <cell r="I66" t="str">
            <v>AB0203</v>
          </cell>
          <cell r="J66" t="str">
            <v>AB0203014</v>
          </cell>
          <cell r="K66" t="str">
            <v>Attrezzature diverse</v>
          </cell>
          <cell r="L66" t="str">
            <v>CB1002023</v>
          </cell>
          <cell r="M66" t="str">
            <v>Amm.to Attrezzature diverse</v>
          </cell>
          <cell r="N66" t="str">
            <v>ZCIV</v>
          </cell>
          <cell r="O66" t="str">
            <v>20080101</v>
          </cell>
          <cell r="P66" t="str">
            <v>20081201</v>
          </cell>
          <cell r="Q66" t="str">
            <v>010/000</v>
          </cell>
          <cell r="R66" t="str">
            <v>BEM045</v>
          </cell>
          <cell r="S66" t="str">
            <v>A_B_II_3</v>
          </cell>
          <cell r="T66" t="str">
            <v>3) Attrezzature industriali e commerciali</v>
          </cell>
          <cell r="U66" t="str">
            <v>CB1002023</v>
          </cell>
          <cell r="V66" t="str">
            <v>Amm.to Attrezzature diverse</v>
          </cell>
          <cell r="W66" t="str">
            <v>CGST-IAT01-FC0SZ811.34</v>
          </cell>
          <cell r="X66" t="str">
            <v>CGST-IAT01-FC0SZ811.34</v>
          </cell>
          <cell r="Y66" t="str">
            <v>ATTREZZATURE OPERATIVE</v>
          </cell>
          <cell r="Z66" t="str">
            <v>FC0</v>
          </cell>
          <cell r="AA66" t="str">
            <v>Crea Gestioni</v>
          </cell>
        </row>
        <row r="67">
          <cell r="A67" t="str">
            <v>1180022-2008</v>
          </cell>
          <cell r="B67">
            <v>1180022</v>
          </cell>
          <cell r="C67" t="str">
            <v>CGST</v>
          </cell>
          <cell r="D67" t="str">
            <v>000001180022</v>
          </cell>
          <cell r="E67" t="str">
            <v>CONTATORI TERMOLI</v>
          </cell>
          <cell r="F67" t="str">
            <v>2008</v>
          </cell>
          <cell r="G67" t="str">
            <v>20081231</v>
          </cell>
          <cell r="H67" t="str">
            <v>2008</v>
          </cell>
          <cell r="I67" t="str">
            <v>AB0203</v>
          </cell>
          <cell r="J67" t="str">
            <v>AB0203014</v>
          </cell>
          <cell r="K67" t="str">
            <v>Attrezzature diverse</v>
          </cell>
          <cell r="L67" t="str">
            <v>CB1002023</v>
          </cell>
          <cell r="M67" t="str">
            <v>Amm.to Attrezzature diverse</v>
          </cell>
          <cell r="N67" t="str">
            <v>ZCIV</v>
          </cell>
          <cell r="O67" t="str">
            <v>20080101</v>
          </cell>
          <cell r="P67" t="str">
            <v>20081201</v>
          </cell>
          <cell r="Q67" t="str">
            <v>010/000</v>
          </cell>
          <cell r="R67" t="str">
            <v>BEM045</v>
          </cell>
          <cell r="S67" t="str">
            <v>A_B_II_3</v>
          </cell>
          <cell r="T67" t="str">
            <v>3) Attrezzature industriali e commerciali</v>
          </cell>
          <cell r="U67" t="str">
            <v>CB1002023</v>
          </cell>
          <cell r="V67" t="str">
            <v>Amm.to Attrezzature diverse</v>
          </cell>
          <cell r="W67" t="str">
            <v>CGST-ICS02-TEMAS001.47</v>
          </cell>
          <cell r="X67" t="str">
            <v>CGST-ICS02-TEMAS001.47</v>
          </cell>
          <cell r="Y67" t="str">
            <v>Allacci-S001 TEM</v>
          </cell>
          <cell r="Z67" t="str">
            <v>TEM</v>
          </cell>
          <cell r="AA67" t="str">
            <v>Termoli</v>
          </cell>
        </row>
        <row r="68">
          <cell r="A68" t="str">
            <v>1250008-2008</v>
          </cell>
          <cell r="B68">
            <v>1250008</v>
          </cell>
          <cell r="C68" t="str">
            <v>CGST</v>
          </cell>
          <cell r="D68" t="str">
            <v>000001250008</v>
          </cell>
          <cell r="E68" t="str">
            <v>Beni Devolvibili Termoli 8%</v>
          </cell>
          <cell r="F68" t="str">
            <v>2008</v>
          </cell>
          <cell r="G68" t="str">
            <v>20081231</v>
          </cell>
          <cell r="H68" t="str">
            <v>2008</v>
          </cell>
          <cell r="I68" t="str">
            <v>AB0202</v>
          </cell>
          <cell r="J68" t="str">
            <v>AB0202030</v>
          </cell>
          <cell r="K68" t="str">
            <v>Beni gratuitamente devolvibili</v>
          </cell>
          <cell r="L68" t="str">
            <v>CB1002020</v>
          </cell>
          <cell r="M68" t="str">
            <v>Amm.to Beni gratuitamente devolvibili</v>
          </cell>
          <cell r="N68" t="str">
            <v>ZCIV</v>
          </cell>
          <cell r="O68" t="str">
            <v>20080101</v>
          </cell>
          <cell r="P68" t="str">
            <v>20081201</v>
          </cell>
          <cell r="Q68" t="str">
            <v>006/000</v>
          </cell>
          <cell r="R68" t="str">
            <v>BEMM12</v>
          </cell>
          <cell r="S68" t="str">
            <v>A_B_II_4_A</v>
          </cell>
          <cell r="T68" t="str">
            <v>di cui beni devolvibili (per Bilancio ex COD CIV)</v>
          </cell>
          <cell r="U68" t="str">
            <v>CB1002020</v>
          </cell>
          <cell r="V68" t="str">
            <v>Amm.to Beni gratuitamente devolvibili</v>
          </cell>
          <cell r="W68" t="str">
            <v>CGST-IIM01-000SM001.94</v>
          </cell>
          <cell r="X68" t="str">
            <v>CGST-IIM01-000SM001.94</v>
          </cell>
          <cell r="Y68" t="str">
            <v>Beni Devolvibili Termoli 8%</v>
          </cell>
          <cell r="Z68" t="str">
            <v>Fittizio CGST</v>
          </cell>
          <cell r="AA68" t="str">
            <v>Termoli</v>
          </cell>
        </row>
        <row r="69">
          <cell r="A69" t="str">
            <v>1250009-2008</v>
          </cell>
          <cell r="B69">
            <v>1250009</v>
          </cell>
          <cell r="C69" t="str">
            <v>CGST</v>
          </cell>
          <cell r="D69" t="str">
            <v>000001250009</v>
          </cell>
          <cell r="E69" t="str">
            <v>beni gratuitamente devolvibili termoli</v>
          </cell>
          <cell r="F69" t="str">
            <v>2008</v>
          </cell>
          <cell r="G69" t="str">
            <v>20081231</v>
          </cell>
          <cell r="H69" t="str">
            <v>2008</v>
          </cell>
          <cell r="I69" t="str">
            <v>AB0202</v>
          </cell>
          <cell r="J69" t="str">
            <v>AB0202030</v>
          </cell>
          <cell r="K69" t="str">
            <v>Beni gratuitamente devolvibili</v>
          </cell>
          <cell r="L69" t="str">
            <v>CB1002020</v>
          </cell>
          <cell r="M69" t="str">
            <v>Amm.to Beni gratuitamente devolvibili</v>
          </cell>
          <cell r="N69" t="str">
            <v>ZCIV</v>
          </cell>
          <cell r="O69" t="str">
            <v>20080101</v>
          </cell>
          <cell r="P69" t="str">
            <v>20081201</v>
          </cell>
          <cell r="Q69" t="str">
            <v>006/000</v>
          </cell>
          <cell r="R69" t="str">
            <v>BEMM12</v>
          </cell>
          <cell r="S69" t="str">
            <v>A_B_II_4_A</v>
          </cell>
          <cell r="T69" t="str">
            <v>di cui beni devolvibili (per Bilancio ex COD CIV)</v>
          </cell>
          <cell r="U69" t="str">
            <v>CB1002020</v>
          </cell>
          <cell r="V69" t="str">
            <v>Amm.to Beni gratuitamente devolvibili</v>
          </cell>
          <cell r="W69" t="str">
            <v>CGST-IIM01-000SM002.94</v>
          </cell>
          <cell r="X69" t="str">
            <v>CGST-IIM01-000SM002.94</v>
          </cell>
          <cell r="Y69" t="str">
            <v>beni gratuitamente devolvibili termoli</v>
          </cell>
          <cell r="Z69" t="str">
            <v>Fittizio CGST</v>
          </cell>
          <cell r="AA69" t="str">
            <v>Termoli</v>
          </cell>
        </row>
        <row r="70">
          <cell r="A70" t="str">
            <v>1180041-2008</v>
          </cell>
          <cell r="B70">
            <v>1180041</v>
          </cell>
          <cell r="C70" t="str">
            <v>CGST</v>
          </cell>
          <cell r="D70" t="str">
            <v>000001180041</v>
          </cell>
          <cell r="E70" t="str">
            <v>E6950-6/15A-V 50HZ Parte Idraulica Somm.</v>
          </cell>
          <cell r="F70" t="str">
            <v>2008</v>
          </cell>
          <cell r="G70" t="str">
            <v>20081231</v>
          </cell>
          <cell r="H70" t="str">
            <v>2008</v>
          </cell>
          <cell r="I70" t="str">
            <v>AB0203</v>
          </cell>
          <cell r="J70" t="str">
            <v>AB0203014</v>
          </cell>
          <cell r="K70" t="str">
            <v>Attrezzature diverse</v>
          </cell>
          <cell r="L70" t="str">
            <v>CB1002023</v>
          </cell>
          <cell r="M70" t="str">
            <v>Amm.to Attrezzature diverse</v>
          </cell>
          <cell r="N70" t="str">
            <v>ZCIV</v>
          </cell>
          <cell r="O70" t="str">
            <v>20080101</v>
          </cell>
          <cell r="P70" t="str">
            <v>20081201</v>
          </cell>
          <cell r="Q70" t="str">
            <v>010/000</v>
          </cell>
          <cell r="R70" t="str">
            <v>BEM045</v>
          </cell>
          <cell r="S70" t="str">
            <v>A_B_II_3</v>
          </cell>
          <cell r="T70" t="str">
            <v>3) Attrezzature industriali e commerciali</v>
          </cell>
          <cell r="U70" t="str">
            <v>CB1002023</v>
          </cell>
          <cell r="V70" t="str">
            <v>Amm.to Attrezzature diverse</v>
          </cell>
          <cell r="W70" t="str">
            <v>CGST-IRN01-CDMAS02G.08</v>
          </cell>
          <cell r="X70" t="str">
            <v>CGST-IRN01-CDMAS02G.08</v>
          </cell>
          <cell r="Y70" t="str">
            <v>RINNOVO captaz&lt; 30 mc/h CDMS002 CPT</v>
          </cell>
          <cell r="Z70" t="str">
            <v>CDM</v>
          </cell>
          <cell r="AA70" t="str">
            <v>Campagnano</v>
          </cell>
        </row>
        <row r="71">
          <cell r="A71" t="str">
            <v>1180020-2009</v>
          </cell>
          <cell r="B71">
            <v>1180020</v>
          </cell>
          <cell r="C71" t="str">
            <v>CGST</v>
          </cell>
          <cell r="D71" t="str">
            <v>000001180020</v>
          </cell>
          <cell r="E71" t="str">
            <v>n. 250 CONTATORI SFU/13-1/2" A.F.</v>
          </cell>
          <cell r="F71" t="str">
            <v>2009</v>
          </cell>
          <cell r="G71" t="str">
            <v>20091231</v>
          </cell>
          <cell r="H71" t="str">
            <v>2009</v>
          </cell>
          <cell r="I71" t="str">
            <v>AB0203</v>
          </cell>
          <cell r="J71" t="str">
            <v>AB0203014</v>
          </cell>
          <cell r="K71" t="str">
            <v>Attrezzature diverse</v>
          </cell>
          <cell r="L71" t="str">
            <v>CB1002023</v>
          </cell>
          <cell r="M71" t="str">
            <v>Amm.to Attrezzature diverse</v>
          </cell>
          <cell r="N71" t="str">
            <v>ZCIV</v>
          </cell>
          <cell r="O71" t="str">
            <v>20090101</v>
          </cell>
          <cell r="P71" t="str">
            <v>20091201</v>
          </cell>
          <cell r="Q71" t="str">
            <v>010/000</v>
          </cell>
          <cell r="R71" t="str">
            <v>BEM045</v>
          </cell>
          <cell r="S71" t="str">
            <v>A_B_II_3</v>
          </cell>
          <cell r="T71" t="str">
            <v>3) Attrezzature industriali e commerciali</v>
          </cell>
          <cell r="U71" t="str">
            <v>CB1002023</v>
          </cell>
          <cell r="V71" t="str">
            <v>Amm.to Attrezzature diverse</v>
          </cell>
          <cell r="W71" t="str">
            <v>CGST-IAT01-FC0SZ811.34</v>
          </cell>
          <cell r="X71" t="str">
            <v>CGST-IAT01-FC0SZ811.34</v>
          </cell>
          <cell r="Y71" t="str">
            <v>ATTREZZATURE OPERATIVE</v>
          </cell>
          <cell r="Z71" t="str">
            <v>FC0</v>
          </cell>
          <cell r="AA71" t="str">
            <v>Termoli</v>
          </cell>
        </row>
        <row r="72">
          <cell r="A72" t="str">
            <v>1180021-2009</v>
          </cell>
          <cell r="B72">
            <v>1180021</v>
          </cell>
          <cell r="C72" t="str">
            <v>CGST</v>
          </cell>
          <cell r="D72" t="str">
            <v>000001180021</v>
          </cell>
          <cell r="E72" t="str">
            <v>n. 250 CONTATORI SFU/13-1/2" A.F.</v>
          </cell>
          <cell r="F72" t="str">
            <v>2009</v>
          </cell>
          <cell r="G72" t="str">
            <v>20091231</v>
          </cell>
          <cell r="H72" t="str">
            <v>2009</v>
          </cell>
          <cell r="I72" t="str">
            <v>AB0203</v>
          </cell>
          <cell r="J72" t="str">
            <v>AB0203014</v>
          </cell>
          <cell r="K72" t="str">
            <v>Attrezzature diverse</v>
          </cell>
          <cell r="L72" t="str">
            <v>CB1002023</v>
          </cell>
          <cell r="M72" t="str">
            <v>Amm.to Attrezzature diverse</v>
          </cell>
          <cell r="N72" t="str">
            <v>ZCIV</v>
          </cell>
          <cell r="O72" t="str">
            <v>20090101</v>
          </cell>
          <cell r="P72" t="str">
            <v>20091201</v>
          </cell>
          <cell r="Q72" t="str">
            <v>010/000</v>
          </cell>
          <cell r="R72" t="str">
            <v>BEM045</v>
          </cell>
          <cell r="S72" t="str">
            <v>A_B_II_3</v>
          </cell>
          <cell r="T72" t="str">
            <v>3) Attrezzature industriali e commerciali</v>
          </cell>
          <cell r="U72" t="str">
            <v>CB1002023</v>
          </cell>
          <cell r="V72" t="str">
            <v>Amm.to Attrezzature diverse</v>
          </cell>
          <cell r="W72" t="str">
            <v>CGST-IAT01-FC0SZ811.34</v>
          </cell>
          <cell r="X72" t="str">
            <v>CGST-IAT01-FC0SZ811.34</v>
          </cell>
          <cell r="Y72" t="str">
            <v>ATTREZZATURE OPERATIVE</v>
          </cell>
          <cell r="Z72" t="str">
            <v>FC0</v>
          </cell>
          <cell r="AA72" t="str">
            <v>Termoli</v>
          </cell>
        </row>
        <row r="73">
          <cell r="A73" t="str">
            <v>1250007-2009</v>
          </cell>
          <cell r="B73">
            <v>1250007</v>
          </cell>
          <cell r="C73" t="str">
            <v>CGST</v>
          </cell>
          <cell r="D73" t="str">
            <v>000001250007</v>
          </cell>
          <cell r="E73" t="str">
            <v>Capitalizz.Sostit.Contatori Termoli 2009</v>
          </cell>
          <cell r="F73" t="str">
            <v>2009</v>
          </cell>
          <cell r="G73" t="str">
            <v>20091231</v>
          </cell>
          <cell r="H73" t="str">
            <v>2009</v>
          </cell>
          <cell r="I73" t="str">
            <v>AB0202</v>
          </cell>
          <cell r="J73" t="str">
            <v>AB0202030</v>
          </cell>
          <cell r="K73" t="str">
            <v>Beni gratuitamente devolvibili</v>
          </cell>
          <cell r="L73" t="str">
            <v>CB1002020</v>
          </cell>
          <cell r="M73" t="str">
            <v>Amm.to Beni gratuitamente devolvibili</v>
          </cell>
          <cell r="N73" t="str">
            <v>ZCIV</v>
          </cell>
          <cell r="O73" t="str">
            <v>20090101</v>
          </cell>
          <cell r="P73" t="str">
            <v>20091201</v>
          </cell>
          <cell r="Q73" t="str">
            <v>010/000</v>
          </cell>
          <cell r="R73" t="str">
            <v>BEMM12</v>
          </cell>
          <cell r="S73" t="str">
            <v>A_B_II_4_A</v>
          </cell>
          <cell r="T73" t="str">
            <v>di cui beni devolvibili (per Bilancio ex COD CIV)</v>
          </cell>
          <cell r="U73" t="str">
            <v>CB1002020</v>
          </cell>
          <cell r="V73" t="str">
            <v>Amm.to Beni gratuitamente devolvibili</v>
          </cell>
          <cell r="W73" t="str">
            <v>CGST-ICS02-TEMAS001.17</v>
          </cell>
          <cell r="X73" t="str">
            <v>CGST-ICS02-TEMAS001.17</v>
          </cell>
          <cell r="Y73" t="str">
            <v>Contatori di Termoli</v>
          </cell>
          <cell r="Z73" t="str">
            <v>TEM</v>
          </cell>
          <cell r="AA73" t="str">
            <v>Termoli</v>
          </cell>
        </row>
        <row r="74">
          <cell r="A74" t="str">
            <v>1180010-2009</v>
          </cell>
          <cell r="B74">
            <v>1180010</v>
          </cell>
          <cell r="C74" t="str">
            <v>CGST</v>
          </cell>
          <cell r="D74" t="str">
            <v>000001180010</v>
          </cell>
          <cell r="E74" t="str">
            <v>N. 10 CONTATORI AFU/25 1" A.F.</v>
          </cell>
          <cell r="F74" t="str">
            <v>2009</v>
          </cell>
          <cell r="G74" t="str">
            <v>20091231</v>
          </cell>
          <cell r="H74" t="str">
            <v>2009</v>
          </cell>
          <cell r="I74" t="str">
            <v>AB0203</v>
          </cell>
          <cell r="J74" t="str">
            <v>AB0203014</v>
          </cell>
          <cell r="K74" t="str">
            <v>Attrezzature diverse</v>
          </cell>
          <cell r="L74" t="str">
            <v>CB1002023</v>
          </cell>
          <cell r="M74" t="str">
            <v>Amm.to Attrezzature diverse</v>
          </cell>
          <cell r="N74" t="str">
            <v>ZCIV</v>
          </cell>
          <cell r="O74" t="str">
            <v>20090101</v>
          </cell>
          <cell r="P74" t="str">
            <v>20091201</v>
          </cell>
          <cell r="Q74" t="str">
            <v>010/000</v>
          </cell>
          <cell r="R74" t="str">
            <v>BEM045</v>
          </cell>
          <cell r="S74" t="str">
            <v>A_B_II_3</v>
          </cell>
          <cell r="T74" t="str">
            <v>3) Attrezzature industriali e commerciali</v>
          </cell>
          <cell r="U74" t="str">
            <v>CB1002023</v>
          </cell>
          <cell r="V74" t="str">
            <v>Amm.to Attrezzature diverse</v>
          </cell>
          <cell r="W74" t="str">
            <v>CGST-ICS02-TEMAS001.47</v>
          </cell>
          <cell r="X74" t="str">
            <v>CGST-ICS02-TEMAS001.47</v>
          </cell>
          <cell r="Y74" t="str">
            <v>Allacci-S001 TEM</v>
          </cell>
          <cell r="Z74" t="str">
            <v>TEM</v>
          </cell>
          <cell r="AA74" t="str">
            <v>Termoli</v>
          </cell>
        </row>
        <row r="75">
          <cell r="A75" t="str">
            <v>1180029-2009</v>
          </cell>
          <cell r="B75">
            <v>1180029</v>
          </cell>
          <cell r="C75" t="str">
            <v>CGST</v>
          </cell>
          <cell r="D75" t="str">
            <v>000001180029</v>
          </cell>
          <cell r="E75" t="str">
            <v>CONTATORI</v>
          </cell>
          <cell r="F75" t="str">
            <v>2009</v>
          </cell>
          <cell r="G75" t="str">
            <v>20091231</v>
          </cell>
          <cell r="H75" t="str">
            <v>2009</v>
          </cell>
          <cell r="I75" t="str">
            <v>AB0203</v>
          </cell>
          <cell r="J75" t="str">
            <v>AB0203014</v>
          </cell>
          <cell r="K75" t="str">
            <v>Attrezzature diverse</v>
          </cell>
          <cell r="L75" t="str">
            <v>CB1002023</v>
          </cell>
          <cell r="M75" t="str">
            <v>Amm.to Attrezzature diverse</v>
          </cell>
          <cell r="N75" t="str">
            <v>ZCIV</v>
          </cell>
          <cell r="O75" t="str">
            <v>20090101</v>
          </cell>
          <cell r="P75" t="str">
            <v>20091201</v>
          </cell>
          <cell r="Q75" t="str">
            <v>010/000</v>
          </cell>
          <cell r="R75" t="str">
            <v>BEM045</v>
          </cell>
          <cell r="S75" t="str">
            <v>A_B_II_3</v>
          </cell>
          <cell r="T75" t="str">
            <v>3) Attrezzature industriali e commerciali</v>
          </cell>
          <cell r="U75" t="str">
            <v>CB1002023</v>
          </cell>
          <cell r="V75" t="str">
            <v>Amm.to Attrezzature diverse</v>
          </cell>
          <cell r="W75" t="str">
            <v>CGST-ICS02-TEMAS001.47</v>
          </cell>
          <cell r="X75" t="str">
            <v>CGST-ICS02-TEMAS001.47</v>
          </cell>
          <cell r="Y75" t="str">
            <v>Allacci-S001 TEM</v>
          </cell>
          <cell r="Z75" t="str">
            <v>TEM</v>
          </cell>
          <cell r="AA75" t="str">
            <v>Termoli</v>
          </cell>
        </row>
        <row r="76">
          <cell r="A76" t="str">
            <v>1250010-2009</v>
          </cell>
          <cell r="B76">
            <v>1250010</v>
          </cell>
          <cell r="C76" t="str">
            <v>CGST</v>
          </cell>
          <cell r="D76" t="str">
            <v>000001250010</v>
          </cell>
          <cell r="E76" t="str">
            <v>Capitaliz.Ricerca Perdite Allacci 2009 Termoli</v>
          </cell>
          <cell r="F76" t="str">
            <v>2009</v>
          </cell>
          <cell r="G76" t="str">
            <v>20091231</v>
          </cell>
          <cell r="H76" t="str">
            <v>2009</v>
          </cell>
          <cell r="I76" t="str">
            <v>AB0202</v>
          </cell>
          <cell r="J76" t="str">
            <v>AB0202030</v>
          </cell>
          <cell r="K76" t="str">
            <v>Beni gratuitamente devolvibili</v>
          </cell>
          <cell r="L76" t="str">
            <v>CB1002020</v>
          </cell>
          <cell r="M76" t="str">
            <v>Amm.to Beni gratuitamente devolvibili</v>
          </cell>
          <cell r="N76" t="str">
            <v>ZCIV</v>
          </cell>
          <cell r="O76" t="str">
            <v>20090101</v>
          </cell>
          <cell r="P76" t="str">
            <v>20091201</v>
          </cell>
          <cell r="Q76" t="str">
            <v>003/000</v>
          </cell>
          <cell r="R76" t="str">
            <v>BEMM12</v>
          </cell>
          <cell r="S76" t="str">
            <v>A_B_II_4_A</v>
          </cell>
          <cell r="T76" t="str">
            <v>di cui beni devolvibili (per Bilancio ex COD CIV)</v>
          </cell>
          <cell r="U76" t="str">
            <v>CB1002020</v>
          </cell>
          <cell r="V76" t="str">
            <v>Amm.to Beni gratuitamente devolvibili</v>
          </cell>
          <cell r="W76" t="str">
            <v>CGST-IMO02-TEMAS011.11</v>
          </cell>
          <cell r="X76" t="str">
            <v>CGST-IMO02-TEMAS011.11</v>
          </cell>
          <cell r="Y76" t="str">
            <v>RIC-PERD-INV Allacci TEMS001 DSA</v>
          </cell>
          <cell r="Z76" t="str">
            <v>TEM</v>
          </cell>
          <cell r="AA76" t="str">
            <v>Termoli</v>
          </cell>
        </row>
        <row r="77">
          <cell r="A77" t="str">
            <v>1250003-2010</v>
          </cell>
          <cell r="B77">
            <v>1250003</v>
          </cell>
          <cell r="C77" t="str">
            <v>CGST</v>
          </cell>
          <cell r="D77" t="str">
            <v>000001250003</v>
          </cell>
          <cell r="E77" t="str">
            <v>ALTRI IMPIANTI E MACCHINARI</v>
          </cell>
          <cell r="F77" t="str">
            <v>2010</v>
          </cell>
          <cell r="G77" t="str">
            <v>20101231</v>
          </cell>
          <cell r="H77" t="str">
            <v>2010</v>
          </cell>
          <cell r="I77" t="str">
            <v>AB0202</v>
          </cell>
          <cell r="J77" t="str">
            <v>AB0202026</v>
          </cell>
          <cell r="K77" t="str">
            <v>Impianti e macchinari</v>
          </cell>
          <cell r="L77" t="str">
            <v>-</v>
          </cell>
          <cell r="M77" t="str">
            <v>-</v>
          </cell>
          <cell r="N77" t="str">
            <v>ZCIV</v>
          </cell>
          <cell r="O77" t="str">
            <v>20100101</v>
          </cell>
          <cell r="P77" t="str">
            <v>20101201</v>
          </cell>
          <cell r="Q77" t="str">
            <v>001/000</v>
          </cell>
          <cell r="R77" t="str">
            <v>BEMM08</v>
          </cell>
          <cell r="S77" t="str">
            <v>A_B_II_2</v>
          </cell>
          <cell r="T77" t="str">
            <v>2) Impianti e macchinario</v>
          </cell>
          <cell r="U77" t="str">
            <v>-</v>
          </cell>
          <cell r="V77" t="str">
            <v>-</v>
          </cell>
          <cell r="W77" t="str">
            <v>CGST-IAT01-FC0SZ811.34</v>
          </cell>
          <cell r="X77" t="str">
            <v>CGST-IAT01-FC0SZ811.34</v>
          </cell>
          <cell r="Y77" t="str">
            <v>ATTREZZATURE OPERATIVE</v>
          </cell>
          <cell r="Z77" t="str">
            <v>FC0</v>
          </cell>
          <cell r="AA77" t="str">
            <v>Crea Gestioni</v>
          </cell>
        </row>
        <row r="78">
          <cell r="A78" t="str">
            <v>1210009-2010</v>
          </cell>
          <cell r="B78">
            <v>1210009</v>
          </cell>
          <cell r="C78" t="str">
            <v>CGST</v>
          </cell>
          <cell r="D78" t="str">
            <v>000001210009</v>
          </cell>
          <cell r="E78" t="str">
            <v>macchine per ufficio elettriche elettroniche</v>
          </cell>
          <cell r="F78" t="str">
            <v>2010</v>
          </cell>
          <cell r="G78" t="str">
            <v>20110101</v>
          </cell>
          <cell r="H78" t="str">
            <v>2011</v>
          </cell>
          <cell r="I78" t="str">
            <v>AB0204</v>
          </cell>
          <cell r="J78" t="str">
            <v>AB0204010</v>
          </cell>
          <cell r="K78" t="str">
            <v>Macchine per uff elettriche ed elettroniche</v>
          </cell>
          <cell r="L78" t="str">
            <v>-</v>
          </cell>
          <cell r="M78" t="str">
            <v>-</v>
          </cell>
          <cell r="N78" t="str">
            <v>ZCIV</v>
          </cell>
          <cell r="O78" t="str">
            <v>20110101</v>
          </cell>
          <cell r="P78" t="str">
            <v>20110101</v>
          </cell>
          <cell r="Q78" t="str">
            <v>008/000</v>
          </cell>
          <cell r="R78" t="str">
            <v>BEM019</v>
          </cell>
          <cell r="S78" t="str">
            <v>A_B_II_4_B</v>
          </cell>
          <cell r="T78" t="str">
            <v>di cui altri beni</v>
          </cell>
          <cell r="U78" t="str">
            <v>-</v>
          </cell>
          <cell r="V78" t="str">
            <v>-</v>
          </cell>
          <cell r="W78" t="str">
            <v>CGST-IAT01-FC0SZ802.19</v>
          </cell>
          <cell r="X78" t="str">
            <v>CGST-IAT01-FC0SZ802.19</v>
          </cell>
          <cell r="Y78" t="str">
            <v>UFFICIO computers</v>
          </cell>
          <cell r="Z78" t="str">
            <v>FC0</v>
          </cell>
          <cell r="AA78" t="str">
            <v>Crea Gestioni</v>
          </cell>
        </row>
        <row r="79">
          <cell r="A79" t="str">
            <v>1180033-2011</v>
          </cell>
          <cell r="B79">
            <v>1180033</v>
          </cell>
          <cell r="C79" t="str">
            <v>CGST</v>
          </cell>
          <cell r="D79" t="str">
            <v>000001180033</v>
          </cell>
          <cell r="E79" t="str">
            <v>contatori di termoli</v>
          </cell>
          <cell r="F79" t="str">
            <v>2011</v>
          </cell>
          <cell r="G79" t="str">
            <v>20110101</v>
          </cell>
          <cell r="H79" t="str">
            <v>2011</v>
          </cell>
          <cell r="I79" t="str">
            <v>AB0203</v>
          </cell>
          <cell r="J79" t="str">
            <v>AB0203014</v>
          </cell>
          <cell r="K79" t="str">
            <v>Attrezzature diverse</v>
          </cell>
          <cell r="L79" t="str">
            <v>CB1002023</v>
          </cell>
          <cell r="M79" t="str">
            <v>Amm.to Attrezzature diverse</v>
          </cell>
          <cell r="N79" t="str">
            <v>ZCIV</v>
          </cell>
          <cell r="O79" t="str">
            <v>20110101</v>
          </cell>
          <cell r="P79" t="str">
            <v>20110101</v>
          </cell>
          <cell r="Q79" t="str">
            <v>015/000</v>
          </cell>
          <cell r="R79" t="str">
            <v>BEM045</v>
          </cell>
          <cell r="S79" t="str">
            <v>A_B_II_3</v>
          </cell>
          <cell r="T79" t="str">
            <v>3) Attrezzature industriali e commerciali</v>
          </cell>
          <cell r="U79" t="str">
            <v>CB1002023</v>
          </cell>
          <cell r="V79" t="str">
            <v>Amm.to Attrezzature diverse</v>
          </cell>
          <cell r="W79" t="str">
            <v>CGST-ICS02-TEMAS001.47</v>
          </cell>
          <cell r="X79" t="str">
            <v>CGST-ICS02-TEMAS001.47</v>
          </cell>
          <cell r="Y79" t="str">
            <v>Allacci-S001 TEM</v>
          </cell>
          <cell r="Z79" t="str">
            <v>TEM</v>
          </cell>
          <cell r="AA79" t="str">
            <v>Termoli</v>
          </cell>
        </row>
        <row r="80">
          <cell r="A80" t="str">
            <v>1210000-2012</v>
          </cell>
          <cell r="B80">
            <v>1210000</v>
          </cell>
          <cell r="C80" t="str">
            <v>CGST</v>
          </cell>
          <cell r="D80" t="str">
            <v>000001210000</v>
          </cell>
          <cell r="E80" t="str">
            <v>Telefoni cellulari</v>
          </cell>
          <cell r="F80" t="str">
            <v>2012</v>
          </cell>
          <cell r="G80" t="str">
            <v>20121231</v>
          </cell>
          <cell r="H80" t="str">
            <v>2012</v>
          </cell>
          <cell r="I80" t="str">
            <v>AB0204</v>
          </cell>
          <cell r="J80" t="str">
            <v>AB0204010</v>
          </cell>
          <cell r="K80" t="str">
            <v>Macchine per uff elettriche ed elettroniche</v>
          </cell>
          <cell r="L80" t="str">
            <v>-</v>
          </cell>
          <cell r="M80" t="str">
            <v>-</v>
          </cell>
          <cell r="N80" t="str">
            <v>ZCIV</v>
          </cell>
          <cell r="O80" t="str">
            <v>20120101</v>
          </cell>
          <cell r="P80" t="str">
            <v>20121201</v>
          </cell>
          <cell r="Q80" t="str">
            <v>005/000</v>
          </cell>
          <cell r="R80" t="str">
            <v>BEM019</v>
          </cell>
          <cell r="S80" t="str">
            <v>A_B_II_4_B</v>
          </cell>
          <cell r="T80" t="str">
            <v>di cui altri beni</v>
          </cell>
          <cell r="U80" t="str">
            <v>-</v>
          </cell>
          <cell r="V80" t="str">
            <v>-</v>
          </cell>
          <cell r="W80" t="str">
            <v>CGST-IAT01-000SZ801.19</v>
          </cell>
          <cell r="X80" t="str">
            <v>CGST-IAT01-000SZ801.19</v>
          </cell>
          <cell r="Y80" t="str">
            <v>PC e Notebook - CGST</v>
          </cell>
          <cell r="Z80" t="str">
            <v>Fittizio CGST</v>
          </cell>
          <cell r="AA80" t="str">
            <v>Crea Gestioni</v>
          </cell>
        </row>
        <row r="81">
          <cell r="A81" t="str">
            <v>1210001-2012</v>
          </cell>
          <cell r="B81">
            <v>1210001</v>
          </cell>
          <cell r="C81" t="str">
            <v>CGST</v>
          </cell>
          <cell r="D81" t="str">
            <v>000001210001</v>
          </cell>
          <cell r="E81" t="str">
            <v>Computers</v>
          </cell>
          <cell r="F81" t="str">
            <v>2012</v>
          </cell>
          <cell r="G81" t="str">
            <v>20121231</v>
          </cell>
          <cell r="H81" t="str">
            <v>2012</v>
          </cell>
          <cell r="I81" t="str">
            <v>AB0204</v>
          </cell>
          <cell r="J81" t="str">
            <v>AB0204010</v>
          </cell>
          <cell r="K81" t="str">
            <v>Macchine per uff elettriche ed elettroniche</v>
          </cell>
          <cell r="L81" t="str">
            <v>-</v>
          </cell>
          <cell r="M81" t="str">
            <v>-</v>
          </cell>
          <cell r="N81" t="str">
            <v>ZCIV</v>
          </cell>
          <cell r="O81" t="str">
            <v>20120101</v>
          </cell>
          <cell r="P81" t="str">
            <v>20121201</v>
          </cell>
          <cell r="Q81" t="str">
            <v>005/000</v>
          </cell>
          <cell r="R81" t="str">
            <v>BEM019</v>
          </cell>
          <cell r="S81" t="str">
            <v>A_B_II_4_B</v>
          </cell>
          <cell r="T81" t="str">
            <v>di cui altri beni</v>
          </cell>
          <cell r="U81" t="str">
            <v>-</v>
          </cell>
          <cell r="V81" t="str">
            <v>-</v>
          </cell>
          <cell r="W81" t="str">
            <v>CGST-IAT01-000SZ801.19</v>
          </cell>
          <cell r="X81" t="str">
            <v>CGST-IAT01-000SZ801.19</v>
          </cell>
          <cell r="Y81" t="str">
            <v>PC e Notebook - CGST</v>
          </cell>
          <cell r="Z81" t="str">
            <v>Fittizio CGST</v>
          </cell>
          <cell r="AA81" t="str">
            <v>Crea Gestioni</v>
          </cell>
        </row>
        <row r="82">
          <cell r="A82" t="str">
            <v>1210006-2012</v>
          </cell>
          <cell r="B82">
            <v>1210006</v>
          </cell>
          <cell r="C82" t="str">
            <v>CGST</v>
          </cell>
          <cell r="D82" t="str">
            <v>000001210006</v>
          </cell>
          <cell r="E82" t="str">
            <v>Macchine elettroniche</v>
          </cell>
          <cell r="F82" t="str">
            <v>2012</v>
          </cell>
          <cell r="G82" t="str">
            <v>20121231</v>
          </cell>
          <cell r="H82" t="str">
            <v>2012</v>
          </cell>
          <cell r="I82" t="str">
            <v>AB0204</v>
          </cell>
          <cell r="J82" t="str">
            <v>AB0204010</v>
          </cell>
          <cell r="K82" t="str">
            <v>Macchine per uff elettriche ed elettroniche</v>
          </cell>
          <cell r="L82" t="str">
            <v>-</v>
          </cell>
          <cell r="M82" t="str">
            <v>-</v>
          </cell>
          <cell r="N82" t="str">
            <v>ZCIV</v>
          </cell>
          <cell r="O82" t="str">
            <v>20120101</v>
          </cell>
          <cell r="P82" t="str">
            <v>20121201</v>
          </cell>
          <cell r="Q82" t="str">
            <v>005/000</v>
          </cell>
          <cell r="R82" t="str">
            <v>BEM019</v>
          </cell>
          <cell r="S82" t="str">
            <v>A_B_II_4_B</v>
          </cell>
          <cell r="T82" t="str">
            <v>di cui altri beni</v>
          </cell>
          <cell r="U82" t="str">
            <v>-</v>
          </cell>
          <cell r="V82" t="str">
            <v>-</v>
          </cell>
          <cell r="W82" t="str">
            <v>CGST-IAT01-FC0SZ802.19</v>
          </cell>
          <cell r="X82" t="str">
            <v>CGST-IAT01-FC0SZ802.19</v>
          </cell>
          <cell r="Y82" t="str">
            <v>UFFICIO computers</v>
          </cell>
          <cell r="Z82" t="str">
            <v>FC0</v>
          </cell>
          <cell r="AA82" t="str">
            <v>Crea Gestioni</v>
          </cell>
        </row>
        <row r="83">
          <cell r="A83" t="str">
            <v>1210007-2012</v>
          </cell>
          <cell r="B83">
            <v>1210007</v>
          </cell>
          <cell r="C83" t="str">
            <v>CGST</v>
          </cell>
          <cell r="D83" t="str">
            <v>000001210007</v>
          </cell>
          <cell r="E83" t="str">
            <v>Macchine elettroniche Formello 100%</v>
          </cell>
          <cell r="F83" t="str">
            <v>2012</v>
          </cell>
          <cell r="G83" t="str">
            <v>20121231</v>
          </cell>
          <cell r="H83" t="str">
            <v>2012</v>
          </cell>
          <cell r="I83" t="str">
            <v>AB0204</v>
          </cell>
          <cell r="J83" t="str">
            <v>AB0204010</v>
          </cell>
          <cell r="K83" t="str">
            <v>Macchine per uff elettriche ed elettroniche</v>
          </cell>
          <cell r="L83" t="str">
            <v>-</v>
          </cell>
          <cell r="M83" t="str">
            <v>-</v>
          </cell>
          <cell r="N83" t="str">
            <v>ZCIV</v>
          </cell>
          <cell r="O83" t="str">
            <v>20120101</v>
          </cell>
          <cell r="P83" t="str">
            <v>20121201</v>
          </cell>
          <cell r="Q83" t="str">
            <v>005/000</v>
          </cell>
          <cell r="R83" t="str">
            <v>BEM019</v>
          </cell>
          <cell r="S83" t="str">
            <v>A_B_II_4_B</v>
          </cell>
          <cell r="T83" t="str">
            <v>di cui altri beni</v>
          </cell>
          <cell r="U83" t="str">
            <v>-</v>
          </cell>
          <cell r="V83" t="str">
            <v>-</v>
          </cell>
          <cell r="W83" t="str">
            <v>CGST-IAT01-FC0SZ802.19</v>
          </cell>
          <cell r="X83" t="str">
            <v>CGST-IAT01-FC0SZ802.19</v>
          </cell>
          <cell r="Y83" t="str">
            <v>UFFICIO computers</v>
          </cell>
          <cell r="Z83" t="str">
            <v>FC0</v>
          </cell>
          <cell r="AA83" t="str">
            <v>Crea Gestioni</v>
          </cell>
        </row>
        <row r="84">
          <cell r="A84" t="str">
            <v>1210010-2012</v>
          </cell>
          <cell r="B84">
            <v>1210010</v>
          </cell>
          <cell r="C84" t="str">
            <v>CGST</v>
          </cell>
          <cell r="D84" t="str">
            <v>000001210010</v>
          </cell>
          <cell r="E84" t="str">
            <v>Altre macch. Elettroniche</v>
          </cell>
          <cell r="F84" t="str">
            <v>2012</v>
          </cell>
          <cell r="G84" t="str">
            <v>20121231</v>
          </cell>
          <cell r="H84" t="str">
            <v>2012</v>
          </cell>
          <cell r="I84" t="str">
            <v>AB0204</v>
          </cell>
          <cell r="J84" t="str">
            <v>AB0204010</v>
          </cell>
          <cell r="K84" t="str">
            <v>Macchine per uff elettriche ed elettroniche</v>
          </cell>
          <cell r="L84" t="str">
            <v>-</v>
          </cell>
          <cell r="M84" t="str">
            <v>-</v>
          </cell>
          <cell r="N84" t="str">
            <v>ZCIV</v>
          </cell>
          <cell r="O84" t="str">
            <v>20120101</v>
          </cell>
          <cell r="P84" t="str">
            <v>20121201</v>
          </cell>
          <cell r="Q84" t="str">
            <v>005/000</v>
          </cell>
          <cell r="R84" t="str">
            <v>BEM019</v>
          </cell>
          <cell r="S84" t="str">
            <v>A_B_II_4_B</v>
          </cell>
          <cell r="T84" t="str">
            <v>di cui altri beni</v>
          </cell>
          <cell r="U84" t="str">
            <v>-</v>
          </cell>
          <cell r="V84" t="str">
            <v>-</v>
          </cell>
          <cell r="W84" t="str">
            <v>CGST-IAT01-FC0SZ802.19</v>
          </cell>
          <cell r="X84" t="str">
            <v>CGST-IAT01-FC0SZ802.19</v>
          </cell>
          <cell r="Y84" t="str">
            <v>UFFICIO computers</v>
          </cell>
          <cell r="Z84" t="str">
            <v>FC0</v>
          </cell>
          <cell r="AA84" t="str">
            <v>Crea Gestioni</v>
          </cell>
        </row>
        <row r="85">
          <cell r="A85" t="str">
            <v>1180028-2012</v>
          </cell>
          <cell r="B85">
            <v>1180028</v>
          </cell>
          <cell r="C85" t="str">
            <v>CGST</v>
          </cell>
          <cell r="D85" t="str">
            <v>000001180028</v>
          </cell>
          <cell r="E85" t="str">
            <v>Contatori</v>
          </cell>
          <cell r="F85" t="str">
            <v>2012</v>
          </cell>
          <cell r="G85" t="str">
            <v>20121231</v>
          </cell>
          <cell r="H85" t="str">
            <v>2012</v>
          </cell>
          <cell r="I85" t="str">
            <v>AB0203</v>
          </cell>
          <cell r="J85" t="str">
            <v>AB0203014</v>
          </cell>
          <cell r="K85" t="str">
            <v>Attrezzature diverse</v>
          </cell>
          <cell r="L85" t="str">
            <v>CB1002023</v>
          </cell>
          <cell r="M85" t="str">
            <v>Amm.to Attrezzature diverse</v>
          </cell>
          <cell r="N85" t="str">
            <v>ZCIV</v>
          </cell>
          <cell r="O85" t="str">
            <v>20120101</v>
          </cell>
          <cell r="P85" t="str">
            <v>20121201</v>
          </cell>
          <cell r="Q85" t="str">
            <v>010/000</v>
          </cell>
          <cell r="R85" t="str">
            <v>BEM045</v>
          </cell>
          <cell r="S85" t="str">
            <v>A_B_II_3</v>
          </cell>
          <cell r="T85" t="str">
            <v>3) Attrezzature industriali e commerciali</v>
          </cell>
          <cell r="U85" t="str">
            <v>CB1002023</v>
          </cell>
          <cell r="V85" t="str">
            <v>Amm.to Attrezzature diverse</v>
          </cell>
          <cell r="W85" t="str">
            <v>CGST-IAT01-FC0SZ811.34</v>
          </cell>
          <cell r="X85" t="str">
            <v>CGST-IAT01-FC0SZ811.34</v>
          </cell>
          <cell r="Y85" t="str">
            <v>ATTREZZATURE OPERATIVE</v>
          </cell>
          <cell r="Z85" t="str">
            <v>FC0</v>
          </cell>
          <cell r="AA85" t="str">
            <v>Crea Gestioni</v>
          </cell>
        </row>
        <row r="86">
          <cell r="A86" t="str">
            <v>1200002-2012</v>
          </cell>
          <cell r="B86">
            <v>1200002</v>
          </cell>
          <cell r="C86" t="str">
            <v>CGST</v>
          </cell>
          <cell r="D86" t="str">
            <v>000001200002</v>
          </cell>
          <cell r="E86" t="str">
            <v>Mobili ufficio</v>
          </cell>
          <cell r="F86" t="str">
            <v>2012</v>
          </cell>
          <cell r="G86" t="str">
            <v>20121231</v>
          </cell>
          <cell r="H86" t="str">
            <v>2012</v>
          </cell>
          <cell r="I86" t="str">
            <v>AB0204</v>
          </cell>
          <cell r="J86" t="str">
            <v>AB0204022</v>
          </cell>
          <cell r="K86" t="str">
            <v>Mobili e arredi</v>
          </cell>
          <cell r="L86" t="str">
            <v>-</v>
          </cell>
          <cell r="M86" t="str">
            <v>-</v>
          </cell>
          <cell r="N86" t="str">
            <v>ZCIV</v>
          </cell>
          <cell r="O86" t="str">
            <v>20120101</v>
          </cell>
          <cell r="P86" t="str">
            <v>20121201</v>
          </cell>
          <cell r="Q86" t="str">
            <v>008/000</v>
          </cell>
          <cell r="R86" t="str">
            <v>BEM018</v>
          </cell>
          <cell r="S86" t="str">
            <v>A_B_II_4_B</v>
          </cell>
          <cell r="T86" t="str">
            <v>di cui altri beni</v>
          </cell>
          <cell r="U86" t="str">
            <v>-</v>
          </cell>
          <cell r="V86" t="str">
            <v>-</v>
          </cell>
          <cell r="W86" t="str">
            <v>CGST-IAT01-FC0SZ811.34</v>
          </cell>
          <cell r="X86" t="str">
            <v>CGST-IAT01-FC0SZ811.34</v>
          </cell>
          <cell r="Y86" t="str">
            <v>ATTREZZATURE OPERATIVE</v>
          </cell>
          <cell r="Z86" t="str">
            <v>FC0</v>
          </cell>
          <cell r="AA86" t="str">
            <v>Crea Gestioni</v>
          </cell>
        </row>
        <row r="87">
          <cell r="A87" t="str">
            <v>1180006-2012</v>
          </cell>
          <cell r="B87">
            <v>1180006</v>
          </cell>
          <cell r="C87" t="str">
            <v>CGST</v>
          </cell>
          <cell r="D87" t="str">
            <v>000001180006</v>
          </cell>
          <cell r="E87" t="str">
            <v>Attrezzature varie e minute</v>
          </cell>
          <cell r="F87" t="str">
            <v>2012</v>
          </cell>
          <cell r="G87" t="str">
            <v>20121231</v>
          </cell>
          <cell r="H87" t="str">
            <v>2012</v>
          </cell>
          <cell r="I87" t="str">
            <v>AB0203</v>
          </cell>
          <cell r="J87" t="str">
            <v>AB0203014</v>
          </cell>
          <cell r="K87" t="str">
            <v>Attrezzature diverse</v>
          </cell>
          <cell r="L87" t="str">
            <v>CB1002023</v>
          </cell>
          <cell r="M87" t="str">
            <v>Amm.to Attrezzature diverse</v>
          </cell>
          <cell r="N87" t="str">
            <v>ZCIV</v>
          </cell>
          <cell r="O87" t="str">
            <v>20120101</v>
          </cell>
          <cell r="P87" t="str">
            <v>20121201</v>
          </cell>
          <cell r="Q87" t="str">
            <v>010/000</v>
          </cell>
          <cell r="R87" t="str">
            <v>BEM045</v>
          </cell>
          <cell r="S87" t="str">
            <v>A_B_II_3</v>
          </cell>
          <cell r="T87" t="str">
            <v>3) Attrezzature industriali e commerciali</v>
          </cell>
          <cell r="U87" t="str">
            <v>CB1002023</v>
          </cell>
          <cell r="V87" t="str">
            <v>Amm.to Attrezzature diverse</v>
          </cell>
          <cell r="W87" t="str">
            <v>CGST-IAT01-FC0SZ811.34</v>
          </cell>
          <cell r="X87" t="str">
            <v>CGST-IAT01-FC0SZ811.34</v>
          </cell>
          <cell r="Y87" t="str">
            <v>ATTREZZATURE OPERATIVE</v>
          </cell>
          <cell r="Z87" t="str">
            <v>FC0</v>
          </cell>
          <cell r="AA87" t="str">
            <v>Crea Gestioni</v>
          </cell>
        </row>
        <row r="88">
          <cell r="A88" t="str">
            <v>1180007-2012</v>
          </cell>
          <cell r="B88">
            <v>1180007</v>
          </cell>
          <cell r="C88" t="str">
            <v>CGST</v>
          </cell>
          <cell r="D88" t="str">
            <v>000001180007</v>
          </cell>
          <cell r="E88" t="str">
            <v>Attrezzature</v>
          </cell>
          <cell r="F88" t="str">
            <v>2012</v>
          </cell>
          <cell r="G88" t="str">
            <v>20121231</v>
          </cell>
          <cell r="H88" t="str">
            <v>2012</v>
          </cell>
          <cell r="I88" t="str">
            <v>AB0203</v>
          </cell>
          <cell r="J88" t="str">
            <v>AB0203014</v>
          </cell>
          <cell r="K88" t="str">
            <v>Attrezzature diverse</v>
          </cell>
          <cell r="L88" t="str">
            <v>CB1002023</v>
          </cell>
          <cell r="M88" t="str">
            <v>Amm.to Attrezzature diverse</v>
          </cell>
          <cell r="N88" t="str">
            <v>ZCIV</v>
          </cell>
          <cell r="O88" t="str">
            <v>20120101</v>
          </cell>
          <cell r="P88" t="str">
            <v>20121201</v>
          </cell>
          <cell r="Q88" t="str">
            <v>010/000</v>
          </cell>
          <cell r="R88" t="str">
            <v>BEM045</v>
          </cell>
          <cell r="S88" t="str">
            <v>A_B_II_3</v>
          </cell>
          <cell r="T88" t="str">
            <v>3) Attrezzature industriali e commerciali</v>
          </cell>
          <cell r="U88" t="str">
            <v>CB1002023</v>
          </cell>
          <cell r="V88" t="str">
            <v>Amm.to Attrezzature diverse</v>
          </cell>
          <cell r="W88" t="str">
            <v>CGST-IAT01-FC0SZ811.34</v>
          </cell>
          <cell r="X88" t="str">
            <v>CGST-IAT01-FC0SZ811.34</v>
          </cell>
          <cell r="Y88" t="str">
            <v>ATTREZZATURE OPERATIVE</v>
          </cell>
          <cell r="Z88" t="str">
            <v>FC0</v>
          </cell>
          <cell r="AA88" t="str">
            <v>Crea Gestioni</v>
          </cell>
        </row>
        <row r="89">
          <cell r="A89" t="str">
            <v>1250001-2012</v>
          </cell>
          <cell r="B89">
            <v>1250001</v>
          </cell>
          <cell r="C89" t="str">
            <v>CGST</v>
          </cell>
          <cell r="D89" t="str">
            <v>000001250001</v>
          </cell>
          <cell r="E89" t="str">
            <v>Impianti generici</v>
          </cell>
          <cell r="F89" t="str">
            <v>2012</v>
          </cell>
          <cell r="G89" t="str">
            <v>20121231</v>
          </cell>
          <cell r="H89" t="str">
            <v>2012</v>
          </cell>
          <cell r="I89" t="str">
            <v>AB0202</v>
          </cell>
          <cell r="J89" t="str">
            <v>AB0202026</v>
          </cell>
          <cell r="K89" t="str">
            <v>Impianti e macchinari</v>
          </cell>
          <cell r="L89" t="str">
            <v>-</v>
          </cell>
          <cell r="M89" t="str">
            <v>-</v>
          </cell>
          <cell r="N89" t="str">
            <v>ZCIV</v>
          </cell>
          <cell r="O89" t="str">
            <v>20120101</v>
          </cell>
          <cell r="P89" t="str">
            <v>20121201</v>
          </cell>
          <cell r="Q89" t="str">
            <v>010/000</v>
          </cell>
          <cell r="R89" t="str">
            <v>BEMM08</v>
          </cell>
          <cell r="S89" t="str">
            <v>A_B_II_2</v>
          </cell>
          <cell r="T89" t="str">
            <v>2) Impianti e macchinario</v>
          </cell>
          <cell r="U89" t="str">
            <v>-</v>
          </cell>
          <cell r="V89" t="str">
            <v>-</v>
          </cell>
          <cell r="W89" t="str">
            <v>CGST-IAT01-FC0SZ811.34</v>
          </cell>
          <cell r="X89" t="str">
            <v>CGST-IAT01-FC0SZ811.34</v>
          </cell>
          <cell r="Y89" t="str">
            <v>ATTREZZATURE OPERATIVE</v>
          </cell>
          <cell r="Z89" t="str">
            <v>FC0</v>
          </cell>
          <cell r="AA89" t="str">
            <v>Crea Gestioni</v>
          </cell>
        </row>
        <row r="90">
          <cell r="A90" t="str">
            <v>1250004-2012</v>
          </cell>
          <cell r="B90">
            <v>1250004</v>
          </cell>
          <cell r="C90" t="str">
            <v>CGST</v>
          </cell>
          <cell r="D90" t="str">
            <v>000001250004</v>
          </cell>
          <cell r="E90" t="str">
            <v>Macchinari operatori</v>
          </cell>
          <cell r="F90" t="str">
            <v>2012</v>
          </cell>
          <cell r="G90" t="str">
            <v>20121231</v>
          </cell>
          <cell r="H90" t="str">
            <v>2012</v>
          </cell>
          <cell r="I90" t="str">
            <v>AB0202</v>
          </cell>
          <cell r="J90" t="str">
            <v>AB0202026</v>
          </cell>
          <cell r="K90" t="str">
            <v>Impianti e macchinari</v>
          </cell>
          <cell r="L90" t="str">
            <v>-</v>
          </cell>
          <cell r="M90" t="str">
            <v>-</v>
          </cell>
          <cell r="N90" t="str">
            <v>ZCIV</v>
          </cell>
          <cell r="O90" t="str">
            <v>20120101</v>
          </cell>
          <cell r="P90" t="str">
            <v>20121201</v>
          </cell>
          <cell r="Q90" t="str">
            <v>010/000</v>
          </cell>
          <cell r="R90" t="str">
            <v>BEMM08</v>
          </cell>
          <cell r="S90" t="str">
            <v>A_B_II_2</v>
          </cell>
          <cell r="T90" t="str">
            <v>2) Impianti e macchinario</v>
          </cell>
          <cell r="U90" t="str">
            <v>-</v>
          </cell>
          <cell r="V90" t="str">
            <v>-</v>
          </cell>
          <cell r="W90" t="str">
            <v>CGST-IAT01-FC0SZ811.34</v>
          </cell>
          <cell r="X90" t="str">
            <v>CGST-IAT01-FC0SZ811.34</v>
          </cell>
          <cell r="Y90" t="str">
            <v>ATTREZZATURE OPERATIVE</v>
          </cell>
          <cell r="Z90" t="str">
            <v>FC0</v>
          </cell>
          <cell r="AA90" t="str">
            <v>Crea Gestioni</v>
          </cell>
        </row>
        <row r="91">
          <cell r="A91" t="str">
            <v>1220000-2012</v>
          </cell>
          <cell r="B91">
            <v>1220000</v>
          </cell>
          <cell r="C91" t="str">
            <v>CGST</v>
          </cell>
          <cell r="D91" t="str">
            <v>000001220000</v>
          </cell>
          <cell r="E91" t="str">
            <v>FIAT UNO VAN tel 09262603</v>
          </cell>
          <cell r="F91" t="str">
            <v>2012</v>
          </cell>
          <cell r="G91" t="str">
            <v>20121231</v>
          </cell>
          <cell r="H91" t="str">
            <v>2012</v>
          </cell>
          <cell r="I91" t="str">
            <v>AB0204</v>
          </cell>
          <cell r="J91" t="str">
            <v>AB0204014</v>
          </cell>
          <cell r="K91" t="str">
            <v>Mezzi di trasporto strumentali</v>
          </cell>
          <cell r="L91" t="str">
            <v>-</v>
          </cell>
          <cell r="M91" t="str">
            <v>-</v>
          </cell>
          <cell r="N91" t="str">
            <v>ZCIV</v>
          </cell>
          <cell r="O91" t="str">
            <v>20120101</v>
          </cell>
          <cell r="P91" t="str">
            <v>20121201</v>
          </cell>
          <cell r="Q91" t="str">
            <v>005/000</v>
          </cell>
          <cell r="R91" t="str">
            <v>BEM020</v>
          </cell>
          <cell r="S91" t="str">
            <v>A_B_II_4_B</v>
          </cell>
          <cell r="T91" t="str">
            <v>di cui altri beni</v>
          </cell>
          <cell r="U91" t="str">
            <v>-</v>
          </cell>
          <cell r="V91" t="str">
            <v>-</v>
          </cell>
          <cell r="W91" t="str">
            <v>CGST-IAT01-FC0SZ814.20</v>
          </cell>
          <cell r="X91" t="str">
            <v>CGST-IAT01-FC0SZ814.20</v>
          </cell>
          <cell r="Y91" t="str">
            <v>AUTOVEICOLI DA TRASPORTO</v>
          </cell>
          <cell r="Z91" t="str">
            <v>FC0</v>
          </cell>
          <cell r="AA91" t="str">
            <v>Crea Gestioni</v>
          </cell>
        </row>
        <row r="92">
          <cell r="A92" t="str">
            <v>1220001-2012</v>
          </cell>
          <cell r="B92">
            <v>1220001</v>
          </cell>
          <cell r="C92" t="str">
            <v>CGST</v>
          </cell>
          <cell r="D92" t="str">
            <v>000001220001</v>
          </cell>
          <cell r="E92" t="str">
            <v>RENAULT KANGOO EXP 1.9D TARG. BD 562 SE</v>
          </cell>
          <cell r="F92" t="str">
            <v>2012</v>
          </cell>
          <cell r="G92" t="str">
            <v>20121231</v>
          </cell>
          <cell r="H92" t="str">
            <v>2012</v>
          </cell>
          <cell r="I92" t="str">
            <v>AB0204</v>
          </cell>
          <cell r="J92" t="str">
            <v>AB0204014</v>
          </cell>
          <cell r="K92" t="str">
            <v>Mezzi di trasporto strumentali</v>
          </cell>
          <cell r="L92" t="str">
            <v>-</v>
          </cell>
          <cell r="M92" t="str">
            <v>-</v>
          </cell>
          <cell r="N92" t="str">
            <v>ZCIV</v>
          </cell>
          <cell r="O92" t="str">
            <v>20120101</v>
          </cell>
          <cell r="P92" t="str">
            <v>20121201</v>
          </cell>
          <cell r="Q92" t="str">
            <v>005/000</v>
          </cell>
          <cell r="R92" t="str">
            <v>BEM020</v>
          </cell>
          <cell r="S92" t="str">
            <v>A_B_II_4_B</v>
          </cell>
          <cell r="T92" t="str">
            <v>di cui altri beni</v>
          </cell>
          <cell r="U92" t="str">
            <v>-</v>
          </cell>
          <cell r="V92" t="str">
            <v>-</v>
          </cell>
          <cell r="W92" t="str">
            <v>CGST-IAT01-FC0SZ814.20</v>
          </cell>
          <cell r="X92" t="str">
            <v>CGST-IAT01-FC0SZ814.20</v>
          </cell>
          <cell r="Y92" t="str">
            <v>AUTOVEICOLI DA TRASPORTO</v>
          </cell>
          <cell r="Z92" t="str">
            <v>FC0</v>
          </cell>
          <cell r="AA92" t="str">
            <v>Crea Gestioni</v>
          </cell>
        </row>
        <row r="93">
          <cell r="A93" t="str">
            <v>1230002-2012</v>
          </cell>
          <cell r="B93">
            <v>1230002</v>
          </cell>
          <cell r="C93" t="str">
            <v>CGST</v>
          </cell>
          <cell r="D93" t="str">
            <v>000001230002</v>
          </cell>
          <cell r="E93" t="str">
            <v>FIAT TIPO 1700 D</v>
          </cell>
          <cell r="F93" t="str">
            <v>2012</v>
          </cell>
          <cell r="G93" t="str">
            <v>20121231</v>
          </cell>
          <cell r="H93" t="str">
            <v>2012</v>
          </cell>
          <cell r="I93" t="str">
            <v>AB0204</v>
          </cell>
          <cell r="J93" t="str">
            <v>AB0204018</v>
          </cell>
          <cell r="K93" t="str">
            <v>Mezzi di trasporto non strumentali</v>
          </cell>
          <cell r="L93" t="str">
            <v>-</v>
          </cell>
          <cell r="M93" t="str">
            <v>-</v>
          </cell>
          <cell r="N93" t="str">
            <v>ZCIV</v>
          </cell>
          <cell r="O93" t="str">
            <v>20120101</v>
          </cell>
          <cell r="P93" t="str">
            <v>20121201</v>
          </cell>
          <cell r="Q93" t="str">
            <v>004/000</v>
          </cell>
          <cell r="R93" t="str">
            <v>BEM021</v>
          </cell>
          <cell r="S93" t="str">
            <v>A_B_II_4_B</v>
          </cell>
          <cell r="T93" t="str">
            <v>di cui altri beni</v>
          </cell>
          <cell r="U93" t="str">
            <v>-</v>
          </cell>
          <cell r="V93" t="str">
            <v>-</v>
          </cell>
          <cell r="W93" t="str">
            <v>CGST-IAT01-FC0SZ814.20</v>
          </cell>
          <cell r="X93" t="str">
            <v>CGST-IAT01-FC0SZ814.20</v>
          </cell>
          <cell r="Y93" t="str">
            <v>AUTOVEICOLI DA TRASPORTO</v>
          </cell>
          <cell r="Z93" t="str">
            <v>FC0</v>
          </cell>
          <cell r="AA93" t="str">
            <v>Crea Gestioni</v>
          </cell>
        </row>
        <row r="94">
          <cell r="A94" t="str">
            <v>1230003-2012</v>
          </cell>
          <cell r="B94">
            <v>1230003</v>
          </cell>
          <cell r="C94" t="str">
            <v>CGST</v>
          </cell>
          <cell r="D94" t="str">
            <v>000001230003</v>
          </cell>
          <cell r="E94" t="str">
            <v>Kit x autovetture</v>
          </cell>
          <cell r="F94" t="str">
            <v>2012</v>
          </cell>
          <cell r="G94" t="str">
            <v>20121231</v>
          </cell>
          <cell r="H94" t="str">
            <v>2012</v>
          </cell>
          <cell r="I94" t="str">
            <v>AB0204</v>
          </cell>
          <cell r="J94" t="str">
            <v>AB0204018</v>
          </cell>
          <cell r="K94" t="str">
            <v>Mezzi di trasporto non strumentali</v>
          </cell>
          <cell r="L94" t="str">
            <v>-</v>
          </cell>
          <cell r="M94" t="str">
            <v>-</v>
          </cell>
          <cell r="N94" t="str">
            <v>ZCIV</v>
          </cell>
          <cell r="O94" t="str">
            <v>20120101</v>
          </cell>
          <cell r="P94" t="str">
            <v>20121201</v>
          </cell>
          <cell r="Q94" t="str">
            <v>004/000</v>
          </cell>
          <cell r="R94" t="str">
            <v>BEM021</v>
          </cell>
          <cell r="S94" t="str">
            <v>A_B_II_4_B</v>
          </cell>
          <cell r="T94" t="str">
            <v>di cui altri beni</v>
          </cell>
          <cell r="U94" t="str">
            <v>-</v>
          </cell>
          <cell r="V94" t="str">
            <v>-</v>
          </cell>
          <cell r="W94" t="str">
            <v>CGST-IAT01-FC0SZ814.20</v>
          </cell>
          <cell r="X94" t="str">
            <v>CGST-IAT01-FC0SZ814.20</v>
          </cell>
          <cell r="Y94" t="str">
            <v>AUTOVEICOLI DA TRASPORTO</v>
          </cell>
          <cell r="Z94" t="str">
            <v>FC0</v>
          </cell>
          <cell r="AA94" t="str">
            <v>Crea Gestioni</v>
          </cell>
        </row>
        <row r="95">
          <cell r="A95" t="str">
            <v>1180034-2012</v>
          </cell>
          <cell r="B95">
            <v>1180034</v>
          </cell>
          <cell r="C95" t="str">
            <v>CGST</v>
          </cell>
          <cell r="D95" t="str">
            <v>000001180034</v>
          </cell>
          <cell r="E95" t="str">
            <v>ALLACCI COMUNE DI CAMPAGNANO</v>
          </cell>
          <cell r="F95" t="str">
            <v>2012</v>
          </cell>
          <cell r="G95" t="str">
            <v>20120101</v>
          </cell>
          <cell r="H95" t="str">
            <v>2012</v>
          </cell>
          <cell r="I95" t="str">
            <v>AB0203</v>
          </cell>
          <cell r="J95" t="str">
            <v>AB0203014</v>
          </cell>
          <cell r="K95" t="str">
            <v>Attrezzature diverse</v>
          </cell>
          <cell r="L95" t="str">
            <v>CB1002023</v>
          </cell>
          <cell r="M95" t="str">
            <v>Amm.to Attrezzature diverse</v>
          </cell>
          <cell r="N95" t="str">
            <v>ZCIV</v>
          </cell>
          <cell r="O95" t="str">
            <v>20120101</v>
          </cell>
          <cell r="P95" t="str">
            <v>20120101</v>
          </cell>
          <cell r="Q95" t="str">
            <v>015/000</v>
          </cell>
          <cell r="R95" t="str">
            <v>BEM045</v>
          </cell>
          <cell r="S95" t="str">
            <v>A_B_II_3</v>
          </cell>
          <cell r="T95" t="str">
            <v>3) Attrezzature industriali e commerciali</v>
          </cell>
          <cell r="U95" t="str">
            <v>CB1002023</v>
          </cell>
          <cell r="V95" t="str">
            <v>Amm.to Attrezzature diverse</v>
          </cell>
          <cell r="W95" t="str">
            <v>CGST-ICS02-CDMAS021.11</v>
          </cell>
          <cell r="X95" t="str">
            <v>CGST-ICS02-CDMAS021.11</v>
          </cell>
          <cell r="Y95" t="str">
            <v>CSTRUZ-RICOR Allacci CDMS002 DSA</v>
          </cell>
          <cell r="Z95" t="str">
            <v>CDM</v>
          </cell>
          <cell r="AA95" t="str">
            <v>Campagnano</v>
          </cell>
        </row>
        <row r="96">
          <cell r="A96" t="str">
            <v>1250005-2012</v>
          </cell>
          <cell r="B96">
            <v>1250005</v>
          </cell>
          <cell r="C96" t="str">
            <v>CGST</v>
          </cell>
          <cell r="D96" t="str">
            <v>000001250005</v>
          </cell>
          <cell r="E96" t="str">
            <v>Beni devolvibili ex Sigesa</v>
          </cell>
          <cell r="F96" t="str">
            <v>2012</v>
          </cell>
          <cell r="G96" t="str">
            <v>20121231</v>
          </cell>
          <cell r="H96" t="str">
            <v>2012</v>
          </cell>
          <cell r="I96" t="str">
            <v>AB0202</v>
          </cell>
          <cell r="J96" t="str">
            <v>AB0202030</v>
          </cell>
          <cell r="K96" t="str">
            <v>Beni gratuitamente devolvibili</v>
          </cell>
          <cell r="L96" t="str">
            <v>CB1002020</v>
          </cell>
          <cell r="M96" t="str">
            <v>Amm.to Beni gratuitamente devolvibili</v>
          </cell>
          <cell r="N96" t="str">
            <v>0000</v>
          </cell>
          <cell r="O96" t="str">
            <v>20120101</v>
          </cell>
          <cell r="P96" t="str">
            <v>00000000</v>
          </cell>
          <cell r="Q96" t="str">
            <v>006/000</v>
          </cell>
          <cell r="R96" t="str">
            <v>BEMM12</v>
          </cell>
          <cell r="S96" t="str">
            <v>A_B_II_4_A</v>
          </cell>
          <cell r="T96" t="str">
            <v>di cui beni devolvibili (per Bilancio ex COD CIV)</v>
          </cell>
          <cell r="U96" t="str">
            <v>CB1002020</v>
          </cell>
          <cell r="V96" t="str">
            <v>Amm.to Beni gratuitamente devolvibili</v>
          </cell>
          <cell r="W96" t="str">
            <v>CGST-IIM01-000N2000.94</v>
          </cell>
          <cell r="X96" t="str">
            <v>CGST-IIM01-000N2000.94</v>
          </cell>
          <cell r="Y96" t="str">
            <v>Beni devolvibili ex Sigesa</v>
          </cell>
          <cell r="Z96" t="str">
            <v>Fittizio CGST</v>
          </cell>
          <cell r="AA96" t="str">
            <v>Crea Gestioni</v>
          </cell>
        </row>
        <row r="97">
          <cell r="A97" t="str">
            <v>1130002-2012</v>
          </cell>
          <cell r="B97">
            <v>1130002</v>
          </cell>
          <cell r="C97" t="str">
            <v>CGST</v>
          </cell>
          <cell r="D97" t="str">
            <v>000001130002</v>
          </cell>
          <cell r="E97" t="str">
            <v>Costruzioni leggere</v>
          </cell>
          <cell r="F97" t="str">
            <v>2012</v>
          </cell>
          <cell r="G97" t="str">
            <v>20121231</v>
          </cell>
          <cell r="H97" t="str">
            <v>2012</v>
          </cell>
          <cell r="I97" t="str">
            <v>AB0201</v>
          </cell>
          <cell r="J97" t="str">
            <v>AB0201019</v>
          </cell>
          <cell r="K97" t="str">
            <v>Fabbricati non strumentali</v>
          </cell>
          <cell r="L97" t="str">
            <v>-</v>
          </cell>
          <cell r="M97" t="str">
            <v>-</v>
          </cell>
          <cell r="N97" t="str">
            <v>Z100</v>
          </cell>
          <cell r="O97" t="str">
            <v>20120101</v>
          </cell>
          <cell r="P97" t="str">
            <v>20120101</v>
          </cell>
          <cell r="Q97" t="str">
            <v>010/000</v>
          </cell>
          <cell r="R97" t="str">
            <v>BEM013</v>
          </cell>
          <cell r="S97" t="str">
            <v>A_B_II_1</v>
          </cell>
          <cell r="T97" t="str">
            <v>1) Terreni e fabbricati</v>
          </cell>
          <cell r="U97" t="str">
            <v>-</v>
          </cell>
          <cell r="V97" t="str">
            <v>-</v>
          </cell>
          <cell r="W97" t="str">
            <v>CGST-IIM01-000NM510.13</v>
          </cell>
          <cell r="X97" t="str">
            <v>CGST-IIM01-000NM510.13</v>
          </cell>
          <cell r="Y97" t="str">
            <v>Costruzioni leggere</v>
          </cell>
          <cell r="Z97" t="str">
            <v>Fittizio CGST</v>
          </cell>
          <cell r="AA97" t="str">
            <v>Crea Gestioni</v>
          </cell>
        </row>
        <row r="98">
          <cell r="A98" t="str">
            <v>1070000-2012</v>
          </cell>
          <cell r="B98">
            <v>1070000</v>
          </cell>
          <cell r="C98" t="str">
            <v>CGST</v>
          </cell>
          <cell r="D98" t="str">
            <v>000001070000</v>
          </cell>
          <cell r="E98" t="str">
            <v>Manut. straord. palazzina CREA</v>
          </cell>
          <cell r="F98" t="str">
            <v>2012</v>
          </cell>
          <cell r="G98" t="str">
            <v>20121031</v>
          </cell>
          <cell r="H98" t="str">
            <v>2012</v>
          </cell>
          <cell r="I98" t="str">
            <v>AB0201</v>
          </cell>
          <cell r="J98" t="str">
            <v>AB0201011</v>
          </cell>
          <cell r="K98" t="str">
            <v>Fabbricati strumentali</v>
          </cell>
          <cell r="L98" t="str">
            <v>-</v>
          </cell>
          <cell r="M98" t="str">
            <v>-</v>
          </cell>
          <cell r="N98" t="str">
            <v>ZCIV</v>
          </cell>
          <cell r="O98" t="str">
            <v>20120101</v>
          </cell>
          <cell r="P98" t="str">
            <v>20121001</v>
          </cell>
          <cell r="Q98" t="str">
            <v>004/000</v>
          </cell>
          <cell r="R98" t="str">
            <v>BEM049</v>
          </cell>
          <cell r="S98" t="str">
            <v>A_B_II_1</v>
          </cell>
          <cell r="T98" t="str">
            <v>1) Terreni e fabbricati</v>
          </cell>
          <cell r="U98" t="str">
            <v>-</v>
          </cell>
          <cell r="V98" t="str">
            <v>-</v>
          </cell>
          <cell r="W98" t="str">
            <v>CGST-IIM01-000NM512.25</v>
          </cell>
          <cell r="X98" t="str">
            <v>CGST-IIM01-000NM512.25</v>
          </cell>
          <cell r="Y98" t="str">
            <v>Manut. straord. palazzina CREA</v>
          </cell>
          <cell r="Z98" t="str">
            <v>Fittizio CGST</v>
          </cell>
          <cell r="AA98" t="str">
            <v>Crea Gestioni</v>
          </cell>
        </row>
        <row r="99">
          <cell r="A99" t="str">
            <v>3010001-2012</v>
          </cell>
          <cell r="B99">
            <v>3010001</v>
          </cell>
          <cell r="C99" t="str">
            <v>CGST</v>
          </cell>
          <cell r="D99" t="str">
            <v>000003010001</v>
          </cell>
          <cell r="E99" t="str">
            <v>ATTIVITA' DI PROGETTAZIONE E CONSULENZA</v>
          </cell>
          <cell r="F99" t="str">
            <v>2012</v>
          </cell>
          <cell r="G99" t="str">
            <v>20120101</v>
          </cell>
          <cell r="H99" t="str">
            <v>2012</v>
          </cell>
          <cell r="I99" t="str">
            <v>AB0102</v>
          </cell>
          <cell r="J99" t="str">
            <v>AB0102010</v>
          </cell>
          <cell r="K99" t="str">
            <v>Costi di ricerca, di sviluppo e di pubblicità</v>
          </cell>
          <cell r="L99" t="str">
            <v>-</v>
          </cell>
          <cell r="M99" t="str">
            <v>-</v>
          </cell>
          <cell r="N99" t="str">
            <v>ZFIM</v>
          </cell>
          <cell r="O99" t="str">
            <v>20120101</v>
          </cell>
          <cell r="P99" t="str">
            <v>20120101</v>
          </cell>
          <cell r="Q99" t="str">
            <v>003/000</v>
          </cell>
          <cell r="R99" t="str">
            <v>LEIMM09</v>
          </cell>
          <cell r="S99" t="str">
            <v>A_B_I_2</v>
          </cell>
          <cell r="T99" t="str">
            <v>2) Costi di sviluppo</v>
          </cell>
          <cell r="U99" t="str">
            <v>-</v>
          </cell>
          <cell r="V99" t="str">
            <v>-</v>
          </cell>
          <cell r="W99" t="str">
            <v>CGST-IIM01-000S5200.09</v>
          </cell>
          <cell r="X99" t="str">
            <v>CGST-IIM01-000S5200.09</v>
          </cell>
          <cell r="Y99" t="str">
            <v>ATTIVITA' DI PROGETTAZIONE E CONSULENZA</v>
          </cell>
          <cell r="Z99" t="str">
            <v>Fittizio CGST</v>
          </cell>
          <cell r="AA99" t="str">
            <v>Crea Gestioni</v>
          </cell>
        </row>
        <row r="100">
          <cell r="A100" t="str">
            <v>1130000-2012</v>
          </cell>
          <cell r="B100">
            <v>1130000</v>
          </cell>
          <cell r="C100" t="str">
            <v>CGST</v>
          </cell>
          <cell r="D100" t="str">
            <v>000001130000</v>
          </cell>
          <cell r="E100" t="str">
            <v>CONDOTTE DI CAMPAGNANO</v>
          </cell>
          <cell r="F100" t="str">
            <v>2012</v>
          </cell>
          <cell r="G100" t="str">
            <v>20120101</v>
          </cell>
          <cell r="H100" t="str">
            <v>2012</v>
          </cell>
          <cell r="I100" t="str">
            <v>AB0202</v>
          </cell>
          <cell r="J100" t="str">
            <v>AB0202014</v>
          </cell>
          <cell r="K100" t="str">
            <v>Impianti di trasporto</v>
          </cell>
          <cell r="L100" t="str">
            <v>CB1002015</v>
          </cell>
          <cell r="M100" t="str">
            <v>Amm.to Impianti di trasporto</v>
          </cell>
          <cell r="N100" t="str">
            <v>ZCIV</v>
          </cell>
          <cell r="O100" t="str">
            <v>20120101</v>
          </cell>
          <cell r="P100" t="str">
            <v>20120101</v>
          </cell>
          <cell r="Q100" t="str">
            <v>060/000</v>
          </cell>
          <cell r="R100" t="str">
            <v>BEM048</v>
          </cell>
          <cell r="S100" t="str">
            <v>A_B_II_2</v>
          </cell>
          <cell r="T100" t="str">
            <v>2) Impianti e macchinario</v>
          </cell>
          <cell r="U100" t="str">
            <v>CB1002015</v>
          </cell>
          <cell r="V100" t="str">
            <v>Amm.to Impianti di trasporto</v>
          </cell>
          <cell r="W100" t="str">
            <v>CGST-IMO12-CDMAS022.11</v>
          </cell>
          <cell r="X100" t="str">
            <v>CGST-IMO12-CDMAS022.11</v>
          </cell>
          <cell r="Y100" t="str">
            <v>I-M-IDR-CIV-REAT Rete CDMS002 DSA</v>
          </cell>
          <cell r="Z100" t="str">
            <v>CDM</v>
          </cell>
          <cell r="AA100" t="str">
            <v>Campagnano</v>
          </cell>
        </row>
        <row r="101">
          <cell r="A101" t="str">
            <v>1180034-2013</v>
          </cell>
          <cell r="B101">
            <v>1180034</v>
          </cell>
          <cell r="C101" t="str">
            <v>CGST</v>
          </cell>
          <cell r="D101" t="str">
            <v>000001180034</v>
          </cell>
          <cell r="E101" t="str">
            <v>ALLACCI COMUNE DI CAMPAGNANO</v>
          </cell>
          <cell r="F101" t="str">
            <v>2013</v>
          </cell>
          <cell r="G101" t="str">
            <v>20130101</v>
          </cell>
          <cell r="H101" t="str">
            <v>2013</v>
          </cell>
          <cell r="I101" t="str">
            <v>AB0203</v>
          </cell>
          <cell r="J101" t="str">
            <v>AB0203014</v>
          </cell>
          <cell r="K101" t="str">
            <v>Attrezzature diverse</v>
          </cell>
          <cell r="L101" t="str">
            <v>CB1002023</v>
          </cell>
          <cell r="M101" t="str">
            <v>Amm.to Attrezzature diverse</v>
          </cell>
          <cell r="N101" t="str">
            <v>ZCIV</v>
          </cell>
          <cell r="O101" t="str">
            <v>20130101</v>
          </cell>
          <cell r="P101" t="str">
            <v>20130101</v>
          </cell>
          <cell r="Q101" t="str">
            <v>015/000</v>
          </cell>
          <cell r="R101" t="str">
            <v>BEM045</v>
          </cell>
          <cell r="S101" t="str">
            <v>A_B_II_3</v>
          </cell>
          <cell r="T101" t="str">
            <v>3) Attrezzature industriali e commerciali</v>
          </cell>
          <cell r="U101" t="str">
            <v>CB1002023</v>
          </cell>
          <cell r="V101" t="str">
            <v>Amm.to Attrezzature diverse</v>
          </cell>
          <cell r="W101" t="str">
            <v>CGST-ICS02-CDMAS021.11</v>
          </cell>
          <cell r="X101" t="str">
            <v>CGST-ICS02-CDMAS021.11</v>
          </cell>
          <cell r="Y101" t="str">
            <v>CSTRUZ-RICOR Allacci CDMS002 DSA</v>
          </cell>
          <cell r="Z101" t="str">
            <v>CDM</v>
          </cell>
          <cell r="AA101" t="str">
            <v>Campagnano</v>
          </cell>
        </row>
        <row r="102">
          <cell r="A102" t="str">
            <v>1180035-2013</v>
          </cell>
          <cell r="B102">
            <v>1180035</v>
          </cell>
          <cell r="C102" t="str">
            <v>CGST</v>
          </cell>
          <cell r="D102" t="str">
            <v>000001180035</v>
          </cell>
          <cell r="E102" t="str">
            <v>INSTALLAZIONE FONTANELLE CAMPAGNANO</v>
          </cell>
          <cell r="F102" t="str">
            <v>2013</v>
          </cell>
          <cell r="G102" t="str">
            <v>20130101</v>
          </cell>
          <cell r="H102" t="str">
            <v>2013</v>
          </cell>
          <cell r="I102" t="str">
            <v>AB0203</v>
          </cell>
          <cell r="J102" t="str">
            <v>AB0203014</v>
          </cell>
          <cell r="K102" t="str">
            <v>Attrezzature diverse</v>
          </cell>
          <cell r="L102" t="str">
            <v>CB1002023</v>
          </cell>
          <cell r="M102" t="str">
            <v>Amm.to Attrezzature diverse</v>
          </cell>
          <cell r="N102" t="str">
            <v>ZCIV</v>
          </cell>
          <cell r="O102" t="str">
            <v>20130101</v>
          </cell>
          <cell r="P102" t="str">
            <v>20130101</v>
          </cell>
          <cell r="Q102" t="str">
            <v>015/000</v>
          </cell>
          <cell r="R102" t="str">
            <v>BEM045</v>
          </cell>
          <cell r="S102" t="str">
            <v>A_B_II_3</v>
          </cell>
          <cell r="T102" t="str">
            <v>3) Attrezzature industriali e commerciali</v>
          </cell>
          <cell r="U102" t="str">
            <v>CB1002023</v>
          </cell>
          <cell r="V102" t="str">
            <v>Amm.to Attrezzature diverse</v>
          </cell>
          <cell r="W102" t="str">
            <v>CGST-ICS02-CDMAS022.17</v>
          </cell>
          <cell r="X102" t="str">
            <v>CGST-ICS02-CDMAS022.17</v>
          </cell>
          <cell r="Y102" t="str">
            <v>INSTALLAZIONE FONTANELLE CAMPAGNANO</v>
          </cell>
          <cell r="Z102" t="str">
            <v>CDM</v>
          </cell>
          <cell r="AA102" t="str">
            <v>Campagnano</v>
          </cell>
        </row>
        <row r="103">
          <cell r="A103" t="str">
            <v>1250011-2013</v>
          </cell>
          <cell r="B103">
            <v>1250011</v>
          </cell>
          <cell r="C103" t="str">
            <v>CGST</v>
          </cell>
          <cell r="D103" t="str">
            <v>000001250011</v>
          </cell>
          <cell r="E103" t="str">
            <v>IMPIANTI DI FILTRAZIONE CAMPAGNANO</v>
          </cell>
          <cell r="F103" t="str">
            <v>2013</v>
          </cell>
          <cell r="G103" t="str">
            <v>20130101</v>
          </cell>
          <cell r="H103" t="str">
            <v>2013</v>
          </cell>
          <cell r="I103" t="str">
            <v>AB0202</v>
          </cell>
          <cell r="J103" t="str">
            <v>AB0202030</v>
          </cell>
          <cell r="K103" t="str">
            <v>Beni gratuitamente devolvibili</v>
          </cell>
          <cell r="L103" t="str">
            <v>CB1002020</v>
          </cell>
          <cell r="M103" t="str">
            <v>Amm.to Beni gratuitamente devolvibili</v>
          </cell>
          <cell r="N103" t="str">
            <v>ZCIV</v>
          </cell>
          <cell r="O103" t="str">
            <v>20130101</v>
          </cell>
          <cell r="P103" t="str">
            <v>20130101</v>
          </cell>
          <cell r="Q103" t="str">
            <v>009/000</v>
          </cell>
          <cell r="R103" t="str">
            <v>BEMM12</v>
          </cell>
          <cell r="S103" t="str">
            <v>A_B_II_4_A</v>
          </cell>
          <cell r="T103" t="str">
            <v>di cui beni devolvibili (per Bilancio ex COD CIV)</v>
          </cell>
          <cell r="U103" t="str">
            <v>CB1002020</v>
          </cell>
          <cell r="V103" t="str">
            <v>Amm.to Beni gratuitamente devolvibili</v>
          </cell>
          <cell r="W103" t="str">
            <v>CGST-IRN02-CDMAS029.10</v>
          </cell>
          <cell r="X103" t="str">
            <v>CGST-IRN02-CDMAS029.10</v>
          </cell>
          <cell r="Y103" t="str">
            <v>POTENZ. Imp. Potab. CDMS002 PTZ</v>
          </cell>
          <cell r="Z103" t="str">
            <v>CDM</v>
          </cell>
          <cell r="AA103" t="str">
            <v>Campagnano</v>
          </cell>
        </row>
        <row r="104">
          <cell r="A104" t="str">
            <v>1680000-0000</v>
          </cell>
          <cell r="B104">
            <v>1680000</v>
          </cell>
          <cell r="C104" t="str">
            <v>CGST</v>
          </cell>
          <cell r="D104" t="str">
            <v>000001680000</v>
          </cell>
          <cell r="E104" t="str">
            <v>Contatori Campagnano</v>
          </cell>
          <cell r="F104" t="str">
            <v>0000</v>
          </cell>
          <cell r="G104" t="str">
            <v>20141031</v>
          </cell>
          <cell r="H104" t="str">
            <v>2014</v>
          </cell>
          <cell r="I104" t="str">
            <v>AB0205</v>
          </cell>
          <cell r="J104" t="str">
            <v>AB0205021</v>
          </cell>
          <cell r="K104" t="str">
            <v>Attrezzature industriali e commerciali in corso</v>
          </cell>
          <cell r="L104" t="str">
            <v>-</v>
          </cell>
          <cell r="M104" t="str">
            <v>-</v>
          </cell>
          <cell r="N104" t="str">
            <v>0000</v>
          </cell>
          <cell r="O104" t="str">
            <v>20141001</v>
          </cell>
          <cell r="P104" t="str">
            <v>00000000</v>
          </cell>
          <cell r="Q104" t="str">
            <v>000/000</v>
          </cell>
          <cell r="R104" t="str">
            <v>BCM017</v>
          </cell>
          <cell r="S104" t="str">
            <v>A_B_II_5</v>
          </cell>
          <cell r="T104" t="str">
            <v>5) Immobilizzazioni in corso e acconti</v>
          </cell>
          <cell r="U104" t="str">
            <v>-</v>
          </cell>
          <cell r="V104" t="str">
            <v>-</v>
          </cell>
          <cell r="W104" t="str">
            <v>CGSTIR-ZMBX_CONT_CAMP.17</v>
          </cell>
          <cell r="X104" t="str">
            <v>CGST-ICS02-CDMAS002.17</v>
          </cell>
          <cell r="Y104" t="str">
            <v>Contatori Campagnano</v>
          </cell>
          <cell r="Z104" t="str">
            <v>CDM</v>
          </cell>
          <cell r="AA104" t="str">
            <v>Campagnano</v>
          </cell>
        </row>
        <row r="105">
          <cell r="A105" t="str">
            <v>1680005-0000</v>
          </cell>
          <cell r="B105">
            <v>1680005</v>
          </cell>
          <cell r="C105" t="str">
            <v>CGST</v>
          </cell>
          <cell r="D105" t="str">
            <v>000001680005</v>
          </cell>
          <cell r="E105" t="str">
            <v>Manut. straord. BENI DI TERZI</v>
          </cell>
          <cell r="F105" t="str">
            <v>0000</v>
          </cell>
          <cell r="G105" t="str">
            <v>20141231</v>
          </cell>
          <cell r="H105" t="str">
            <v>2014</v>
          </cell>
          <cell r="I105" t="str">
            <v>AB0205</v>
          </cell>
          <cell r="J105" t="str">
            <v>AB0205021</v>
          </cell>
          <cell r="K105" t="str">
            <v>Attrezzature industriali e commerciali in corso</v>
          </cell>
          <cell r="L105" t="str">
            <v>-</v>
          </cell>
          <cell r="M105" t="str">
            <v>-</v>
          </cell>
          <cell r="N105" t="str">
            <v>0000</v>
          </cell>
          <cell r="O105" t="str">
            <v>20141201</v>
          </cell>
          <cell r="P105" t="str">
            <v>00000000</v>
          </cell>
          <cell r="Q105" t="str">
            <v>000/000</v>
          </cell>
          <cell r="R105" t="str">
            <v>BCM017</v>
          </cell>
          <cell r="S105" t="str">
            <v>A_B_II_5</v>
          </cell>
          <cell r="T105" t="str">
            <v>5) Immobilizzazioni in corso e acconti</v>
          </cell>
          <cell r="U105" t="str">
            <v>-</v>
          </cell>
          <cell r="V105" t="str">
            <v>-</v>
          </cell>
          <cell r="W105" t="str">
            <v>CGSTIR-ZMBY_MS_SEDET.27</v>
          </cell>
          <cell r="X105" t="str">
            <v>CGST-IIM01-FC0S1001.27</v>
          </cell>
          <cell r="Y105" t="str">
            <v>Manut. straord. BENI DI TERZI</v>
          </cell>
          <cell r="Z105" t="str">
            <v>FC0</v>
          </cell>
          <cell r="AA105" t="str">
            <v>Crea Gestioni</v>
          </cell>
        </row>
        <row r="106">
          <cell r="A106" t="str">
            <v>1680001-0000</v>
          </cell>
          <cell r="B106">
            <v>1680001</v>
          </cell>
          <cell r="C106" t="str">
            <v>CGST</v>
          </cell>
          <cell r="D106" t="str">
            <v>000001680001</v>
          </cell>
          <cell r="E106" t="str">
            <v>MAN STRAORD C-IDRICI attrez minute</v>
          </cell>
          <cell r="F106" t="str">
            <v>0000</v>
          </cell>
          <cell r="G106" t="str">
            <v>20141231</v>
          </cell>
          <cell r="H106" t="str">
            <v>2014</v>
          </cell>
          <cell r="I106" t="str">
            <v>AB0205</v>
          </cell>
          <cell r="J106" t="str">
            <v>AB0205021</v>
          </cell>
          <cell r="K106" t="str">
            <v>Attrezzature industriali e commerciali in corso</v>
          </cell>
          <cell r="L106" t="str">
            <v>-</v>
          </cell>
          <cell r="M106" t="str">
            <v>-</v>
          </cell>
          <cell r="N106" t="str">
            <v>0000</v>
          </cell>
          <cell r="O106" t="str">
            <v>20141201</v>
          </cell>
          <cell r="P106" t="str">
            <v>00000000</v>
          </cell>
          <cell r="Q106" t="str">
            <v>000/000</v>
          </cell>
          <cell r="R106" t="str">
            <v>BCM017</v>
          </cell>
          <cell r="S106" t="str">
            <v>A_B_II_5</v>
          </cell>
          <cell r="T106" t="str">
            <v>5) Immobilizzazioni in corso e acconti</v>
          </cell>
          <cell r="U106" t="str">
            <v>-</v>
          </cell>
          <cell r="V106" t="str">
            <v>-</v>
          </cell>
          <cell r="W106" t="str">
            <v>CGSTIR-MS-CAMP-C-IDRI.35</v>
          </cell>
          <cell r="X106" t="str">
            <v>CGST-IMO05-CDMAS025.35</v>
          </cell>
          <cell r="Y106" t="str">
            <v>MAN STRAORD C-IDRICI attrez minute</v>
          </cell>
          <cell r="Z106" t="str">
            <v>CDM</v>
          </cell>
          <cell r="AA106" t="str">
            <v>Campagnano</v>
          </cell>
        </row>
        <row r="107">
          <cell r="A107" t="str">
            <v>1570000-0000</v>
          </cell>
          <cell r="B107">
            <v>1570000</v>
          </cell>
          <cell r="C107" t="str">
            <v>CGST</v>
          </cell>
          <cell r="D107" t="str">
            <v>000001570000</v>
          </cell>
          <cell r="E107" t="str">
            <v>MAN STRAORD C-IDRICI attrez minute</v>
          </cell>
          <cell r="F107" t="str">
            <v>0000</v>
          </cell>
          <cell r="G107" t="str">
            <v>20141231</v>
          </cell>
          <cell r="H107" t="str">
            <v>2014</v>
          </cell>
          <cell r="I107" t="str">
            <v>AB0205</v>
          </cell>
          <cell r="J107" t="str">
            <v>AB0205021</v>
          </cell>
          <cell r="K107" t="str">
            <v>Attrezzature industriali e commerciali in corso</v>
          </cell>
          <cell r="L107" t="str">
            <v>-</v>
          </cell>
          <cell r="M107" t="str">
            <v>-</v>
          </cell>
          <cell r="N107" t="str">
            <v>0000</v>
          </cell>
          <cell r="O107" t="str">
            <v>20141201</v>
          </cell>
          <cell r="P107" t="str">
            <v>00000000</v>
          </cell>
          <cell r="Q107" t="str">
            <v>000/000</v>
          </cell>
          <cell r="R107" t="str">
            <v>BCM017</v>
          </cell>
          <cell r="S107" t="str">
            <v>A_B_II_5</v>
          </cell>
          <cell r="T107" t="str">
            <v>5) Immobilizzazioni in corso e acconti</v>
          </cell>
          <cell r="U107" t="str">
            <v>-</v>
          </cell>
          <cell r="V107" t="str">
            <v>-</v>
          </cell>
          <cell r="W107" t="str">
            <v>CGST-IMO05-CDMAS025.35</v>
          </cell>
          <cell r="X107" t="str">
            <v>CGST-IMO05-CDMAS025.35</v>
          </cell>
          <cell r="Y107" t="str">
            <v>MAN STRAORD C-IDRICI attrez minute</v>
          </cell>
          <cell r="Z107" t="str">
            <v>CDM</v>
          </cell>
          <cell r="AA107" t="str">
            <v>Campagnano</v>
          </cell>
        </row>
        <row r="108">
          <cell r="A108" t="str">
            <v>1680003-0000</v>
          </cell>
          <cell r="B108">
            <v>1680003</v>
          </cell>
          <cell r="C108" t="str">
            <v>CGST</v>
          </cell>
          <cell r="D108" t="str">
            <v>000001680003</v>
          </cell>
          <cell r="E108" t="str">
            <v>MAN STRAORD DEP CAMPAGNANO attrez minute</v>
          </cell>
          <cell r="F108" t="str">
            <v>0000</v>
          </cell>
          <cell r="G108" t="str">
            <v>20141231</v>
          </cell>
          <cell r="H108" t="str">
            <v>2014</v>
          </cell>
          <cell r="I108" t="str">
            <v>AB0205</v>
          </cell>
          <cell r="J108" t="str">
            <v>AB0205021</v>
          </cell>
          <cell r="K108" t="str">
            <v>Attrezzature industriali e commerciali in corso</v>
          </cell>
          <cell r="L108" t="str">
            <v>-</v>
          </cell>
          <cell r="M108" t="str">
            <v>-</v>
          </cell>
          <cell r="N108" t="str">
            <v>0000</v>
          </cell>
          <cell r="O108" t="str">
            <v>20141201</v>
          </cell>
          <cell r="P108" t="str">
            <v>00000000</v>
          </cell>
          <cell r="Q108" t="str">
            <v>000/000</v>
          </cell>
          <cell r="R108" t="str">
            <v>BCM017</v>
          </cell>
          <cell r="S108" t="str">
            <v>A_B_II_5</v>
          </cell>
          <cell r="T108" t="str">
            <v>5) Immobilizzazioni in corso e acconti</v>
          </cell>
          <cell r="U108" t="str">
            <v>-</v>
          </cell>
          <cell r="V108" t="str">
            <v>-</v>
          </cell>
          <cell r="W108" t="str">
            <v>CGSTIR-MS-DEPUR-CAMP.35</v>
          </cell>
          <cell r="X108" t="str">
            <v>CGST-IMO05-CDMDDDU2.35</v>
          </cell>
          <cell r="Y108" t="str">
            <v>MAN STRAORD DEP CAMPAGNANO attrez minute</v>
          </cell>
          <cell r="Z108" t="str">
            <v>CDM</v>
          </cell>
          <cell r="AA108" t="str">
            <v>Campagnano</v>
          </cell>
        </row>
        <row r="109">
          <cell r="A109" t="str">
            <v>1570001-0000</v>
          </cell>
          <cell r="B109">
            <v>1570001</v>
          </cell>
          <cell r="C109" t="str">
            <v>CGST</v>
          </cell>
          <cell r="D109" t="str">
            <v>000001570001</v>
          </cell>
          <cell r="E109" t="str">
            <v>MAN STRAORD DEP CAMPAGNANO attrez minute</v>
          </cell>
          <cell r="F109" t="str">
            <v>0000</v>
          </cell>
          <cell r="G109" t="str">
            <v>20141231</v>
          </cell>
          <cell r="H109" t="str">
            <v>2014</v>
          </cell>
          <cell r="I109" t="str">
            <v>AB0205</v>
          </cell>
          <cell r="J109" t="str">
            <v>AB0205021</v>
          </cell>
          <cell r="K109" t="str">
            <v>Attrezzature industriali e commerciali in corso</v>
          </cell>
          <cell r="L109" t="str">
            <v>-</v>
          </cell>
          <cell r="M109" t="str">
            <v>-</v>
          </cell>
          <cell r="N109" t="str">
            <v>0000</v>
          </cell>
          <cell r="O109" t="str">
            <v>20141201</v>
          </cell>
          <cell r="P109" t="str">
            <v>00000000</v>
          </cell>
          <cell r="Q109" t="str">
            <v>000/000</v>
          </cell>
          <cell r="R109" t="str">
            <v>BCM017</v>
          </cell>
          <cell r="S109" t="str">
            <v>A_B_II_5</v>
          </cell>
          <cell r="T109" t="str">
            <v>5) Immobilizzazioni in corso e acconti</v>
          </cell>
          <cell r="U109" t="str">
            <v>-</v>
          </cell>
          <cell r="V109" t="str">
            <v>-</v>
          </cell>
          <cell r="W109" t="str">
            <v>CGST-IMO05-CDMDDDU2.35</v>
          </cell>
          <cell r="X109" t="str">
            <v>CGST-IMO05-CDMDDDU2.35</v>
          </cell>
          <cell r="Y109" t="str">
            <v>MAN STRAORD DEP CAMPAGNANO attrez minute</v>
          </cell>
          <cell r="Z109" t="str">
            <v>CDM</v>
          </cell>
          <cell r="AA109" t="str">
            <v>Campagnano</v>
          </cell>
        </row>
        <row r="110">
          <cell r="A110" t="str">
            <v>1680002-0000</v>
          </cell>
          <cell r="B110">
            <v>1680002</v>
          </cell>
          <cell r="C110" t="str">
            <v>CGST</v>
          </cell>
          <cell r="D110" t="str">
            <v>000001680002</v>
          </cell>
          <cell r="E110" t="str">
            <v>MAN STRAORD DEP CAMPAGNANO opere elettro</v>
          </cell>
          <cell r="F110" t="str">
            <v>0000</v>
          </cell>
          <cell r="G110" t="str">
            <v>20141231</v>
          </cell>
          <cell r="H110" t="str">
            <v>2014</v>
          </cell>
          <cell r="I110" t="str">
            <v>AB0205</v>
          </cell>
          <cell r="J110" t="str">
            <v>AB0205021</v>
          </cell>
          <cell r="K110" t="str">
            <v>Attrezzature industriali e commerciali in corso</v>
          </cell>
          <cell r="L110" t="str">
            <v>-</v>
          </cell>
          <cell r="M110" t="str">
            <v>-</v>
          </cell>
          <cell r="N110" t="str">
            <v>0000</v>
          </cell>
          <cell r="O110" t="str">
            <v>20141201</v>
          </cell>
          <cell r="P110" t="str">
            <v>00000000</v>
          </cell>
          <cell r="Q110" t="str">
            <v>000/000</v>
          </cell>
          <cell r="R110" t="str">
            <v>BCM017</v>
          </cell>
          <cell r="S110" t="str">
            <v>A_B_II_5</v>
          </cell>
          <cell r="T110" t="str">
            <v>5) Immobilizzazioni in corso e acconti</v>
          </cell>
          <cell r="U110" t="str">
            <v>-</v>
          </cell>
          <cell r="V110" t="str">
            <v>-</v>
          </cell>
          <cell r="W110" t="str">
            <v>CGSTIR-MS-DEPUR-CAMP.30</v>
          </cell>
          <cell r="X110" t="str">
            <v>CGST-IMO08-CDMDDDU2.30</v>
          </cell>
          <cell r="Y110" t="str">
            <v>I-M-EE-REAT Depuraz.&gt; 2.000 AE CDMP005 D</v>
          </cell>
          <cell r="Z110" t="str">
            <v>CDM</v>
          </cell>
          <cell r="AA110" t="str">
            <v>Campagnano</v>
          </cell>
        </row>
        <row r="111">
          <cell r="A111" t="str">
            <v>1680004-0000</v>
          </cell>
          <cell r="B111">
            <v>1680004</v>
          </cell>
          <cell r="C111" t="str">
            <v>CGST</v>
          </cell>
          <cell r="D111" t="str">
            <v>000001680004</v>
          </cell>
          <cell r="E111" t="str">
            <v>MAN STRAORD DEP VALMONTONE attrez minute</v>
          </cell>
          <cell r="F111" t="str">
            <v>0000</v>
          </cell>
          <cell r="G111" t="str">
            <v>20141231</v>
          </cell>
          <cell r="H111" t="str">
            <v>2014</v>
          </cell>
          <cell r="I111" t="str">
            <v>AB0205</v>
          </cell>
          <cell r="J111" t="str">
            <v>AB0205021</v>
          </cell>
          <cell r="K111" t="str">
            <v>Attrezzature industriali e commerciali in corso</v>
          </cell>
          <cell r="L111" t="str">
            <v>-</v>
          </cell>
          <cell r="M111" t="str">
            <v>-</v>
          </cell>
          <cell r="N111" t="str">
            <v>0000</v>
          </cell>
          <cell r="O111" t="str">
            <v>20141201</v>
          </cell>
          <cell r="P111" t="str">
            <v>00000000</v>
          </cell>
          <cell r="Q111" t="str">
            <v>000/000</v>
          </cell>
          <cell r="R111" t="str">
            <v>BCM017</v>
          </cell>
          <cell r="S111" t="str">
            <v>A_B_II_5</v>
          </cell>
          <cell r="T111" t="str">
            <v>5) Immobilizzazioni in corso e acconti</v>
          </cell>
          <cell r="U111" t="str">
            <v>-</v>
          </cell>
          <cell r="V111" t="str">
            <v>-</v>
          </cell>
          <cell r="W111" t="str">
            <v>CGSTIR-MS-DEPUR-VALM.35</v>
          </cell>
          <cell r="X111" t="str">
            <v>CGST-IMO08-VLMFVLM.35</v>
          </cell>
          <cell r="Y111" t="str">
            <v>MAN STRAORD DEP VALMONTONE attrez minute</v>
          </cell>
          <cell r="Z111" t="str">
            <v>VLM</v>
          </cell>
          <cell r="AA111" t="str">
            <v>Crea Gestioni</v>
          </cell>
        </row>
        <row r="112">
          <cell r="A112" t="str">
            <v>1190000-2014</v>
          </cell>
          <cell r="B112">
            <v>1190000</v>
          </cell>
          <cell r="C112" t="str">
            <v>CGST</v>
          </cell>
          <cell r="D112" t="str">
            <v>000001190000</v>
          </cell>
          <cell r="E112" t="str">
            <v>Contatori Campagnano</v>
          </cell>
          <cell r="F112" t="str">
            <v>2014</v>
          </cell>
          <cell r="G112" t="str">
            <v>20141031</v>
          </cell>
          <cell r="H112" t="str">
            <v>2014</v>
          </cell>
          <cell r="I112" t="str">
            <v>AB0203</v>
          </cell>
          <cell r="J112" t="str">
            <v>AB0203010</v>
          </cell>
          <cell r="K112" t="str">
            <v>Attrezzature industriali e commerciali</v>
          </cell>
          <cell r="L112" t="str">
            <v>CB1002022</v>
          </cell>
          <cell r="M112" t="str">
            <v>Amm.to Attrezzature industriali e commerciali</v>
          </cell>
          <cell r="N112" t="str">
            <v>ZCIV</v>
          </cell>
          <cell r="O112" t="str">
            <v>20141001</v>
          </cell>
          <cell r="P112" t="str">
            <v>20141001</v>
          </cell>
          <cell r="Q112" t="str">
            <v>015/000</v>
          </cell>
          <cell r="R112" t="str">
            <v>BEM017</v>
          </cell>
          <cell r="S112" t="str">
            <v>A_B_II_3</v>
          </cell>
          <cell r="T112" t="str">
            <v>3) Attrezzature industriali e commerciali</v>
          </cell>
          <cell r="U112" t="str">
            <v>CB1002022</v>
          </cell>
          <cell r="V112" t="str">
            <v>Amm.to Attrezzature industriali e commerciali</v>
          </cell>
          <cell r="W112" t="str">
            <v>CGST-ICS02-CDMAS002.17</v>
          </cell>
          <cell r="X112" t="str">
            <v>CGST-ICS02-CDMAS002.17</v>
          </cell>
          <cell r="Y112" t="str">
            <v>Contatori Campagnano</v>
          </cell>
          <cell r="Z112" t="str">
            <v>CDM</v>
          </cell>
          <cell r="AA112" t="str">
            <v>Campagnano</v>
          </cell>
        </row>
        <row r="113">
          <cell r="A113" t="str">
            <v>1190001-2014</v>
          </cell>
          <cell r="B113">
            <v>1190001</v>
          </cell>
          <cell r="C113" t="str">
            <v>CGST</v>
          </cell>
          <cell r="D113" t="str">
            <v>000001190001</v>
          </cell>
          <cell r="E113" t="str">
            <v>Contatori di Termoli</v>
          </cell>
          <cell r="F113" t="str">
            <v>2014</v>
          </cell>
          <cell r="G113" t="str">
            <v>20141031</v>
          </cell>
          <cell r="H113" t="str">
            <v>2014</v>
          </cell>
          <cell r="I113" t="str">
            <v>AB0203</v>
          </cell>
          <cell r="J113" t="str">
            <v>AB0203010</v>
          </cell>
          <cell r="K113" t="str">
            <v>Attrezzature industriali e commerciali</v>
          </cell>
          <cell r="L113" t="str">
            <v>CB1002022</v>
          </cell>
          <cell r="M113" t="str">
            <v>Amm.to Attrezzature industriali e commerciali</v>
          </cell>
          <cell r="N113" t="str">
            <v>ZCIV</v>
          </cell>
          <cell r="O113" t="str">
            <v>20141001</v>
          </cell>
          <cell r="P113" t="str">
            <v>20141001</v>
          </cell>
          <cell r="Q113" t="str">
            <v>015/000</v>
          </cell>
          <cell r="R113" t="str">
            <v>BEM017</v>
          </cell>
          <cell r="S113" t="str">
            <v>A_B_II_3</v>
          </cell>
          <cell r="T113" t="str">
            <v>3) Attrezzature industriali e commerciali</v>
          </cell>
          <cell r="U113" t="str">
            <v>CB1002022</v>
          </cell>
          <cell r="V113" t="str">
            <v>Amm.to Attrezzature industriali e commerciali</v>
          </cell>
          <cell r="W113" t="str">
            <v>CGST-ICS02-TEMAS001.17</v>
          </cell>
          <cell r="X113" t="str">
            <v>CGST-ICS02-TEMAS001.17</v>
          </cell>
          <cell r="Y113" t="str">
            <v>Contatori di Termoli</v>
          </cell>
          <cell r="Z113" t="str">
            <v>TEM</v>
          </cell>
          <cell r="AA113" t="str">
            <v>Termoli</v>
          </cell>
        </row>
        <row r="114">
          <cell r="A114" t="str">
            <v>1190006-2014</v>
          </cell>
          <cell r="B114">
            <v>1190006</v>
          </cell>
          <cell r="C114" t="str">
            <v>CGST</v>
          </cell>
          <cell r="D114" t="str">
            <v>000001190006</v>
          </cell>
          <cell r="E114" t="str">
            <v>Manut. straord. BENI DI TERZI</v>
          </cell>
          <cell r="F114" t="str">
            <v>2014</v>
          </cell>
          <cell r="G114" t="str">
            <v>20141231</v>
          </cell>
          <cell r="H114" t="str">
            <v>2014</v>
          </cell>
          <cell r="I114" t="str">
            <v>AB0203</v>
          </cell>
          <cell r="J114" t="str">
            <v>AB0203010</v>
          </cell>
          <cell r="K114" t="str">
            <v>Attrezzature industriali e commerciali</v>
          </cell>
          <cell r="L114" t="str">
            <v>CB1002022</v>
          </cell>
          <cell r="M114" t="str">
            <v>Amm.to Attrezzature industriali e commerciali</v>
          </cell>
          <cell r="N114" t="str">
            <v>ZCIV</v>
          </cell>
          <cell r="O114" t="str">
            <v>20140101</v>
          </cell>
          <cell r="P114" t="str">
            <v>20141201</v>
          </cell>
          <cell r="Q114" t="str">
            <v>015/000</v>
          </cell>
          <cell r="R114" t="str">
            <v>BEM017</v>
          </cell>
          <cell r="S114" t="str">
            <v>A_B_II_3</v>
          </cell>
          <cell r="T114" t="str">
            <v>3) Attrezzature industriali e commerciali</v>
          </cell>
          <cell r="U114" t="str">
            <v>CB1002022</v>
          </cell>
          <cell r="V114" t="str">
            <v>Amm.to Attrezzature industriali e commerciali</v>
          </cell>
          <cell r="W114" t="str">
            <v>CGST-IIM01-FC0S1001.27</v>
          </cell>
          <cell r="X114" t="str">
            <v>CGST-IIM01-FC0S1001.27</v>
          </cell>
          <cell r="Y114" t="str">
            <v>Manut. straord. BENI DI TERZI</v>
          </cell>
          <cell r="Z114" t="str">
            <v>FC0</v>
          </cell>
          <cell r="AA114" t="str">
            <v>Crea Gestioni</v>
          </cell>
        </row>
        <row r="115">
          <cell r="A115" t="str">
            <v>1190002-2014</v>
          </cell>
          <cell r="B115">
            <v>1190002</v>
          </cell>
          <cell r="C115" t="str">
            <v>CGST</v>
          </cell>
          <cell r="D115" t="str">
            <v>000001190002</v>
          </cell>
          <cell r="E115" t="str">
            <v>MAN STRAORD C-IDRICI attrez minute</v>
          </cell>
          <cell r="F115" t="str">
            <v>2014</v>
          </cell>
          <cell r="G115" t="str">
            <v>20141231</v>
          </cell>
          <cell r="H115" t="str">
            <v>2014</v>
          </cell>
          <cell r="I115" t="str">
            <v>AB0203</v>
          </cell>
          <cell r="J115" t="str">
            <v>AB0203010</v>
          </cell>
          <cell r="K115" t="str">
            <v>Attrezzature industriali e commerciali</v>
          </cell>
          <cell r="L115" t="str">
            <v>CB1002022</v>
          </cell>
          <cell r="M115" t="str">
            <v>Amm.to Attrezzature industriali e commerciali</v>
          </cell>
          <cell r="N115" t="str">
            <v>ZCIV</v>
          </cell>
          <cell r="O115" t="str">
            <v>20140101</v>
          </cell>
          <cell r="P115" t="str">
            <v>20141201</v>
          </cell>
          <cell r="Q115" t="str">
            <v>015/000</v>
          </cell>
          <cell r="R115" t="str">
            <v>BEM017</v>
          </cell>
          <cell r="S115" t="str">
            <v>A_B_II_3</v>
          </cell>
          <cell r="T115" t="str">
            <v>3) Attrezzature industriali e commerciali</v>
          </cell>
          <cell r="U115" t="str">
            <v>CB1002022</v>
          </cell>
          <cell r="V115" t="str">
            <v>Amm.to Attrezzature industriali e commerciali</v>
          </cell>
          <cell r="W115" t="str">
            <v>CGST-IMO05-CDMAS025.35</v>
          </cell>
          <cell r="X115" t="str">
            <v>CGST-IMO05-CDMAS025.35</v>
          </cell>
          <cell r="Y115" t="str">
            <v>MAN STRAORD C-IDRICI attrez minute</v>
          </cell>
          <cell r="Z115" t="str">
            <v>CDM</v>
          </cell>
          <cell r="AA115" t="str">
            <v>Campagnano</v>
          </cell>
        </row>
        <row r="116">
          <cell r="A116" t="str">
            <v>1190004-2014</v>
          </cell>
          <cell r="B116">
            <v>1190004</v>
          </cell>
          <cell r="C116" t="str">
            <v>CGST</v>
          </cell>
          <cell r="D116" t="str">
            <v>000001190004</v>
          </cell>
          <cell r="E116" t="str">
            <v>MAN STRAORD DEP CAMPAGNANO attrez minute</v>
          </cell>
          <cell r="F116" t="str">
            <v>2014</v>
          </cell>
          <cell r="G116" t="str">
            <v>20141231</v>
          </cell>
          <cell r="H116" t="str">
            <v>2014</v>
          </cell>
          <cell r="I116" t="str">
            <v>AB0203</v>
          </cell>
          <cell r="J116" t="str">
            <v>AB0203010</v>
          </cell>
          <cell r="K116" t="str">
            <v>Attrezzature industriali e commerciali</v>
          </cell>
          <cell r="L116" t="str">
            <v>CB1002022</v>
          </cell>
          <cell r="M116" t="str">
            <v>Amm.to Attrezzature industriali e commerciali</v>
          </cell>
          <cell r="N116" t="str">
            <v>ZCIV</v>
          </cell>
          <cell r="O116" t="str">
            <v>20140101</v>
          </cell>
          <cell r="P116" t="str">
            <v>20141201</v>
          </cell>
          <cell r="Q116" t="str">
            <v>015/000</v>
          </cell>
          <cell r="R116" t="str">
            <v>BEM017</v>
          </cell>
          <cell r="S116" t="str">
            <v>A_B_II_3</v>
          </cell>
          <cell r="T116" t="str">
            <v>3) Attrezzature industriali e commerciali</v>
          </cell>
          <cell r="U116" t="str">
            <v>CB1002022</v>
          </cell>
          <cell r="V116" t="str">
            <v>Amm.to Attrezzature industriali e commerciali</v>
          </cell>
          <cell r="W116" t="str">
            <v>CGST-IMO05-CDMDDDU2.35</v>
          </cell>
          <cell r="X116" t="str">
            <v>CGST-IMO05-CDMDDDU2.35</v>
          </cell>
          <cell r="Y116" t="str">
            <v>MAN STRAORD DEP CAMPAGNANO attrez minute</v>
          </cell>
          <cell r="Z116" t="str">
            <v>CDM</v>
          </cell>
          <cell r="AA116" t="str">
            <v>Campagnano</v>
          </cell>
        </row>
        <row r="117">
          <cell r="A117" t="str">
            <v>1190003-2014</v>
          </cell>
          <cell r="B117">
            <v>1190003</v>
          </cell>
          <cell r="C117" t="str">
            <v>CGST</v>
          </cell>
          <cell r="D117" t="str">
            <v>000001190003</v>
          </cell>
          <cell r="E117" t="str">
            <v>MAN STRAORD DEP CAMPAGNANO opere elettro</v>
          </cell>
          <cell r="F117" t="str">
            <v>2014</v>
          </cell>
          <cell r="G117" t="str">
            <v>20141231</v>
          </cell>
          <cell r="H117" t="str">
            <v>2014</v>
          </cell>
          <cell r="I117" t="str">
            <v>AB0203</v>
          </cell>
          <cell r="J117" t="str">
            <v>AB0203010</v>
          </cell>
          <cell r="K117" t="str">
            <v>Attrezzature industriali e commerciali</v>
          </cell>
          <cell r="L117" t="str">
            <v>CB1002022</v>
          </cell>
          <cell r="M117" t="str">
            <v>Amm.to Attrezzature industriali e commerciali</v>
          </cell>
          <cell r="N117" t="str">
            <v>ZCIV</v>
          </cell>
          <cell r="O117" t="str">
            <v>20140101</v>
          </cell>
          <cell r="P117" t="str">
            <v>20141201</v>
          </cell>
          <cell r="Q117" t="str">
            <v>015/000</v>
          </cell>
          <cell r="R117" t="str">
            <v>BEM017</v>
          </cell>
          <cell r="S117" t="str">
            <v>A_B_II_3</v>
          </cell>
          <cell r="T117" t="str">
            <v>3) Attrezzature industriali e commerciali</v>
          </cell>
          <cell r="U117" t="str">
            <v>CB1002022</v>
          </cell>
          <cell r="V117" t="str">
            <v>Amm.to Attrezzature industriali e commerciali</v>
          </cell>
          <cell r="W117" t="str">
            <v>CGST-IMO08-CDMDDDU2.30</v>
          </cell>
          <cell r="X117" t="str">
            <v>CGST-IMO08-CDMDDDU2.30</v>
          </cell>
          <cell r="Y117" t="str">
            <v>I-M-EE-REAT Depuraz.&gt; 2.000 AE CDMP005 D</v>
          </cell>
          <cell r="Z117" t="str">
            <v>CDM</v>
          </cell>
          <cell r="AA117" t="str">
            <v>Campagnano</v>
          </cell>
        </row>
        <row r="118">
          <cell r="A118" t="str">
            <v>1190005-2014</v>
          </cell>
          <cell r="B118">
            <v>1190005</v>
          </cell>
          <cell r="C118" t="str">
            <v>CGST</v>
          </cell>
          <cell r="D118" t="str">
            <v>000001190005</v>
          </cell>
          <cell r="E118" t="str">
            <v>MAN STRAORD DEP VALMONTONE attrez minute</v>
          </cell>
          <cell r="F118" t="str">
            <v>2014</v>
          </cell>
          <cell r="G118" t="str">
            <v>20141231</v>
          </cell>
          <cell r="H118" t="str">
            <v>2014</v>
          </cell>
          <cell r="I118" t="str">
            <v>AB0203</v>
          </cell>
          <cell r="J118" t="str">
            <v>AB0203010</v>
          </cell>
          <cell r="K118" t="str">
            <v>Attrezzature industriali e commerciali</v>
          </cell>
          <cell r="L118" t="str">
            <v>CB1002022</v>
          </cell>
          <cell r="M118" t="str">
            <v>Amm.to Attrezzature industriali e commerciali</v>
          </cell>
          <cell r="N118" t="str">
            <v>ZCIV</v>
          </cell>
          <cell r="O118" t="str">
            <v>20140101</v>
          </cell>
          <cell r="P118" t="str">
            <v>20141201</v>
          </cell>
          <cell r="Q118" t="str">
            <v>015/000</v>
          </cell>
          <cell r="R118" t="str">
            <v>BEM017</v>
          </cell>
          <cell r="S118" t="str">
            <v>A_B_II_3</v>
          </cell>
          <cell r="T118" t="str">
            <v>3) Attrezzature industriali e commerciali</v>
          </cell>
          <cell r="U118" t="str">
            <v>CB1002022</v>
          </cell>
          <cell r="V118" t="str">
            <v>Amm.to Attrezzature industriali e commerciali</v>
          </cell>
          <cell r="W118" t="str">
            <v>CGST-IMO08-VLMFVLM.35</v>
          </cell>
          <cell r="X118" t="str">
            <v>CGST-IMO08-VLMFVLM.35</v>
          </cell>
          <cell r="Y118" t="str">
            <v>MAN STRAORD DEP VALMONTONE attrez minute</v>
          </cell>
          <cell r="Z118" t="str">
            <v>VLM</v>
          </cell>
          <cell r="AA118" t="str">
            <v>Valmontone</v>
          </cell>
        </row>
        <row r="119">
          <cell r="A119" t="str">
            <v>1190000-2017</v>
          </cell>
          <cell r="B119">
            <v>1190000</v>
          </cell>
          <cell r="C119" t="str">
            <v>CGST</v>
          </cell>
          <cell r="D119" t="str">
            <v>000001190000</v>
          </cell>
          <cell r="E119" t="str">
            <v>Contatori Campagnano</v>
          </cell>
          <cell r="F119" t="str">
            <v>2017</v>
          </cell>
          <cell r="G119" t="str">
            <v>20170101</v>
          </cell>
          <cell r="H119" t="str">
            <v>2014</v>
          </cell>
          <cell r="I119" t="str">
            <v>AB0203</v>
          </cell>
          <cell r="J119" t="str">
            <v>AB0203010</v>
          </cell>
          <cell r="K119" t="str">
            <v>Attrezzature industriali e commerciali</v>
          </cell>
          <cell r="L119" t="str">
            <v>CB1002022</v>
          </cell>
          <cell r="M119" t="str">
            <v>Amm.to Attrezzature industriali e commerciali</v>
          </cell>
          <cell r="N119" t="str">
            <v>ZCIV</v>
          </cell>
          <cell r="O119" t="str">
            <v>20170101</v>
          </cell>
          <cell r="P119" t="str">
            <v>00000000</v>
          </cell>
          <cell r="Q119" t="str">
            <v>015/000</v>
          </cell>
          <cell r="R119" t="str">
            <v>BEM017</v>
          </cell>
          <cell r="S119" t="str">
            <v>A_B_II_3</v>
          </cell>
          <cell r="T119" t="str">
            <v>3) Attrezzature industriali e commerciali</v>
          </cell>
          <cell r="U119" t="str">
            <v>CB1002022</v>
          </cell>
          <cell r="V119" t="str">
            <v>Amm.to Attrezzature industriali e commerciali</v>
          </cell>
          <cell r="W119" t="str">
            <v>CGST-ICS02-CDMAS002.17</v>
          </cell>
          <cell r="X119" t="str">
            <v>CGST-ICS02-CDMAS002.17</v>
          </cell>
          <cell r="Y119" t="str">
            <v>Contatori Campagnano</v>
          </cell>
          <cell r="Z119" t="str">
            <v>CDM</v>
          </cell>
          <cell r="AA119" t="str">
            <v>Campagnano</v>
          </cell>
        </row>
        <row r="120">
          <cell r="A120" t="str">
            <v>1190006-2017</v>
          </cell>
          <cell r="B120">
            <v>1190006</v>
          </cell>
          <cell r="C120" t="str">
            <v>CGST</v>
          </cell>
          <cell r="D120" t="str">
            <v>000001190006</v>
          </cell>
          <cell r="E120" t="str">
            <v>Manut. straord. BENI DI TERZI</v>
          </cell>
          <cell r="F120" t="str">
            <v>2017</v>
          </cell>
          <cell r="G120" t="str">
            <v>20170101</v>
          </cell>
          <cell r="H120" t="str">
            <v>2014</v>
          </cell>
          <cell r="I120" t="str">
            <v>AB0203</v>
          </cell>
          <cell r="J120" t="str">
            <v>AB0203010</v>
          </cell>
          <cell r="K120" t="str">
            <v>Attrezzature industriali e commerciali</v>
          </cell>
          <cell r="L120" t="str">
            <v>CB1002022</v>
          </cell>
          <cell r="M120" t="str">
            <v>Amm.to Attrezzature industriali e commerciali</v>
          </cell>
          <cell r="N120" t="str">
            <v>ZCIV</v>
          </cell>
          <cell r="O120" t="str">
            <v>20170101</v>
          </cell>
          <cell r="P120" t="str">
            <v>00000000</v>
          </cell>
          <cell r="Q120" t="str">
            <v>015/000</v>
          </cell>
          <cell r="R120" t="str">
            <v>BEM017</v>
          </cell>
          <cell r="S120" t="str">
            <v>A_B_II_3</v>
          </cell>
          <cell r="T120" t="str">
            <v>3) Attrezzature industriali e commerciali</v>
          </cell>
          <cell r="U120" t="str">
            <v>CB1002022</v>
          </cell>
          <cell r="V120" t="str">
            <v>Amm.to Attrezzature industriali e commerciali</v>
          </cell>
          <cell r="W120" t="str">
            <v>CGST-IIM01-FC0S1001.27</v>
          </cell>
          <cell r="X120" t="str">
            <v>CGST-IIM01-FC0S1001.27</v>
          </cell>
          <cell r="Y120" t="str">
            <v>Manut. straord. BENI DI TERZI</v>
          </cell>
          <cell r="Z120" t="str">
            <v>FC0</v>
          </cell>
          <cell r="AA120" t="str">
            <v>Crea Gestioni</v>
          </cell>
        </row>
        <row r="121">
          <cell r="A121" t="str">
            <v>1190006-2018</v>
          </cell>
          <cell r="B121">
            <v>1190006</v>
          </cell>
          <cell r="C121" t="str">
            <v>CGST</v>
          </cell>
          <cell r="D121" t="str">
            <v>000001190006</v>
          </cell>
          <cell r="E121" t="str">
            <v>Manut. straord. BENI DI TERZI</v>
          </cell>
          <cell r="F121" t="str">
            <v>2018</v>
          </cell>
          <cell r="G121" t="str">
            <v>20180101</v>
          </cell>
          <cell r="H121" t="str">
            <v>2014</v>
          </cell>
          <cell r="I121" t="str">
            <v>AB0203</v>
          </cell>
          <cell r="J121" t="str">
            <v>AB0203010</v>
          </cell>
          <cell r="K121" t="str">
            <v>Attrezzature industriali e commerciali</v>
          </cell>
          <cell r="L121" t="str">
            <v>CB1002022</v>
          </cell>
          <cell r="M121" t="str">
            <v>Amm.to Attrezzature industriali e commerciali</v>
          </cell>
          <cell r="N121" t="str">
            <v>ZCIV</v>
          </cell>
          <cell r="O121" t="str">
            <v>20180101</v>
          </cell>
          <cell r="P121" t="str">
            <v>00000000</v>
          </cell>
          <cell r="Q121" t="str">
            <v>015/000</v>
          </cell>
          <cell r="R121" t="str">
            <v>BEM017</v>
          </cell>
          <cell r="S121" t="str">
            <v>A_B_II_3</v>
          </cell>
          <cell r="T121" t="str">
            <v>3) Attrezzature industriali e commerciali</v>
          </cell>
          <cell r="U121" t="str">
            <v>CB1002022</v>
          </cell>
          <cell r="V121" t="str">
            <v>Amm.to Attrezzature industriali e commerciali</v>
          </cell>
          <cell r="W121" t="str">
            <v>CGST-IIM01-FC0S1001.27</v>
          </cell>
          <cell r="X121" t="str">
            <v>CGST-IIM01-FC0S1001.27</v>
          </cell>
          <cell r="Y121" t="str">
            <v>Manut. straord. BENI DI TERZI</v>
          </cell>
          <cell r="Z121" t="str">
            <v>FC0</v>
          </cell>
          <cell r="AA121" t="str">
            <v>Crea Gestioni</v>
          </cell>
        </row>
        <row r="122">
          <cell r="A122" t="str">
            <v>1190014-2018</v>
          </cell>
          <cell r="B122">
            <v>1190014</v>
          </cell>
          <cell r="C122" t="str">
            <v>CGST</v>
          </cell>
          <cell r="D122" t="str">
            <v>000001190014</v>
          </cell>
          <cell r="E122" t="str">
            <v>MAN STRAORD C-IDRICI attrez minute</v>
          </cell>
          <cell r="F122" t="str">
            <v>2018</v>
          </cell>
          <cell r="G122" t="str">
            <v>20180101</v>
          </cell>
          <cell r="H122" t="str">
            <v>2014</v>
          </cell>
          <cell r="I122" t="str">
            <v>AB0203</v>
          </cell>
          <cell r="J122" t="str">
            <v>AB0203014</v>
          </cell>
          <cell r="K122" t="str">
            <v>Attrezzature diverse</v>
          </cell>
          <cell r="L122" t="str">
            <v>CB1002023</v>
          </cell>
          <cell r="M122" t="str">
            <v>Amm.to Attrezzature diverse</v>
          </cell>
          <cell r="N122" t="str">
            <v>ZCIV</v>
          </cell>
          <cell r="O122" t="str">
            <v>20180101</v>
          </cell>
          <cell r="P122" t="str">
            <v>00000000</v>
          </cell>
          <cell r="Q122" t="str">
            <v>015/000</v>
          </cell>
          <cell r="R122" t="str">
            <v>BEMI35</v>
          </cell>
          <cell r="S122" t="str">
            <v>A_B_II_3</v>
          </cell>
          <cell r="T122" t="str">
            <v>3) Attrezzature industriali e commerciali</v>
          </cell>
          <cell r="U122" t="str">
            <v>CB1002023</v>
          </cell>
          <cell r="V122" t="str">
            <v>Amm.to Attrezzature diverse</v>
          </cell>
          <cell r="W122" t="str">
            <v>CGST-IMO05-CDMAS025.35</v>
          </cell>
          <cell r="X122" t="str">
            <v>CGST-IMO05-CDMAS025.35</v>
          </cell>
          <cell r="Y122" t="str">
            <v>MAN STRAORD C-IDRICI attrez minute</v>
          </cell>
          <cell r="Z122" t="str">
            <v>CDM</v>
          </cell>
          <cell r="AA122" t="str">
            <v>Campagnano</v>
          </cell>
        </row>
        <row r="123">
          <cell r="A123" t="str">
            <v>1190015-2018</v>
          </cell>
          <cell r="B123">
            <v>1190015</v>
          </cell>
          <cell r="C123" t="str">
            <v>CGST</v>
          </cell>
          <cell r="D123" t="str">
            <v>000001190015</v>
          </cell>
          <cell r="E123" t="str">
            <v>MAN STRAORD DEP CAMPAGNANO attrez minute</v>
          </cell>
          <cell r="F123" t="str">
            <v>2018</v>
          </cell>
          <cell r="G123" t="str">
            <v>20180101</v>
          </cell>
          <cell r="H123" t="str">
            <v>2014</v>
          </cell>
          <cell r="I123" t="str">
            <v>AB0203</v>
          </cell>
          <cell r="J123" t="str">
            <v>AB0203014</v>
          </cell>
          <cell r="K123" t="str">
            <v>Attrezzature diverse</v>
          </cell>
          <cell r="L123" t="str">
            <v>CB1002023</v>
          </cell>
          <cell r="M123" t="str">
            <v>Amm.to Attrezzature diverse</v>
          </cell>
          <cell r="N123" t="str">
            <v>ZCIV</v>
          </cell>
          <cell r="O123" t="str">
            <v>20180101</v>
          </cell>
          <cell r="P123" t="str">
            <v>00000000</v>
          </cell>
          <cell r="Q123" t="str">
            <v>015/000</v>
          </cell>
          <cell r="R123" t="str">
            <v>BEMI35</v>
          </cell>
          <cell r="S123" t="str">
            <v>A_B_II_3</v>
          </cell>
          <cell r="T123" t="str">
            <v>3) Attrezzature industriali e commerciali</v>
          </cell>
          <cell r="U123" t="str">
            <v>CB1002023</v>
          </cell>
          <cell r="V123" t="str">
            <v>Amm.to Attrezzature diverse</v>
          </cell>
          <cell r="W123" t="str">
            <v>CGST-IMO05-CDMDDDU2.35</v>
          </cell>
          <cell r="X123" t="str">
            <v>CGST-IMO05-CDMDDDU2.35</v>
          </cell>
          <cell r="Y123" t="str">
            <v>MAN STRAORD DEP CAMPAGNANO attrez minute</v>
          </cell>
          <cell r="Z123" t="str">
            <v>CDM</v>
          </cell>
          <cell r="AA123" t="str">
            <v>Campagnano</v>
          </cell>
        </row>
        <row r="124">
          <cell r="A124" t="str">
            <v>1190003-2018</v>
          </cell>
          <cell r="B124">
            <v>1190003</v>
          </cell>
          <cell r="C124" t="str">
            <v>CGST</v>
          </cell>
          <cell r="D124" t="str">
            <v>000001190003</v>
          </cell>
          <cell r="E124" t="str">
            <v>MAN STRAORD DEP CAMPAGNANO opere elettro</v>
          </cell>
          <cell r="F124" t="str">
            <v>2018</v>
          </cell>
          <cell r="G124" t="str">
            <v>20180101</v>
          </cell>
          <cell r="H124" t="str">
            <v>2014</v>
          </cell>
          <cell r="I124" t="str">
            <v>AB0203</v>
          </cell>
          <cell r="J124" t="str">
            <v>AB0203010</v>
          </cell>
          <cell r="K124" t="str">
            <v>Attrezzature industriali e commerciali</v>
          </cell>
          <cell r="L124" t="str">
            <v>CB1002022</v>
          </cell>
          <cell r="M124" t="str">
            <v>Amm.to Attrezzature industriali e commerciali</v>
          </cell>
          <cell r="N124" t="str">
            <v>ZCIV</v>
          </cell>
          <cell r="O124" t="str">
            <v>20180101</v>
          </cell>
          <cell r="P124" t="str">
            <v>00000000</v>
          </cell>
          <cell r="Q124" t="str">
            <v>015/000</v>
          </cell>
          <cell r="R124" t="str">
            <v>BEM017</v>
          </cell>
          <cell r="S124" t="str">
            <v>A_B_II_3</v>
          </cell>
          <cell r="T124" t="str">
            <v>3) Attrezzature industriali e commerciali</v>
          </cell>
          <cell r="U124" t="str">
            <v>CB1002022</v>
          </cell>
          <cell r="V124" t="str">
            <v>Amm.to Attrezzature industriali e commerciali</v>
          </cell>
          <cell r="W124" t="str">
            <v>CGST-IMO08-CDMDDDU2.30</v>
          </cell>
          <cell r="X124" t="str">
            <v>CGST-IMO08-CDMDDDU2.30</v>
          </cell>
          <cell r="Y124" t="str">
            <v>I-M-EE-REAT Depuraz.&gt; 2.000 AE CDMP005 D</v>
          </cell>
          <cell r="Z124" t="str">
            <v>CDM</v>
          </cell>
          <cell r="AA124" t="str">
            <v>Campagnano</v>
          </cell>
        </row>
        <row r="125">
          <cell r="A125" t="str">
            <v>1190006-2020</v>
          </cell>
          <cell r="B125">
            <v>1190006</v>
          </cell>
          <cell r="C125" t="str">
            <v>CGST</v>
          </cell>
          <cell r="D125" t="str">
            <v>000001190006</v>
          </cell>
          <cell r="E125" t="str">
            <v>Manut. straord. BENI DI TERZI</v>
          </cell>
          <cell r="F125" t="str">
            <v>2020</v>
          </cell>
          <cell r="G125" t="str">
            <v>20200331</v>
          </cell>
          <cell r="H125" t="str">
            <v>2014</v>
          </cell>
          <cell r="I125" t="str">
            <v>AB0203</v>
          </cell>
          <cell r="J125" t="str">
            <v>AB0203010</v>
          </cell>
          <cell r="K125" t="str">
            <v>Attrezzature industriali e commerciali</v>
          </cell>
          <cell r="L125" t="str">
            <v>CB1002022</v>
          </cell>
          <cell r="M125" t="str">
            <v>Amm.to Attrezzature industriali e commerciali</v>
          </cell>
          <cell r="N125" t="str">
            <v>ZCIV</v>
          </cell>
          <cell r="O125" t="str">
            <v>20200301</v>
          </cell>
          <cell r="P125" t="str">
            <v>20200301</v>
          </cell>
          <cell r="Q125" t="str">
            <v>015/000</v>
          </cell>
          <cell r="R125" t="str">
            <v>BEM017</v>
          </cell>
          <cell r="S125" t="str">
            <v>A_B_II_3</v>
          </cell>
          <cell r="T125" t="str">
            <v>3) Attrezzature industriali e commerciali</v>
          </cell>
          <cell r="U125" t="str">
            <v>CB1002022</v>
          </cell>
          <cell r="V125" t="str">
            <v>Amm.to Attrezzature industriali e commerciali</v>
          </cell>
          <cell r="W125" t="str">
            <v>CGST-IIM01-FC0S1001.27</v>
          </cell>
          <cell r="X125" t="str">
            <v>CGST-IIM01-FC0S1001.27</v>
          </cell>
          <cell r="Y125" t="str">
            <v>Manut. straord. BENI DI TERZI</v>
          </cell>
          <cell r="Z125" t="str">
            <v>FC0</v>
          </cell>
          <cell r="AA125" t="str">
            <v>Crea Gestioni</v>
          </cell>
        </row>
        <row r="126">
          <cell r="A126" t="str">
            <v>1190006-2020</v>
          </cell>
          <cell r="B126">
            <v>1190006</v>
          </cell>
          <cell r="C126" t="str">
            <v>CGST</v>
          </cell>
          <cell r="D126" t="str">
            <v>000001190006</v>
          </cell>
          <cell r="E126" t="str">
            <v>Manut. straord. BENI DI TERZI</v>
          </cell>
          <cell r="F126" t="str">
            <v>2020</v>
          </cell>
          <cell r="G126" t="str">
            <v>20200831</v>
          </cell>
          <cell r="H126" t="str">
            <v>2014</v>
          </cell>
          <cell r="I126" t="str">
            <v>AB0203</v>
          </cell>
          <cell r="J126" t="str">
            <v>AB0203010</v>
          </cell>
          <cell r="K126" t="str">
            <v>Attrezzature industriali e commerciali</v>
          </cell>
          <cell r="L126" t="str">
            <v>CB1002022</v>
          </cell>
          <cell r="M126" t="str">
            <v>Amm.to Attrezzature industriali e commerciali</v>
          </cell>
          <cell r="N126" t="str">
            <v>ZCIV</v>
          </cell>
          <cell r="O126" t="str">
            <v>20200801</v>
          </cell>
          <cell r="P126" t="str">
            <v>20200801</v>
          </cell>
          <cell r="Q126" t="str">
            <v>015/000</v>
          </cell>
          <cell r="R126" t="str">
            <v>BEM017</v>
          </cell>
          <cell r="S126" t="str">
            <v>A_B_II_3</v>
          </cell>
          <cell r="T126" t="str">
            <v>3) Attrezzature industriali e commerciali</v>
          </cell>
          <cell r="U126" t="str">
            <v>CB1002022</v>
          </cell>
          <cell r="V126" t="str">
            <v>Amm.to Attrezzature industriali e commerciali</v>
          </cell>
          <cell r="W126" t="str">
            <v>CGST-IIM01-FC0S1001.27</v>
          </cell>
          <cell r="X126" t="str">
            <v>CGST-IIM01-FC0S1001.27</v>
          </cell>
          <cell r="Y126" t="str">
            <v>Manut. straord. BENI DI TERZI</v>
          </cell>
          <cell r="Z126" t="str">
            <v>FC0</v>
          </cell>
          <cell r="AA126" t="str">
            <v>Crea Gestioni</v>
          </cell>
        </row>
        <row r="127">
          <cell r="A127" t="str">
            <v>1190006-2020</v>
          </cell>
          <cell r="B127">
            <v>1190006</v>
          </cell>
          <cell r="C127" t="str">
            <v>CGST</v>
          </cell>
          <cell r="D127" t="str">
            <v>000001190006</v>
          </cell>
          <cell r="E127" t="str">
            <v>Manut. straord. BENI DI TERZI</v>
          </cell>
          <cell r="F127" t="str">
            <v>2020</v>
          </cell>
          <cell r="G127" t="str">
            <v>20201130</v>
          </cell>
          <cell r="H127" t="str">
            <v>2014</v>
          </cell>
          <cell r="I127" t="str">
            <v>AB0203</v>
          </cell>
          <cell r="J127" t="str">
            <v>AB0203010</v>
          </cell>
          <cell r="K127" t="str">
            <v>Attrezzature industriali e commerciali</v>
          </cell>
          <cell r="L127" t="str">
            <v>CB1002022</v>
          </cell>
          <cell r="M127" t="str">
            <v>Amm.to Attrezzature industriali e commerciali</v>
          </cell>
          <cell r="N127" t="str">
            <v>ZCIV</v>
          </cell>
          <cell r="O127" t="str">
            <v>20201101</v>
          </cell>
          <cell r="P127" t="str">
            <v>20201101</v>
          </cell>
          <cell r="Q127" t="str">
            <v>015/000</v>
          </cell>
          <cell r="R127" t="str">
            <v>BEM017</v>
          </cell>
          <cell r="S127" t="str">
            <v>A_B_II_3</v>
          </cell>
          <cell r="T127" t="str">
            <v>3) Attrezzature industriali e commerciali</v>
          </cell>
          <cell r="U127" t="str">
            <v>CB1002022</v>
          </cell>
          <cell r="V127" t="str">
            <v>Amm.to Attrezzature industriali e commerciali</v>
          </cell>
          <cell r="W127" t="str">
            <v>CGST-IIM01-FC0S1001.27</v>
          </cell>
          <cell r="X127" t="str">
            <v>CGST-IIM01-FC0S1001.27</v>
          </cell>
          <cell r="Y127" t="str">
            <v>Manut. straord. BENI DI TERZI</v>
          </cell>
          <cell r="Z127" t="str">
            <v>FC0</v>
          </cell>
          <cell r="AA127" t="str">
            <v>Crea Gestioni</v>
          </cell>
        </row>
        <row r="128">
          <cell r="A128" t="str">
            <v>2500004-0000</v>
          </cell>
          <cell r="B128">
            <v>2500004</v>
          </cell>
          <cell r="C128" t="str">
            <v>CGST</v>
          </cell>
          <cell r="D128" t="str">
            <v>000002500004</v>
          </cell>
          <cell r="E128" t="str">
            <v>ACEA2.0 ISU-WFM</v>
          </cell>
          <cell r="F128" t="str">
            <v>0000</v>
          </cell>
          <cell r="G128" t="str">
            <v>20150101</v>
          </cell>
          <cell r="H128" t="str">
            <v>2015</v>
          </cell>
          <cell r="I128" t="str">
            <v>AB0106</v>
          </cell>
          <cell r="J128" t="str">
            <v>AB0106010</v>
          </cell>
          <cell r="K128" t="str">
            <v>Immobilizzazioni immateriali in corso</v>
          </cell>
          <cell r="L128" t="str">
            <v>-</v>
          </cell>
          <cell r="M128" t="str">
            <v>-</v>
          </cell>
          <cell r="N128" t="str">
            <v>0000</v>
          </cell>
          <cell r="O128" t="str">
            <v>20150101</v>
          </cell>
          <cell r="P128" t="str">
            <v>00000000</v>
          </cell>
          <cell r="Q128" t="str">
            <v>000/000</v>
          </cell>
          <cell r="R128" t="str">
            <v>BCII41</v>
          </cell>
          <cell r="S128" t="str">
            <v>A_B_I_6</v>
          </cell>
          <cell r="T128" t="str">
            <v>6) Immobilizzazioni in corso e acconti</v>
          </cell>
          <cell r="U128" t="str">
            <v>-</v>
          </cell>
          <cell r="V128" t="str">
            <v>-</v>
          </cell>
          <cell r="W128" t="str">
            <v>CGSTIN-SE-ISU-WFM.41</v>
          </cell>
          <cell r="X128" t="str">
            <v>CGST-IIM01-FC0SZF01.41</v>
          </cell>
          <cell r="Y128" t="str">
            <v>ACEA2.0 ISU-WFM</v>
          </cell>
          <cell r="Z128" t="str">
            <v>FC0</v>
          </cell>
          <cell r="AA128" t="str">
            <v>Crea Gestioni</v>
          </cell>
        </row>
        <row r="129">
          <cell r="A129" t="str">
            <v>2500002-0000</v>
          </cell>
          <cell r="B129">
            <v>2500002</v>
          </cell>
          <cell r="C129" t="str">
            <v>CGST</v>
          </cell>
          <cell r="D129" t="str">
            <v>000002500002</v>
          </cell>
          <cell r="E129" t="str">
            <v>ACEA2.0 GIS</v>
          </cell>
          <cell r="F129" t="str">
            <v>0000</v>
          </cell>
          <cell r="G129" t="str">
            <v>20150101</v>
          </cell>
          <cell r="H129" t="str">
            <v>2015</v>
          </cell>
          <cell r="I129" t="str">
            <v>AB0106</v>
          </cell>
          <cell r="J129" t="str">
            <v>AB0106010</v>
          </cell>
          <cell r="K129" t="str">
            <v>Immobilizzazioni immateriali in corso</v>
          </cell>
          <cell r="L129" t="str">
            <v>-</v>
          </cell>
          <cell r="M129" t="str">
            <v>-</v>
          </cell>
          <cell r="N129" t="str">
            <v>0000</v>
          </cell>
          <cell r="O129" t="str">
            <v>20150101</v>
          </cell>
          <cell r="P129" t="str">
            <v>00000000</v>
          </cell>
          <cell r="Q129" t="str">
            <v>000/000</v>
          </cell>
          <cell r="R129" t="str">
            <v>BCII41</v>
          </cell>
          <cell r="S129" t="str">
            <v>A_B_I_6</v>
          </cell>
          <cell r="T129" t="str">
            <v>6) Immobilizzazioni in corso e acconti</v>
          </cell>
          <cell r="U129" t="str">
            <v>-</v>
          </cell>
          <cell r="V129" t="str">
            <v>-</v>
          </cell>
          <cell r="W129" t="str">
            <v>CGSTIN-SE-GIS.41</v>
          </cell>
          <cell r="X129" t="str">
            <v>CGST-IIM01-FC0SZF02.41</v>
          </cell>
          <cell r="Y129" t="str">
            <v>ACEA2.0 GIS</v>
          </cell>
          <cell r="Z129" t="str">
            <v>FC0</v>
          </cell>
          <cell r="AA129" t="str">
            <v>Crea Gestioni</v>
          </cell>
        </row>
        <row r="130">
          <cell r="A130" t="str">
            <v>2500001-0000</v>
          </cell>
          <cell r="B130">
            <v>2500001</v>
          </cell>
          <cell r="C130" t="str">
            <v>CGST</v>
          </cell>
          <cell r="D130" t="str">
            <v>000002500001</v>
          </cell>
          <cell r="E130" t="str">
            <v>ACEA2.0 ERP</v>
          </cell>
          <cell r="F130" t="str">
            <v>0000</v>
          </cell>
          <cell r="G130" t="str">
            <v>20150101</v>
          </cell>
          <cell r="H130" t="str">
            <v>2015</v>
          </cell>
          <cell r="I130" t="str">
            <v>AB0106</v>
          </cell>
          <cell r="J130" t="str">
            <v>AB0106010</v>
          </cell>
          <cell r="K130" t="str">
            <v>Immobilizzazioni immateriali in corso</v>
          </cell>
          <cell r="L130" t="str">
            <v>-</v>
          </cell>
          <cell r="M130" t="str">
            <v>-</v>
          </cell>
          <cell r="N130" t="str">
            <v>0000</v>
          </cell>
          <cell r="O130" t="str">
            <v>20150101</v>
          </cell>
          <cell r="P130" t="str">
            <v>00000000</v>
          </cell>
          <cell r="Q130" t="str">
            <v>000/000</v>
          </cell>
          <cell r="R130" t="str">
            <v>BCII41</v>
          </cell>
          <cell r="S130" t="str">
            <v>A_B_I_6</v>
          </cell>
          <cell r="T130" t="str">
            <v>6) Immobilizzazioni in corso e acconti</v>
          </cell>
          <cell r="U130" t="str">
            <v>-</v>
          </cell>
          <cell r="V130" t="str">
            <v>-</v>
          </cell>
          <cell r="W130" t="str">
            <v>CGSTIN-SE-ERP.41</v>
          </cell>
          <cell r="X130" t="str">
            <v>CGST-IIM01-FC0SZF03.41</v>
          </cell>
          <cell r="Y130" t="str">
            <v>ACEA2.0 ERP</v>
          </cell>
          <cell r="Z130" t="str">
            <v>FC0</v>
          </cell>
          <cell r="AA130" t="str">
            <v>Crea Gestioni</v>
          </cell>
        </row>
        <row r="131">
          <cell r="A131" t="str">
            <v>2500000-0000</v>
          </cell>
          <cell r="B131">
            <v>2500000</v>
          </cell>
          <cell r="C131" t="str">
            <v>CGST</v>
          </cell>
          <cell r="D131" t="str">
            <v>000002500000</v>
          </cell>
          <cell r="E131" t="str">
            <v>ACEA2.0 DMS</v>
          </cell>
          <cell r="F131" t="str">
            <v>0000</v>
          </cell>
          <cell r="G131" t="str">
            <v>20150101</v>
          </cell>
          <cell r="H131" t="str">
            <v>2015</v>
          </cell>
          <cell r="I131" t="str">
            <v>AB0106</v>
          </cell>
          <cell r="J131" t="str">
            <v>AB0106010</v>
          </cell>
          <cell r="K131" t="str">
            <v>Immobilizzazioni immateriali in corso</v>
          </cell>
          <cell r="L131" t="str">
            <v>-</v>
          </cell>
          <cell r="M131" t="str">
            <v>-</v>
          </cell>
          <cell r="N131" t="str">
            <v>0000</v>
          </cell>
          <cell r="O131" t="str">
            <v>20150101</v>
          </cell>
          <cell r="P131" t="str">
            <v>00000000</v>
          </cell>
          <cell r="Q131" t="str">
            <v>000/000</v>
          </cell>
          <cell r="R131" t="str">
            <v>BCII41</v>
          </cell>
          <cell r="S131" t="str">
            <v>A_B_I_6</v>
          </cell>
          <cell r="T131" t="str">
            <v>6) Immobilizzazioni in corso e acconti</v>
          </cell>
          <cell r="U131" t="str">
            <v>-</v>
          </cell>
          <cell r="V131" t="str">
            <v>-</v>
          </cell>
          <cell r="W131" t="str">
            <v>CGSTIN-SE-DMS.41</v>
          </cell>
          <cell r="X131" t="str">
            <v>CGST-IIM01-FC0SZF04.41</v>
          </cell>
          <cell r="Y131" t="str">
            <v>ACEA2.0 DMS</v>
          </cell>
          <cell r="Z131" t="str">
            <v>FC0</v>
          </cell>
          <cell r="AA131" t="str">
            <v>Crea Gestioni</v>
          </cell>
        </row>
        <row r="132">
          <cell r="A132" t="str">
            <v>2500003-0000</v>
          </cell>
          <cell r="B132">
            <v>2500003</v>
          </cell>
          <cell r="C132" t="str">
            <v>CGST</v>
          </cell>
          <cell r="D132" t="str">
            <v>000002500003</v>
          </cell>
          <cell r="E132" t="str">
            <v>ACEA2.0 HCM</v>
          </cell>
          <cell r="F132" t="str">
            <v>0000</v>
          </cell>
          <cell r="G132" t="str">
            <v>20150101</v>
          </cell>
          <cell r="H132" t="str">
            <v>2015</v>
          </cell>
          <cell r="I132" t="str">
            <v>AB0106</v>
          </cell>
          <cell r="J132" t="str">
            <v>AB0106010</v>
          </cell>
          <cell r="K132" t="str">
            <v>Immobilizzazioni immateriali in corso</v>
          </cell>
          <cell r="L132" t="str">
            <v>-</v>
          </cell>
          <cell r="M132" t="str">
            <v>-</v>
          </cell>
          <cell r="N132" t="str">
            <v>0000</v>
          </cell>
          <cell r="O132" t="str">
            <v>20150101</v>
          </cell>
          <cell r="P132" t="str">
            <v>00000000</v>
          </cell>
          <cell r="Q132" t="str">
            <v>000/000</v>
          </cell>
          <cell r="R132" t="str">
            <v>BCII41</v>
          </cell>
          <cell r="S132" t="str">
            <v>A_B_I_6</v>
          </cell>
          <cell r="T132" t="str">
            <v>6) Immobilizzazioni in corso e acconti</v>
          </cell>
          <cell r="U132" t="str">
            <v>-</v>
          </cell>
          <cell r="V132" t="str">
            <v>-</v>
          </cell>
          <cell r="W132" t="str">
            <v>CGSTIN-SE-HCM.41</v>
          </cell>
          <cell r="X132" t="str">
            <v>CGST-IIM01-FC0SZF05.41</v>
          </cell>
          <cell r="Y132" t="str">
            <v>ACEA2.0 HCM</v>
          </cell>
          <cell r="Z132" t="str">
            <v>FC0</v>
          </cell>
          <cell r="AA132" t="str">
            <v>Crea Gestioni</v>
          </cell>
        </row>
        <row r="133">
          <cell r="A133" t="str">
            <v>2500005-0000</v>
          </cell>
          <cell r="B133">
            <v>2500005</v>
          </cell>
          <cell r="C133" t="str">
            <v>CGST</v>
          </cell>
          <cell r="D133" t="str">
            <v>000002500005</v>
          </cell>
          <cell r="E133" t="str">
            <v>ACEA2.0 SRM</v>
          </cell>
          <cell r="F133" t="str">
            <v>0000</v>
          </cell>
          <cell r="G133" t="str">
            <v>20150101</v>
          </cell>
          <cell r="H133" t="str">
            <v>2015</v>
          </cell>
          <cell r="I133" t="str">
            <v>AB0106</v>
          </cell>
          <cell r="J133" t="str">
            <v>AB0106010</v>
          </cell>
          <cell r="K133" t="str">
            <v>Immobilizzazioni immateriali in corso</v>
          </cell>
          <cell r="L133" t="str">
            <v>-</v>
          </cell>
          <cell r="M133" t="str">
            <v>-</v>
          </cell>
          <cell r="N133" t="str">
            <v>0000</v>
          </cell>
          <cell r="O133" t="str">
            <v>20150101</v>
          </cell>
          <cell r="P133" t="str">
            <v>00000000</v>
          </cell>
          <cell r="Q133" t="str">
            <v>000/000</v>
          </cell>
          <cell r="R133" t="str">
            <v>BCII41</v>
          </cell>
          <cell r="S133" t="str">
            <v>A_B_I_6</v>
          </cell>
          <cell r="T133" t="str">
            <v>6) Immobilizzazioni in corso e acconti</v>
          </cell>
          <cell r="U133" t="str">
            <v>-</v>
          </cell>
          <cell r="V133" t="str">
            <v>-</v>
          </cell>
          <cell r="W133" t="str">
            <v>CGSTIN-SE-SRM.41</v>
          </cell>
          <cell r="X133" t="str">
            <v>CGST-IIM01-FC0SZF06.41</v>
          </cell>
          <cell r="Y133" t="str">
            <v>ACEA2.0 SRM</v>
          </cell>
          <cell r="Z133" t="str">
            <v>FC0</v>
          </cell>
          <cell r="AA133" t="str">
            <v>Crea Gestioni</v>
          </cell>
        </row>
        <row r="134">
          <cell r="A134" t="str">
            <v>1630000-0000</v>
          </cell>
          <cell r="B134">
            <v>1630000</v>
          </cell>
          <cell r="C134" t="str">
            <v>CGST</v>
          </cell>
          <cell r="D134" t="str">
            <v>000001630000</v>
          </cell>
          <cell r="E134" t="str">
            <v>MAN STRAORD C-IDRICI elettromeccanica</v>
          </cell>
          <cell r="F134" t="str">
            <v>0000</v>
          </cell>
          <cell r="G134" t="str">
            <v>20150101</v>
          </cell>
          <cell r="H134" t="str">
            <v>2015</v>
          </cell>
          <cell r="I134" t="str">
            <v>AB0205</v>
          </cell>
          <cell r="J134" t="str">
            <v>AB0205015</v>
          </cell>
          <cell r="K134" t="str">
            <v>Impianti di trasporto in corso</v>
          </cell>
          <cell r="L134" t="str">
            <v>-</v>
          </cell>
          <cell r="M134" t="str">
            <v>-</v>
          </cell>
          <cell r="N134" t="str">
            <v>0000</v>
          </cell>
          <cell r="O134" t="str">
            <v>20150101</v>
          </cell>
          <cell r="P134" t="str">
            <v>00000000</v>
          </cell>
          <cell r="Q134" t="str">
            <v>000/000</v>
          </cell>
          <cell r="R134" t="str">
            <v>BCMI12</v>
          </cell>
          <cell r="S134" t="str">
            <v>A_B_II_5</v>
          </cell>
          <cell r="T134" t="str">
            <v>5) Immobilizzazioni in corso e acconti</v>
          </cell>
          <cell r="U134" t="str">
            <v>-</v>
          </cell>
          <cell r="V134" t="str">
            <v>-</v>
          </cell>
          <cell r="W134" t="str">
            <v>CGSTIR-MS-CAMP-C-IDRI.12</v>
          </cell>
          <cell r="X134" t="str">
            <v>CGST-IMO05-CDMAS025.12</v>
          </cell>
          <cell r="Y134" t="str">
            <v>MAN STRAORD C-IDRICI elettromeccanica</v>
          </cell>
          <cell r="Z134" t="str">
            <v>CDM</v>
          </cell>
          <cell r="AA134" t="str">
            <v>Campagnano</v>
          </cell>
        </row>
        <row r="135">
          <cell r="A135" t="str">
            <v>1630002-0000</v>
          </cell>
          <cell r="B135">
            <v>1630002</v>
          </cell>
          <cell r="C135" t="str">
            <v>CGST</v>
          </cell>
          <cell r="D135" t="str">
            <v>000001630002</v>
          </cell>
          <cell r="E135" t="str">
            <v>MAN STRAORD C-IDRICI elettromeccanica</v>
          </cell>
          <cell r="F135" t="str">
            <v>0000</v>
          </cell>
          <cell r="G135" t="str">
            <v>20150101</v>
          </cell>
          <cell r="H135" t="str">
            <v>2015</v>
          </cell>
          <cell r="I135" t="str">
            <v>AB0205</v>
          </cell>
          <cell r="J135" t="str">
            <v>AB0205015</v>
          </cell>
          <cell r="K135" t="str">
            <v>Impianti di trasporto in corso</v>
          </cell>
          <cell r="L135" t="str">
            <v>-</v>
          </cell>
          <cell r="M135" t="str">
            <v>-</v>
          </cell>
          <cell r="N135" t="str">
            <v>0000</v>
          </cell>
          <cell r="O135" t="str">
            <v>20150101</v>
          </cell>
          <cell r="P135" t="str">
            <v>00000000</v>
          </cell>
          <cell r="Q135" t="str">
            <v>000/000</v>
          </cell>
          <cell r="R135" t="str">
            <v>BCMI12</v>
          </cell>
          <cell r="S135" t="str">
            <v>A_B_II_5</v>
          </cell>
          <cell r="T135" t="str">
            <v>5) Immobilizzazioni in corso e acconti</v>
          </cell>
          <cell r="U135" t="str">
            <v>-</v>
          </cell>
          <cell r="V135" t="str">
            <v>-</v>
          </cell>
          <cell r="W135" t="str">
            <v>CGST-IMO05-CDMAS025.12</v>
          </cell>
          <cell r="X135" t="str">
            <v>CGST-IMO05-CDMAS025.12</v>
          </cell>
          <cell r="Y135" t="str">
            <v>MAN STRAORD C-IDRICI elettromeccanica</v>
          </cell>
          <cell r="Z135" t="str">
            <v>CDM</v>
          </cell>
          <cell r="AA135" t="str">
            <v>Campagnano</v>
          </cell>
        </row>
        <row r="136">
          <cell r="A136" t="str">
            <v>1250012-2015</v>
          </cell>
          <cell r="B136">
            <v>1250012</v>
          </cell>
          <cell r="C136" t="str">
            <v>CGST</v>
          </cell>
          <cell r="D136" t="str">
            <v>000001250012</v>
          </cell>
          <cell r="E136" t="str">
            <v>MAN STRAORD C-IDRICI civile</v>
          </cell>
          <cell r="F136" t="str">
            <v>2015</v>
          </cell>
          <cell r="G136" t="str">
            <v>20150101</v>
          </cell>
          <cell r="H136" t="str">
            <v>2015</v>
          </cell>
          <cell r="I136" t="str">
            <v>AB0202</v>
          </cell>
          <cell r="J136" t="str">
            <v>AB0202030</v>
          </cell>
          <cell r="K136" t="str">
            <v>Beni gratuitamente devolvibili</v>
          </cell>
          <cell r="L136" t="str">
            <v>CB1002020</v>
          </cell>
          <cell r="M136" t="str">
            <v>Amm.to Beni gratuitamente devolvibili</v>
          </cell>
          <cell r="N136" t="str">
            <v>ZCIV</v>
          </cell>
          <cell r="O136" t="str">
            <v>20150101</v>
          </cell>
          <cell r="P136" t="str">
            <v>00000000</v>
          </cell>
          <cell r="Q136" t="str">
            <v>005/000</v>
          </cell>
          <cell r="R136" t="str">
            <v>BEMM12</v>
          </cell>
          <cell r="S136" t="str">
            <v>A_B_II_4_A</v>
          </cell>
          <cell r="T136" t="str">
            <v>di cui beni devolvibili (per Bilancio ex COD CIV)</v>
          </cell>
          <cell r="U136" t="str">
            <v>CB1002020</v>
          </cell>
          <cell r="V136" t="str">
            <v>Amm.to Beni gratuitamente devolvibili</v>
          </cell>
          <cell r="W136" t="str">
            <v>CGST-IMO07-CDMAS025.07</v>
          </cell>
          <cell r="X136" t="str">
            <v>CGST-IMO07-CDMAS025.07</v>
          </cell>
          <cell r="Y136" t="str">
            <v>MAN STRAORD C-IDRICI civile</v>
          </cell>
          <cell r="Z136" t="str">
            <v>CDM</v>
          </cell>
          <cell r="AA136" t="str">
            <v>Campagnano</v>
          </cell>
        </row>
        <row r="137">
          <cell r="A137" t="str">
            <v>1190007-2015</v>
          </cell>
          <cell r="B137">
            <v>1190007</v>
          </cell>
          <cell r="C137" t="str">
            <v>CGST</v>
          </cell>
          <cell r="D137" t="str">
            <v>000001190007</v>
          </cell>
          <cell r="E137" t="str">
            <v>MAN STRAORD DEP CAMPAGNANO opere civili</v>
          </cell>
          <cell r="F137" t="str">
            <v>2015</v>
          </cell>
          <cell r="G137" t="str">
            <v>20150101</v>
          </cell>
          <cell r="H137" t="str">
            <v>2015</v>
          </cell>
          <cell r="I137" t="str">
            <v>AB0203</v>
          </cell>
          <cell r="J137" t="str">
            <v>AB0203010</v>
          </cell>
          <cell r="K137" t="str">
            <v>Attrezzature industriali e commerciali</v>
          </cell>
          <cell r="L137" t="str">
            <v>CB1002022</v>
          </cell>
          <cell r="M137" t="str">
            <v>Amm.to Attrezzature industriali e commerciali</v>
          </cell>
          <cell r="N137" t="str">
            <v>ZCIV</v>
          </cell>
          <cell r="O137" t="str">
            <v>20150101</v>
          </cell>
          <cell r="P137" t="str">
            <v>00000000</v>
          </cell>
          <cell r="Q137" t="str">
            <v>015/000</v>
          </cell>
          <cell r="R137" t="str">
            <v>BEM017</v>
          </cell>
          <cell r="S137" t="str">
            <v>A_B_II_3</v>
          </cell>
          <cell r="T137" t="str">
            <v>3) Attrezzature industriali e commerciali</v>
          </cell>
          <cell r="U137" t="str">
            <v>CB1002022</v>
          </cell>
          <cell r="V137" t="str">
            <v>Amm.to Attrezzature industriali e commerciali</v>
          </cell>
          <cell r="W137" t="str">
            <v>CGST-IMO08-CDMDDDU2.31</v>
          </cell>
          <cell r="X137" t="str">
            <v>CGST-IMO08-CDMDDDU2.31</v>
          </cell>
          <cell r="Y137" t="str">
            <v>MAN STRAORD DEP CAMPAGNANO opere civili</v>
          </cell>
          <cell r="Z137" t="str">
            <v>CDM</v>
          </cell>
          <cell r="AA137" t="str">
            <v>Campagnano</v>
          </cell>
        </row>
        <row r="138">
          <cell r="A138" t="str">
            <v>1250013-2015</v>
          </cell>
          <cell r="B138">
            <v>1250013</v>
          </cell>
          <cell r="C138" t="str">
            <v>CGST</v>
          </cell>
          <cell r="D138" t="str">
            <v>000001250013</v>
          </cell>
          <cell r="E138" t="str">
            <v>MAN STRAORD FOG CAMPAGNANO opere civili</v>
          </cell>
          <cell r="F138" t="str">
            <v>2015</v>
          </cell>
          <cell r="G138" t="str">
            <v>20150101</v>
          </cell>
          <cell r="H138" t="str">
            <v>2015</v>
          </cell>
          <cell r="I138" t="str">
            <v>AB0202</v>
          </cell>
          <cell r="J138" t="str">
            <v>AB0202030</v>
          </cell>
          <cell r="K138" t="str">
            <v>Beni gratuitamente devolvibili</v>
          </cell>
          <cell r="L138" t="str">
            <v>CB1002020</v>
          </cell>
          <cell r="M138" t="str">
            <v>Amm.to Beni gratuitamente devolvibili</v>
          </cell>
          <cell r="N138" t="str">
            <v>ZCIV</v>
          </cell>
          <cell r="O138" t="str">
            <v>20150101</v>
          </cell>
          <cell r="P138" t="str">
            <v>00000000</v>
          </cell>
          <cell r="Q138" t="str">
            <v>005/000</v>
          </cell>
          <cell r="R138" t="str">
            <v>BEMM12</v>
          </cell>
          <cell r="S138" t="str">
            <v>A_B_II_4_A</v>
          </cell>
          <cell r="T138" t="str">
            <v>di cui beni devolvibili (per Bilancio ex COD CIV)</v>
          </cell>
          <cell r="U138" t="str">
            <v>CB1002020</v>
          </cell>
          <cell r="V138" t="str">
            <v>Amm.to Beni gratuitamente devolvibili</v>
          </cell>
          <cell r="W138" t="str">
            <v>CGST-IRN04-CDMF005L.31</v>
          </cell>
          <cell r="X138" t="str">
            <v>CGST-IRN04-CDMF005L.31</v>
          </cell>
          <cell r="Y138" t="str">
            <v>RIFACIMENTO Sollevamento CDMP005 FGM</v>
          </cell>
          <cell r="Z138" t="str">
            <v>CDM</v>
          </cell>
          <cell r="AA138" t="str">
            <v>Campagnano</v>
          </cell>
        </row>
        <row r="139">
          <cell r="A139" t="str">
            <v>2000004-2016</v>
          </cell>
          <cell r="B139">
            <v>2000004</v>
          </cell>
          <cell r="C139" t="str">
            <v>CGST</v>
          </cell>
          <cell r="D139" t="str">
            <v>000002000004</v>
          </cell>
          <cell r="E139" t="str">
            <v>ACEA2.0 ISU-WFM</v>
          </cell>
          <cell r="F139" t="str">
            <v>2016</v>
          </cell>
          <cell r="G139" t="str">
            <v>20160509</v>
          </cell>
          <cell r="H139" t="str">
            <v>2015</v>
          </cell>
          <cell r="I139" t="str">
            <v>AB0104</v>
          </cell>
          <cell r="J139" t="str">
            <v>AB0104014</v>
          </cell>
          <cell r="K139" t="str">
            <v>Software applicativo acquistato</v>
          </cell>
          <cell r="L139" t="str">
            <v>CB1001014</v>
          </cell>
          <cell r="M139" t="str">
            <v>Amm.to Software applicativo acquistato</v>
          </cell>
          <cell r="N139" t="str">
            <v>ZFIM</v>
          </cell>
          <cell r="O139" t="str">
            <v>20160509</v>
          </cell>
          <cell r="P139" t="str">
            <v>00000000</v>
          </cell>
          <cell r="Q139" t="str">
            <v>005/000</v>
          </cell>
          <cell r="R139" t="str">
            <v>BEII41</v>
          </cell>
          <cell r="S139" t="str">
            <v>A_B_I_4</v>
          </cell>
          <cell r="T139" t="str">
            <v>4) Concessioni, licenze, marchi e diritti simili</v>
          </cell>
          <cell r="U139" t="str">
            <v>CB1001014</v>
          </cell>
          <cell r="V139" t="str">
            <v>Amm.to Software applicativo acquistato</v>
          </cell>
          <cell r="W139" t="str">
            <v>CGST-IIM01-FC0SZF01.41</v>
          </cell>
          <cell r="X139" t="str">
            <v>CGST-IIM01-FC0SZF01.41</v>
          </cell>
          <cell r="Y139" t="str">
            <v>ACEA2.0 ISU-WFM</v>
          </cell>
          <cell r="Z139" t="str">
            <v>FC0</v>
          </cell>
          <cell r="AA139" t="str">
            <v>Crea Gestioni</v>
          </cell>
        </row>
        <row r="140">
          <cell r="A140" t="str">
            <v>2000002-2016</v>
          </cell>
          <cell r="B140">
            <v>2000002</v>
          </cell>
          <cell r="C140" t="str">
            <v>CGST</v>
          </cell>
          <cell r="D140" t="str">
            <v>000002000002</v>
          </cell>
          <cell r="E140" t="str">
            <v>ACEA2.0 GIS</v>
          </cell>
          <cell r="F140" t="str">
            <v>2016</v>
          </cell>
          <cell r="G140" t="str">
            <v>20160509</v>
          </cell>
          <cell r="H140" t="str">
            <v>2015</v>
          </cell>
          <cell r="I140" t="str">
            <v>AB0104</v>
          </cell>
          <cell r="J140" t="str">
            <v>AB0104014</v>
          </cell>
          <cell r="K140" t="str">
            <v>Software applicativo acquistato</v>
          </cell>
          <cell r="L140" t="str">
            <v>CB1001014</v>
          </cell>
          <cell r="M140" t="str">
            <v>Amm.to Software applicativo acquistato</v>
          </cell>
          <cell r="N140" t="str">
            <v>ZFIM</v>
          </cell>
          <cell r="O140" t="str">
            <v>20160509</v>
          </cell>
          <cell r="P140" t="str">
            <v>00000000</v>
          </cell>
          <cell r="Q140" t="str">
            <v>005/000</v>
          </cell>
          <cell r="R140" t="str">
            <v>BEII41</v>
          </cell>
          <cell r="S140" t="str">
            <v>A_B_I_4</v>
          </cell>
          <cell r="T140" t="str">
            <v>4) Concessioni, licenze, marchi e diritti simili</v>
          </cell>
          <cell r="U140" t="str">
            <v>CB1001014</v>
          </cell>
          <cell r="V140" t="str">
            <v>Amm.to Software applicativo acquistato</v>
          </cell>
          <cell r="W140" t="str">
            <v>CGST-IIM01-FC0SZF02.41</v>
          </cell>
          <cell r="X140" t="str">
            <v>CGST-IIM01-FC0SZF02.41</v>
          </cell>
          <cell r="Y140" t="str">
            <v>ACEA2.0 GIS</v>
          </cell>
          <cell r="Z140" t="str">
            <v>FC0</v>
          </cell>
          <cell r="AA140" t="str">
            <v>Crea Gestioni</v>
          </cell>
        </row>
        <row r="141">
          <cell r="A141" t="str">
            <v>2000001-2016</v>
          </cell>
          <cell r="B141">
            <v>2000001</v>
          </cell>
          <cell r="C141" t="str">
            <v>CGST</v>
          </cell>
          <cell r="D141" t="str">
            <v>000002000001</v>
          </cell>
          <cell r="E141" t="str">
            <v>ACEA2.0 ERP</v>
          </cell>
          <cell r="F141" t="str">
            <v>2016</v>
          </cell>
          <cell r="G141" t="str">
            <v>20160101</v>
          </cell>
          <cell r="H141" t="str">
            <v>2015</v>
          </cell>
          <cell r="I141" t="str">
            <v>AB0104</v>
          </cell>
          <cell r="J141" t="str">
            <v>AB0104014</v>
          </cell>
          <cell r="K141" t="str">
            <v>Software applicativo acquistato</v>
          </cell>
          <cell r="L141" t="str">
            <v>CB1001014</v>
          </cell>
          <cell r="M141" t="str">
            <v>Amm.to Software applicativo acquistato</v>
          </cell>
          <cell r="N141" t="str">
            <v>ZFIM</v>
          </cell>
          <cell r="O141" t="str">
            <v>20160101</v>
          </cell>
          <cell r="P141" t="str">
            <v>00000000</v>
          </cell>
          <cell r="Q141" t="str">
            <v>005/000</v>
          </cell>
          <cell r="R141" t="str">
            <v>BEII41</v>
          </cell>
          <cell r="S141" t="str">
            <v>A_B_I_4</v>
          </cell>
          <cell r="T141" t="str">
            <v>4) Concessioni, licenze, marchi e diritti simili</v>
          </cell>
          <cell r="U141" t="str">
            <v>CB1001014</v>
          </cell>
          <cell r="V141" t="str">
            <v>Amm.to Software applicativo acquistato</v>
          </cell>
          <cell r="W141" t="str">
            <v>CGST-IIM01-FC0SZF03.41</v>
          </cell>
          <cell r="X141" t="str">
            <v>CGST-IIM01-FC0SZF03.41</v>
          </cell>
          <cell r="Y141" t="str">
            <v>ACEA2.0 ERP</v>
          </cell>
          <cell r="Z141" t="str">
            <v>FC0</v>
          </cell>
          <cell r="AA141" t="str">
            <v>Crea Gestioni</v>
          </cell>
        </row>
        <row r="142">
          <cell r="A142" t="str">
            <v>2000000-2016</v>
          </cell>
          <cell r="B142">
            <v>2000000</v>
          </cell>
          <cell r="C142" t="str">
            <v>CGST</v>
          </cell>
          <cell r="D142" t="str">
            <v>000002000000</v>
          </cell>
          <cell r="E142" t="str">
            <v>ACEA2.0 DMS</v>
          </cell>
          <cell r="F142" t="str">
            <v>2016</v>
          </cell>
          <cell r="G142" t="str">
            <v>20160509</v>
          </cell>
          <cell r="H142" t="str">
            <v>2015</v>
          </cell>
          <cell r="I142" t="str">
            <v>AB0104</v>
          </cell>
          <cell r="J142" t="str">
            <v>AB0104014</v>
          </cell>
          <cell r="K142" t="str">
            <v>Software applicativo acquistato</v>
          </cell>
          <cell r="L142" t="str">
            <v>CB1001014</v>
          </cell>
          <cell r="M142" t="str">
            <v>Amm.to Software applicativo acquistato</v>
          </cell>
          <cell r="N142" t="str">
            <v>ZFIM</v>
          </cell>
          <cell r="O142" t="str">
            <v>20160509</v>
          </cell>
          <cell r="P142" t="str">
            <v>00000000</v>
          </cell>
          <cell r="Q142" t="str">
            <v>005/000</v>
          </cell>
          <cell r="R142" t="str">
            <v>BEII41</v>
          </cell>
          <cell r="S142" t="str">
            <v>A_B_I_4</v>
          </cell>
          <cell r="T142" t="str">
            <v>4) Concessioni, licenze, marchi e diritti simili</v>
          </cell>
          <cell r="U142" t="str">
            <v>CB1001014</v>
          </cell>
          <cell r="V142" t="str">
            <v>Amm.to Software applicativo acquistato</v>
          </cell>
          <cell r="W142" t="str">
            <v>CGST-IIM01-FC0SZF04.41</v>
          </cell>
          <cell r="X142" t="str">
            <v>CGST-IIM01-FC0SZF04.41</v>
          </cell>
          <cell r="Y142" t="str">
            <v>ACEA2.0 DMS</v>
          </cell>
          <cell r="Z142" t="str">
            <v>FC0</v>
          </cell>
          <cell r="AA142" t="str">
            <v>Crea Gestioni</v>
          </cell>
        </row>
        <row r="143">
          <cell r="A143" t="str">
            <v>2000003-2016</v>
          </cell>
          <cell r="B143">
            <v>2000003</v>
          </cell>
          <cell r="C143" t="str">
            <v>CGST</v>
          </cell>
          <cell r="D143" t="str">
            <v>000002000003</v>
          </cell>
          <cell r="E143" t="str">
            <v>ACEA2.0 HCM</v>
          </cell>
          <cell r="F143" t="str">
            <v>2016</v>
          </cell>
          <cell r="G143" t="str">
            <v>20160101</v>
          </cell>
          <cell r="H143" t="str">
            <v>2015</v>
          </cell>
          <cell r="I143" t="str">
            <v>AB0104</v>
          </cell>
          <cell r="J143" t="str">
            <v>AB0104014</v>
          </cell>
          <cell r="K143" t="str">
            <v>Software applicativo acquistato</v>
          </cell>
          <cell r="L143" t="str">
            <v>CB1001014</v>
          </cell>
          <cell r="M143" t="str">
            <v>Amm.to Software applicativo acquistato</v>
          </cell>
          <cell r="N143" t="str">
            <v>ZFIM</v>
          </cell>
          <cell r="O143" t="str">
            <v>20160101</v>
          </cell>
          <cell r="P143" t="str">
            <v>00000000</v>
          </cell>
          <cell r="Q143" t="str">
            <v>005/000</v>
          </cell>
          <cell r="R143" t="str">
            <v>BEII41</v>
          </cell>
          <cell r="S143" t="str">
            <v>A_B_I_4</v>
          </cell>
          <cell r="T143" t="str">
            <v>4) Concessioni, licenze, marchi e diritti simili</v>
          </cell>
          <cell r="U143" t="str">
            <v>CB1001014</v>
          </cell>
          <cell r="V143" t="str">
            <v>Amm.to Software applicativo acquistato</v>
          </cell>
          <cell r="W143" t="str">
            <v>CGST-IIM01-FC0SZF05.41</v>
          </cell>
          <cell r="X143" t="str">
            <v>CGST-IIM01-FC0SZF05.41</v>
          </cell>
          <cell r="Y143" t="str">
            <v>ACEA2.0 HCM</v>
          </cell>
          <cell r="Z143" t="str">
            <v>FC0</v>
          </cell>
          <cell r="AA143" t="str">
            <v>Crea Gestioni</v>
          </cell>
        </row>
        <row r="144">
          <cell r="A144" t="str">
            <v>2000005-2016</v>
          </cell>
          <cell r="B144">
            <v>2000005</v>
          </cell>
          <cell r="C144" t="str">
            <v>CGST</v>
          </cell>
          <cell r="D144" t="str">
            <v>000002000005</v>
          </cell>
          <cell r="E144" t="str">
            <v>ACEA2.0 SRM</v>
          </cell>
          <cell r="F144" t="str">
            <v>2016</v>
          </cell>
          <cell r="G144" t="str">
            <v>20160401</v>
          </cell>
          <cell r="H144" t="str">
            <v>2015</v>
          </cell>
          <cell r="I144" t="str">
            <v>AB0104</v>
          </cell>
          <cell r="J144" t="str">
            <v>AB0104014</v>
          </cell>
          <cell r="K144" t="str">
            <v>Software applicativo acquistato</v>
          </cell>
          <cell r="L144" t="str">
            <v>CB1001014</v>
          </cell>
          <cell r="M144" t="str">
            <v>Amm.to Software applicativo acquistato</v>
          </cell>
          <cell r="N144" t="str">
            <v>ZFIM</v>
          </cell>
          <cell r="O144" t="str">
            <v>20160401</v>
          </cell>
          <cell r="P144" t="str">
            <v>00000000</v>
          </cell>
          <cell r="Q144" t="str">
            <v>005/000</v>
          </cell>
          <cell r="R144" t="str">
            <v>BEII41</v>
          </cell>
          <cell r="S144" t="str">
            <v>A_B_I_4</v>
          </cell>
          <cell r="T144" t="str">
            <v>4) Concessioni, licenze, marchi e diritti simili</v>
          </cell>
          <cell r="U144" t="str">
            <v>CB1001014</v>
          </cell>
          <cell r="V144" t="str">
            <v>Amm.to Software applicativo acquistato</v>
          </cell>
          <cell r="W144" t="str">
            <v>CGST-IIM01-FC0SZF06.41</v>
          </cell>
          <cell r="X144" t="str">
            <v>CGST-IIM01-FC0SZF06.41</v>
          </cell>
          <cell r="Y144" t="str">
            <v>ACEA2.0 SRM</v>
          </cell>
          <cell r="Z144" t="str">
            <v>FC0</v>
          </cell>
          <cell r="AA144" t="str">
            <v>Crea Gestioni</v>
          </cell>
        </row>
        <row r="145">
          <cell r="A145" t="str">
            <v>2000004-2017</v>
          </cell>
          <cell r="B145">
            <v>2000004</v>
          </cell>
          <cell r="C145" t="str">
            <v>CGST</v>
          </cell>
          <cell r="D145" t="str">
            <v>000002000004</v>
          </cell>
          <cell r="E145" t="str">
            <v>ACEA2.0 ISU-WFM</v>
          </cell>
          <cell r="F145" t="str">
            <v>2017</v>
          </cell>
          <cell r="G145" t="str">
            <v>20170101</v>
          </cell>
          <cell r="H145" t="str">
            <v>2015</v>
          </cell>
          <cell r="I145" t="str">
            <v>AB0104</v>
          </cell>
          <cell r="J145" t="str">
            <v>AB0104014</v>
          </cell>
          <cell r="K145" t="str">
            <v>Software applicativo acquistato</v>
          </cell>
          <cell r="L145" t="str">
            <v>CB1001014</v>
          </cell>
          <cell r="M145" t="str">
            <v>Amm.to Software applicativo acquistato</v>
          </cell>
          <cell r="N145" t="str">
            <v>ZCIN</v>
          </cell>
          <cell r="O145" t="str">
            <v>20170101</v>
          </cell>
          <cell r="P145" t="str">
            <v>00000000</v>
          </cell>
          <cell r="Q145" t="str">
            <v>005/000</v>
          </cell>
          <cell r="R145" t="str">
            <v>BEII41</v>
          </cell>
          <cell r="S145" t="str">
            <v>A_B_I_4</v>
          </cell>
          <cell r="T145" t="str">
            <v>4) Concessioni, licenze, marchi e diritti simili</v>
          </cell>
          <cell r="U145" t="str">
            <v>CB1001014</v>
          </cell>
          <cell r="V145" t="str">
            <v>Amm.to Software applicativo acquistato</v>
          </cell>
          <cell r="W145" t="str">
            <v>CGST-IIM01-FC0SZF01.41</v>
          </cell>
          <cell r="X145" t="str">
            <v>CGST-IIM01-FC0SZF01.41</v>
          </cell>
          <cell r="Y145" t="str">
            <v>ACEA2.0 ISU-WFM</v>
          </cell>
          <cell r="Z145" t="str">
            <v>FC0</v>
          </cell>
          <cell r="AA145" t="str">
            <v>Crea Gestioni</v>
          </cell>
        </row>
        <row r="146">
          <cell r="A146" t="str">
            <v>2000002-2017</v>
          </cell>
          <cell r="B146">
            <v>2000002</v>
          </cell>
          <cell r="C146" t="str">
            <v>CGST</v>
          </cell>
          <cell r="D146" t="str">
            <v>000002000002</v>
          </cell>
          <cell r="E146" t="str">
            <v>ACEA2.0 GIS</v>
          </cell>
          <cell r="F146" t="str">
            <v>2017</v>
          </cell>
          <cell r="G146" t="str">
            <v>20170101</v>
          </cell>
          <cell r="H146" t="str">
            <v>2015</v>
          </cell>
          <cell r="I146" t="str">
            <v>AB0104</v>
          </cell>
          <cell r="J146" t="str">
            <v>AB0104014</v>
          </cell>
          <cell r="K146" t="str">
            <v>Software applicativo acquistato</v>
          </cell>
          <cell r="L146" t="str">
            <v>CB1001014</v>
          </cell>
          <cell r="M146" t="str">
            <v>Amm.to Software applicativo acquistato</v>
          </cell>
          <cell r="N146" t="str">
            <v>ZCIN</v>
          </cell>
          <cell r="O146" t="str">
            <v>20170101</v>
          </cell>
          <cell r="P146" t="str">
            <v>00000000</v>
          </cell>
          <cell r="Q146" t="str">
            <v>005/000</v>
          </cell>
          <cell r="R146" t="str">
            <v>BEII41</v>
          </cell>
          <cell r="S146" t="str">
            <v>A_B_I_4</v>
          </cell>
          <cell r="T146" t="str">
            <v>4) Concessioni, licenze, marchi e diritti simili</v>
          </cell>
          <cell r="U146" t="str">
            <v>CB1001014</v>
          </cell>
          <cell r="V146" t="str">
            <v>Amm.to Software applicativo acquistato</v>
          </cell>
          <cell r="W146" t="str">
            <v>CGST-IIM01-FC0SZF02.41</v>
          </cell>
          <cell r="X146" t="str">
            <v>CGST-IIM01-FC0SZF02.41</v>
          </cell>
          <cell r="Y146" t="str">
            <v>ACEA2.0 GIS</v>
          </cell>
          <cell r="Z146" t="str">
            <v>FC0</v>
          </cell>
          <cell r="AA146" t="str">
            <v>Crea Gestioni</v>
          </cell>
        </row>
        <row r="147">
          <cell r="A147" t="str">
            <v>2000001-2017</v>
          </cell>
          <cell r="B147">
            <v>2000001</v>
          </cell>
          <cell r="C147" t="str">
            <v>CGST</v>
          </cell>
          <cell r="D147" t="str">
            <v>000002000001</v>
          </cell>
          <cell r="E147" t="str">
            <v>ACEA2.0 ERP</v>
          </cell>
          <cell r="F147" t="str">
            <v>2017</v>
          </cell>
          <cell r="G147" t="str">
            <v>20170101</v>
          </cell>
          <cell r="H147" t="str">
            <v>2015</v>
          </cell>
          <cell r="I147" t="str">
            <v>AB0104</v>
          </cell>
          <cell r="J147" t="str">
            <v>AB0104014</v>
          </cell>
          <cell r="K147" t="str">
            <v>Software applicativo acquistato</v>
          </cell>
          <cell r="L147" t="str">
            <v>CB1001014</v>
          </cell>
          <cell r="M147" t="str">
            <v>Amm.to Software applicativo acquistato</v>
          </cell>
          <cell r="N147" t="str">
            <v>ZCIN</v>
          </cell>
          <cell r="O147" t="str">
            <v>20170101</v>
          </cell>
          <cell r="P147" t="str">
            <v>00000000</v>
          </cell>
          <cell r="Q147" t="str">
            <v>005/000</v>
          </cell>
          <cell r="R147" t="str">
            <v>BEII41</v>
          </cell>
          <cell r="S147" t="str">
            <v>A_B_I_4</v>
          </cell>
          <cell r="T147" t="str">
            <v>4) Concessioni, licenze, marchi e diritti simili</v>
          </cell>
          <cell r="U147" t="str">
            <v>CB1001014</v>
          </cell>
          <cell r="V147" t="str">
            <v>Amm.to Software applicativo acquistato</v>
          </cell>
          <cell r="W147" t="str">
            <v>CGST-IIM01-FC0SZF03.41</v>
          </cell>
          <cell r="X147" t="str">
            <v>CGST-IIM01-FC0SZF03.41</v>
          </cell>
          <cell r="Y147" t="str">
            <v>ACEA2.0 ERP</v>
          </cell>
          <cell r="Z147" t="str">
            <v>FC0</v>
          </cell>
          <cell r="AA147" t="str">
            <v>Crea Gestioni</v>
          </cell>
        </row>
        <row r="148">
          <cell r="A148" t="str">
            <v>2000000-2017</v>
          </cell>
          <cell r="B148">
            <v>2000000</v>
          </cell>
          <cell r="C148" t="str">
            <v>CGST</v>
          </cell>
          <cell r="D148" t="str">
            <v>000002000000</v>
          </cell>
          <cell r="E148" t="str">
            <v>ACEA2.0 DMS</v>
          </cell>
          <cell r="F148" t="str">
            <v>2017</v>
          </cell>
          <cell r="G148" t="str">
            <v>20170101</v>
          </cell>
          <cell r="H148" t="str">
            <v>2015</v>
          </cell>
          <cell r="I148" t="str">
            <v>AB0104</v>
          </cell>
          <cell r="J148" t="str">
            <v>AB0104014</v>
          </cell>
          <cell r="K148" t="str">
            <v>Software applicativo acquistato</v>
          </cell>
          <cell r="L148" t="str">
            <v>CB1001014</v>
          </cell>
          <cell r="M148" t="str">
            <v>Amm.to Software applicativo acquistato</v>
          </cell>
          <cell r="N148" t="str">
            <v>ZCIN</v>
          </cell>
          <cell r="O148" t="str">
            <v>20170101</v>
          </cell>
          <cell r="P148" t="str">
            <v>00000000</v>
          </cell>
          <cell r="Q148" t="str">
            <v>005/000</v>
          </cell>
          <cell r="R148" t="str">
            <v>BEII41</v>
          </cell>
          <cell r="S148" t="str">
            <v>A_B_I_4</v>
          </cell>
          <cell r="T148" t="str">
            <v>4) Concessioni, licenze, marchi e diritti simili</v>
          </cell>
          <cell r="U148" t="str">
            <v>CB1001014</v>
          </cell>
          <cell r="V148" t="str">
            <v>Amm.to Software applicativo acquistato</v>
          </cell>
          <cell r="W148" t="str">
            <v>CGST-IIM01-FC0SZF04.41</v>
          </cell>
          <cell r="X148" t="str">
            <v>CGST-IIM01-FC0SZF04.41</v>
          </cell>
          <cell r="Y148" t="str">
            <v>ACEA2.0 DMS</v>
          </cell>
          <cell r="Z148" t="str">
            <v>FC0</v>
          </cell>
          <cell r="AA148" t="str">
            <v>Crea Gestioni</v>
          </cell>
        </row>
        <row r="149">
          <cell r="A149" t="str">
            <v>2000003-2017</v>
          </cell>
          <cell r="B149">
            <v>2000003</v>
          </cell>
          <cell r="C149" t="str">
            <v>CGST</v>
          </cell>
          <cell r="D149" t="str">
            <v>000002000003</v>
          </cell>
          <cell r="E149" t="str">
            <v>ACEA2.0 HCM</v>
          </cell>
          <cell r="F149" t="str">
            <v>2017</v>
          </cell>
          <cell r="G149" t="str">
            <v>20170101</v>
          </cell>
          <cell r="H149" t="str">
            <v>2015</v>
          </cell>
          <cell r="I149" t="str">
            <v>AB0104</v>
          </cell>
          <cell r="J149" t="str">
            <v>AB0104014</v>
          </cell>
          <cell r="K149" t="str">
            <v>Software applicativo acquistato</v>
          </cell>
          <cell r="L149" t="str">
            <v>CB1001014</v>
          </cell>
          <cell r="M149" t="str">
            <v>Amm.to Software applicativo acquistato</v>
          </cell>
          <cell r="N149" t="str">
            <v>ZCIN</v>
          </cell>
          <cell r="O149" t="str">
            <v>20170101</v>
          </cell>
          <cell r="P149" t="str">
            <v>00000000</v>
          </cell>
          <cell r="Q149" t="str">
            <v>005/000</v>
          </cell>
          <cell r="R149" t="str">
            <v>BEII41</v>
          </cell>
          <cell r="S149" t="str">
            <v>A_B_I_4</v>
          </cell>
          <cell r="T149" t="str">
            <v>4) Concessioni, licenze, marchi e diritti simili</v>
          </cell>
          <cell r="U149" t="str">
            <v>CB1001014</v>
          </cell>
          <cell r="V149" t="str">
            <v>Amm.to Software applicativo acquistato</v>
          </cell>
          <cell r="W149" t="str">
            <v>CGST-IIM01-FC0SZF05.41</v>
          </cell>
          <cell r="X149" t="str">
            <v>CGST-IIM01-FC0SZF05.41</v>
          </cell>
          <cell r="Y149" t="str">
            <v>ACEA2.0 HCM</v>
          </cell>
          <cell r="Z149" t="str">
            <v>FC0</v>
          </cell>
          <cell r="AA149" t="str">
            <v>Crea Gestioni</v>
          </cell>
        </row>
        <row r="150">
          <cell r="A150" t="str">
            <v>2000005-2017</v>
          </cell>
          <cell r="B150">
            <v>2000005</v>
          </cell>
          <cell r="C150" t="str">
            <v>CGST</v>
          </cell>
          <cell r="D150" t="str">
            <v>000002000005</v>
          </cell>
          <cell r="E150" t="str">
            <v>ACEA2.0 SRM</v>
          </cell>
          <cell r="F150" t="str">
            <v>2017</v>
          </cell>
          <cell r="G150" t="str">
            <v>20170101</v>
          </cell>
          <cell r="H150" t="str">
            <v>2015</v>
          </cell>
          <cell r="I150" t="str">
            <v>AB0104</v>
          </cell>
          <cell r="J150" t="str">
            <v>AB0104014</v>
          </cell>
          <cell r="K150" t="str">
            <v>Software applicativo acquistato</v>
          </cell>
          <cell r="L150" t="str">
            <v>CB1001014</v>
          </cell>
          <cell r="M150" t="str">
            <v>Amm.to Software applicativo acquistato</v>
          </cell>
          <cell r="N150" t="str">
            <v>ZCIN</v>
          </cell>
          <cell r="O150" t="str">
            <v>20170101</v>
          </cell>
          <cell r="P150" t="str">
            <v>00000000</v>
          </cell>
          <cell r="Q150" t="str">
            <v>005/000</v>
          </cell>
          <cell r="R150" t="str">
            <v>BEII41</v>
          </cell>
          <cell r="S150" t="str">
            <v>A_B_I_4</v>
          </cell>
          <cell r="T150" t="str">
            <v>4) Concessioni, licenze, marchi e diritti simili</v>
          </cell>
          <cell r="U150" t="str">
            <v>CB1001014</v>
          </cell>
          <cell r="V150" t="str">
            <v>Amm.to Software applicativo acquistato</v>
          </cell>
          <cell r="W150" t="str">
            <v>CGST-IIM01-FC0SZF06.41</v>
          </cell>
          <cell r="X150" t="str">
            <v>CGST-IIM01-FC0SZF06.41</v>
          </cell>
          <cell r="Y150" t="str">
            <v>ACEA2.0 SRM</v>
          </cell>
          <cell r="Z150" t="str">
            <v>FC0</v>
          </cell>
          <cell r="AA150" t="str">
            <v>Crea Gestioni</v>
          </cell>
        </row>
        <row r="151">
          <cell r="A151" t="str">
            <v>2000004-2018</v>
          </cell>
          <cell r="B151">
            <v>2000004</v>
          </cell>
          <cell r="C151" t="str">
            <v>CGST</v>
          </cell>
          <cell r="D151" t="str">
            <v>000002000004</v>
          </cell>
          <cell r="E151" t="str">
            <v>ACEA2.0 ISU-WFM</v>
          </cell>
          <cell r="F151" t="str">
            <v>2018</v>
          </cell>
          <cell r="G151" t="str">
            <v>20180101</v>
          </cell>
          <cell r="H151" t="str">
            <v>2015</v>
          </cell>
          <cell r="I151" t="str">
            <v>AB0104</v>
          </cell>
          <cell r="J151" t="str">
            <v>AB0104014</v>
          </cell>
          <cell r="K151" t="str">
            <v>Software applicativo acquistato</v>
          </cell>
          <cell r="L151" t="str">
            <v>CB1001014</v>
          </cell>
          <cell r="M151" t="str">
            <v>Amm.to Software applicativo acquistato</v>
          </cell>
          <cell r="N151" t="str">
            <v>ZCIN</v>
          </cell>
          <cell r="O151" t="str">
            <v>20180101</v>
          </cell>
          <cell r="P151" t="str">
            <v>00000000</v>
          </cell>
          <cell r="Q151" t="str">
            <v>005/000</v>
          </cell>
          <cell r="R151" t="str">
            <v>BEII41</v>
          </cell>
          <cell r="S151" t="str">
            <v>A_B_I_4</v>
          </cell>
          <cell r="T151" t="str">
            <v>4) Concessioni, licenze, marchi e diritti simili</v>
          </cell>
          <cell r="U151" t="str">
            <v>CB1001014</v>
          </cell>
          <cell r="V151" t="str">
            <v>Amm.to Software applicativo acquistato</v>
          </cell>
          <cell r="W151" t="str">
            <v>CGST-IIM01-FC0SZF01.41</v>
          </cell>
          <cell r="X151" t="str">
            <v>CGST-IIM01-FC0SZF01.41</v>
          </cell>
          <cell r="Y151" t="str">
            <v>ACEA2.0 ISU-WFM</v>
          </cell>
          <cell r="Z151" t="str">
            <v>FC0</v>
          </cell>
          <cell r="AA151" t="str">
            <v>Crea Gestioni</v>
          </cell>
        </row>
        <row r="152">
          <cell r="A152" t="str">
            <v>2000002-2018</v>
          </cell>
          <cell r="B152">
            <v>2000002</v>
          </cell>
          <cell r="C152" t="str">
            <v>CGST</v>
          </cell>
          <cell r="D152" t="str">
            <v>000002000002</v>
          </cell>
          <cell r="E152" t="str">
            <v>ACEA2.0 GIS</v>
          </cell>
          <cell r="F152" t="str">
            <v>2018</v>
          </cell>
          <cell r="G152" t="str">
            <v>20180101</v>
          </cell>
          <cell r="H152" t="str">
            <v>2015</v>
          </cell>
          <cell r="I152" t="str">
            <v>AB0104</v>
          </cell>
          <cell r="J152" t="str">
            <v>AB0104014</v>
          </cell>
          <cell r="K152" t="str">
            <v>Software applicativo acquistato</v>
          </cell>
          <cell r="L152" t="str">
            <v>CB1001014</v>
          </cell>
          <cell r="M152" t="str">
            <v>Amm.to Software applicativo acquistato</v>
          </cell>
          <cell r="N152" t="str">
            <v>ZCIN</v>
          </cell>
          <cell r="O152" t="str">
            <v>20180101</v>
          </cell>
          <cell r="P152" t="str">
            <v>00000000</v>
          </cell>
          <cell r="Q152" t="str">
            <v>005/000</v>
          </cell>
          <cell r="R152" t="str">
            <v>BEII41</v>
          </cell>
          <cell r="S152" t="str">
            <v>A_B_I_4</v>
          </cell>
          <cell r="T152" t="str">
            <v>4) Concessioni, licenze, marchi e diritti simili</v>
          </cell>
          <cell r="U152" t="str">
            <v>CB1001014</v>
          </cell>
          <cell r="V152" t="str">
            <v>Amm.to Software applicativo acquistato</v>
          </cell>
          <cell r="W152" t="str">
            <v>CGST-IIM01-FC0SZF02.41</v>
          </cell>
          <cell r="X152" t="str">
            <v>CGST-IIM01-FC0SZF02.41</v>
          </cell>
          <cell r="Y152" t="str">
            <v>ACEA2.0 GIS</v>
          </cell>
          <cell r="Z152" t="str">
            <v>FC0</v>
          </cell>
          <cell r="AA152" t="str">
            <v>Crea Gestioni</v>
          </cell>
        </row>
        <row r="153">
          <cell r="A153" t="str">
            <v>2000001-2018</v>
          </cell>
          <cell r="B153">
            <v>2000001</v>
          </cell>
          <cell r="C153" t="str">
            <v>CGST</v>
          </cell>
          <cell r="D153" t="str">
            <v>000002000001</v>
          </cell>
          <cell r="E153" t="str">
            <v>ACEA2.0 ERP</v>
          </cell>
          <cell r="F153" t="str">
            <v>2018</v>
          </cell>
          <cell r="G153" t="str">
            <v>20180101</v>
          </cell>
          <cell r="H153" t="str">
            <v>2015</v>
          </cell>
          <cell r="I153" t="str">
            <v>AB0104</v>
          </cell>
          <cell r="J153" t="str">
            <v>AB0104014</v>
          </cell>
          <cell r="K153" t="str">
            <v>Software applicativo acquistato</v>
          </cell>
          <cell r="L153" t="str">
            <v>CB1001014</v>
          </cell>
          <cell r="M153" t="str">
            <v>Amm.to Software applicativo acquistato</v>
          </cell>
          <cell r="N153" t="str">
            <v>ZCIN</v>
          </cell>
          <cell r="O153" t="str">
            <v>20180101</v>
          </cell>
          <cell r="P153" t="str">
            <v>00000000</v>
          </cell>
          <cell r="Q153" t="str">
            <v>005/000</v>
          </cell>
          <cell r="R153" t="str">
            <v>BEII41</v>
          </cell>
          <cell r="S153" t="str">
            <v>A_B_I_4</v>
          </cell>
          <cell r="T153" t="str">
            <v>4) Concessioni, licenze, marchi e diritti simili</v>
          </cell>
          <cell r="U153" t="str">
            <v>CB1001014</v>
          </cell>
          <cell r="V153" t="str">
            <v>Amm.to Software applicativo acquistato</v>
          </cell>
          <cell r="W153" t="str">
            <v>CGST-IIM01-FC0SZF03.41</v>
          </cell>
          <cell r="X153" t="str">
            <v>CGST-IIM01-FC0SZF03.41</v>
          </cell>
          <cell r="Y153" t="str">
            <v>ACEA2.0 ERP</v>
          </cell>
          <cell r="Z153" t="str">
            <v>FC0</v>
          </cell>
          <cell r="AA153" t="str">
            <v>Crea Gestioni</v>
          </cell>
        </row>
        <row r="154">
          <cell r="A154" t="str">
            <v>2000000-2018</v>
          </cell>
          <cell r="B154">
            <v>2000000</v>
          </cell>
          <cell r="C154" t="str">
            <v>CGST</v>
          </cell>
          <cell r="D154" t="str">
            <v>000002000000</v>
          </cell>
          <cell r="E154" t="str">
            <v>ACEA2.0 DMS</v>
          </cell>
          <cell r="F154" t="str">
            <v>2018</v>
          </cell>
          <cell r="G154" t="str">
            <v>20180101</v>
          </cell>
          <cell r="H154" t="str">
            <v>2015</v>
          </cell>
          <cell r="I154" t="str">
            <v>AB0104</v>
          </cell>
          <cell r="J154" t="str">
            <v>AB0104014</v>
          </cell>
          <cell r="K154" t="str">
            <v>Software applicativo acquistato</v>
          </cell>
          <cell r="L154" t="str">
            <v>CB1001014</v>
          </cell>
          <cell r="M154" t="str">
            <v>Amm.to Software applicativo acquistato</v>
          </cell>
          <cell r="N154" t="str">
            <v>ZCIN</v>
          </cell>
          <cell r="O154" t="str">
            <v>20180101</v>
          </cell>
          <cell r="P154" t="str">
            <v>00000000</v>
          </cell>
          <cell r="Q154" t="str">
            <v>005/000</v>
          </cell>
          <cell r="R154" t="str">
            <v>BEII41</v>
          </cell>
          <cell r="S154" t="str">
            <v>A_B_I_4</v>
          </cell>
          <cell r="T154" t="str">
            <v>4) Concessioni, licenze, marchi e diritti simili</v>
          </cell>
          <cell r="U154" t="str">
            <v>CB1001014</v>
          </cell>
          <cell r="V154" t="str">
            <v>Amm.to Software applicativo acquistato</v>
          </cell>
          <cell r="W154" t="str">
            <v>CGST-IIM01-FC0SZF04.41</v>
          </cell>
          <cell r="X154" t="str">
            <v>CGST-IIM01-FC0SZF04.41</v>
          </cell>
          <cell r="Y154" t="str">
            <v>ACEA2.0 DMS</v>
          </cell>
          <cell r="Z154" t="str">
            <v>FC0</v>
          </cell>
          <cell r="AA154" t="str">
            <v>Crea Gestioni</v>
          </cell>
        </row>
        <row r="155">
          <cell r="A155" t="str">
            <v>2000003-2018</v>
          </cell>
          <cell r="B155">
            <v>2000003</v>
          </cell>
          <cell r="C155" t="str">
            <v>CGST</v>
          </cell>
          <cell r="D155" t="str">
            <v>000002000003</v>
          </cell>
          <cell r="E155" t="str">
            <v>ACEA2.0 HCM</v>
          </cell>
          <cell r="F155" t="str">
            <v>2018</v>
          </cell>
          <cell r="G155" t="str">
            <v>20180101</v>
          </cell>
          <cell r="H155" t="str">
            <v>2015</v>
          </cell>
          <cell r="I155" t="str">
            <v>AB0104</v>
          </cell>
          <cell r="J155" t="str">
            <v>AB0104014</v>
          </cell>
          <cell r="K155" t="str">
            <v>Software applicativo acquistato</v>
          </cell>
          <cell r="L155" t="str">
            <v>CB1001014</v>
          </cell>
          <cell r="M155" t="str">
            <v>Amm.to Software applicativo acquistato</v>
          </cell>
          <cell r="N155" t="str">
            <v>ZCIN</v>
          </cell>
          <cell r="O155" t="str">
            <v>20180101</v>
          </cell>
          <cell r="P155" t="str">
            <v>00000000</v>
          </cell>
          <cell r="Q155" t="str">
            <v>005/000</v>
          </cell>
          <cell r="R155" t="str">
            <v>BEII41</v>
          </cell>
          <cell r="S155" t="str">
            <v>A_B_I_4</v>
          </cell>
          <cell r="T155" t="str">
            <v>4) Concessioni, licenze, marchi e diritti simili</v>
          </cell>
          <cell r="U155" t="str">
            <v>CB1001014</v>
          </cell>
          <cell r="V155" t="str">
            <v>Amm.to Software applicativo acquistato</v>
          </cell>
          <cell r="W155" t="str">
            <v>CGST-IIM01-FC0SZF05.41</v>
          </cell>
          <cell r="X155" t="str">
            <v>CGST-IIM01-FC0SZF05.41</v>
          </cell>
          <cell r="Y155" t="str">
            <v>ACEA2.0 HCM</v>
          </cell>
          <cell r="Z155" t="str">
            <v>FC0</v>
          </cell>
          <cell r="AA155" t="str">
            <v>Crea Gestioni</v>
          </cell>
        </row>
        <row r="156">
          <cell r="A156" t="str">
            <v>2000005-2018</v>
          </cell>
          <cell r="B156">
            <v>2000005</v>
          </cell>
          <cell r="C156" t="str">
            <v>CGST</v>
          </cell>
          <cell r="D156" t="str">
            <v>000002000005</v>
          </cell>
          <cell r="E156" t="str">
            <v>ACEA2.0 SRM</v>
          </cell>
          <cell r="F156" t="str">
            <v>2018</v>
          </cell>
          <cell r="G156" t="str">
            <v>20180101</v>
          </cell>
          <cell r="H156" t="str">
            <v>2015</v>
          </cell>
          <cell r="I156" t="str">
            <v>AB0104</v>
          </cell>
          <cell r="J156" t="str">
            <v>AB0104014</v>
          </cell>
          <cell r="K156" t="str">
            <v>Software applicativo acquistato</v>
          </cell>
          <cell r="L156" t="str">
            <v>CB1001014</v>
          </cell>
          <cell r="M156" t="str">
            <v>Amm.to Software applicativo acquistato</v>
          </cell>
          <cell r="N156" t="str">
            <v>ZCIN</v>
          </cell>
          <cell r="O156" t="str">
            <v>20180101</v>
          </cell>
          <cell r="P156" t="str">
            <v>00000000</v>
          </cell>
          <cell r="Q156" t="str">
            <v>005/000</v>
          </cell>
          <cell r="R156" t="str">
            <v>BEII41</v>
          </cell>
          <cell r="S156" t="str">
            <v>A_B_I_4</v>
          </cell>
          <cell r="T156" t="str">
            <v>4) Concessioni, licenze, marchi e diritti simili</v>
          </cell>
          <cell r="U156" t="str">
            <v>CB1001014</v>
          </cell>
          <cell r="V156" t="str">
            <v>Amm.to Software applicativo acquistato</v>
          </cell>
          <cell r="W156" t="str">
            <v>CGST-IIM01-FC0SZF06.41</v>
          </cell>
          <cell r="X156" t="str">
            <v>CGST-IIM01-FC0SZF06.41</v>
          </cell>
          <cell r="Y156" t="str">
            <v>ACEA2.0 SRM</v>
          </cell>
          <cell r="Z156" t="str">
            <v>FC0</v>
          </cell>
          <cell r="AA156" t="str">
            <v>Crea Gestioni</v>
          </cell>
        </row>
        <row r="157">
          <cell r="A157" t="str">
            <v>1140000-2018</v>
          </cell>
          <cell r="B157">
            <v>1140000</v>
          </cell>
          <cell r="C157" t="str">
            <v>CGST</v>
          </cell>
          <cell r="D157" t="str">
            <v>000001140000</v>
          </cell>
          <cell r="E157" t="str">
            <v>MAN STRAORD C-IDRICI elettromeccanica</v>
          </cell>
          <cell r="F157" t="str">
            <v>2018</v>
          </cell>
          <cell r="G157" t="str">
            <v>20180101</v>
          </cell>
          <cell r="H157" t="str">
            <v>2015</v>
          </cell>
          <cell r="I157" t="str">
            <v>AB0202</v>
          </cell>
          <cell r="J157" t="str">
            <v>AB0202014</v>
          </cell>
          <cell r="K157" t="str">
            <v>Impianti di trasporto</v>
          </cell>
          <cell r="L157" t="str">
            <v>CB1002015</v>
          </cell>
          <cell r="M157" t="str">
            <v>Amm.to Impianti di trasporto</v>
          </cell>
          <cell r="N157" t="str">
            <v>ZCIV</v>
          </cell>
          <cell r="O157" t="str">
            <v>20180101</v>
          </cell>
          <cell r="P157" t="str">
            <v>00000000</v>
          </cell>
          <cell r="Q157" t="str">
            <v>025/000</v>
          </cell>
          <cell r="R157" t="str">
            <v>BEMI12</v>
          </cell>
          <cell r="S157" t="str">
            <v>A_B_II_2</v>
          </cell>
          <cell r="T157" t="str">
            <v>2) Impianti e macchinario</v>
          </cell>
          <cell r="U157" t="str">
            <v>CB1002015</v>
          </cell>
          <cell r="V157" t="str">
            <v>Amm.to Impianti di trasporto</v>
          </cell>
          <cell r="W157" t="str">
            <v>CGST-IMO05-CDMAS025.12</v>
          </cell>
          <cell r="X157" t="str">
            <v>CGST-IMO05-CDMAS025.12</v>
          </cell>
          <cell r="Y157" t="str">
            <v>MAN STRAORD C-IDRICI elettromeccanica</v>
          </cell>
          <cell r="Z157" t="str">
            <v>CDM</v>
          </cell>
          <cell r="AA157" t="str">
            <v>Campagnano</v>
          </cell>
        </row>
        <row r="158">
          <cell r="A158" t="str">
            <v>2000004-2020</v>
          </cell>
          <cell r="B158">
            <v>2000004</v>
          </cell>
          <cell r="C158" t="str">
            <v>CGST</v>
          </cell>
          <cell r="D158" t="str">
            <v>000002000004</v>
          </cell>
          <cell r="E158" t="str">
            <v>ACEA2.0 ISU-WFM</v>
          </cell>
          <cell r="F158" t="str">
            <v>2020</v>
          </cell>
          <cell r="G158" t="str">
            <v>20200331</v>
          </cell>
          <cell r="H158" t="str">
            <v>2015</v>
          </cell>
          <cell r="I158" t="str">
            <v>AB0104</v>
          </cell>
          <cell r="J158" t="str">
            <v>AB0104014</v>
          </cell>
          <cell r="K158" t="str">
            <v>Software applicativo acquistato</v>
          </cell>
          <cell r="L158" t="str">
            <v>CB1001014</v>
          </cell>
          <cell r="M158" t="str">
            <v>Amm.to Software applicativo acquistato</v>
          </cell>
          <cell r="N158" t="str">
            <v>ZFIM</v>
          </cell>
          <cell r="O158" t="str">
            <v>20200301</v>
          </cell>
          <cell r="P158" t="str">
            <v>20200301</v>
          </cell>
          <cell r="Q158" t="str">
            <v>005/000</v>
          </cell>
          <cell r="R158" t="str">
            <v>BEII41</v>
          </cell>
          <cell r="S158" t="str">
            <v>A_B_I_4</v>
          </cell>
          <cell r="T158" t="str">
            <v>4) Concessioni, licenze, marchi e diritti simili</v>
          </cell>
          <cell r="U158" t="str">
            <v>CB1001014</v>
          </cell>
          <cell r="V158" t="str">
            <v>Amm.to Software applicativo acquistato</v>
          </cell>
          <cell r="W158" t="str">
            <v>CGST-IIM01-FC0SZF01.41</v>
          </cell>
          <cell r="X158" t="str">
            <v>CGST-IIM01-FC0SZF01.41</v>
          </cell>
          <cell r="Y158" t="str">
            <v>ACEA2.0 ISU-WFM</v>
          </cell>
          <cell r="Z158" t="str">
            <v>FC0</v>
          </cell>
          <cell r="AA158" t="str">
            <v>Crea Gestioni</v>
          </cell>
        </row>
        <row r="159">
          <cell r="A159" t="str">
            <v>2000004-2020</v>
          </cell>
          <cell r="B159">
            <v>2000004</v>
          </cell>
          <cell r="C159" t="str">
            <v>CGST</v>
          </cell>
          <cell r="D159" t="str">
            <v>000002000004</v>
          </cell>
          <cell r="E159" t="str">
            <v>ACEA2.0 ISU-WFM</v>
          </cell>
          <cell r="F159" t="str">
            <v>2020</v>
          </cell>
          <cell r="G159" t="str">
            <v>20200430</v>
          </cell>
          <cell r="H159" t="str">
            <v>2015</v>
          </cell>
          <cell r="I159" t="str">
            <v>AB0104</v>
          </cell>
          <cell r="J159" t="str">
            <v>AB0104014</v>
          </cell>
          <cell r="K159" t="str">
            <v>Software applicativo acquistato</v>
          </cell>
          <cell r="L159" t="str">
            <v>CB1001014</v>
          </cell>
          <cell r="M159" t="str">
            <v>Amm.to Software applicativo acquistato</v>
          </cell>
          <cell r="N159" t="str">
            <v>ZFIM</v>
          </cell>
          <cell r="O159" t="str">
            <v>20200401</v>
          </cell>
          <cell r="P159" t="str">
            <v>20200401</v>
          </cell>
          <cell r="Q159" t="str">
            <v>005/000</v>
          </cell>
          <cell r="R159" t="str">
            <v>BEII41</v>
          </cell>
          <cell r="S159" t="str">
            <v>A_B_I_4</v>
          </cell>
          <cell r="T159" t="str">
            <v>4) Concessioni, licenze, marchi e diritti simili</v>
          </cell>
          <cell r="U159" t="str">
            <v>CB1001014</v>
          </cell>
          <cell r="V159" t="str">
            <v>Amm.to Software applicativo acquistato</v>
          </cell>
          <cell r="W159" t="str">
            <v>CGST-IIM01-FC0SZF01.41</v>
          </cell>
          <cell r="X159" t="str">
            <v>CGST-IIM01-FC0SZF01.41</v>
          </cell>
          <cell r="Y159" t="str">
            <v>ACEA2.0 ISU-WFM</v>
          </cell>
          <cell r="Z159" t="str">
            <v>FC0</v>
          </cell>
          <cell r="AA159" t="str">
            <v>Crea Gestioni</v>
          </cell>
        </row>
        <row r="160">
          <cell r="A160" t="str">
            <v>2000004-2020</v>
          </cell>
          <cell r="B160">
            <v>2000004</v>
          </cell>
          <cell r="C160" t="str">
            <v>CGST</v>
          </cell>
          <cell r="D160" t="str">
            <v>000002000004</v>
          </cell>
          <cell r="E160" t="str">
            <v>ACEA2.0 ISU-WFM</v>
          </cell>
          <cell r="F160" t="str">
            <v>2020</v>
          </cell>
          <cell r="G160" t="str">
            <v>20200531</v>
          </cell>
          <cell r="H160" t="str">
            <v>2015</v>
          </cell>
          <cell r="I160" t="str">
            <v>AB0104</v>
          </cell>
          <cell r="J160" t="str">
            <v>AB0104014</v>
          </cell>
          <cell r="K160" t="str">
            <v>Software applicativo acquistato</v>
          </cell>
          <cell r="L160" t="str">
            <v>CB1001014</v>
          </cell>
          <cell r="M160" t="str">
            <v>Amm.to Software applicativo acquistato</v>
          </cell>
          <cell r="N160" t="str">
            <v>ZFIM</v>
          </cell>
          <cell r="O160" t="str">
            <v>20200501</v>
          </cell>
          <cell r="P160" t="str">
            <v>20200501</v>
          </cell>
          <cell r="Q160" t="str">
            <v>005/000</v>
          </cell>
          <cell r="R160" t="str">
            <v>BEII41</v>
          </cell>
          <cell r="S160" t="str">
            <v>A_B_I_4</v>
          </cell>
          <cell r="T160" t="str">
            <v>4) Concessioni, licenze, marchi e diritti simili</v>
          </cell>
          <cell r="U160" t="str">
            <v>CB1001014</v>
          </cell>
          <cell r="V160" t="str">
            <v>Amm.to Software applicativo acquistato</v>
          </cell>
          <cell r="W160" t="str">
            <v>CGST-IIM01-FC0SZF01.41</v>
          </cell>
          <cell r="X160" t="str">
            <v>CGST-IIM01-FC0SZF01.41</v>
          </cell>
          <cell r="Y160" t="str">
            <v>ACEA2.0 ISU-WFM</v>
          </cell>
          <cell r="Z160" t="str">
            <v>FC0</v>
          </cell>
          <cell r="AA160" t="str">
            <v>Crea Gestioni</v>
          </cell>
        </row>
        <row r="161">
          <cell r="A161" t="str">
            <v>2000004-2020</v>
          </cell>
          <cell r="B161">
            <v>2000004</v>
          </cell>
          <cell r="C161" t="str">
            <v>CGST</v>
          </cell>
          <cell r="D161" t="str">
            <v>000002000004</v>
          </cell>
          <cell r="E161" t="str">
            <v>ACEA2.0 ISU-WFM</v>
          </cell>
          <cell r="F161" t="str">
            <v>2020</v>
          </cell>
          <cell r="G161" t="str">
            <v>20200630</v>
          </cell>
          <cell r="H161" t="str">
            <v>2015</v>
          </cell>
          <cell r="I161" t="str">
            <v>AB0104</v>
          </cell>
          <cell r="J161" t="str">
            <v>AB0104014</v>
          </cell>
          <cell r="K161" t="str">
            <v>Software applicativo acquistato</v>
          </cell>
          <cell r="L161" t="str">
            <v>CB1001014</v>
          </cell>
          <cell r="M161" t="str">
            <v>Amm.to Software applicativo acquistato</v>
          </cell>
          <cell r="N161" t="str">
            <v>ZFIM</v>
          </cell>
          <cell r="O161" t="str">
            <v>20200601</v>
          </cell>
          <cell r="P161" t="str">
            <v>20200601</v>
          </cell>
          <cell r="Q161" t="str">
            <v>005/000</v>
          </cell>
          <cell r="R161" t="str">
            <v>BEII41</v>
          </cell>
          <cell r="S161" t="str">
            <v>A_B_I_4</v>
          </cell>
          <cell r="T161" t="str">
            <v>4) Concessioni, licenze, marchi e diritti simili</v>
          </cell>
          <cell r="U161" t="str">
            <v>CB1001014</v>
          </cell>
          <cell r="V161" t="str">
            <v>Amm.to Software applicativo acquistato</v>
          </cell>
          <cell r="W161" t="str">
            <v>CGST-IIM01-FC0SZF01.41</v>
          </cell>
          <cell r="X161" t="str">
            <v>CGST-IIM01-FC0SZF01.41</v>
          </cell>
          <cell r="Y161" t="str">
            <v>ACEA2.0 ISU-WFM</v>
          </cell>
          <cell r="Z161" t="str">
            <v>FC0</v>
          </cell>
          <cell r="AA161" t="str">
            <v>Crea Gestioni</v>
          </cell>
        </row>
        <row r="162">
          <cell r="A162" t="str">
            <v>2000004-2020</v>
          </cell>
          <cell r="B162">
            <v>2000004</v>
          </cell>
          <cell r="C162" t="str">
            <v>CGST</v>
          </cell>
          <cell r="D162" t="str">
            <v>000002000004</v>
          </cell>
          <cell r="E162" t="str">
            <v>ACEA2.0 ISU-WFM</v>
          </cell>
          <cell r="F162" t="str">
            <v>2020</v>
          </cell>
          <cell r="G162" t="str">
            <v>20200831</v>
          </cell>
          <cell r="H162" t="str">
            <v>2015</v>
          </cell>
          <cell r="I162" t="str">
            <v>AB0104</v>
          </cell>
          <cell r="J162" t="str">
            <v>AB0104014</v>
          </cell>
          <cell r="K162" t="str">
            <v>Software applicativo acquistato</v>
          </cell>
          <cell r="L162" t="str">
            <v>CB1001014</v>
          </cell>
          <cell r="M162" t="str">
            <v>Amm.to Software applicativo acquistato</v>
          </cell>
          <cell r="N162" t="str">
            <v>ZFIM</v>
          </cell>
          <cell r="O162" t="str">
            <v>20200801</v>
          </cell>
          <cell r="P162" t="str">
            <v>20200801</v>
          </cell>
          <cell r="Q162" t="str">
            <v>005/000</v>
          </cell>
          <cell r="R162" t="str">
            <v>BEII41</v>
          </cell>
          <cell r="S162" t="str">
            <v>A_B_I_4</v>
          </cell>
          <cell r="T162" t="str">
            <v>4) Concessioni, licenze, marchi e diritti simili</v>
          </cell>
          <cell r="U162" t="str">
            <v>CB1001014</v>
          </cell>
          <cell r="V162" t="str">
            <v>Amm.to Software applicativo acquistato</v>
          </cell>
          <cell r="W162" t="str">
            <v>CGST-IIM01-FC0SZF01.41</v>
          </cell>
          <cell r="X162" t="str">
            <v>CGST-IIM01-FC0SZF01.41</v>
          </cell>
          <cell r="Y162" t="str">
            <v>ACEA2.0 ISU-WFM</v>
          </cell>
          <cell r="Z162" t="str">
            <v>FC0</v>
          </cell>
          <cell r="AA162" t="str">
            <v>Crea Gestioni</v>
          </cell>
        </row>
        <row r="163">
          <cell r="A163" t="str">
            <v>2000004-2020</v>
          </cell>
          <cell r="B163">
            <v>2000004</v>
          </cell>
          <cell r="C163" t="str">
            <v>CGST</v>
          </cell>
          <cell r="D163" t="str">
            <v>000002000004</v>
          </cell>
          <cell r="E163" t="str">
            <v>ACEA2.0 ISU-WFM</v>
          </cell>
          <cell r="F163" t="str">
            <v>2020</v>
          </cell>
          <cell r="G163" t="str">
            <v>20200930</v>
          </cell>
          <cell r="H163" t="str">
            <v>2015</v>
          </cell>
          <cell r="I163" t="str">
            <v>AB0104</v>
          </cell>
          <cell r="J163" t="str">
            <v>AB0104014</v>
          </cell>
          <cell r="K163" t="str">
            <v>Software applicativo acquistato</v>
          </cell>
          <cell r="L163" t="str">
            <v>CB1001014</v>
          </cell>
          <cell r="M163" t="str">
            <v>Amm.to Software applicativo acquistato</v>
          </cell>
          <cell r="N163" t="str">
            <v>ZFIM</v>
          </cell>
          <cell r="O163" t="str">
            <v>20200901</v>
          </cell>
          <cell r="P163" t="str">
            <v>20200901</v>
          </cell>
          <cell r="Q163" t="str">
            <v>005/000</v>
          </cell>
          <cell r="R163" t="str">
            <v>BEII41</v>
          </cell>
          <cell r="S163" t="str">
            <v>A_B_I_4</v>
          </cell>
          <cell r="T163" t="str">
            <v>4) Concessioni, licenze, marchi e diritti simili</v>
          </cell>
          <cell r="U163" t="str">
            <v>CB1001014</v>
          </cell>
          <cell r="V163" t="str">
            <v>Amm.to Software applicativo acquistato</v>
          </cell>
          <cell r="W163" t="str">
            <v>CGST-IIM01-FC0SZF01.41</v>
          </cell>
          <cell r="X163" t="str">
            <v>CGST-IIM01-FC0SZF01.41</v>
          </cell>
          <cell r="Y163" t="str">
            <v>ACEA2.0 ISU-WFM</v>
          </cell>
          <cell r="Z163" t="str">
            <v>FC0</v>
          </cell>
          <cell r="AA163" t="str">
            <v>Crea Gestioni</v>
          </cell>
        </row>
        <row r="164">
          <cell r="A164" t="str">
            <v>2000004-2020</v>
          </cell>
          <cell r="B164">
            <v>2000004</v>
          </cell>
          <cell r="C164" t="str">
            <v>CGST</v>
          </cell>
          <cell r="D164" t="str">
            <v>000002000004</v>
          </cell>
          <cell r="E164" t="str">
            <v>ACEA2.0 ISU-WFM</v>
          </cell>
          <cell r="F164" t="str">
            <v>2020</v>
          </cell>
          <cell r="G164" t="str">
            <v>20201031</v>
          </cell>
          <cell r="H164" t="str">
            <v>2015</v>
          </cell>
          <cell r="I164" t="str">
            <v>AB0104</v>
          </cell>
          <cell r="J164" t="str">
            <v>AB0104014</v>
          </cell>
          <cell r="K164" t="str">
            <v>Software applicativo acquistato</v>
          </cell>
          <cell r="L164" t="str">
            <v>CB1001014</v>
          </cell>
          <cell r="M164" t="str">
            <v>Amm.to Software applicativo acquistato</v>
          </cell>
          <cell r="N164" t="str">
            <v>ZFIM</v>
          </cell>
          <cell r="O164" t="str">
            <v>20201001</v>
          </cell>
          <cell r="P164" t="str">
            <v>20201001</v>
          </cell>
          <cell r="Q164" t="str">
            <v>005/000</v>
          </cell>
          <cell r="R164" t="str">
            <v>BEII41</v>
          </cell>
          <cell r="S164" t="str">
            <v>A_B_I_4</v>
          </cell>
          <cell r="T164" t="str">
            <v>4) Concessioni, licenze, marchi e diritti simili</v>
          </cell>
          <cell r="U164" t="str">
            <v>CB1001014</v>
          </cell>
          <cell r="V164" t="str">
            <v>Amm.to Software applicativo acquistato</v>
          </cell>
          <cell r="W164" t="str">
            <v>CGST-IIM01-FC0SZF01.41</v>
          </cell>
          <cell r="X164" t="str">
            <v>CGST-IIM01-FC0SZF01.41</v>
          </cell>
          <cell r="Y164" t="str">
            <v>ACEA2.0 ISU-WFM</v>
          </cell>
          <cell r="Z164" t="str">
            <v>FC0</v>
          </cell>
          <cell r="AA164" t="str">
            <v>Crea Gestioni</v>
          </cell>
        </row>
        <row r="165">
          <cell r="A165" t="str">
            <v>2000004-2020</v>
          </cell>
          <cell r="B165">
            <v>2000004</v>
          </cell>
          <cell r="C165" t="str">
            <v>CGST</v>
          </cell>
          <cell r="D165" t="str">
            <v>000002000004</v>
          </cell>
          <cell r="E165" t="str">
            <v>ACEA2.0 ISU-WFM</v>
          </cell>
          <cell r="F165" t="str">
            <v>2020</v>
          </cell>
          <cell r="G165" t="str">
            <v>20201130</v>
          </cell>
          <cell r="H165" t="str">
            <v>2015</v>
          </cell>
          <cell r="I165" t="str">
            <v>AB0104</v>
          </cell>
          <cell r="J165" t="str">
            <v>AB0104014</v>
          </cell>
          <cell r="K165" t="str">
            <v>Software applicativo acquistato</v>
          </cell>
          <cell r="L165" t="str">
            <v>CB1001014</v>
          </cell>
          <cell r="M165" t="str">
            <v>Amm.to Software applicativo acquistato</v>
          </cell>
          <cell r="N165" t="str">
            <v>ZFIM</v>
          </cell>
          <cell r="O165" t="str">
            <v>20201101</v>
          </cell>
          <cell r="P165" t="str">
            <v>20201101</v>
          </cell>
          <cell r="Q165" t="str">
            <v>005/000</v>
          </cell>
          <cell r="R165" t="str">
            <v>BEII41</v>
          </cell>
          <cell r="S165" t="str">
            <v>A_B_I_4</v>
          </cell>
          <cell r="T165" t="str">
            <v>4) Concessioni, licenze, marchi e diritti simili</v>
          </cell>
          <cell r="U165" t="str">
            <v>CB1001014</v>
          </cell>
          <cell r="V165" t="str">
            <v>Amm.to Software applicativo acquistato</v>
          </cell>
          <cell r="W165" t="str">
            <v>CGST-IIM01-FC0SZF01.41</v>
          </cell>
          <cell r="X165" t="str">
            <v>CGST-IIM01-FC0SZF01.41</v>
          </cell>
          <cell r="Y165" t="str">
            <v>ACEA2.0 ISU-WFM</v>
          </cell>
          <cell r="Z165" t="str">
            <v>FC0</v>
          </cell>
          <cell r="AA165" t="str">
            <v>Crea Gestioni</v>
          </cell>
        </row>
        <row r="166">
          <cell r="A166" t="str">
            <v>2000004-2020</v>
          </cell>
          <cell r="B166">
            <v>2000004</v>
          </cell>
          <cell r="C166" t="str">
            <v>CGST</v>
          </cell>
          <cell r="D166" t="str">
            <v>000002000004</v>
          </cell>
          <cell r="E166" t="str">
            <v>ACEA2.0 ISU-WFM</v>
          </cell>
          <cell r="F166" t="str">
            <v>2020</v>
          </cell>
          <cell r="G166" t="str">
            <v>20201231</v>
          </cell>
          <cell r="H166" t="str">
            <v>2015</v>
          </cell>
          <cell r="I166" t="str">
            <v>AB0104</v>
          </cell>
          <cell r="J166" t="str">
            <v>AB0104014</v>
          </cell>
          <cell r="K166" t="str">
            <v>Software applicativo acquistato</v>
          </cell>
          <cell r="L166" t="str">
            <v>CB1001014</v>
          </cell>
          <cell r="M166" t="str">
            <v>Amm.to Software applicativo acquistato</v>
          </cell>
          <cell r="N166" t="str">
            <v>ZFIM</v>
          </cell>
          <cell r="O166" t="str">
            <v>20201201</v>
          </cell>
          <cell r="P166" t="str">
            <v>20201201</v>
          </cell>
          <cell r="Q166" t="str">
            <v>005/000</v>
          </cell>
          <cell r="R166" t="str">
            <v>BEII41</v>
          </cell>
          <cell r="S166" t="str">
            <v>A_B_I_4</v>
          </cell>
          <cell r="T166" t="str">
            <v>4) Concessioni, licenze, marchi e diritti simili</v>
          </cell>
          <cell r="U166" t="str">
            <v>CB1001014</v>
          </cell>
          <cell r="V166" t="str">
            <v>Amm.to Software applicativo acquistato</v>
          </cell>
          <cell r="W166" t="str">
            <v>CGST-IIM01-FC0SZF01.41</v>
          </cell>
          <cell r="X166" t="str">
            <v>CGST-IIM01-FC0SZF01.41</v>
          </cell>
          <cell r="Y166" t="str">
            <v>ACEA2.0 ISU-WFM</v>
          </cell>
          <cell r="Z166" t="str">
            <v>FC0</v>
          </cell>
          <cell r="AA166" t="str">
            <v>Crea Gestioni</v>
          </cell>
        </row>
        <row r="167">
          <cell r="A167" t="str">
            <v>2000002-2020</v>
          </cell>
          <cell r="B167">
            <v>2000002</v>
          </cell>
          <cell r="C167" t="str">
            <v>CGST</v>
          </cell>
          <cell r="D167" t="str">
            <v>000002000002</v>
          </cell>
          <cell r="E167" t="str">
            <v>ACEA2.0 GIS</v>
          </cell>
          <cell r="F167" t="str">
            <v>2020</v>
          </cell>
          <cell r="G167" t="str">
            <v>20200331</v>
          </cell>
          <cell r="H167" t="str">
            <v>2015</v>
          </cell>
          <cell r="I167" t="str">
            <v>AB0104</v>
          </cell>
          <cell r="J167" t="str">
            <v>AB0104014</v>
          </cell>
          <cell r="K167" t="str">
            <v>Software applicativo acquistato</v>
          </cell>
          <cell r="L167" t="str">
            <v>CB1001014</v>
          </cell>
          <cell r="M167" t="str">
            <v>Amm.to Software applicativo acquistato</v>
          </cell>
          <cell r="N167" t="str">
            <v>ZFIM</v>
          </cell>
          <cell r="O167" t="str">
            <v>20200301</v>
          </cell>
          <cell r="P167" t="str">
            <v>20200301</v>
          </cell>
          <cell r="Q167" t="str">
            <v>005/000</v>
          </cell>
          <cell r="R167" t="str">
            <v>BEII41</v>
          </cell>
          <cell r="S167" t="str">
            <v>A_B_I_4</v>
          </cell>
          <cell r="T167" t="str">
            <v>4) Concessioni, licenze, marchi e diritti simili</v>
          </cell>
          <cell r="U167" t="str">
            <v>CB1001014</v>
          </cell>
          <cell r="V167" t="str">
            <v>Amm.to Software applicativo acquistato</v>
          </cell>
          <cell r="W167" t="str">
            <v>CGST-IIM01-FC0SZF02.41</v>
          </cell>
          <cell r="X167" t="str">
            <v>CGST-IIM01-FC0SZF02.41</v>
          </cell>
          <cell r="Y167" t="str">
            <v>ACEA2.0 GIS</v>
          </cell>
          <cell r="Z167" t="str">
            <v>FC0</v>
          </cell>
          <cell r="AA167" t="str">
            <v>Crea Gestioni</v>
          </cell>
        </row>
        <row r="168">
          <cell r="A168" t="str">
            <v>2000002-2020</v>
          </cell>
          <cell r="B168">
            <v>2000002</v>
          </cell>
          <cell r="C168" t="str">
            <v>CGST</v>
          </cell>
          <cell r="D168" t="str">
            <v>000002000002</v>
          </cell>
          <cell r="E168" t="str">
            <v>ACEA2.0 GIS</v>
          </cell>
          <cell r="F168" t="str">
            <v>2020</v>
          </cell>
          <cell r="G168" t="str">
            <v>20200430</v>
          </cell>
          <cell r="H168" t="str">
            <v>2015</v>
          </cell>
          <cell r="I168" t="str">
            <v>AB0104</v>
          </cell>
          <cell r="J168" t="str">
            <v>AB0104014</v>
          </cell>
          <cell r="K168" t="str">
            <v>Software applicativo acquistato</v>
          </cell>
          <cell r="L168" t="str">
            <v>CB1001014</v>
          </cell>
          <cell r="M168" t="str">
            <v>Amm.to Software applicativo acquistato</v>
          </cell>
          <cell r="N168" t="str">
            <v>ZFIM</v>
          </cell>
          <cell r="O168" t="str">
            <v>20200401</v>
          </cell>
          <cell r="P168" t="str">
            <v>20200401</v>
          </cell>
          <cell r="Q168" t="str">
            <v>005/000</v>
          </cell>
          <cell r="R168" t="str">
            <v>BEII41</v>
          </cell>
          <cell r="S168" t="str">
            <v>A_B_I_4</v>
          </cell>
          <cell r="T168" t="str">
            <v>4) Concessioni, licenze, marchi e diritti simili</v>
          </cell>
          <cell r="U168" t="str">
            <v>CB1001014</v>
          </cell>
          <cell r="V168" t="str">
            <v>Amm.to Software applicativo acquistato</v>
          </cell>
          <cell r="W168" t="str">
            <v>CGST-IIM01-FC0SZF02.41</v>
          </cell>
          <cell r="X168" t="str">
            <v>CGST-IIM01-FC0SZF02.41</v>
          </cell>
          <cell r="Y168" t="str">
            <v>ACEA2.0 GIS</v>
          </cell>
          <cell r="Z168" t="str">
            <v>FC0</v>
          </cell>
          <cell r="AA168" t="str">
            <v>Crea Gestioni</v>
          </cell>
        </row>
        <row r="169">
          <cell r="A169" t="str">
            <v>2000002-2020</v>
          </cell>
          <cell r="B169">
            <v>2000002</v>
          </cell>
          <cell r="C169" t="str">
            <v>CGST</v>
          </cell>
          <cell r="D169" t="str">
            <v>000002000002</v>
          </cell>
          <cell r="E169" t="str">
            <v>ACEA2.0 GIS</v>
          </cell>
          <cell r="F169" t="str">
            <v>2020</v>
          </cell>
          <cell r="G169" t="str">
            <v>20200531</v>
          </cell>
          <cell r="H169" t="str">
            <v>2015</v>
          </cell>
          <cell r="I169" t="str">
            <v>AB0104</v>
          </cell>
          <cell r="J169" t="str">
            <v>AB0104014</v>
          </cell>
          <cell r="K169" t="str">
            <v>Software applicativo acquistato</v>
          </cell>
          <cell r="L169" t="str">
            <v>CB1001014</v>
          </cell>
          <cell r="M169" t="str">
            <v>Amm.to Software applicativo acquistato</v>
          </cell>
          <cell r="N169" t="str">
            <v>ZFIM</v>
          </cell>
          <cell r="O169" t="str">
            <v>20200501</v>
          </cell>
          <cell r="P169" t="str">
            <v>20200501</v>
          </cell>
          <cell r="Q169" t="str">
            <v>005/000</v>
          </cell>
          <cell r="R169" t="str">
            <v>BEII41</v>
          </cell>
          <cell r="S169" t="str">
            <v>A_B_I_4</v>
          </cell>
          <cell r="T169" t="str">
            <v>4) Concessioni, licenze, marchi e diritti simili</v>
          </cell>
          <cell r="U169" t="str">
            <v>CB1001014</v>
          </cell>
          <cell r="V169" t="str">
            <v>Amm.to Software applicativo acquistato</v>
          </cell>
          <cell r="W169" t="str">
            <v>CGST-IIM01-FC0SZF02.41</v>
          </cell>
          <cell r="X169" t="str">
            <v>CGST-IIM01-FC0SZF02.41</v>
          </cell>
          <cell r="Y169" t="str">
            <v>ACEA2.0 GIS</v>
          </cell>
          <cell r="Z169" t="str">
            <v>FC0</v>
          </cell>
          <cell r="AA169" t="str">
            <v>Crea Gestioni</v>
          </cell>
        </row>
        <row r="170">
          <cell r="A170" t="str">
            <v>2000002-2020</v>
          </cell>
          <cell r="B170">
            <v>2000002</v>
          </cell>
          <cell r="C170" t="str">
            <v>CGST</v>
          </cell>
          <cell r="D170" t="str">
            <v>000002000002</v>
          </cell>
          <cell r="E170" t="str">
            <v>ACEA2.0 GIS</v>
          </cell>
          <cell r="F170" t="str">
            <v>2020</v>
          </cell>
          <cell r="G170" t="str">
            <v>20200630</v>
          </cell>
          <cell r="H170" t="str">
            <v>2015</v>
          </cell>
          <cell r="I170" t="str">
            <v>AB0104</v>
          </cell>
          <cell r="J170" t="str">
            <v>AB0104014</v>
          </cell>
          <cell r="K170" t="str">
            <v>Software applicativo acquistato</v>
          </cell>
          <cell r="L170" t="str">
            <v>CB1001014</v>
          </cell>
          <cell r="M170" t="str">
            <v>Amm.to Software applicativo acquistato</v>
          </cell>
          <cell r="N170" t="str">
            <v>ZFIM</v>
          </cell>
          <cell r="O170" t="str">
            <v>20200601</v>
          </cell>
          <cell r="P170" t="str">
            <v>20200601</v>
          </cell>
          <cell r="Q170" t="str">
            <v>005/000</v>
          </cell>
          <cell r="R170" t="str">
            <v>BEII41</v>
          </cell>
          <cell r="S170" t="str">
            <v>A_B_I_4</v>
          </cell>
          <cell r="T170" t="str">
            <v>4) Concessioni, licenze, marchi e diritti simili</v>
          </cell>
          <cell r="U170" t="str">
            <v>CB1001014</v>
          </cell>
          <cell r="V170" t="str">
            <v>Amm.to Software applicativo acquistato</v>
          </cell>
          <cell r="W170" t="str">
            <v>CGST-IIM01-FC0SZF02.41</v>
          </cell>
          <cell r="X170" t="str">
            <v>CGST-IIM01-FC0SZF02.41</v>
          </cell>
          <cell r="Y170" t="str">
            <v>ACEA2.0 GIS</v>
          </cell>
          <cell r="Z170" t="str">
            <v>FC0</v>
          </cell>
          <cell r="AA170" t="str">
            <v>Crea Gestioni</v>
          </cell>
        </row>
        <row r="171">
          <cell r="A171" t="str">
            <v>2000002-2020</v>
          </cell>
          <cell r="B171">
            <v>2000002</v>
          </cell>
          <cell r="C171" t="str">
            <v>CGST</v>
          </cell>
          <cell r="D171" t="str">
            <v>000002000002</v>
          </cell>
          <cell r="E171" t="str">
            <v>ACEA2.0 GIS</v>
          </cell>
          <cell r="F171" t="str">
            <v>2020</v>
          </cell>
          <cell r="G171" t="str">
            <v>20200831</v>
          </cell>
          <cell r="H171" t="str">
            <v>2015</v>
          </cell>
          <cell r="I171" t="str">
            <v>AB0104</v>
          </cell>
          <cell r="J171" t="str">
            <v>AB0104014</v>
          </cell>
          <cell r="K171" t="str">
            <v>Software applicativo acquistato</v>
          </cell>
          <cell r="L171" t="str">
            <v>CB1001014</v>
          </cell>
          <cell r="M171" t="str">
            <v>Amm.to Software applicativo acquistato</v>
          </cell>
          <cell r="N171" t="str">
            <v>ZFIM</v>
          </cell>
          <cell r="O171" t="str">
            <v>20200801</v>
          </cell>
          <cell r="P171" t="str">
            <v>20200801</v>
          </cell>
          <cell r="Q171" t="str">
            <v>005/000</v>
          </cell>
          <cell r="R171" t="str">
            <v>BEII41</v>
          </cell>
          <cell r="S171" t="str">
            <v>A_B_I_4</v>
          </cell>
          <cell r="T171" t="str">
            <v>4) Concessioni, licenze, marchi e diritti simili</v>
          </cell>
          <cell r="U171" t="str">
            <v>CB1001014</v>
          </cell>
          <cell r="V171" t="str">
            <v>Amm.to Software applicativo acquistato</v>
          </cell>
          <cell r="W171" t="str">
            <v>CGST-IIM01-FC0SZF02.41</v>
          </cell>
          <cell r="X171" t="str">
            <v>CGST-IIM01-FC0SZF02.41</v>
          </cell>
          <cell r="Y171" t="str">
            <v>ACEA2.0 GIS</v>
          </cell>
          <cell r="Z171" t="str">
            <v>FC0</v>
          </cell>
          <cell r="AA171" t="str">
            <v>Crea Gestioni</v>
          </cell>
        </row>
        <row r="172">
          <cell r="A172" t="str">
            <v>2000002-2020</v>
          </cell>
          <cell r="B172">
            <v>2000002</v>
          </cell>
          <cell r="C172" t="str">
            <v>CGST</v>
          </cell>
          <cell r="D172" t="str">
            <v>000002000002</v>
          </cell>
          <cell r="E172" t="str">
            <v>ACEA2.0 GIS</v>
          </cell>
          <cell r="F172" t="str">
            <v>2020</v>
          </cell>
          <cell r="G172" t="str">
            <v>20200930</v>
          </cell>
          <cell r="H172" t="str">
            <v>2015</v>
          </cell>
          <cell r="I172" t="str">
            <v>AB0104</v>
          </cell>
          <cell r="J172" t="str">
            <v>AB0104014</v>
          </cell>
          <cell r="K172" t="str">
            <v>Software applicativo acquistato</v>
          </cell>
          <cell r="L172" t="str">
            <v>CB1001014</v>
          </cell>
          <cell r="M172" t="str">
            <v>Amm.to Software applicativo acquistato</v>
          </cell>
          <cell r="N172" t="str">
            <v>ZFIM</v>
          </cell>
          <cell r="O172" t="str">
            <v>20200901</v>
          </cell>
          <cell r="P172" t="str">
            <v>20200901</v>
          </cell>
          <cell r="Q172" t="str">
            <v>005/000</v>
          </cell>
          <cell r="R172" t="str">
            <v>BEII41</v>
          </cell>
          <cell r="S172" t="str">
            <v>A_B_I_4</v>
          </cell>
          <cell r="T172" t="str">
            <v>4) Concessioni, licenze, marchi e diritti simili</v>
          </cell>
          <cell r="U172" t="str">
            <v>CB1001014</v>
          </cell>
          <cell r="V172" t="str">
            <v>Amm.to Software applicativo acquistato</v>
          </cell>
          <cell r="W172" t="str">
            <v>CGST-IIM01-FC0SZF02.41</v>
          </cell>
          <cell r="X172" t="str">
            <v>CGST-IIM01-FC0SZF02.41</v>
          </cell>
          <cell r="Y172" t="str">
            <v>ACEA2.0 GIS</v>
          </cell>
          <cell r="Z172" t="str">
            <v>FC0</v>
          </cell>
          <cell r="AA172" t="str">
            <v>Crea Gestioni</v>
          </cell>
        </row>
        <row r="173">
          <cell r="A173" t="str">
            <v>2000002-2020</v>
          </cell>
          <cell r="B173">
            <v>2000002</v>
          </cell>
          <cell r="C173" t="str">
            <v>CGST</v>
          </cell>
          <cell r="D173" t="str">
            <v>000002000002</v>
          </cell>
          <cell r="E173" t="str">
            <v>ACEA2.0 GIS</v>
          </cell>
          <cell r="F173" t="str">
            <v>2020</v>
          </cell>
          <cell r="G173" t="str">
            <v>20201031</v>
          </cell>
          <cell r="H173" t="str">
            <v>2015</v>
          </cell>
          <cell r="I173" t="str">
            <v>AB0104</v>
          </cell>
          <cell r="J173" t="str">
            <v>AB0104014</v>
          </cell>
          <cell r="K173" t="str">
            <v>Software applicativo acquistato</v>
          </cell>
          <cell r="L173" t="str">
            <v>CB1001014</v>
          </cell>
          <cell r="M173" t="str">
            <v>Amm.to Software applicativo acquistato</v>
          </cell>
          <cell r="N173" t="str">
            <v>ZFIM</v>
          </cell>
          <cell r="O173" t="str">
            <v>20201001</v>
          </cell>
          <cell r="P173" t="str">
            <v>20201001</v>
          </cell>
          <cell r="Q173" t="str">
            <v>005/000</v>
          </cell>
          <cell r="R173" t="str">
            <v>BEII41</v>
          </cell>
          <cell r="S173" t="str">
            <v>A_B_I_4</v>
          </cell>
          <cell r="T173" t="str">
            <v>4) Concessioni, licenze, marchi e diritti simili</v>
          </cell>
          <cell r="U173" t="str">
            <v>CB1001014</v>
          </cell>
          <cell r="V173" t="str">
            <v>Amm.to Software applicativo acquistato</v>
          </cell>
          <cell r="W173" t="str">
            <v>CGST-IIM01-FC0SZF02.41</v>
          </cell>
          <cell r="X173" t="str">
            <v>CGST-IIM01-FC0SZF02.41</v>
          </cell>
          <cell r="Y173" t="str">
            <v>ACEA2.0 GIS</v>
          </cell>
          <cell r="Z173" t="str">
            <v>FC0</v>
          </cell>
          <cell r="AA173" t="str">
            <v>Crea Gestioni</v>
          </cell>
        </row>
        <row r="174">
          <cell r="A174" t="str">
            <v>2000002-2020</v>
          </cell>
          <cell r="B174">
            <v>2000002</v>
          </cell>
          <cell r="C174" t="str">
            <v>CGST</v>
          </cell>
          <cell r="D174" t="str">
            <v>000002000002</v>
          </cell>
          <cell r="E174" t="str">
            <v>ACEA2.0 GIS</v>
          </cell>
          <cell r="F174" t="str">
            <v>2020</v>
          </cell>
          <cell r="G174" t="str">
            <v>20201130</v>
          </cell>
          <cell r="H174" t="str">
            <v>2015</v>
          </cell>
          <cell r="I174" t="str">
            <v>AB0104</v>
          </cell>
          <cell r="J174" t="str">
            <v>AB0104014</v>
          </cell>
          <cell r="K174" t="str">
            <v>Software applicativo acquistato</v>
          </cell>
          <cell r="L174" t="str">
            <v>CB1001014</v>
          </cell>
          <cell r="M174" t="str">
            <v>Amm.to Software applicativo acquistato</v>
          </cell>
          <cell r="N174" t="str">
            <v>ZFIM</v>
          </cell>
          <cell r="O174" t="str">
            <v>20201101</v>
          </cell>
          <cell r="P174" t="str">
            <v>20201101</v>
          </cell>
          <cell r="Q174" t="str">
            <v>005/000</v>
          </cell>
          <cell r="R174" t="str">
            <v>BEII41</v>
          </cell>
          <cell r="S174" t="str">
            <v>A_B_I_4</v>
          </cell>
          <cell r="T174" t="str">
            <v>4) Concessioni, licenze, marchi e diritti simili</v>
          </cell>
          <cell r="U174" t="str">
            <v>CB1001014</v>
          </cell>
          <cell r="V174" t="str">
            <v>Amm.to Software applicativo acquistato</v>
          </cell>
          <cell r="W174" t="str">
            <v>CGST-IIM01-FC0SZF02.41</v>
          </cell>
          <cell r="X174" t="str">
            <v>CGST-IIM01-FC0SZF02.41</v>
          </cell>
          <cell r="Y174" t="str">
            <v>ACEA2.0 GIS</v>
          </cell>
          <cell r="Z174" t="str">
            <v>FC0</v>
          </cell>
          <cell r="AA174" t="str">
            <v>Crea Gestioni</v>
          </cell>
        </row>
        <row r="175">
          <cell r="A175" t="str">
            <v>2000002-2020</v>
          </cell>
          <cell r="B175">
            <v>2000002</v>
          </cell>
          <cell r="C175" t="str">
            <v>CGST</v>
          </cell>
          <cell r="D175" t="str">
            <v>000002000002</v>
          </cell>
          <cell r="E175" t="str">
            <v>ACEA2.0 GIS</v>
          </cell>
          <cell r="F175" t="str">
            <v>2020</v>
          </cell>
          <cell r="G175" t="str">
            <v>20201231</v>
          </cell>
          <cell r="H175" t="str">
            <v>2015</v>
          </cell>
          <cell r="I175" t="str">
            <v>AB0104</v>
          </cell>
          <cell r="J175" t="str">
            <v>AB0104014</v>
          </cell>
          <cell r="K175" t="str">
            <v>Software applicativo acquistato</v>
          </cell>
          <cell r="L175" t="str">
            <v>CB1001014</v>
          </cell>
          <cell r="M175" t="str">
            <v>Amm.to Software applicativo acquistato</v>
          </cell>
          <cell r="N175" t="str">
            <v>ZFIM</v>
          </cell>
          <cell r="O175" t="str">
            <v>20201201</v>
          </cell>
          <cell r="P175" t="str">
            <v>20201201</v>
          </cell>
          <cell r="Q175" t="str">
            <v>005/000</v>
          </cell>
          <cell r="R175" t="str">
            <v>BEII41</v>
          </cell>
          <cell r="S175" t="str">
            <v>A_B_I_4</v>
          </cell>
          <cell r="T175" t="str">
            <v>4) Concessioni, licenze, marchi e diritti simili</v>
          </cell>
          <cell r="U175" t="str">
            <v>CB1001014</v>
          </cell>
          <cell r="V175" t="str">
            <v>Amm.to Software applicativo acquistato</v>
          </cell>
          <cell r="W175" t="str">
            <v>CGST-IIM01-FC0SZF02.41</v>
          </cell>
          <cell r="X175" t="str">
            <v>CGST-IIM01-FC0SZF02.41</v>
          </cell>
          <cell r="Y175" t="str">
            <v>ACEA2.0 GIS</v>
          </cell>
          <cell r="Z175" t="str">
            <v>FC0</v>
          </cell>
          <cell r="AA175" t="str">
            <v>Crea Gestioni</v>
          </cell>
        </row>
        <row r="176">
          <cell r="A176" t="str">
            <v>2000001-2020</v>
          </cell>
          <cell r="B176">
            <v>2000001</v>
          </cell>
          <cell r="C176" t="str">
            <v>CGST</v>
          </cell>
          <cell r="D176" t="str">
            <v>000002000001</v>
          </cell>
          <cell r="E176" t="str">
            <v>ACEA2.0 ERP</v>
          </cell>
          <cell r="F176" t="str">
            <v>2020</v>
          </cell>
          <cell r="G176" t="str">
            <v>20200229</v>
          </cell>
          <cell r="H176" t="str">
            <v>2015</v>
          </cell>
          <cell r="I176" t="str">
            <v>AB0104</v>
          </cell>
          <cell r="J176" t="str">
            <v>AB0104014</v>
          </cell>
          <cell r="K176" t="str">
            <v>Software applicativo acquistato</v>
          </cell>
          <cell r="L176" t="str">
            <v>CB1001014</v>
          </cell>
          <cell r="M176" t="str">
            <v>Amm.to Software applicativo acquistato</v>
          </cell>
          <cell r="N176" t="str">
            <v>ZFIM</v>
          </cell>
          <cell r="O176" t="str">
            <v>20200201</v>
          </cell>
          <cell r="P176" t="str">
            <v>20200201</v>
          </cell>
          <cell r="Q176" t="str">
            <v>005/000</v>
          </cell>
          <cell r="R176" t="str">
            <v>BEII41</v>
          </cell>
          <cell r="S176" t="str">
            <v>A_B_I_4</v>
          </cell>
          <cell r="T176" t="str">
            <v>4) Concessioni, licenze, marchi e diritti simili</v>
          </cell>
          <cell r="U176" t="str">
            <v>CB1001014</v>
          </cell>
          <cell r="V176" t="str">
            <v>Amm.to Software applicativo acquistato</v>
          </cell>
          <cell r="W176" t="str">
            <v>CGST-IIM01-FC0SZF03.41</v>
          </cell>
          <cell r="X176" t="str">
            <v>CGST-IIM01-FC0SZF03.41</v>
          </cell>
          <cell r="Y176" t="str">
            <v>ACEA2.0 ERP</v>
          </cell>
          <cell r="Z176" t="str">
            <v>FC0</v>
          </cell>
          <cell r="AA176" t="str">
            <v>Crea Gestioni</v>
          </cell>
        </row>
        <row r="177">
          <cell r="A177" t="str">
            <v>2000001-2020</v>
          </cell>
          <cell r="B177">
            <v>2000001</v>
          </cell>
          <cell r="C177" t="str">
            <v>CGST</v>
          </cell>
          <cell r="D177" t="str">
            <v>000002000001</v>
          </cell>
          <cell r="E177" t="str">
            <v>ACEA2.0 ERP</v>
          </cell>
          <cell r="F177" t="str">
            <v>2020</v>
          </cell>
          <cell r="G177" t="str">
            <v>20200331</v>
          </cell>
          <cell r="H177" t="str">
            <v>2015</v>
          </cell>
          <cell r="I177" t="str">
            <v>AB0104</v>
          </cell>
          <cell r="J177" t="str">
            <v>AB0104014</v>
          </cell>
          <cell r="K177" t="str">
            <v>Software applicativo acquistato</v>
          </cell>
          <cell r="L177" t="str">
            <v>CB1001014</v>
          </cell>
          <cell r="M177" t="str">
            <v>Amm.to Software applicativo acquistato</v>
          </cell>
          <cell r="N177" t="str">
            <v>ZFIM</v>
          </cell>
          <cell r="O177" t="str">
            <v>20200301</v>
          </cell>
          <cell r="P177" t="str">
            <v>20200301</v>
          </cell>
          <cell r="Q177" t="str">
            <v>005/000</v>
          </cell>
          <cell r="R177" t="str">
            <v>BEII41</v>
          </cell>
          <cell r="S177" t="str">
            <v>A_B_I_4</v>
          </cell>
          <cell r="T177" t="str">
            <v>4) Concessioni, licenze, marchi e diritti simili</v>
          </cell>
          <cell r="U177" t="str">
            <v>CB1001014</v>
          </cell>
          <cell r="V177" t="str">
            <v>Amm.to Software applicativo acquistato</v>
          </cell>
          <cell r="W177" t="str">
            <v>CGST-IIM01-FC0SZF03.41</v>
          </cell>
          <cell r="X177" t="str">
            <v>CGST-IIM01-FC0SZF03.41</v>
          </cell>
          <cell r="Y177" t="str">
            <v>ACEA2.0 ERP</v>
          </cell>
          <cell r="Z177" t="str">
            <v>FC0</v>
          </cell>
          <cell r="AA177" t="str">
            <v>Crea Gestioni</v>
          </cell>
        </row>
        <row r="178">
          <cell r="A178" t="str">
            <v>2000001-2020</v>
          </cell>
          <cell r="B178">
            <v>2000001</v>
          </cell>
          <cell r="C178" t="str">
            <v>CGST</v>
          </cell>
          <cell r="D178" t="str">
            <v>000002000001</v>
          </cell>
          <cell r="E178" t="str">
            <v>ACEA2.0 ERP</v>
          </cell>
          <cell r="F178" t="str">
            <v>2020</v>
          </cell>
          <cell r="G178" t="str">
            <v>20200430</v>
          </cell>
          <cell r="H178" t="str">
            <v>2015</v>
          </cell>
          <cell r="I178" t="str">
            <v>AB0104</v>
          </cell>
          <cell r="J178" t="str">
            <v>AB0104014</v>
          </cell>
          <cell r="K178" t="str">
            <v>Software applicativo acquistato</v>
          </cell>
          <cell r="L178" t="str">
            <v>CB1001014</v>
          </cell>
          <cell r="M178" t="str">
            <v>Amm.to Software applicativo acquistato</v>
          </cell>
          <cell r="N178" t="str">
            <v>ZFIM</v>
          </cell>
          <cell r="O178" t="str">
            <v>20200401</v>
          </cell>
          <cell r="P178" t="str">
            <v>20200401</v>
          </cell>
          <cell r="Q178" t="str">
            <v>005/000</v>
          </cell>
          <cell r="R178" t="str">
            <v>BEII41</v>
          </cell>
          <cell r="S178" t="str">
            <v>A_B_I_4</v>
          </cell>
          <cell r="T178" t="str">
            <v>4) Concessioni, licenze, marchi e diritti simili</v>
          </cell>
          <cell r="U178" t="str">
            <v>CB1001014</v>
          </cell>
          <cell r="V178" t="str">
            <v>Amm.to Software applicativo acquistato</v>
          </cell>
          <cell r="W178" t="str">
            <v>CGST-IIM01-FC0SZF03.41</v>
          </cell>
          <cell r="X178" t="str">
            <v>CGST-IIM01-FC0SZF03.41</v>
          </cell>
          <cell r="Y178" t="str">
            <v>ACEA2.0 ERP</v>
          </cell>
          <cell r="Z178" t="str">
            <v>FC0</v>
          </cell>
          <cell r="AA178" t="str">
            <v>Crea Gestioni</v>
          </cell>
        </row>
        <row r="179">
          <cell r="A179" t="str">
            <v>2000001-2020</v>
          </cell>
          <cell r="B179">
            <v>2000001</v>
          </cell>
          <cell r="C179" t="str">
            <v>CGST</v>
          </cell>
          <cell r="D179" t="str">
            <v>000002000001</v>
          </cell>
          <cell r="E179" t="str">
            <v>ACEA2.0 ERP</v>
          </cell>
          <cell r="F179" t="str">
            <v>2020</v>
          </cell>
          <cell r="G179" t="str">
            <v>20200531</v>
          </cell>
          <cell r="H179" t="str">
            <v>2015</v>
          </cell>
          <cell r="I179" t="str">
            <v>AB0104</v>
          </cell>
          <cell r="J179" t="str">
            <v>AB0104014</v>
          </cell>
          <cell r="K179" t="str">
            <v>Software applicativo acquistato</v>
          </cell>
          <cell r="L179" t="str">
            <v>CB1001014</v>
          </cell>
          <cell r="M179" t="str">
            <v>Amm.to Software applicativo acquistato</v>
          </cell>
          <cell r="N179" t="str">
            <v>ZFIM</v>
          </cell>
          <cell r="O179" t="str">
            <v>20200501</v>
          </cell>
          <cell r="P179" t="str">
            <v>20200501</v>
          </cell>
          <cell r="Q179" t="str">
            <v>005/000</v>
          </cell>
          <cell r="R179" t="str">
            <v>BEII41</v>
          </cell>
          <cell r="S179" t="str">
            <v>A_B_I_4</v>
          </cell>
          <cell r="T179" t="str">
            <v>4) Concessioni, licenze, marchi e diritti simili</v>
          </cell>
          <cell r="U179" t="str">
            <v>CB1001014</v>
          </cell>
          <cell r="V179" t="str">
            <v>Amm.to Software applicativo acquistato</v>
          </cell>
          <cell r="W179" t="str">
            <v>CGST-IIM01-FC0SZF03.41</v>
          </cell>
          <cell r="X179" t="str">
            <v>CGST-IIM01-FC0SZF03.41</v>
          </cell>
          <cell r="Y179" t="str">
            <v>ACEA2.0 ERP</v>
          </cell>
          <cell r="Z179" t="str">
            <v>FC0</v>
          </cell>
          <cell r="AA179" t="str">
            <v>Crea Gestioni</v>
          </cell>
        </row>
        <row r="180">
          <cell r="A180" t="str">
            <v>2000001-2020</v>
          </cell>
          <cell r="B180">
            <v>2000001</v>
          </cell>
          <cell r="C180" t="str">
            <v>CGST</v>
          </cell>
          <cell r="D180" t="str">
            <v>000002000001</v>
          </cell>
          <cell r="E180" t="str">
            <v>ACEA2.0 ERP</v>
          </cell>
          <cell r="F180" t="str">
            <v>2020</v>
          </cell>
          <cell r="G180" t="str">
            <v>20200630</v>
          </cell>
          <cell r="H180" t="str">
            <v>2015</v>
          </cell>
          <cell r="I180" t="str">
            <v>AB0104</v>
          </cell>
          <cell r="J180" t="str">
            <v>AB0104014</v>
          </cell>
          <cell r="K180" t="str">
            <v>Software applicativo acquistato</v>
          </cell>
          <cell r="L180" t="str">
            <v>CB1001014</v>
          </cell>
          <cell r="M180" t="str">
            <v>Amm.to Software applicativo acquistato</v>
          </cell>
          <cell r="N180" t="str">
            <v>ZFIM</v>
          </cell>
          <cell r="O180" t="str">
            <v>20200601</v>
          </cell>
          <cell r="P180" t="str">
            <v>20200601</v>
          </cell>
          <cell r="Q180" t="str">
            <v>005/000</v>
          </cell>
          <cell r="R180" t="str">
            <v>BEII41</v>
          </cell>
          <cell r="S180" t="str">
            <v>A_B_I_4</v>
          </cell>
          <cell r="T180" t="str">
            <v>4) Concessioni, licenze, marchi e diritti simili</v>
          </cell>
          <cell r="U180" t="str">
            <v>CB1001014</v>
          </cell>
          <cell r="V180" t="str">
            <v>Amm.to Software applicativo acquistato</v>
          </cell>
          <cell r="W180" t="str">
            <v>CGST-IIM01-FC0SZF03.41</v>
          </cell>
          <cell r="X180" t="str">
            <v>CGST-IIM01-FC0SZF03.41</v>
          </cell>
          <cell r="Y180" t="str">
            <v>ACEA2.0 ERP</v>
          </cell>
          <cell r="Z180" t="str">
            <v>FC0</v>
          </cell>
          <cell r="AA180" t="str">
            <v>Crea Gestioni</v>
          </cell>
        </row>
        <row r="181">
          <cell r="A181" t="str">
            <v>2000001-2020</v>
          </cell>
          <cell r="B181">
            <v>2000001</v>
          </cell>
          <cell r="C181" t="str">
            <v>CGST</v>
          </cell>
          <cell r="D181" t="str">
            <v>000002000001</v>
          </cell>
          <cell r="E181" t="str">
            <v>ACEA2.0 ERP</v>
          </cell>
          <cell r="F181" t="str">
            <v>2020</v>
          </cell>
          <cell r="G181" t="str">
            <v>20200831</v>
          </cell>
          <cell r="H181" t="str">
            <v>2015</v>
          </cell>
          <cell r="I181" t="str">
            <v>AB0104</v>
          </cell>
          <cell r="J181" t="str">
            <v>AB0104014</v>
          </cell>
          <cell r="K181" t="str">
            <v>Software applicativo acquistato</v>
          </cell>
          <cell r="L181" t="str">
            <v>CB1001014</v>
          </cell>
          <cell r="M181" t="str">
            <v>Amm.to Software applicativo acquistato</v>
          </cell>
          <cell r="N181" t="str">
            <v>ZFIM</v>
          </cell>
          <cell r="O181" t="str">
            <v>20200801</v>
          </cell>
          <cell r="P181" t="str">
            <v>20200801</v>
          </cell>
          <cell r="Q181" t="str">
            <v>005/000</v>
          </cell>
          <cell r="R181" t="str">
            <v>BEII41</v>
          </cell>
          <cell r="S181" t="str">
            <v>A_B_I_4</v>
          </cell>
          <cell r="T181" t="str">
            <v>4) Concessioni, licenze, marchi e diritti simili</v>
          </cell>
          <cell r="U181" t="str">
            <v>CB1001014</v>
          </cell>
          <cell r="V181" t="str">
            <v>Amm.to Software applicativo acquistato</v>
          </cell>
          <cell r="W181" t="str">
            <v>CGST-IIM01-FC0SZF03.41</v>
          </cell>
          <cell r="X181" t="str">
            <v>CGST-IIM01-FC0SZF03.41</v>
          </cell>
          <cell r="Y181" t="str">
            <v>ACEA2.0 ERP</v>
          </cell>
          <cell r="Z181" t="str">
            <v>FC0</v>
          </cell>
          <cell r="AA181" t="str">
            <v>Crea Gestioni</v>
          </cell>
        </row>
        <row r="182">
          <cell r="A182" t="str">
            <v>2000001-2020</v>
          </cell>
          <cell r="B182">
            <v>2000001</v>
          </cell>
          <cell r="C182" t="str">
            <v>CGST</v>
          </cell>
          <cell r="D182" t="str">
            <v>000002000001</v>
          </cell>
          <cell r="E182" t="str">
            <v>ACEA2.0 ERP</v>
          </cell>
          <cell r="F182" t="str">
            <v>2020</v>
          </cell>
          <cell r="G182" t="str">
            <v>20200930</v>
          </cell>
          <cell r="H182" t="str">
            <v>2015</v>
          </cell>
          <cell r="I182" t="str">
            <v>AB0104</v>
          </cell>
          <cell r="J182" t="str">
            <v>AB0104014</v>
          </cell>
          <cell r="K182" t="str">
            <v>Software applicativo acquistato</v>
          </cell>
          <cell r="L182" t="str">
            <v>CB1001014</v>
          </cell>
          <cell r="M182" t="str">
            <v>Amm.to Software applicativo acquistato</v>
          </cell>
          <cell r="N182" t="str">
            <v>ZFIM</v>
          </cell>
          <cell r="O182" t="str">
            <v>20200901</v>
          </cell>
          <cell r="P182" t="str">
            <v>20200901</v>
          </cell>
          <cell r="Q182" t="str">
            <v>005/000</v>
          </cell>
          <cell r="R182" t="str">
            <v>BEII41</v>
          </cell>
          <cell r="S182" t="str">
            <v>A_B_I_4</v>
          </cell>
          <cell r="T182" t="str">
            <v>4) Concessioni, licenze, marchi e diritti simili</v>
          </cell>
          <cell r="U182" t="str">
            <v>CB1001014</v>
          </cell>
          <cell r="V182" t="str">
            <v>Amm.to Software applicativo acquistato</v>
          </cell>
          <cell r="W182" t="str">
            <v>CGST-IIM01-FC0SZF03.41</v>
          </cell>
          <cell r="X182" t="str">
            <v>CGST-IIM01-FC0SZF03.41</v>
          </cell>
          <cell r="Y182" t="str">
            <v>ACEA2.0 ERP</v>
          </cell>
          <cell r="Z182" t="str">
            <v>FC0</v>
          </cell>
          <cell r="AA182" t="str">
            <v>Crea Gestioni</v>
          </cell>
        </row>
        <row r="183">
          <cell r="A183" t="str">
            <v>2000001-2020</v>
          </cell>
          <cell r="B183">
            <v>2000001</v>
          </cell>
          <cell r="C183" t="str">
            <v>CGST</v>
          </cell>
          <cell r="D183" t="str">
            <v>000002000001</v>
          </cell>
          <cell r="E183" t="str">
            <v>ACEA2.0 ERP</v>
          </cell>
          <cell r="F183" t="str">
            <v>2020</v>
          </cell>
          <cell r="G183" t="str">
            <v>20201031</v>
          </cell>
          <cell r="H183" t="str">
            <v>2015</v>
          </cell>
          <cell r="I183" t="str">
            <v>AB0104</v>
          </cell>
          <cell r="J183" t="str">
            <v>AB0104014</v>
          </cell>
          <cell r="K183" t="str">
            <v>Software applicativo acquistato</v>
          </cell>
          <cell r="L183" t="str">
            <v>CB1001014</v>
          </cell>
          <cell r="M183" t="str">
            <v>Amm.to Software applicativo acquistato</v>
          </cell>
          <cell r="N183" t="str">
            <v>ZFIM</v>
          </cell>
          <cell r="O183" t="str">
            <v>20201001</v>
          </cell>
          <cell r="P183" t="str">
            <v>20201001</v>
          </cell>
          <cell r="Q183" t="str">
            <v>005/000</v>
          </cell>
          <cell r="R183" t="str">
            <v>BEII41</v>
          </cell>
          <cell r="S183" t="str">
            <v>A_B_I_4</v>
          </cell>
          <cell r="T183" t="str">
            <v>4) Concessioni, licenze, marchi e diritti simili</v>
          </cell>
          <cell r="U183" t="str">
            <v>CB1001014</v>
          </cell>
          <cell r="V183" t="str">
            <v>Amm.to Software applicativo acquistato</v>
          </cell>
          <cell r="W183" t="str">
            <v>CGST-IIM01-FC0SZF03.41</v>
          </cell>
          <cell r="X183" t="str">
            <v>CGST-IIM01-FC0SZF03.41</v>
          </cell>
          <cell r="Y183" t="str">
            <v>ACEA2.0 ERP</v>
          </cell>
          <cell r="Z183" t="str">
            <v>FC0</v>
          </cell>
          <cell r="AA183" t="str">
            <v>Crea Gestioni</v>
          </cell>
        </row>
        <row r="184">
          <cell r="A184" t="str">
            <v>2000001-2020</v>
          </cell>
          <cell r="B184">
            <v>2000001</v>
          </cell>
          <cell r="C184" t="str">
            <v>CGST</v>
          </cell>
          <cell r="D184" t="str">
            <v>000002000001</v>
          </cell>
          <cell r="E184" t="str">
            <v>ACEA2.0 ERP</v>
          </cell>
          <cell r="F184" t="str">
            <v>2020</v>
          </cell>
          <cell r="G184" t="str">
            <v>20201130</v>
          </cell>
          <cell r="H184" t="str">
            <v>2015</v>
          </cell>
          <cell r="I184" t="str">
            <v>AB0104</v>
          </cell>
          <cell r="J184" t="str">
            <v>AB0104014</v>
          </cell>
          <cell r="K184" t="str">
            <v>Software applicativo acquistato</v>
          </cell>
          <cell r="L184" t="str">
            <v>CB1001014</v>
          </cell>
          <cell r="M184" t="str">
            <v>Amm.to Software applicativo acquistato</v>
          </cell>
          <cell r="N184" t="str">
            <v>ZFIM</v>
          </cell>
          <cell r="O184" t="str">
            <v>20201101</v>
          </cell>
          <cell r="P184" t="str">
            <v>20201101</v>
          </cell>
          <cell r="Q184" t="str">
            <v>005/000</v>
          </cell>
          <cell r="R184" t="str">
            <v>BEII41</v>
          </cell>
          <cell r="S184" t="str">
            <v>A_B_I_4</v>
          </cell>
          <cell r="T184" t="str">
            <v>4) Concessioni, licenze, marchi e diritti simili</v>
          </cell>
          <cell r="U184" t="str">
            <v>CB1001014</v>
          </cell>
          <cell r="V184" t="str">
            <v>Amm.to Software applicativo acquistato</v>
          </cell>
          <cell r="W184" t="str">
            <v>CGST-IIM01-FC0SZF03.41</v>
          </cell>
          <cell r="X184" t="str">
            <v>CGST-IIM01-FC0SZF03.41</v>
          </cell>
          <cell r="Y184" t="str">
            <v>ACEA2.0 ERP</v>
          </cell>
          <cell r="Z184" t="str">
            <v>FC0</v>
          </cell>
          <cell r="AA184" t="str">
            <v>Crea Gestioni</v>
          </cell>
        </row>
        <row r="185">
          <cell r="A185" t="str">
            <v>2000001-2020</v>
          </cell>
          <cell r="B185">
            <v>2000001</v>
          </cell>
          <cell r="C185" t="str">
            <v>CGST</v>
          </cell>
          <cell r="D185" t="str">
            <v>000002000001</v>
          </cell>
          <cell r="E185" t="str">
            <v>ACEA2.0 ERP</v>
          </cell>
          <cell r="F185" t="str">
            <v>2020</v>
          </cell>
          <cell r="G185" t="str">
            <v>20201231</v>
          </cell>
          <cell r="H185" t="str">
            <v>2015</v>
          </cell>
          <cell r="I185" t="str">
            <v>AB0104</v>
          </cell>
          <cell r="J185" t="str">
            <v>AB0104014</v>
          </cell>
          <cell r="K185" t="str">
            <v>Software applicativo acquistato</v>
          </cell>
          <cell r="L185" t="str">
            <v>CB1001014</v>
          </cell>
          <cell r="M185" t="str">
            <v>Amm.to Software applicativo acquistato</v>
          </cell>
          <cell r="N185" t="str">
            <v>ZFIM</v>
          </cell>
          <cell r="O185" t="str">
            <v>20201201</v>
          </cell>
          <cell r="P185" t="str">
            <v>20201201</v>
          </cell>
          <cell r="Q185" t="str">
            <v>005/000</v>
          </cell>
          <cell r="R185" t="str">
            <v>BEII41</v>
          </cell>
          <cell r="S185" t="str">
            <v>A_B_I_4</v>
          </cell>
          <cell r="T185" t="str">
            <v>4) Concessioni, licenze, marchi e diritti simili</v>
          </cell>
          <cell r="U185" t="str">
            <v>CB1001014</v>
          </cell>
          <cell r="V185" t="str">
            <v>Amm.to Software applicativo acquistato</v>
          </cell>
          <cell r="W185" t="str">
            <v>CGST-IIM01-FC0SZF03.41</v>
          </cell>
          <cell r="X185" t="str">
            <v>CGST-IIM01-FC0SZF03.41</v>
          </cell>
          <cell r="Y185" t="str">
            <v>ACEA2.0 ERP</v>
          </cell>
          <cell r="Z185" t="str">
            <v>FC0</v>
          </cell>
          <cell r="AA185" t="str">
            <v>Crea Gestioni</v>
          </cell>
        </row>
        <row r="186">
          <cell r="A186" t="str">
            <v>2000000-2020</v>
          </cell>
          <cell r="B186">
            <v>2000000</v>
          </cell>
          <cell r="C186" t="str">
            <v>CGST</v>
          </cell>
          <cell r="D186" t="str">
            <v>000002000000</v>
          </cell>
          <cell r="E186" t="str">
            <v>ACEA2.0 DMS</v>
          </cell>
          <cell r="F186" t="str">
            <v>2020</v>
          </cell>
          <cell r="G186" t="str">
            <v>20200331</v>
          </cell>
          <cell r="H186" t="str">
            <v>2015</v>
          </cell>
          <cell r="I186" t="str">
            <v>AB0104</v>
          </cell>
          <cell r="J186" t="str">
            <v>AB0104014</v>
          </cell>
          <cell r="K186" t="str">
            <v>Software applicativo acquistato</v>
          </cell>
          <cell r="L186" t="str">
            <v>CB1001014</v>
          </cell>
          <cell r="M186" t="str">
            <v>Amm.to Software applicativo acquistato</v>
          </cell>
          <cell r="N186" t="str">
            <v>ZFIM</v>
          </cell>
          <cell r="O186" t="str">
            <v>20200301</v>
          </cell>
          <cell r="P186" t="str">
            <v>20200301</v>
          </cell>
          <cell r="Q186" t="str">
            <v>005/000</v>
          </cell>
          <cell r="R186" t="str">
            <v>BEII41</v>
          </cell>
          <cell r="S186" t="str">
            <v>A_B_I_4</v>
          </cell>
          <cell r="T186" t="str">
            <v>4) Concessioni, licenze, marchi e diritti simili</v>
          </cell>
          <cell r="U186" t="str">
            <v>CB1001014</v>
          </cell>
          <cell r="V186" t="str">
            <v>Amm.to Software applicativo acquistato</v>
          </cell>
          <cell r="W186" t="str">
            <v>CGST-IIM01-FC0SZF04.41</v>
          </cell>
          <cell r="X186" t="str">
            <v>CGST-IIM01-FC0SZF04.41</v>
          </cell>
          <cell r="Y186" t="str">
            <v>ACEA2.0 DMS</v>
          </cell>
          <cell r="Z186" t="str">
            <v>FC0</v>
          </cell>
          <cell r="AA186" t="str">
            <v>Crea Gestioni</v>
          </cell>
        </row>
        <row r="187">
          <cell r="A187" t="str">
            <v>2000000-2020</v>
          </cell>
          <cell r="B187">
            <v>2000000</v>
          </cell>
          <cell r="C187" t="str">
            <v>CGST</v>
          </cell>
          <cell r="D187" t="str">
            <v>000002000000</v>
          </cell>
          <cell r="E187" t="str">
            <v>ACEA2.0 DMS</v>
          </cell>
          <cell r="F187" t="str">
            <v>2020</v>
          </cell>
          <cell r="G187" t="str">
            <v>20200430</v>
          </cell>
          <cell r="H187" t="str">
            <v>2015</v>
          </cell>
          <cell r="I187" t="str">
            <v>AB0104</v>
          </cell>
          <cell r="J187" t="str">
            <v>AB0104014</v>
          </cell>
          <cell r="K187" t="str">
            <v>Software applicativo acquistato</v>
          </cell>
          <cell r="L187" t="str">
            <v>CB1001014</v>
          </cell>
          <cell r="M187" t="str">
            <v>Amm.to Software applicativo acquistato</v>
          </cell>
          <cell r="N187" t="str">
            <v>ZFIM</v>
          </cell>
          <cell r="O187" t="str">
            <v>20200401</v>
          </cell>
          <cell r="P187" t="str">
            <v>20200401</v>
          </cell>
          <cell r="Q187" t="str">
            <v>005/000</v>
          </cell>
          <cell r="R187" t="str">
            <v>BEII41</v>
          </cell>
          <cell r="S187" t="str">
            <v>A_B_I_4</v>
          </cell>
          <cell r="T187" t="str">
            <v>4) Concessioni, licenze, marchi e diritti simili</v>
          </cell>
          <cell r="U187" t="str">
            <v>CB1001014</v>
          </cell>
          <cell r="V187" t="str">
            <v>Amm.to Software applicativo acquistato</v>
          </cell>
          <cell r="W187" t="str">
            <v>CGST-IIM01-FC0SZF04.41</v>
          </cell>
          <cell r="X187" t="str">
            <v>CGST-IIM01-FC0SZF04.41</v>
          </cell>
          <cell r="Y187" t="str">
            <v>ACEA2.0 DMS</v>
          </cell>
          <cell r="Z187" t="str">
            <v>FC0</v>
          </cell>
          <cell r="AA187" t="str">
            <v>Crea Gestioni</v>
          </cell>
        </row>
        <row r="188">
          <cell r="A188" t="str">
            <v>2000000-2020</v>
          </cell>
          <cell r="B188">
            <v>2000000</v>
          </cell>
          <cell r="C188" t="str">
            <v>CGST</v>
          </cell>
          <cell r="D188" t="str">
            <v>000002000000</v>
          </cell>
          <cell r="E188" t="str">
            <v>ACEA2.0 DMS</v>
          </cell>
          <cell r="F188" t="str">
            <v>2020</v>
          </cell>
          <cell r="G188" t="str">
            <v>20200531</v>
          </cell>
          <cell r="H188" t="str">
            <v>2015</v>
          </cell>
          <cell r="I188" t="str">
            <v>AB0104</v>
          </cell>
          <cell r="J188" t="str">
            <v>AB0104014</v>
          </cell>
          <cell r="K188" t="str">
            <v>Software applicativo acquistato</v>
          </cell>
          <cell r="L188" t="str">
            <v>CB1001014</v>
          </cell>
          <cell r="M188" t="str">
            <v>Amm.to Software applicativo acquistato</v>
          </cell>
          <cell r="N188" t="str">
            <v>ZFIM</v>
          </cell>
          <cell r="O188" t="str">
            <v>20200501</v>
          </cell>
          <cell r="P188" t="str">
            <v>20200501</v>
          </cell>
          <cell r="Q188" t="str">
            <v>005/000</v>
          </cell>
          <cell r="R188" t="str">
            <v>BEII41</v>
          </cell>
          <cell r="S188" t="str">
            <v>A_B_I_4</v>
          </cell>
          <cell r="T188" t="str">
            <v>4) Concessioni, licenze, marchi e diritti simili</v>
          </cell>
          <cell r="U188" t="str">
            <v>CB1001014</v>
          </cell>
          <cell r="V188" t="str">
            <v>Amm.to Software applicativo acquistato</v>
          </cell>
          <cell r="W188" t="str">
            <v>CGST-IIM01-FC0SZF04.41</v>
          </cell>
          <cell r="X188" t="str">
            <v>CGST-IIM01-FC0SZF04.41</v>
          </cell>
          <cell r="Y188" t="str">
            <v>ACEA2.0 DMS</v>
          </cell>
          <cell r="Z188" t="str">
            <v>FC0</v>
          </cell>
          <cell r="AA188" t="str">
            <v>Crea Gestioni</v>
          </cell>
        </row>
        <row r="189">
          <cell r="A189" t="str">
            <v>2000000-2020</v>
          </cell>
          <cell r="B189">
            <v>2000000</v>
          </cell>
          <cell r="C189" t="str">
            <v>CGST</v>
          </cell>
          <cell r="D189" t="str">
            <v>000002000000</v>
          </cell>
          <cell r="E189" t="str">
            <v>ACEA2.0 DMS</v>
          </cell>
          <cell r="F189" t="str">
            <v>2020</v>
          </cell>
          <cell r="G189" t="str">
            <v>20200630</v>
          </cell>
          <cell r="H189" t="str">
            <v>2015</v>
          </cell>
          <cell r="I189" t="str">
            <v>AB0104</v>
          </cell>
          <cell r="J189" t="str">
            <v>AB0104014</v>
          </cell>
          <cell r="K189" t="str">
            <v>Software applicativo acquistato</v>
          </cell>
          <cell r="L189" t="str">
            <v>CB1001014</v>
          </cell>
          <cell r="M189" t="str">
            <v>Amm.to Software applicativo acquistato</v>
          </cell>
          <cell r="N189" t="str">
            <v>ZFIM</v>
          </cell>
          <cell r="O189" t="str">
            <v>20200601</v>
          </cell>
          <cell r="P189" t="str">
            <v>20200601</v>
          </cell>
          <cell r="Q189" t="str">
            <v>005/000</v>
          </cell>
          <cell r="R189" t="str">
            <v>BEII41</v>
          </cell>
          <cell r="S189" t="str">
            <v>A_B_I_4</v>
          </cell>
          <cell r="T189" t="str">
            <v>4) Concessioni, licenze, marchi e diritti simili</v>
          </cell>
          <cell r="U189" t="str">
            <v>CB1001014</v>
          </cell>
          <cell r="V189" t="str">
            <v>Amm.to Software applicativo acquistato</v>
          </cell>
          <cell r="W189" t="str">
            <v>CGST-IIM01-FC0SZF04.41</v>
          </cell>
          <cell r="X189" t="str">
            <v>CGST-IIM01-FC0SZF04.41</v>
          </cell>
          <cell r="Y189" t="str">
            <v>ACEA2.0 DMS</v>
          </cell>
          <cell r="Z189" t="str">
            <v>FC0</v>
          </cell>
          <cell r="AA189" t="str">
            <v>Crea Gestioni</v>
          </cell>
        </row>
        <row r="190">
          <cell r="A190" t="str">
            <v>2000000-2020</v>
          </cell>
          <cell r="B190">
            <v>2000000</v>
          </cell>
          <cell r="C190" t="str">
            <v>CGST</v>
          </cell>
          <cell r="D190" t="str">
            <v>000002000000</v>
          </cell>
          <cell r="E190" t="str">
            <v>ACEA2.0 DMS</v>
          </cell>
          <cell r="F190" t="str">
            <v>2020</v>
          </cell>
          <cell r="G190" t="str">
            <v>20200831</v>
          </cell>
          <cell r="H190" t="str">
            <v>2015</v>
          </cell>
          <cell r="I190" t="str">
            <v>AB0104</v>
          </cell>
          <cell r="J190" t="str">
            <v>AB0104014</v>
          </cell>
          <cell r="K190" t="str">
            <v>Software applicativo acquistato</v>
          </cell>
          <cell r="L190" t="str">
            <v>CB1001014</v>
          </cell>
          <cell r="M190" t="str">
            <v>Amm.to Software applicativo acquistato</v>
          </cell>
          <cell r="N190" t="str">
            <v>ZFIM</v>
          </cell>
          <cell r="O190" t="str">
            <v>20200801</v>
          </cell>
          <cell r="P190" t="str">
            <v>20200801</v>
          </cell>
          <cell r="Q190" t="str">
            <v>005/000</v>
          </cell>
          <cell r="R190" t="str">
            <v>BEII41</v>
          </cell>
          <cell r="S190" t="str">
            <v>A_B_I_4</v>
          </cell>
          <cell r="T190" t="str">
            <v>4) Concessioni, licenze, marchi e diritti simili</v>
          </cell>
          <cell r="U190" t="str">
            <v>CB1001014</v>
          </cell>
          <cell r="V190" t="str">
            <v>Amm.to Software applicativo acquistato</v>
          </cell>
          <cell r="W190" t="str">
            <v>CGST-IIM01-FC0SZF04.41</v>
          </cell>
          <cell r="X190" t="str">
            <v>CGST-IIM01-FC0SZF04.41</v>
          </cell>
          <cell r="Y190" t="str">
            <v>ACEA2.0 DMS</v>
          </cell>
          <cell r="Z190" t="str">
            <v>FC0</v>
          </cell>
          <cell r="AA190" t="str">
            <v>Crea Gestioni</v>
          </cell>
        </row>
        <row r="191">
          <cell r="A191" t="str">
            <v>2000000-2020</v>
          </cell>
          <cell r="B191">
            <v>2000000</v>
          </cell>
          <cell r="C191" t="str">
            <v>CGST</v>
          </cell>
          <cell r="D191" t="str">
            <v>000002000000</v>
          </cell>
          <cell r="E191" t="str">
            <v>ACEA2.0 DMS</v>
          </cell>
          <cell r="F191" t="str">
            <v>2020</v>
          </cell>
          <cell r="G191" t="str">
            <v>20200930</v>
          </cell>
          <cell r="H191" t="str">
            <v>2015</v>
          </cell>
          <cell r="I191" t="str">
            <v>AB0104</v>
          </cell>
          <cell r="J191" t="str">
            <v>AB0104014</v>
          </cell>
          <cell r="K191" t="str">
            <v>Software applicativo acquistato</v>
          </cell>
          <cell r="L191" t="str">
            <v>CB1001014</v>
          </cell>
          <cell r="M191" t="str">
            <v>Amm.to Software applicativo acquistato</v>
          </cell>
          <cell r="N191" t="str">
            <v>ZFIM</v>
          </cell>
          <cell r="O191" t="str">
            <v>20200901</v>
          </cell>
          <cell r="P191" t="str">
            <v>20200901</v>
          </cell>
          <cell r="Q191" t="str">
            <v>005/000</v>
          </cell>
          <cell r="R191" t="str">
            <v>BEII41</v>
          </cell>
          <cell r="S191" t="str">
            <v>A_B_I_4</v>
          </cell>
          <cell r="T191" t="str">
            <v>4) Concessioni, licenze, marchi e diritti simili</v>
          </cell>
          <cell r="U191" t="str">
            <v>CB1001014</v>
          </cell>
          <cell r="V191" t="str">
            <v>Amm.to Software applicativo acquistato</v>
          </cell>
          <cell r="W191" t="str">
            <v>CGST-IIM01-FC0SZF04.41</v>
          </cell>
          <cell r="X191" t="str">
            <v>CGST-IIM01-FC0SZF04.41</v>
          </cell>
          <cell r="Y191" t="str">
            <v>ACEA2.0 DMS</v>
          </cell>
          <cell r="Z191" t="str">
            <v>FC0</v>
          </cell>
          <cell r="AA191" t="str">
            <v>Crea Gestioni</v>
          </cell>
        </row>
        <row r="192">
          <cell r="A192" t="str">
            <v>2000000-2020</v>
          </cell>
          <cell r="B192">
            <v>2000000</v>
          </cell>
          <cell r="C192" t="str">
            <v>CGST</v>
          </cell>
          <cell r="D192" t="str">
            <v>000002000000</v>
          </cell>
          <cell r="E192" t="str">
            <v>ACEA2.0 DMS</v>
          </cell>
          <cell r="F192" t="str">
            <v>2020</v>
          </cell>
          <cell r="G192" t="str">
            <v>20201031</v>
          </cell>
          <cell r="H192" t="str">
            <v>2015</v>
          </cell>
          <cell r="I192" t="str">
            <v>AB0104</v>
          </cell>
          <cell r="J192" t="str">
            <v>AB0104014</v>
          </cell>
          <cell r="K192" t="str">
            <v>Software applicativo acquistato</v>
          </cell>
          <cell r="L192" t="str">
            <v>CB1001014</v>
          </cell>
          <cell r="M192" t="str">
            <v>Amm.to Software applicativo acquistato</v>
          </cell>
          <cell r="N192" t="str">
            <v>ZFIM</v>
          </cell>
          <cell r="O192" t="str">
            <v>20201001</v>
          </cell>
          <cell r="P192" t="str">
            <v>20201001</v>
          </cell>
          <cell r="Q192" t="str">
            <v>005/000</v>
          </cell>
          <cell r="R192" t="str">
            <v>BEII41</v>
          </cell>
          <cell r="S192" t="str">
            <v>A_B_I_4</v>
          </cell>
          <cell r="T192" t="str">
            <v>4) Concessioni, licenze, marchi e diritti simili</v>
          </cell>
          <cell r="U192" t="str">
            <v>CB1001014</v>
          </cell>
          <cell r="V192" t="str">
            <v>Amm.to Software applicativo acquistato</v>
          </cell>
          <cell r="W192" t="str">
            <v>CGST-IIM01-FC0SZF04.41</v>
          </cell>
          <cell r="X192" t="str">
            <v>CGST-IIM01-FC0SZF04.41</v>
          </cell>
          <cell r="Y192" t="str">
            <v>ACEA2.0 DMS</v>
          </cell>
          <cell r="Z192" t="str">
            <v>FC0</v>
          </cell>
          <cell r="AA192" t="str">
            <v>Crea Gestioni</v>
          </cell>
        </row>
        <row r="193">
          <cell r="A193" t="str">
            <v>2000000-2020</v>
          </cell>
          <cell r="B193">
            <v>2000000</v>
          </cell>
          <cell r="C193" t="str">
            <v>CGST</v>
          </cell>
          <cell r="D193" t="str">
            <v>000002000000</v>
          </cell>
          <cell r="E193" t="str">
            <v>ACEA2.0 DMS</v>
          </cell>
          <cell r="F193" t="str">
            <v>2020</v>
          </cell>
          <cell r="G193" t="str">
            <v>20201130</v>
          </cell>
          <cell r="H193" t="str">
            <v>2015</v>
          </cell>
          <cell r="I193" t="str">
            <v>AB0104</v>
          </cell>
          <cell r="J193" t="str">
            <v>AB0104014</v>
          </cell>
          <cell r="K193" t="str">
            <v>Software applicativo acquistato</v>
          </cell>
          <cell r="L193" t="str">
            <v>CB1001014</v>
          </cell>
          <cell r="M193" t="str">
            <v>Amm.to Software applicativo acquistato</v>
          </cell>
          <cell r="N193" t="str">
            <v>ZFIM</v>
          </cell>
          <cell r="O193" t="str">
            <v>20201101</v>
          </cell>
          <cell r="P193" t="str">
            <v>20201101</v>
          </cell>
          <cell r="Q193" t="str">
            <v>005/000</v>
          </cell>
          <cell r="R193" t="str">
            <v>BEII41</v>
          </cell>
          <cell r="S193" t="str">
            <v>A_B_I_4</v>
          </cell>
          <cell r="T193" t="str">
            <v>4) Concessioni, licenze, marchi e diritti simili</v>
          </cell>
          <cell r="U193" t="str">
            <v>CB1001014</v>
          </cell>
          <cell r="V193" t="str">
            <v>Amm.to Software applicativo acquistato</v>
          </cell>
          <cell r="W193" t="str">
            <v>CGST-IIM01-FC0SZF04.41</v>
          </cell>
          <cell r="X193" t="str">
            <v>CGST-IIM01-FC0SZF04.41</v>
          </cell>
          <cell r="Y193" t="str">
            <v>ACEA2.0 DMS</v>
          </cell>
          <cell r="Z193" t="str">
            <v>FC0</v>
          </cell>
          <cell r="AA193" t="str">
            <v>Crea Gestioni</v>
          </cell>
        </row>
        <row r="194">
          <cell r="A194" t="str">
            <v>2000000-2020</v>
          </cell>
          <cell r="B194">
            <v>2000000</v>
          </cell>
          <cell r="C194" t="str">
            <v>CGST</v>
          </cell>
          <cell r="D194" t="str">
            <v>000002000000</v>
          </cell>
          <cell r="E194" t="str">
            <v>ACEA2.0 DMS</v>
          </cell>
          <cell r="F194" t="str">
            <v>2020</v>
          </cell>
          <cell r="G194" t="str">
            <v>20201231</v>
          </cell>
          <cell r="H194" t="str">
            <v>2015</v>
          </cell>
          <cell r="I194" t="str">
            <v>AB0104</v>
          </cell>
          <cell r="J194" t="str">
            <v>AB0104014</v>
          </cell>
          <cell r="K194" t="str">
            <v>Software applicativo acquistato</v>
          </cell>
          <cell r="L194" t="str">
            <v>CB1001014</v>
          </cell>
          <cell r="M194" t="str">
            <v>Amm.to Software applicativo acquistato</v>
          </cell>
          <cell r="N194" t="str">
            <v>ZFIM</v>
          </cell>
          <cell r="O194" t="str">
            <v>20201201</v>
          </cell>
          <cell r="P194" t="str">
            <v>20201201</v>
          </cell>
          <cell r="Q194" t="str">
            <v>005/000</v>
          </cell>
          <cell r="R194" t="str">
            <v>BEII41</v>
          </cell>
          <cell r="S194" t="str">
            <v>A_B_I_4</v>
          </cell>
          <cell r="T194" t="str">
            <v>4) Concessioni, licenze, marchi e diritti simili</v>
          </cell>
          <cell r="U194" t="str">
            <v>CB1001014</v>
          </cell>
          <cell r="V194" t="str">
            <v>Amm.to Software applicativo acquistato</v>
          </cell>
          <cell r="W194" t="str">
            <v>CGST-IIM01-FC0SZF04.41</v>
          </cell>
          <cell r="X194" t="str">
            <v>CGST-IIM01-FC0SZF04.41</v>
          </cell>
          <cell r="Y194" t="str">
            <v>ACEA2.0 DMS</v>
          </cell>
          <cell r="Z194" t="str">
            <v>FC0</v>
          </cell>
          <cell r="AA194" t="str">
            <v>Crea Gestioni</v>
          </cell>
        </row>
        <row r="195">
          <cell r="A195" t="str">
            <v>2000003-2020</v>
          </cell>
          <cell r="B195">
            <v>2000003</v>
          </cell>
          <cell r="C195" t="str">
            <v>CGST</v>
          </cell>
          <cell r="D195" t="str">
            <v>000002000003</v>
          </cell>
          <cell r="E195" t="str">
            <v>ACEA2.0 HCM</v>
          </cell>
          <cell r="F195" t="str">
            <v>2020</v>
          </cell>
          <cell r="G195" t="str">
            <v>20200229</v>
          </cell>
          <cell r="H195" t="str">
            <v>2015</v>
          </cell>
          <cell r="I195" t="str">
            <v>AB0104</v>
          </cell>
          <cell r="J195" t="str">
            <v>AB0104014</v>
          </cell>
          <cell r="K195" t="str">
            <v>Software applicativo acquistato</v>
          </cell>
          <cell r="L195" t="str">
            <v>CB1001014</v>
          </cell>
          <cell r="M195" t="str">
            <v>Amm.to Software applicativo acquistato</v>
          </cell>
          <cell r="N195" t="str">
            <v>ZFIM</v>
          </cell>
          <cell r="O195" t="str">
            <v>20200201</v>
          </cell>
          <cell r="P195" t="str">
            <v>20200201</v>
          </cell>
          <cell r="Q195" t="str">
            <v>005/000</v>
          </cell>
          <cell r="R195" t="str">
            <v>BEII41</v>
          </cell>
          <cell r="S195" t="str">
            <v>A_B_I_4</v>
          </cell>
          <cell r="T195" t="str">
            <v>4) Concessioni, licenze, marchi e diritti simili</v>
          </cell>
          <cell r="U195" t="str">
            <v>CB1001014</v>
          </cell>
          <cell r="V195" t="str">
            <v>Amm.to Software applicativo acquistato</v>
          </cell>
          <cell r="W195" t="str">
            <v>CGST-IIM01-FC0SZF05.41</v>
          </cell>
          <cell r="X195" t="str">
            <v>CGST-IIM01-FC0SZF05.41</v>
          </cell>
          <cell r="Y195" t="str">
            <v>ACEA2.0 HCM</v>
          </cell>
          <cell r="Z195" t="str">
            <v>FC0</v>
          </cell>
          <cell r="AA195" t="str">
            <v>Crea Gestioni</v>
          </cell>
        </row>
        <row r="196">
          <cell r="A196" t="str">
            <v>2000003-2020</v>
          </cell>
          <cell r="B196">
            <v>2000003</v>
          </cell>
          <cell r="C196" t="str">
            <v>CGST</v>
          </cell>
          <cell r="D196" t="str">
            <v>000002000003</v>
          </cell>
          <cell r="E196" t="str">
            <v>ACEA2.0 HCM</v>
          </cell>
          <cell r="F196" t="str">
            <v>2020</v>
          </cell>
          <cell r="G196" t="str">
            <v>20200331</v>
          </cell>
          <cell r="H196" t="str">
            <v>2015</v>
          </cell>
          <cell r="I196" t="str">
            <v>AB0104</v>
          </cell>
          <cell r="J196" t="str">
            <v>AB0104014</v>
          </cell>
          <cell r="K196" t="str">
            <v>Software applicativo acquistato</v>
          </cell>
          <cell r="L196" t="str">
            <v>CB1001014</v>
          </cell>
          <cell r="M196" t="str">
            <v>Amm.to Software applicativo acquistato</v>
          </cell>
          <cell r="N196" t="str">
            <v>ZFIM</v>
          </cell>
          <cell r="O196" t="str">
            <v>20200301</v>
          </cell>
          <cell r="P196" t="str">
            <v>20200301</v>
          </cell>
          <cell r="Q196" t="str">
            <v>005/000</v>
          </cell>
          <cell r="R196" t="str">
            <v>BEII41</v>
          </cell>
          <cell r="S196" t="str">
            <v>A_B_I_4</v>
          </cell>
          <cell r="T196" t="str">
            <v>4) Concessioni, licenze, marchi e diritti simili</v>
          </cell>
          <cell r="U196" t="str">
            <v>CB1001014</v>
          </cell>
          <cell r="V196" t="str">
            <v>Amm.to Software applicativo acquistato</v>
          </cell>
          <cell r="W196" t="str">
            <v>CGST-IIM01-FC0SZF05.41</v>
          </cell>
          <cell r="X196" t="str">
            <v>CGST-IIM01-FC0SZF05.41</v>
          </cell>
          <cell r="Y196" t="str">
            <v>ACEA2.0 HCM</v>
          </cell>
          <cell r="Z196" t="str">
            <v>FC0</v>
          </cell>
          <cell r="AA196" t="str">
            <v>Crea Gestioni</v>
          </cell>
        </row>
        <row r="197">
          <cell r="A197" t="str">
            <v>2000003-2020</v>
          </cell>
          <cell r="B197">
            <v>2000003</v>
          </cell>
          <cell r="C197" t="str">
            <v>CGST</v>
          </cell>
          <cell r="D197" t="str">
            <v>000002000003</v>
          </cell>
          <cell r="E197" t="str">
            <v>ACEA2.0 HCM</v>
          </cell>
          <cell r="F197" t="str">
            <v>2020</v>
          </cell>
          <cell r="G197" t="str">
            <v>20200430</v>
          </cell>
          <cell r="H197" t="str">
            <v>2015</v>
          </cell>
          <cell r="I197" t="str">
            <v>AB0104</v>
          </cell>
          <cell r="J197" t="str">
            <v>AB0104014</v>
          </cell>
          <cell r="K197" t="str">
            <v>Software applicativo acquistato</v>
          </cell>
          <cell r="L197" t="str">
            <v>CB1001014</v>
          </cell>
          <cell r="M197" t="str">
            <v>Amm.to Software applicativo acquistato</v>
          </cell>
          <cell r="N197" t="str">
            <v>ZFIM</v>
          </cell>
          <cell r="O197" t="str">
            <v>20200401</v>
          </cell>
          <cell r="P197" t="str">
            <v>20200401</v>
          </cell>
          <cell r="Q197" t="str">
            <v>005/000</v>
          </cell>
          <cell r="R197" t="str">
            <v>BEII41</v>
          </cell>
          <cell r="S197" t="str">
            <v>A_B_I_4</v>
          </cell>
          <cell r="T197" t="str">
            <v>4) Concessioni, licenze, marchi e diritti simili</v>
          </cell>
          <cell r="U197" t="str">
            <v>CB1001014</v>
          </cell>
          <cell r="V197" t="str">
            <v>Amm.to Software applicativo acquistato</v>
          </cell>
          <cell r="W197" t="str">
            <v>CGST-IIM01-FC0SZF05.41</v>
          </cell>
          <cell r="X197" t="str">
            <v>CGST-IIM01-FC0SZF05.41</v>
          </cell>
          <cell r="Y197" t="str">
            <v>ACEA2.0 HCM</v>
          </cell>
          <cell r="Z197" t="str">
            <v>FC0</v>
          </cell>
          <cell r="AA197" t="str">
            <v>Crea Gestioni</v>
          </cell>
        </row>
        <row r="198">
          <cell r="A198" t="str">
            <v>2000003-2020</v>
          </cell>
          <cell r="B198">
            <v>2000003</v>
          </cell>
          <cell r="C198" t="str">
            <v>CGST</v>
          </cell>
          <cell r="D198" t="str">
            <v>000002000003</v>
          </cell>
          <cell r="E198" t="str">
            <v>ACEA2.0 HCM</v>
          </cell>
          <cell r="F198" t="str">
            <v>2020</v>
          </cell>
          <cell r="G198" t="str">
            <v>20200531</v>
          </cell>
          <cell r="H198" t="str">
            <v>2015</v>
          </cell>
          <cell r="I198" t="str">
            <v>AB0104</v>
          </cell>
          <cell r="J198" t="str">
            <v>AB0104014</v>
          </cell>
          <cell r="K198" t="str">
            <v>Software applicativo acquistato</v>
          </cell>
          <cell r="L198" t="str">
            <v>CB1001014</v>
          </cell>
          <cell r="M198" t="str">
            <v>Amm.to Software applicativo acquistato</v>
          </cell>
          <cell r="N198" t="str">
            <v>ZFIM</v>
          </cell>
          <cell r="O198" t="str">
            <v>20200501</v>
          </cell>
          <cell r="P198" t="str">
            <v>20200501</v>
          </cell>
          <cell r="Q198" t="str">
            <v>005/000</v>
          </cell>
          <cell r="R198" t="str">
            <v>BEII41</v>
          </cell>
          <cell r="S198" t="str">
            <v>A_B_I_4</v>
          </cell>
          <cell r="T198" t="str">
            <v>4) Concessioni, licenze, marchi e diritti simili</v>
          </cell>
          <cell r="U198" t="str">
            <v>CB1001014</v>
          </cell>
          <cell r="V198" t="str">
            <v>Amm.to Software applicativo acquistato</v>
          </cell>
          <cell r="W198" t="str">
            <v>CGST-IIM01-FC0SZF05.41</v>
          </cell>
          <cell r="X198" t="str">
            <v>CGST-IIM01-FC0SZF05.41</v>
          </cell>
          <cell r="Y198" t="str">
            <v>ACEA2.0 HCM</v>
          </cell>
          <cell r="Z198" t="str">
            <v>FC0</v>
          </cell>
          <cell r="AA198" t="str">
            <v>Crea Gestioni</v>
          </cell>
        </row>
        <row r="199">
          <cell r="A199" t="str">
            <v>2000003-2020</v>
          </cell>
          <cell r="B199">
            <v>2000003</v>
          </cell>
          <cell r="C199" t="str">
            <v>CGST</v>
          </cell>
          <cell r="D199" t="str">
            <v>000002000003</v>
          </cell>
          <cell r="E199" t="str">
            <v>ACEA2.0 HCM</v>
          </cell>
          <cell r="F199" t="str">
            <v>2020</v>
          </cell>
          <cell r="G199" t="str">
            <v>20200630</v>
          </cell>
          <cell r="H199" t="str">
            <v>2015</v>
          </cell>
          <cell r="I199" t="str">
            <v>AB0104</v>
          </cell>
          <cell r="J199" t="str">
            <v>AB0104014</v>
          </cell>
          <cell r="K199" t="str">
            <v>Software applicativo acquistato</v>
          </cell>
          <cell r="L199" t="str">
            <v>CB1001014</v>
          </cell>
          <cell r="M199" t="str">
            <v>Amm.to Software applicativo acquistato</v>
          </cell>
          <cell r="N199" t="str">
            <v>ZFIM</v>
          </cell>
          <cell r="O199" t="str">
            <v>20200601</v>
          </cell>
          <cell r="P199" t="str">
            <v>20200601</v>
          </cell>
          <cell r="Q199" t="str">
            <v>005/000</v>
          </cell>
          <cell r="R199" t="str">
            <v>BEII41</v>
          </cell>
          <cell r="S199" t="str">
            <v>A_B_I_4</v>
          </cell>
          <cell r="T199" t="str">
            <v>4) Concessioni, licenze, marchi e diritti simili</v>
          </cell>
          <cell r="U199" t="str">
            <v>CB1001014</v>
          </cell>
          <cell r="V199" t="str">
            <v>Amm.to Software applicativo acquistato</v>
          </cell>
          <cell r="W199" t="str">
            <v>CGST-IIM01-FC0SZF05.41</v>
          </cell>
          <cell r="X199" t="str">
            <v>CGST-IIM01-FC0SZF05.41</v>
          </cell>
          <cell r="Y199" t="str">
            <v>ACEA2.0 HCM</v>
          </cell>
          <cell r="Z199" t="str">
            <v>FC0</v>
          </cell>
          <cell r="AA199" t="str">
            <v>Crea Gestioni</v>
          </cell>
        </row>
        <row r="200">
          <cell r="A200" t="str">
            <v>2000003-2020</v>
          </cell>
          <cell r="B200">
            <v>2000003</v>
          </cell>
          <cell r="C200" t="str">
            <v>CGST</v>
          </cell>
          <cell r="D200" t="str">
            <v>000002000003</v>
          </cell>
          <cell r="E200" t="str">
            <v>ACEA2.0 HCM</v>
          </cell>
          <cell r="F200" t="str">
            <v>2020</v>
          </cell>
          <cell r="G200" t="str">
            <v>20200831</v>
          </cell>
          <cell r="H200" t="str">
            <v>2015</v>
          </cell>
          <cell r="I200" t="str">
            <v>AB0104</v>
          </cell>
          <cell r="J200" t="str">
            <v>AB0104014</v>
          </cell>
          <cell r="K200" t="str">
            <v>Software applicativo acquistato</v>
          </cell>
          <cell r="L200" t="str">
            <v>CB1001014</v>
          </cell>
          <cell r="M200" t="str">
            <v>Amm.to Software applicativo acquistato</v>
          </cell>
          <cell r="N200" t="str">
            <v>ZFIM</v>
          </cell>
          <cell r="O200" t="str">
            <v>20200801</v>
          </cell>
          <cell r="P200" t="str">
            <v>20200801</v>
          </cell>
          <cell r="Q200" t="str">
            <v>005/000</v>
          </cell>
          <cell r="R200" t="str">
            <v>BEII41</v>
          </cell>
          <cell r="S200" t="str">
            <v>A_B_I_4</v>
          </cell>
          <cell r="T200" t="str">
            <v>4) Concessioni, licenze, marchi e diritti simili</v>
          </cell>
          <cell r="U200" t="str">
            <v>CB1001014</v>
          </cell>
          <cell r="V200" t="str">
            <v>Amm.to Software applicativo acquistato</v>
          </cell>
          <cell r="W200" t="str">
            <v>CGST-IIM01-FC0SZF05.41</v>
          </cell>
          <cell r="X200" t="str">
            <v>CGST-IIM01-FC0SZF05.41</v>
          </cell>
          <cell r="Y200" t="str">
            <v>ACEA2.0 HCM</v>
          </cell>
          <cell r="Z200" t="str">
            <v>FC0</v>
          </cell>
          <cell r="AA200" t="str">
            <v>Crea Gestioni</v>
          </cell>
        </row>
        <row r="201">
          <cell r="A201" t="str">
            <v>2000003-2020</v>
          </cell>
          <cell r="B201">
            <v>2000003</v>
          </cell>
          <cell r="C201" t="str">
            <v>CGST</v>
          </cell>
          <cell r="D201" t="str">
            <v>000002000003</v>
          </cell>
          <cell r="E201" t="str">
            <v>ACEA2.0 HCM</v>
          </cell>
          <cell r="F201" t="str">
            <v>2020</v>
          </cell>
          <cell r="G201" t="str">
            <v>20200930</v>
          </cell>
          <cell r="H201" t="str">
            <v>2015</v>
          </cell>
          <cell r="I201" t="str">
            <v>AB0104</v>
          </cell>
          <cell r="J201" t="str">
            <v>AB0104014</v>
          </cell>
          <cell r="K201" t="str">
            <v>Software applicativo acquistato</v>
          </cell>
          <cell r="L201" t="str">
            <v>CB1001014</v>
          </cell>
          <cell r="M201" t="str">
            <v>Amm.to Software applicativo acquistato</v>
          </cell>
          <cell r="N201" t="str">
            <v>ZFIM</v>
          </cell>
          <cell r="O201" t="str">
            <v>20200901</v>
          </cell>
          <cell r="P201" t="str">
            <v>20200901</v>
          </cell>
          <cell r="Q201" t="str">
            <v>005/000</v>
          </cell>
          <cell r="R201" t="str">
            <v>BEII41</v>
          </cell>
          <cell r="S201" t="str">
            <v>A_B_I_4</v>
          </cell>
          <cell r="T201" t="str">
            <v>4) Concessioni, licenze, marchi e diritti simili</v>
          </cell>
          <cell r="U201" t="str">
            <v>CB1001014</v>
          </cell>
          <cell r="V201" t="str">
            <v>Amm.to Software applicativo acquistato</v>
          </cell>
          <cell r="W201" t="str">
            <v>CGST-IIM01-FC0SZF05.41</v>
          </cell>
          <cell r="X201" t="str">
            <v>CGST-IIM01-FC0SZF05.41</v>
          </cell>
          <cell r="Y201" t="str">
            <v>ACEA2.0 HCM</v>
          </cell>
          <cell r="Z201" t="str">
            <v>FC0</v>
          </cell>
          <cell r="AA201" t="str">
            <v>Crea Gestioni</v>
          </cell>
        </row>
        <row r="202">
          <cell r="A202" t="str">
            <v>2000003-2020</v>
          </cell>
          <cell r="B202">
            <v>2000003</v>
          </cell>
          <cell r="C202" t="str">
            <v>CGST</v>
          </cell>
          <cell r="D202" t="str">
            <v>000002000003</v>
          </cell>
          <cell r="E202" t="str">
            <v>ACEA2.0 HCM</v>
          </cell>
          <cell r="F202" t="str">
            <v>2020</v>
          </cell>
          <cell r="G202" t="str">
            <v>20201031</v>
          </cell>
          <cell r="H202" t="str">
            <v>2015</v>
          </cell>
          <cell r="I202" t="str">
            <v>AB0104</v>
          </cell>
          <cell r="J202" t="str">
            <v>AB0104014</v>
          </cell>
          <cell r="K202" t="str">
            <v>Software applicativo acquistato</v>
          </cell>
          <cell r="L202" t="str">
            <v>CB1001014</v>
          </cell>
          <cell r="M202" t="str">
            <v>Amm.to Software applicativo acquistato</v>
          </cell>
          <cell r="N202" t="str">
            <v>ZFIM</v>
          </cell>
          <cell r="O202" t="str">
            <v>20201001</v>
          </cell>
          <cell r="P202" t="str">
            <v>20201001</v>
          </cell>
          <cell r="Q202" t="str">
            <v>005/000</v>
          </cell>
          <cell r="R202" t="str">
            <v>BEII41</v>
          </cell>
          <cell r="S202" t="str">
            <v>A_B_I_4</v>
          </cell>
          <cell r="T202" t="str">
            <v>4) Concessioni, licenze, marchi e diritti simili</v>
          </cell>
          <cell r="U202" t="str">
            <v>CB1001014</v>
          </cell>
          <cell r="V202" t="str">
            <v>Amm.to Software applicativo acquistato</v>
          </cell>
          <cell r="W202" t="str">
            <v>CGST-IIM01-FC0SZF05.41</v>
          </cell>
          <cell r="X202" t="str">
            <v>CGST-IIM01-FC0SZF05.41</v>
          </cell>
          <cell r="Y202" t="str">
            <v>ACEA2.0 HCM</v>
          </cell>
          <cell r="Z202" t="str">
            <v>FC0</v>
          </cell>
          <cell r="AA202" t="str">
            <v>Crea Gestioni</v>
          </cell>
        </row>
        <row r="203">
          <cell r="A203" t="str">
            <v>2000003-2020</v>
          </cell>
          <cell r="B203">
            <v>2000003</v>
          </cell>
          <cell r="C203" t="str">
            <v>CGST</v>
          </cell>
          <cell r="D203" t="str">
            <v>000002000003</v>
          </cell>
          <cell r="E203" t="str">
            <v>ACEA2.0 HCM</v>
          </cell>
          <cell r="F203" t="str">
            <v>2020</v>
          </cell>
          <cell r="G203" t="str">
            <v>20201130</v>
          </cell>
          <cell r="H203" t="str">
            <v>2015</v>
          </cell>
          <cell r="I203" t="str">
            <v>AB0104</v>
          </cell>
          <cell r="J203" t="str">
            <v>AB0104014</v>
          </cell>
          <cell r="K203" t="str">
            <v>Software applicativo acquistato</v>
          </cell>
          <cell r="L203" t="str">
            <v>CB1001014</v>
          </cell>
          <cell r="M203" t="str">
            <v>Amm.to Software applicativo acquistato</v>
          </cell>
          <cell r="N203" t="str">
            <v>ZFIM</v>
          </cell>
          <cell r="O203" t="str">
            <v>20201101</v>
          </cell>
          <cell r="P203" t="str">
            <v>20201101</v>
          </cell>
          <cell r="Q203" t="str">
            <v>005/000</v>
          </cell>
          <cell r="R203" t="str">
            <v>BEII41</v>
          </cell>
          <cell r="S203" t="str">
            <v>A_B_I_4</v>
          </cell>
          <cell r="T203" t="str">
            <v>4) Concessioni, licenze, marchi e diritti simili</v>
          </cell>
          <cell r="U203" t="str">
            <v>CB1001014</v>
          </cell>
          <cell r="V203" t="str">
            <v>Amm.to Software applicativo acquistato</v>
          </cell>
          <cell r="W203" t="str">
            <v>CGST-IIM01-FC0SZF05.41</v>
          </cell>
          <cell r="X203" t="str">
            <v>CGST-IIM01-FC0SZF05.41</v>
          </cell>
          <cell r="Y203" t="str">
            <v>ACEA2.0 HCM</v>
          </cell>
          <cell r="Z203" t="str">
            <v>FC0</v>
          </cell>
          <cell r="AA203" t="str">
            <v>Crea Gestioni</v>
          </cell>
        </row>
        <row r="204">
          <cell r="A204" t="str">
            <v>2000003-2020</v>
          </cell>
          <cell r="B204">
            <v>2000003</v>
          </cell>
          <cell r="C204" t="str">
            <v>CGST</v>
          </cell>
          <cell r="D204" t="str">
            <v>000002000003</v>
          </cell>
          <cell r="E204" t="str">
            <v>ACEA2.0 HCM</v>
          </cell>
          <cell r="F204" t="str">
            <v>2020</v>
          </cell>
          <cell r="G204" t="str">
            <v>20201231</v>
          </cell>
          <cell r="H204" t="str">
            <v>2015</v>
          </cell>
          <cell r="I204" t="str">
            <v>AB0104</v>
          </cell>
          <cell r="J204" t="str">
            <v>AB0104014</v>
          </cell>
          <cell r="K204" t="str">
            <v>Software applicativo acquistato</v>
          </cell>
          <cell r="L204" t="str">
            <v>CB1001014</v>
          </cell>
          <cell r="M204" t="str">
            <v>Amm.to Software applicativo acquistato</v>
          </cell>
          <cell r="N204" t="str">
            <v>ZFIM</v>
          </cell>
          <cell r="O204" t="str">
            <v>20201201</v>
          </cell>
          <cell r="P204" t="str">
            <v>20201201</v>
          </cell>
          <cell r="Q204" t="str">
            <v>005/000</v>
          </cell>
          <cell r="R204" t="str">
            <v>BEII41</v>
          </cell>
          <cell r="S204" t="str">
            <v>A_B_I_4</v>
          </cell>
          <cell r="T204" t="str">
            <v>4) Concessioni, licenze, marchi e diritti simili</v>
          </cell>
          <cell r="U204" t="str">
            <v>CB1001014</v>
          </cell>
          <cell r="V204" t="str">
            <v>Amm.to Software applicativo acquistato</v>
          </cell>
          <cell r="W204" t="str">
            <v>CGST-IIM01-FC0SZF05.41</v>
          </cell>
          <cell r="X204" t="str">
            <v>CGST-IIM01-FC0SZF05.41</v>
          </cell>
          <cell r="Y204" t="str">
            <v>ACEA2.0 HCM</v>
          </cell>
          <cell r="Z204" t="str">
            <v>FC0</v>
          </cell>
          <cell r="AA204" t="str">
            <v>Crea Gestioni</v>
          </cell>
        </row>
        <row r="205">
          <cell r="A205" t="str">
            <v>2000005-2020</v>
          </cell>
          <cell r="B205">
            <v>2000005</v>
          </cell>
          <cell r="C205" t="str">
            <v>CGST</v>
          </cell>
          <cell r="D205" t="str">
            <v>000002000005</v>
          </cell>
          <cell r="E205" t="str">
            <v>ACEA2.0 SRM</v>
          </cell>
          <cell r="F205" t="str">
            <v>2020</v>
          </cell>
          <cell r="G205" t="str">
            <v>20200331</v>
          </cell>
          <cell r="H205" t="str">
            <v>2015</v>
          </cell>
          <cell r="I205" t="str">
            <v>AB0104</v>
          </cell>
          <cell r="J205" t="str">
            <v>AB0104014</v>
          </cell>
          <cell r="K205" t="str">
            <v>Software applicativo acquistato</v>
          </cell>
          <cell r="L205" t="str">
            <v>CB1001014</v>
          </cell>
          <cell r="M205" t="str">
            <v>Amm.to Software applicativo acquistato</v>
          </cell>
          <cell r="N205" t="str">
            <v>ZFIM</v>
          </cell>
          <cell r="O205" t="str">
            <v>20200301</v>
          </cell>
          <cell r="P205" t="str">
            <v>20200301</v>
          </cell>
          <cell r="Q205" t="str">
            <v>005/000</v>
          </cell>
          <cell r="R205" t="str">
            <v>BEII41</v>
          </cell>
          <cell r="S205" t="str">
            <v>A_B_I_4</v>
          </cell>
          <cell r="T205" t="str">
            <v>4) Concessioni, licenze, marchi e diritti simili</v>
          </cell>
          <cell r="U205" t="str">
            <v>CB1001014</v>
          </cell>
          <cell r="V205" t="str">
            <v>Amm.to Software applicativo acquistato</v>
          </cell>
          <cell r="W205" t="str">
            <v>CGST-IIM01-FC0SZF06.41</v>
          </cell>
          <cell r="X205" t="str">
            <v>CGST-IIM01-FC0SZF06.41</v>
          </cell>
          <cell r="Y205" t="str">
            <v>ACEA2.0 SRM</v>
          </cell>
          <cell r="Z205" t="str">
            <v>FC0</v>
          </cell>
          <cell r="AA205" t="str">
            <v>Crea Gestioni</v>
          </cell>
        </row>
        <row r="206">
          <cell r="A206" t="str">
            <v>2000005-2020</v>
          </cell>
          <cell r="B206">
            <v>2000005</v>
          </cell>
          <cell r="C206" t="str">
            <v>CGST</v>
          </cell>
          <cell r="D206" t="str">
            <v>000002000005</v>
          </cell>
          <cell r="E206" t="str">
            <v>ACEA2.0 SRM</v>
          </cell>
          <cell r="F206" t="str">
            <v>2020</v>
          </cell>
          <cell r="G206" t="str">
            <v>20200430</v>
          </cell>
          <cell r="H206" t="str">
            <v>2015</v>
          </cell>
          <cell r="I206" t="str">
            <v>AB0104</v>
          </cell>
          <cell r="J206" t="str">
            <v>AB0104014</v>
          </cell>
          <cell r="K206" t="str">
            <v>Software applicativo acquistato</v>
          </cell>
          <cell r="L206" t="str">
            <v>CB1001014</v>
          </cell>
          <cell r="M206" t="str">
            <v>Amm.to Software applicativo acquistato</v>
          </cell>
          <cell r="N206" t="str">
            <v>ZFIM</v>
          </cell>
          <cell r="O206" t="str">
            <v>20200401</v>
          </cell>
          <cell r="P206" t="str">
            <v>20200401</v>
          </cell>
          <cell r="Q206" t="str">
            <v>005/000</v>
          </cell>
          <cell r="R206" t="str">
            <v>BEII41</v>
          </cell>
          <cell r="S206" t="str">
            <v>A_B_I_4</v>
          </cell>
          <cell r="T206" t="str">
            <v>4) Concessioni, licenze, marchi e diritti simili</v>
          </cell>
          <cell r="U206" t="str">
            <v>CB1001014</v>
          </cell>
          <cell r="V206" t="str">
            <v>Amm.to Software applicativo acquistato</v>
          </cell>
          <cell r="W206" t="str">
            <v>CGST-IIM01-FC0SZF06.41</v>
          </cell>
          <cell r="X206" t="str">
            <v>CGST-IIM01-FC0SZF06.41</v>
          </cell>
          <cell r="Y206" t="str">
            <v>ACEA2.0 SRM</v>
          </cell>
          <cell r="Z206" t="str">
            <v>FC0</v>
          </cell>
          <cell r="AA206" t="str">
            <v>Crea Gestioni</v>
          </cell>
        </row>
        <row r="207">
          <cell r="A207" t="str">
            <v>2000005-2020</v>
          </cell>
          <cell r="B207">
            <v>2000005</v>
          </cell>
          <cell r="C207" t="str">
            <v>CGST</v>
          </cell>
          <cell r="D207" t="str">
            <v>000002000005</v>
          </cell>
          <cell r="E207" t="str">
            <v>ACEA2.0 SRM</v>
          </cell>
          <cell r="F207" t="str">
            <v>2020</v>
          </cell>
          <cell r="G207" t="str">
            <v>20200531</v>
          </cell>
          <cell r="H207" t="str">
            <v>2015</v>
          </cell>
          <cell r="I207" t="str">
            <v>AB0104</v>
          </cell>
          <cell r="J207" t="str">
            <v>AB0104014</v>
          </cell>
          <cell r="K207" t="str">
            <v>Software applicativo acquistato</v>
          </cell>
          <cell r="L207" t="str">
            <v>CB1001014</v>
          </cell>
          <cell r="M207" t="str">
            <v>Amm.to Software applicativo acquistato</v>
          </cell>
          <cell r="N207" t="str">
            <v>ZFIM</v>
          </cell>
          <cell r="O207" t="str">
            <v>20200501</v>
          </cell>
          <cell r="P207" t="str">
            <v>20200501</v>
          </cell>
          <cell r="Q207" t="str">
            <v>005/000</v>
          </cell>
          <cell r="R207" t="str">
            <v>BEII41</v>
          </cell>
          <cell r="S207" t="str">
            <v>A_B_I_4</v>
          </cell>
          <cell r="T207" t="str">
            <v>4) Concessioni, licenze, marchi e diritti simili</v>
          </cell>
          <cell r="U207" t="str">
            <v>CB1001014</v>
          </cell>
          <cell r="V207" t="str">
            <v>Amm.to Software applicativo acquistato</v>
          </cell>
          <cell r="W207" t="str">
            <v>CGST-IIM01-FC0SZF06.41</v>
          </cell>
          <cell r="X207" t="str">
            <v>CGST-IIM01-FC0SZF06.41</v>
          </cell>
          <cell r="Y207" t="str">
            <v>ACEA2.0 SRM</v>
          </cell>
          <cell r="Z207" t="str">
            <v>FC0</v>
          </cell>
          <cell r="AA207" t="str">
            <v>Crea Gestioni</v>
          </cell>
        </row>
        <row r="208">
          <cell r="A208" t="str">
            <v>2000005-2020</v>
          </cell>
          <cell r="B208">
            <v>2000005</v>
          </cell>
          <cell r="C208" t="str">
            <v>CGST</v>
          </cell>
          <cell r="D208" t="str">
            <v>000002000005</v>
          </cell>
          <cell r="E208" t="str">
            <v>ACEA2.0 SRM</v>
          </cell>
          <cell r="F208" t="str">
            <v>2020</v>
          </cell>
          <cell r="G208" t="str">
            <v>20200630</v>
          </cell>
          <cell r="H208" t="str">
            <v>2015</v>
          </cell>
          <cell r="I208" t="str">
            <v>AB0104</v>
          </cell>
          <cell r="J208" t="str">
            <v>AB0104014</v>
          </cell>
          <cell r="K208" t="str">
            <v>Software applicativo acquistato</v>
          </cell>
          <cell r="L208" t="str">
            <v>CB1001014</v>
          </cell>
          <cell r="M208" t="str">
            <v>Amm.to Software applicativo acquistato</v>
          </cell>
          <cell r="N208" t="str">
            <v>ZFIM</v>
          </cell>
          <cell r="O208" t="str">
            <v>20200601</v>
          </cell>
          <cell r="P208" t="str">
            <v>20200601</v>
          </cell>
          <cell r="Q208" t="str">
            <v>005/000</v>
          </cell>
          <cell r="R208" t="str">
            <v>BEII41</v>
          </cell>
          <cell r="S208" t="str">
            <v>A_B_I_4</v>
          </cell>
          <cell r="T208" t="str">
            <v>4) Concessioni, licenze, marchi e diritti simili</v>
          </cell>
          <cell r="U208" t="str">
            <v>CB1001014</v>
          </cell>
          <cell r="V208" t="str">
            <v>Amm.to Software applicativo acquistato</v>
          </cell>
          <cell r="W208" t="str">
            <v>CGST-IIM01-FC0SZF06.41</v>
          </cell>
          <cell r="X208" t="str">
            <v>CGST-IIM01-FC0SZF06.41</v>
          </cell>
          <cell r="Y208" t="str">
            <v>ACEA2.0 SRM</v>
          </cell>
          <cell r="Z208" t="str">
            <v>FC0</v>
          </cell>
          <cell r="AA208" t="str">
            <v>Crea Gestioni</v>
          </cell>
        </row>
        <row r="209">
          <cell r="A209" t="str">
            <v>2000005-2020</v>
          </cell>
          <cell r="B209">
            <v>2000005</v>
          </cell>
          <cell r="C209" t="str">
            <v>CGST</v>
          </cell>
          <cell r="D209" t="str">
            <v>000002000005</v>
          </cell>
          <cell r="E209" t="str">
            <v>ACEA2.0 SRM</v>
          </cell>
          <cell r="F209" t="str">
            <v>2020</v>
          </cell>
          <cell r="G209" t="str">
            <v>20200831</v>
          </cell>
          <cell r="H209" t="str">
            <v>2015</v>
          </cell>
          <cell r="I209" t="str">
            <v>AB0104</v>
          </cell>
          <cell r="J209" t="str">
            <v>AB0104014</v>
          </cell>
          <cell r="K209" t="str">
            <v>Software applicativo acquistato</v>
          </cell>
          <cell r="L209" t="str">
            <v>CB1001014</v>
          </cell>
          <cell r="M209" t="str">
            <v>Amm.to Software applicativo acquistato</v>
          </cell>
          <cell r="N209" t="str">
            <v>ZFIM</v>
          </cell>
          <cell r="O209" t="str">
            <v>20200801</v>
          </cell>
          <cell r="P209" t="str">
            <v>20200801</v>
          </cell>
          <cell r="Q209" t="str">
            <v>005/000</v>
          </cell>
          <cell r="R209" t="str">
            <v>BEII41</v>
          </cell>
          <cell r="S209" t="str">
            <v>A_B_I_4</v>
          </cell>
          <cell r="T209" t="str">
            <v>4) Concessioni, licenze, marchi e diritti simili</v>
          </cell>
          <cell r="U209" t="str">
            <v>CB1001014</v>
          </cell>
          <cell r="V209" t="str">
            <v>Amm.to Software applicativo acquistato</v>
          </cell>
          <cell r="W209" t="str">
            <v>CGST-IIM01-FC0SZF06.41</v>
          </cell>
          <cell r="X209" t="str">
            <v>CGST-IIM01-FC0SZF06.41</v>
          </cell>
          <cell r="Y209" t="str">
            <v>ACEA2.0 SRM</v>
          </cell>
          <cell r="Z209" t="str">
            <v>FC0</v>
          </cell>
          <cell r="AA209" t="str">
            <v>Crea Gestioni</v>
          </cell>
        </row>
        <row r="210">
          <cell r="A210" t="str">
            <v>2000005-2020</v>
          </cell>
          <cell r="B210">
            <v>2000005</v>
          </cell>
          <cell r="C210" t="str">
            <v>CGST</v>
          </cell>
          <cell r="D210" t="str">
            <v>000002000005</v>
          </cell>
          <cell r="E210" t="str">
            <v>ACEA2.0 SRM</v>
          </cell>
          <cell r="F210" t="str">
            <v>2020</v>
          </cell>
          <cell r="G210" t="str">
            <v>20200930</v>
          </cell>
          <cell r="H210" t="str">
            <v>2015</v>
          </cell>
          <cell r="I210" t="str">
            <v>AB0104</v>
          </cell>
          <cell r="J210" t="str">
            <v>AB0104014</v>
          </cell>
          <cell r="K210" t="str">
            <v>Software applicativo acquistato</v>
          </cell>
          <cell r="L210" t="str">
            <v>CB1001014</v>
          </cell>
          <cell r="M210" t="str">
            <v>Amm.to Software applicativo acquistato</v>
          </cell>
          <cell r="N210" t="str">
            <v>ZFIM</v>
          </cell>
          <cell r="O210" t="str">
            <v>20200901</v>
          </cell>
          <cell r="P210" t="str">
            <v>20200901</v>
          </cell>
          <cell r="Q210" t="str">
            <v>005/000</v>
          </cell>
          <cell r="R210" t="str">
            <v>BEII41</v>
          </cell>
          <cell r="S210" t="str">
            <v>A_B_I_4</v>
          </cell>
          <cell r="T210" t="str">
            <v>4) Concessioni, licenze, marchi e diritti simili</v>
          </cell>
          <cell r="U210" t="str">
            <v>CB1001014</v>
          </cell>
          <cell r="V210" t="str">
            <v>Amm.to Software applicativo acquistato</v>
          </cell>
          <cell r="W210" t="str">
            <v>CGST-IIM01-FC0SZF06.41</v>
          </cell>
          <cell r="X210" t="str">
            <v>CGST-IIM01-FC0SZF06.41</v>
          </cell>
          <cell r="Y210" t="str">
            <v>ACEA2.0 SRM</v>
          </cell>
          <cell r="Z210" t="str">
            <v>FC0</v>
          </cell>
          <cell r="AA210" t="str">
            <v>Crea Gestioni</v>
          </cell>
        </row>
        <row r="211">
          <cell r="A211" t="str">
            <v>2000005-2020</v>
          </cell>
          <cell r="B211">
            <v>2000005</v>
          </cell>
          <cell r="C211" t="str">
            <v>CGST</v>
          </cell>
          <cell r="D211" t="str">
            <v>000002000005</v>
          </cell>
          <cell r="E211" t="str">
            <v>ACEA2.0 SRM</v>
          </cell>
          <cell r="F211" t="str">
            <v>2020</v>
          </cell>
          <cell r="G211" t="str">
            <v>20201031</v>
          </cell>
          <cell r="H211" t="str">
            <v>2015</v>
          </cell>
          <cell r="I211" t="str">
            <v>AB0104</v>
          </cell>
          <cell r="J211" t="str">
            <v>AB0104014</v>
          </cell>
          <cell r="K211" t="str">
            <v>Software applicativo acquistato</v>
          </cell>
          <cell r="L211" t="str">
            <v>CB1001014</v>
          </cell>
          <cell r="M211" t="str">
            <v>Amm.to Software applicativo acquistato</v>
          </cell>
          <cell r="N211" t="str">
            <v>ZFIM</v>
          </cell>
          <cell r="O211" t="str">
            <v>20201001</v>
          </cell>
          <cell r="P211" t="str">
            <v>20201001</v>
          </cell>
          <cell r="Q211" t="str">
            <v>005/000</v>
          </cell>
          <cell r="R211" t="str">
            <v>BEII41</v>
          </cell>
          <cell r="S211" t="str">
            <v>A_B_I_4</v>
          </cell>
          <cell r="T211" t="str">
            <v>4) Concessioni, licenze, marchi e diritti simili</v>
          </cell>
          <cell r="U211" t="str">
            <v>CB1001014</v>
          </cell>
          <cell r="V211" t="str">
            <v>Amm.to Software applicativo acquistato</v>
          </cell>
          <cell r="W211" t="str">
            <v>CGST-IIM01-FC0SZF06.41</v>
          </cell>
          <cell r="X211" t="str">
            <v>CGST-IIM01-FC0SZF06.41</v>
          </cell>
          <cell r="Y211" t="str">
            <v>ACEA2.0 SRM</v>
          </cell>
          <cell r="Z211" t="str">
            <v>FC0</v>
          </cell>
          <cell r="AA211" t="str">
            <v>Crea Gestioni</v>
          </cell>
        </row>
        <row r="212">
          <cell r="A212" t="str">
            <v>2000005-2020</v>
          </cell>
          <cell r="B212">
            <v>2000005</v>
          </cell>
          <cell r="C212" t="str">
            <v>CGST</v>
          </cell>
          <cell r="D212" t="str">
            <v>000002000005</v>
          </cell>
          <cell r="E212" t="str">
            <v>ACEA2.0 SRM</v>
          </cell>
          <cell r="F212" t="str">
            <v>2020</v>
          </cell>
          <cell r="G212" t="str">
            <v>20201130</v>
          </cell>
          <cell r="H212" t="str">
            <v>2015</v>
          </cell>
          <cell r="I212" t="str">
            <v>AB0104</v>
          </cell>
          <cell r="J212" t="str">
            <v>AB0104014</v>
          </cell>
          <cell r="K212" t="str">
            <v>Software applicativo acquistato</v>
          </cell>
          <cell r="L212" t="str">
            <v>CB1001014</v>
          </cell>
          <cell r="M212" t="str">
            <v>Amm.to Software applicativo acquistato</v>
          </cell>
          <cell r="N212" t="str">
            <v>ZFIM</v>
          </cell>
          <cell r="O212" t="str">
            <v>20201101</v>
          </cell>
          <cell r="P212" t="str">
            <v>20201101</v>
          </cell>
          <cell r="Q212" t="str">
            <v>005/000</v>
          </cell>
          <cell r="R212" t="str">
            <v>BEII41</v>
          </cell>
          <cell r="S212" t="str">
            <v>A_B_I_4</v>
          </cell>
          <cell r="T212" t="str">
            <v>4) Concessioni, licenze, marchi e diritti simili</v>
          </cell>
          <cell r="U212" t="str">
            <v>CB1001014</v>
          </cell>
          <cell r="V212" t="str">
            <v>Amm.to Software applicativo acquistato</v>
          </cell>
          <cell r="W212" t="str">
            <v>CGST-IIM01-FC0SZF06.41</v>
          </cell>
          <cell r="X212" t="str">
            <v>CGST-IIM01-FC0SZF06.41</v>
          </cell>
          <cell r="Y212" t="str">
            <v>ACEA2.0 SRM</v>
          </cell>
          <cell r="Z212" t="str">
            <v>FC0</v>
          </cell>
          <cell r="AA212" t="str">
            <v>Crea Gestioni</v>
          </cell>
        </row>
        <row r="213">
          <cell r="A213" t="str">
            <v>2000005-2020</v>
          </cell>
          <cell r="B213">
            <v>2000005</v>
          </cell>
          <cell r="C213" t="str">
            <v>CGST</v>
          </cell>
          <cell r="D213" t="str">
            <v>000002000005</v>
          </cell>
          <cell r="E213" t="str">
            <v>ACEA2.0 SRM</v>
          </cell>
          <cell r="F213" t="str">
            <v>2020</v>
          </cell>
          <cell r="G213" t="str">
            <v>20201231</v>
          </cell>
          <cell r="H213" t="str">
            <v>2015</v>
          </cell>
          <cell r="I213" t="str">
            <v>AB0104</v>
          </cell>
          <cell r="J213" t="str">
            <v>AB0104014</v>
          </cell>
          <cell r="K213" t="str">
            <v>Software applicativo acquistato</v>
          </cell>
          <cell r="L213" t="str">
            <v>CB1001014</v>
          </cell>
          <cell r="M213" t="str">
            <v>Amm.to Software applicativo acquistato</v>
          </cell>
          <cell r="N213" t="str">
            <v>ZFIM</v>
          </cell>
          <cell r="O213" t="str">
            <v>20201201</v>
          </cell>
          <cell r="P213" t="str">
            <v>20201201</v>
          </cell>
          <cell r="Q213" t="str">
            <v>005/000</v>
          </cell>
          <cell r="R213" t="str">
            <v>BEII41</v>
          </cell>
          <cell r="S213" t="str">
            <v>A_B_I_4</v>
          </cell>
          <cell r="T213" t="str">
            <v>4) Concessioni, licenze, marchi e diritti simili</v>
          </cell>
          <cell r="U213" t="str">
            <v>CB1001014</v>
          </cell>
          <cell r="V213" t="str">
            <v>Amm.to Software applicativo acquistato</v>
          </cell>
          <cell r="W213" t="str">
            <v>CGST-IIM01-FC0SZF06.41</v>
          </cell>
          <cell r="X213" t="str">
            <v>CGST-IIM01-FC0SZF06.41</v>
          </cell>
          <cell r="Y213" t="str">
            <v>ACEA2.0 SRM</v>
          </cell>
          <cell r="Z213" t="str">
            <v>FC0</v>
          </cell>
          <cell r="AA213" t="str">
            <v>Crea Gestioni</v>
          </cell>
        </row>
        <row r="214">
          <cell r="A214" t="str">
            <v>1630001-0000</v>
          </cell>
          <cell r="B214">
            <v>1630001</v>
          </cell>
          <cell r="C214" t="str">
            <v>CGST</v>
          </cell>
          <cell r="D214" t="str">
            <v>000001630001</v>
          </cell>
          <cell r="E214" t="str">
            <v>RINNOVO Adduttrici TVGS002 ADD</v>
          </cell>
          <cell r="F214" t="str">
            <v>0000</v>
          </cell>
          <cell r="G214" t="str">
            <v>20161231</v>
          </cell>
          <cell r="H214" t="str">
            <v>2016</v>
          </cell>
          <cell r="I214" t="str">
            <v>AB0205</v>
          </cell>
          <cell r="J214" t="str">
            <v>AB0205014</v>
          </cell>
          <cell r="K214" t="str">
            <v>Impianti di depurazione in corso</v>
          </cell>
          <cell r="L214" t="str">
            <v>-</v>
          </cell>
          <cell r="M214" t="str">
            <v>-</v>
          </cell>
          <cell r="N214" t="str">
            <v>0000</v>
          </cell>
          <cell r="O214" t="str">
            <v>20161201</v>
          </cell>
          <cell r="P214" t="str">
            <v>00000000</v>
          </cell>
          <cell r="Q214" t="str">
            <v>000/000</v>
          </cell>
          <cell r="R214" t="str">
            <v>BCMI31</v>
          </cell>
          <cell r="S214" t="str">
            <v>A_B_II_5</v>
          </cell>
          <cell r="T214" t="str">
            <v>5) Immobilizzazioni in corso e acconti</v>
          </cell>
          <cell r="U214" t="str">
            <v>-</v>
          </cell>
          <cell r="V214" t="str">
            <v>-</v>
          </cell>
          <cell r="W214" t="str">
            <v>CGST-IRN01-TVGAS03Z.31</v>
          </cell>
          <cell r="X214" t="str">
            <v>CGST-IRN01-TVGAS03Z.31</v>
          </cell>
          <cell r="Y214" t="str">
            <v>RINNOVO Adduttrici TVGS002 ADD</v>
          </cell>
          <cell r="Z214" t="str">
            <v>TVG</v>
          </cell>
          <cell r="AA214" t="str">
            <v>Termoli</v>
          </cell>
        </row>
        <row r="215">
          <cell r="A215" t="str">
            <v>1210011-2016</v>
          </cell>
          <cell r="B215">
            <v>1210011</v>
          </cell>
          <cell r="C215" t="str">
            <v>CGST</v>
          </cell>
          <cell r="D215" t="str">
            <v>000001210011</v>
          </cell>
          <cell r="E215" t="str">
            <v>TABLET WFM ISU</v>
          </cell>
          <cell r="F215" t="str">
            <v>2016</v>
          </cell>
          <cell r="G215" t="str">
            <v>20160930</v>
          </cell>
          <cell r="H215" t="str">
            <v>2016</v>
          </cell>
          <cell r="I215" t="str">
            <v>AB0204</v>
          </cell>
          <cell r="J215" t="str">
            <v>AB0204010</v>
          </cell>
          <cell r="K215" t="str">
            <v>Macchine per uff elettriche ed elettroniche</v>
          </cell>
          <cell r="L215" t="str">
            <v>CB1002024</v>
          </cell>
          <cell r="M215" t="str">
            <v>Amm.to Macchine ufficio elettriche elettroniche</v>
          </cell>
          <cell r="N215" t="str">
            <v>ZCIV</v>
          </cell>
          <cell r="O215" t="str">
            <v>20160901</v>
          </cell>
          <cell r="P215" t="str">
            <v>20160901</v>
          </cell>
          <cell r="Q215" t="str">
            <v>008/000</v>
          </cell>
          <cell r="R215" t="str">
            <v>BEMI19</v>
          </cell>
          <cell r="S215" t="str">
            <v>A_B_II_4_B</v>
          </cell>
          <cell r="T215" t="str">
            <v>di cui altri beni</v>
          </cell>
          <cell r="U215" t="str">
            <v>CB1002024</v>
          </cell>
          <cell r="V215" t="str">
            <v>Amm.to Macchine ufficio elettriche elettroniche</v>
          </cell>
          <cell r="W215" t="str">
            <v>CGST-IIM01-FC0SZF01.19</v>
          </cell>
          <cell r="X215" t="str">
            <v>CGST-IIM01-FC0SZF01.19</v>
          </cell>
          <cell r="Y215" t="str">
            <v>ACEA2.0 ISU-WFM</v>
          </cell>
          <cell r="Z215" t="str">
            <v>FC0</v>
          </cell>
          <cell r="AA215" t="str">
            <v>Crea Gestioni</v>
          </cell>
        </row>
        <row r="216">
          <cell r="A216" t="str">
            <v>2000006-2016</v>
          </cell>
          <cell r="B216">
            <v>2000006</v>
          </cell>
          <cell r="C216" t="str">
            <v>CGST</v>
          </cell>
          <cell r="D216" t="str">
            <v>000002000006</v>
          </cell>
          <cell r="E216" t="str">
            <v>ACEA2.0 ISU-WFM</v>
          </cell>
          <cell r="F216" t="str">
            <v>2016</v>
          </cell>
          <cell r="G216" t="str">
            <v>20160509</v>
          </cell>
          <cell r="H216" t="str">
            <v>2016</v>
          </cell>
          <cell r="I216" t="str">
            <v>AB0104</v>
          </cell>
          <cell r="J216" t="str">
            <v>AB0104014</v>
          </cell>
          <cell r="K216" t="str">
            <v>Software applicativo acquistato</v>
          </cell>
          <cell r="L216" t="str">
            <v>CB1001014</v>
          </cell>
          <cell r="M216" t="str">
            <v>Amm.to Software applicativo acquistato</v>
          </cell>
          <cell r="N216" t="str">
            <v>ZFIM</v>
          </cell>
          <cell r="O216" t="str">
            <v>20160509</v>
          </cell>
          <cell r="P216" t="str">
            <v>00000000</v>
          </cell>
          <cell r="Q216" t="str">
            <v>005/000</v>
          </cell>
          <cell r="R216" t="str">
            <v>BEII42</v>
          </cell>
          <cell r="S216" t="str">
            <v>A_B_I_4</v>
          </cell>
          <cell r="T216" t="str">
            <v>4) Concessioni, licenze, marchi e diritti simili</v>
          </cell>
          <cell r="U216" t="str">
            <v>CB1001014</v>
          </cell>
          <cell r="V216" t="str">
            <v>Amm.to Software applicativo acquistato</v>
          </cell>
          <cell r="W216" t="str">
            <v>CGST-IIM01-FC0SZF01.42</v>
          </cell>
          <cell r="X216" t="str">
            <v>CGST-IIM01-FC0SZF01.42</v>
          </cell>
          <cell r="Y216" t="str">
            <v>ACEA2.0 ISU-WFM</v>
          </cell>
          <cell r="Z216" t="str">
            <v>FC0</v>
          </cell>
          <cell r="AA216" t="str">
            <v>Crea Gestioni</v>
          </cell>
        </row>
        <row r="217">
          <cell r="A217" t="str">
            <v>1190011-2016</v>
          </cell>
          <cell r="B217">
            <v>1190011</v>
          </cell>
          <cell r="C217" t="str">
            <v>CGST</v>
          </cell>
          <cell r="D217" t="str">
            <v>000001190011</v>
          </cell>
          <cell r="E217" t="str">
            <v>Attrezzature su impianto-Porto</v>
          </cell>
          <cell r="F217" t="str">
            <v>2016</v>
          </cell>
          <cell r="G217" t="str">
            <v>20160101</v>
          </cell>
          <cell r="H217" t="str">
            <v>2016</v>
          </cell>
          <cell r="I217" t="str">
            <v>AB0203</v>
          </cell>
          <cell r="J217" t="str">
            <v>AB0203014</v>
          </cell>
          <cell r="K217" t="str">
            <v>Attrezzature diverse</v>
          </cell>
          <cell r="L217" t="str">
            <v>CB1002023</v>
          </cell>
          <cell r="M217" t="str">
            <v>Amm.to Attrezzature diverse</v>
          </cell>
          <cell r="N217" t="str">
            <v>ZCIV</v>
          </cell>
          <cell r="O217" t="str">
            <v>20160101</v>
          </cell>
          <cell r="P217" t="str">
            <v>00000000</v>
          </cell>
          <cell r="Q217" t="str">
            <v>015/000</v>
          </cell>
          <cell r="R217" t="str">
            <v>BEMI35</v>
          </cell>
          <cell r="S217" t="str">
            <v>A_B_II_3</v>
          </cell>
          <cell r="T217" t="str">
            <v>3) Attrezzature industriali e commerciali</v>
          </cell>
          <cell r="U217" t="str">
            <v>CB1002023</v>
          </cell>
          <cell r="V217" t="str">
            <v>Amm.to Attrezzature diverse</v>
          </cell>
          <cell r="W217" t="str">
            <v>CGST-IMO05-TEMDPORT.35</v>
          </cell>
          <cell r="X217" t="str">
            <v>CGST-IMO05-TEMDPORT.35</v>
          </cell>
          <cell r="Y217" t="str">
            <v>Attrezzature su impianto-Porto</v>
          </cell>
          <cell r="Z217" t="str">
            <v>TEM</v>
          </cell>
          <cell r="AA217" t="str">
            <v>Termoli</v>
          </cell>
        </row>
        <row r="218">
          <cell r="A218" t="str">
            <v>1160000-2016</v>
          </cell>
          <cell r="B218">
            <v>1160000</v>
          </cell>
          <cell r="C218" t="str">
            <v>CGST</v>
          </cell>
          <cell r="D218" t="str">
            <v>000001160000</v>
          </cell>
          <cell r="E218" t="str">
            <v>MS C. Idrici CDM telec</v>
          </cell>
          <cell r="F218" t="str">
            <v>2016</v>
          </cell>
          <cell r="G218" t="str">
            <v>20160101</v>
          </cell>
          <cell r="H218" t="str">
            <v>2016</v>
          </cell>
          <cell r="I218" t="str">
            <v>AB0202</v>
          </cell>
          <cell r="J218" t="str">
            <v>AB0202018</v>
          </cell>
          <cell r="K218" t="str">
            <v>Reti di distribuzione</v>
          </cell>
          <cell r="L218" t="str">
            <v>CB1002016</v>
          </cell>
          <cell r="M218" t="str">
            <v>Amm.to Reti di distribuzione</v>
          </cell>
          <cell r="N218" t="str">
            <v>ZCIV</v>
          </cell>
          <cell r="O218" t="str">
            <v>20160101</v>
          </cell>
          <cell r="P218" t="str">
            <v>00000000</v>
          </cell>
          <cell r="Q218" t="str">
            <v>029/000</v>
          </cell>
          <cell r="R218" t="str">
            <v>BEMI33</v>
          </cell>
          <cell r="S218" t="str">
            <v>A_B_II_2</v>
          </cell>
          <cell r="T218" t="str">
            <v>2) Impianti e macchinario</v>
          </cell>
          <cell r="U218" t="str">
            <v>CB1002016</v>
          </cell>
          <cell r="V218" t="str">
            <v>Amm.to Reti di distribuzione</v>
          </cell>
          <cell r="W218" t="str">
            <v>CGST-IMO09-CDMAS025.33</v>
          </cell>
          <cell r="X218" t="str">
            <v>CGST-IMO09-CDMAS025.33</v>
          </cell>
          <cell r="Y218" t="str">
            <v>I-M-EETT-REAT C I/Manufatto CDMS002 DSA</v>
          </cell>
          <cell r="Z218" t="str">
            <v>CDM</v>
          </cell>
          <cell r="AA218" t="str">
            <v>Campagnano</v>
          </cell>
        </row>
        <row r="219">
          <cell r="A219" t="str">
            <v>1190009-2016</v>
          </cell>
          <cell r="B219">
            <v>1190009</v>
          </cell>
          <cell r="C219" t="str">
            <v>CGST</v>
          </cell>
          <cell r="D219" t="str">
            <v>000001190009</v>
          </cell>
          <cell r="E219" t="str">
            <v>BONIFICA ALLACCI</v>
          </cell>
          <cell r="F219" t="str">
            <v>2016</v>
          </cell>
          <cell r="G219" t="str">
            <v>20160101</v>
          </cell>
          <cell r="H219" t="str">
            <v>2016</v>
          </cell>
          <cell r="I219" t="str">
            <v>AB0203</v>
          </cell>
          <cell r="J219" t="str">
            <v>AB0203014</v>
          </cell>
          <cell r="K219" t="str">
            <v>Attrezzature diverse</v>
          </cell>
          <cell r="L219" t="str">
            <v>CB1002023</v>
          </cell>
          <cell r="M219" t="str">
            <v>Amm.to Attrezzature diverse</v>
          </cell>
          <cell r="N219" t="str">
            <v>ZCIV</v>
          </cell>
          <cell r="O219" t="str">
            <v>20160101</v>
          </cell>
          <cell r="P219" t="str">
            <v>00000000</v>
          </cell>
          <cell r="Q219" t="str">
            <v>015/000</v>
          </cell>
          <cell r="R219" t="str">
            <v>BEMI35</v>
          </cell>
          <cell r="S219" t="str">
            <v>A_B_II_3</v>
          </cell>
          <cell r="T219" t="str">
            <v>3) Attrezzature industriali e commerciali</v>
          </cell>
          <cell r="U219" t="str">
            <v>CB1002023</v>
          </cell>
          <cell r="V219" t="str">
            <v>Amm.to Attrezzature diverse</v>
          </cell>
          <cell r="W219" t="str">
            <v>CGST-IMO21-CDMAS002.35</v>
          </cell>
          <cell r="X219" t="str">
            <v>CGST-IMO21-CDMAS002.35</v>
          </cell>
          <cell r="Y219" t="str">
            <v>Sostit Cont Reatt-S002 CDM</v>
          </cell>
          <cell r="Z219" t="str">
            <v>CDM</v>
          </cell>
          <cell r="AA219" t="str">
            <v>Campagnano</v>
          </cell>
        </row>
        <row r="220">
          <cell r="A220" t="str">
            <v>1190010-2016</v>
          </cell>
          <cell r="B220">
            <v>1190010</v>
          </cell>
          <cell r="C220" t="str">
            <v>CGST</v>
          </cell>
          <cell r="D220" t="str">
            <v>000001190010</v>
          </cell>
          <cell r="E220" t="str">
            <v>BONIFICA ALLACCI</v>
          </cell>
          <cell r="F220" t="str">
            <v>2016</v>
          </cell>
          <cell r="G220" t="str">
            <v>20160101</v>
          </cell>
          <cell r="H220" t="str">
            <v>2016</v>
          </cell>
          <cell r="I220" t="str">
            <v>AB0203</v>
          </cell>
          <cell r="J220" t="str">
            <v>AB0203014</v>
          </cell>
          <cell r="K220" t="str">
            <v>Attrezzature diverse</v>
          </cell>
          <cell r="L220" t="str">
            <v>CB1002023</v>
          </cell>
          <cell r="M220" t="str">
            <v>Amm.to Attrezzature diverse</v>
          </cell>
          <cell r="N220" t="str">
            <v>ZCIV</v>
          </cell>
          <cell r="O220" t="str">
            <v>20160101</v>
          </cell>
          <cell r="P220" t="str">
            <v>00000000</v>
          </cell>
          <cell r="Q220" t="str">
            <v>015/000</v>
          </cell>
          <cell r="R220" t="str">
            <v>BEMI35</v>
          </cell>
          <cell r="S220" t="str">
            <v>A_B_II_3</v>
          </cell>
          <cell r="T220" t="str">
            <v>3) Attrezzature industriali e commerciali</v>
          </cell>
          <cell r="U220" t="str">
            <v>CB1002023</v>
          </cell>
          <cell r="V220" t="str">
            <v>Amm.to Attrezzature diverse</v>
          </cell>
          <cell r="W220" t="str">
            <v>CGST-IMO21-TEMAS001.35</v>
          </cell>
          <cell r="X220" t="str">
            <v>CGST-IMO21-TEMAS001.35</v>
          </cell>
          <cell r="Y220" t="str">
            <v>Sostit Cont Reatt-S001 TEM</v>
          </cell>
          <cell r="Z220" t="str">
            <v>TEM</v>
          </cell>
          <cell r="AA220" t="str">
            <v>Termoli</v>
          </cell>
        </row>
        <row r="221">
          <cell r="A221" t="str">
            <v>1150000-2016</v>
          </cell>
          <cell r="B221">
            <v>1150000</v>
          </cell>
          <cell r="C221" t="str">
            <v>CGST</v>
          </cell>
          <cell r="D221" t="str">
            <v>000001150000</v>
          </cell>
          <cell r="E221" t="str">
            <v>ALLACCI</v>
          </cell>
          <cell r="F221" t="str">
            <v>2016</v>
          </cell>
          <cell r="G221" t="str">
            <v>20160101</v>
          </cell>
          <cell r="H221" t="str">
            <v>2016</v>
          </cell>
          <cell r="I221" t="str">
            <v>AB0203</v>
          </cell>
          <cell r="J221" t="str">
            <v>AB0203014</v>
          </cell>
          <cell r="K221" t="str">
            <v>Attrezzature diverse</v>
          </cell>
          <cell r="L221" t="str">
            <v>CB1002023</v>
          </cell>
          <cell r="M221" t="str">
            <v>Amm.to Attrezzature diverse</v>
          </cell>
          <cell r="N221" t="str">
            <v>ZCIV</v>
          </cell>
          <cell r="O221" t="str">
            <v>20160101</v>
          </cell>
          <cell r="P221" t="str">
            <v>00000000</v>
          </cell>
          <cell r="Q221" t="str">
            <v>015/000</v>
          </cell>
          <cell r="R221" t="str">
            <v>BEMI47</v>
          </cell>
          <cell r="S221" t="str">
            <v>A_B_II_3</v>
          </cell>
          <cell r="T221" t="str">
            <v>3) Attrezzature industriali e commerciali</v>
          </cell>
          <cell r="U221" t="str">
            <v>CB1002023</v>
          </cell>
          <cell r="V221" t="str">
            <v>Amm.to Attrezzature diverse</v>
          </cell>
          <cell r="W221" t="str">
            <v>CGST-IRN03-CDMAS022.47</v>
          </cell>
          <cell r="X221" t="str">
            <v>CGST-IRN03-CDMAS022.47</v>
          </cell>
          <cell r="Y221" t="str">
            <v>ALLACCI</v>
          </cell>
          <cell r="Z221" t="str">
            <v>CDM</v>
          </cell>
          <cell r="AA221" t="str">
            <v>Campagnano</v>
          </cell>
        </row>
        <row r="222">
          <cell r="A222" t="str">
            <v>1150001-2016</v>
          </cell>
          <cell r="B222">
            <v>1150001</v>
          </cell>
          <cell r="C222" t="str">
            <v>CGST</v>
          </cell>
          <cell r="D222" t="str">
            <v>000001150001</v>
          </cell>
          <cell r="E222" t="str">
            <v>ALLACCI</v>
          </cell>
          <cell r="F222" t="str">
            <v>2016</v>
          </cell>
          <cell r="G222" t="str">
            <v>20160101</v>
          </cell>
          <cell r="H222" t="str">
            <v>2016</v>
          </cell>
          <cell r="I222" t="str">
            <v>AB0203</v>
          </cell>
          <cell r="J222" t="str">
            <v>AB0203014</v>
          </cell>
          <cell r="K222" t="str">
            <v>Attrezzature diverse</v>
          </cell>
          <cell r="L222" t="str">
            <v>CB1002023</v>
          </cell>
          <cell r="M222" t="str">
            <v>Amm.to Attrezzature diverse</v>
          </cell>
          <cell r="N222" t="str">
            <v>ZCIV</v>
          </cell>
          <cell r="O222" t="str">
            <v>20160101</v>
          </cell>
          <cell r="P222" t="str">
            <v>00000000</v>
          </cell>
          <cell r="Q222" t="str">
            <v>015/000</v>
          </cell>
          <cell r="R222" t="str">
            <v>BEMI47</v>
          </cell>
          <cell r="S222" t="str">
            <v>A_B_II_3</v>
          </cell>
          <cell r="T222" t="str">
            <v>3) Attrezzature industriali e commerciali</v>
          </cell>
          <cell r="U222" t="str">
            <v>CB1002023</v>
          </cell>
          <cell r="V222" t="str">
            <v>Amm.to Attrezzature diverse</v>
          </cell>
          <cell r="W222" t="str">
            <v>CGST-IRN03-TEMAS012.47</v>
          </cell>
          <cell r="X222" t="str">
            <v>CGST-IRN03-TEMAS012.47</v>
          </cell>
          <cell r="Y222" t="str">
            <v>ALLACCI</v>
          </cell>
          <cell r="Z222" t="str">
            <v>TEM</v>
          </cell>
          <cell r="AA222" t="str">
            <v>Termoli</v>
          </cell>
        </row>
        <row r="223">
          <cell r="A223" t="str">
            <v>1310001-2017</v>
          </cell>
          <cell r="B223">
            <v>1310001</v>
          </cell>
          <cell r="C223" t="str">
            <v>CGST</v>
          </cell>
          <cell r="D223" t="str">
            <v>000001310001</v>
          </cell>
          <cell r="E223" t="str">
            <v>RINNOVO DEP PORTO</v>
          </cell>
          <cell r="F223" t="str">
            <v>2017</v>
          </cell>
          <cell r="G223" t="str">
            <v>20170101</v>
          </cell>
          <cell r="H223" t="str">
            <v>2016</v>
          </cell>
          <cell r="I223" t="str">
            <v>AB0202</v>
          </cell>
          <cell r="J223" t="str">
            <v>AB0202010</v>
          </cell>
          <cell r="K223" t="str">
            <v>Impianti di depurazione</v>
          </cell>
          <cell r="L223" t="str">
            <v>CB1002014</v>
          </cell>
          <cell r="M223" t="str">
            <v>Amm.to Impianti di depurazione</v>
          </cell>
          <cell r="N223" t="str">
            <v>ZCIV</v>
          </cell>
          <cell r="O223" t="str">
            <v>20170101</v>
          </cell>
          <cell r="P223" t="str">
            <v>00000000</v>
          </cell>
          <cell r="Q223" t="str">
            <v>030/000</v>
          </cell>
          <cell r="R223" t="str">
            <v>BEMI31</v>
          </cell>
          <cell r="S223" t="str">
            <v>A_B_II_2</v>
          </cell>
          <cell r="T223" t="str">
            <v>2) Impianti e macchinario</v>
          </cell>
          <cell r="U223" t="str">
            <v>CB1002014</v>
          </cell>
          <cell r="V223" t="str">
            <v>Amm.to Impianti di depurazione</v>
          </cell>
          <cell r="W223" t="str">
            <v>CGST-IRN01-TVGAS03Z.31</v>
          </cell>
          <cell r="X223" t="str">
            <v>CGST-IRN01-TVGAS03Z.31</v>
          </cell>
          <cell r="Y223" t="str">
            <v>RINNOVO Adduttrici TVGS002 ADD</v>
          </cell>
          <cell r="Z223" t="str">
            <v>TVG</v>
          </cell>
          <cell r="AA223" t="str">
            <v>Termoli</v>
          </cell>
        </row>
        <row r="224">
          <cell r="A224" t="str">
            <v>1180050-2017</v>
          </cell>
          <cell r="B224">
            <v>1180050</v>
          </cell>
          <cell r="C224" t="str">
            <v>CGST</v>
          </cell>
          <cell r="D224" t="str">
            <v>000001180050</v>
          </cell>
          <cell r="E224" t="str">
            <v>ATTREZZATURE OPERATIVE</v>
          </cell>
          <cell r="F224" t="str">
            <v>2017</v>
          </cell>
          <cell r="G224" t="str">
            <v>20170101</v>
          </cell>
          <cell r="H224" t="str">
            <v>2017</v>
          </cell>
          <cell r="I224" t="str">
            <v>AB0203</v>
          </cell>
          <cell r="J224" t="str">
            <v>AB0203010</v>
          </cell>
          <cell r="K224" t="str">
            <v>Attrezzature industriali e commerciali</v>
          </cell>
          <cell r="L224" t="str">
            <v>CB1002022</v>
          </cell>
          <cell r="M224" t="str">
            <v>Amm.to Attrezzature industriali e commerciali</v>
          </cell>
          <cell r="N224" t="str">
            <v>ZCIV</v>
          </cell>
          <cell r="O224" t="str">
            <v>20170101</v>
          </cell>
          <cell r="P224" t="str">
            <v>00000000</v>
          </cell>
          <cell r="Q224" t="str">
            <v>015/000</v>
          </cell>
          <cell r="R224" t="str">
            <v>BEMI34</v>
          </cell>
          <cell r="S224" t="str">
            <v>A_B_II_3</v>
          </cell>
          <cell r="T224" t="str">
            <v>3) Attrezzature industriali e commerciali</v>
          </cell>
          <cell r="U224" t="str">
            <v>CB1002022</v>
          </cell>
          <cell r="V224" t="str">
            <v>Amm.to Attrezzature industriali e commerciali</v>
          </cell>
          <cell r="W224" t="str">
            <v>CGST-IAT01-FC0SZ811.34</v>
          </cell>
          <cell r="X224" t="str">
            <v>CGST-IAT01-FC0SZ811.34</v>
          </cell>
          <cell r="Y224" t="str">
            <v>ATTREZZATURE OPERATIVE</v>
          </cell>
          <cell r="Z224" t="str">
            <v>FC0</v>
          </cell>
          <cell r="AA224" t="str">
            <v>Crea Gestioni</v>
          </cell>
        </row>
        <row r="225">
          <cell r="A225" t="str">
            <v>1150003-2017</v>
          </cell>
          <cell r="B225">
            <v>1150003</v>
          </cell>
          <cell r="C225" t="str">
            <v>CGST</v>
          </cell>
          <cell r="D225" t="str">
            <v>000001150003</v>
          </cell>
          <cell r="E225" t="str">
            <v>Attrez. x allacci</v>
          </cell>
          <cell r="F225" t="str">
            <v>2017</v>
          </cell>
          <cell r="G225" t="str">
            <v>20170101</v>
          </cell>
          <cell r="H225" t="str">
            <v>2017</v>
          </cell>
          <cell r="I225" t="str">
            <v>AB0203</v>
          </cell>
          <cell r="J225" t="str">
            <v>AB0203014</v>
          </cell>
          <cell r="K225" t="str">
            <v>Attrezzature diverse</v>
          </cell>
          <cell r="L225" t="str">
            <v>CB1002023</v>
          </cell>
          <cell r="M225" t="str">
            <v>Amm.to Attrezzature diverse</v>
          </cell>
          <cell r="N225" t="str">
            <v>ZCIV</v>
          </cell>
          <cell r="O225" t="str">
            <v>20170101</v>
          </cell>
          <cell r="P225" t="str">
            <v>00000000</v>
          </cell>
          <cell r="Q225" t="str">
            <v>015/000</v>
          </cell>
          <cell r="R225" t="str">
            <v>BEMI47</v>
          </cell>
          <cell r="S225" t="str">
            <v>A_B_II_3</v>
          </cell>
          <cell r="T225" t="str">
            <v>3) Attrezzature industriali e commerciali</v>
          </cell>
          <cell r="U225" t="str">
            <v>CB1002023</v>
          </cell>
          <cell r="V225" t="str">
            <v>Amm.to Attrezzature diverse</v>
          </cell>
          <cell r="W225" t="str">
            <v>CGST-ICS02-CDMAS002.47</v>
          </cell>
          <cell r="X225" t="str">
            <v>CGST-ICS02-CDMAS002.47</v>
          </cell>
          <cell r="Y225" t="str">
            <v>Allacci-S002 CDM</v>
          </cell>
          <cell r="Z225" t="str">
            <v>CDM</v>
          </cell>
          <cell r="AA225" t="str">
            <v>Campagnano</v>
          </cell>
        </row>
        <row r="226">
          <cell r="A226" t="str">
            <v>1190001-2017</v>
          </cell>
          <cell r="B226">
            <v>1190001</v>
          </cell>
          <cell r="C226" t="str">
            <v>CGST</v>
          </cell>
          <cell r="D226" t="str">
            <v>000001190001</v>
          </cell>
          <cell r="E226" t="str">
            <v>Contatori di Termoli</v>
          </cell>
          <cell r="F226" t="str">
            <v>2017</v>
          </cell>
          <cell r="G226" t="str">
            <v>20170101</v>
          </cell>
          <cell r="H226" t="str">
            <v>2017</v>
          </cell>
          <cell r="I226" t="str">
            <v>AB0203</v>
          </cell>
          <cell r="J226" t="str">
            <v>AB0203010</v>
          </cell>
          <cell r="K226" t="str">
            <v>Attrezzature industriali e commerciali</v>
          </cell>
          <cell r="L226" t="str">
            <v>CB1002022</v>
          </cell>
          <cell r="M226" t="str">
            <v>Amm.to Attrezzature industriali e commerciali</v>
          </cell>
          <cell r="N226" t="str">
            <v>ZCIV</v>
          </cell>
          <cell r="O226" t="str">
            <v>20170101</v>
          </cell>
          <cell r="P226" t="str">
            <v>00000000</v>
          </cell>
          <cell r="Q226" t="str">
            <v>015/000</v>
          </cell>
          <cell r="R226" t="str">
            <v>BEM017</v>
          </cell>
          <cell r="S226" t="str">
            <v>A_B_II_3</v>
          </cell>
          <cell r="T226" t="str">
            <v>3) Attrezzature industriali e commerciali</v>
          </cell>
          <cell r="U226" t="str">
            <v>CB1002022</v>
          </cell>
          <cell r="V226" t="str">
            <v>Amm.to Attrezzature industriali e commerciali</v>
          </cell>
          <cell r="W226" t="str">
            <v>CGST-ICS02-TEMAS001.17</v>
          </cell>
          <cell r="X226" t="str">
            <v>CGST-ICS02-TEMAS001.17</v>
          </cell>
          <cell r="Y226" t="str">
            <v>Contatori di Termoli</v>
          </cell>
          <cell r="Z226" t="str">
            <v>TEM</v>
          </cell>
          <cell r="AA226" t="str">
            <v>Termoli</v>
          </cell>
        </row>
        <row r="227">
          <cell r="A227" t="str">
            <v>1150002-2017</v>
          </cell>
          <cell r="B227">
            <v>1150002</v>
          </cell>
          <cell r="C227" t="str">
            <v>CGST</v>
          </cell>
          <cell r="D227" t="str">
            <v>000001150002</v>
          </cell>
          <cell r="E227" t="str">
            <v>Allacci-S001 TEM</v>
          </cell>
          <cell r="F227" t="str">
            <v>2017</v>
          </cell>
          <cell r="G227" t="str">
            <v>20170101</v>
          </cell>
          <cell r="H227" t="str">
            <v>2017</v>
          </cell>
          <cell r="I227" t="str">
            <v>AB0203</v>
          </cell>
          <cell r="J227" t="str">
            <v>AB0203014</v>
          </cell>
          <cell r="K227" t="str">
            <v>Attrezzature diverse</v>
          </cell>
          <cell r="L227" t="str">
            <v>CB1002023</v>
          </cell>
          <cell r="M227" t="str">
            <v>Amm.to Attrezzature diverse</v>
          </cell>
          <cell r="N227" t="str">
            <v>ZCIV</v>
          </cell>
          <cell r="O227" t="str">
            <v>20170101</v>
          </cell>
          <cell r="P227" t="str">
            <v>00000000</v>
          </cell>
          <cell r="Q227" t="str">
            <v>015/000</v>
          </cell>
          <cell r="R227" t="str">
            <v>BEMI47</v>
          </cell>
          <cell r="S227" t="str">
            <v>A_B_II_3</v>
          </cell>
          <cell r="T227" t="str">
            <v>3) Attrezzature industriali e commerciali</v>
          </cell>
          <cell r="U227" t="str">
            <v>CB1002023</v>
          </cell>
          <cell r="V227" t="str">
            <v>Amm.to Attrezzature diverse</v>
          </cell>
          <cell r="W227" t="str">
            <v>CGST-ICS02-TEMAS001.47</v>
          </cell>
          <cell r="X227" t="str">
            <v>CGST-ICS02-TEMAS001.47</v>
          </cell>
          <cell r="Y227" t="str">
            <v>Allacci-S001 TEM</v>
          </cell>
          <cell r="Z227" t="str">
            <v>TEM</v>
          </cell>
          <cell r="AA227" t="str">
            <v>Termoli</v>
          </cell>
        </row>
        <row r="228">
          <cell r="A228" t="str">
            <v>1210011-2017</v>
          </cell>
          <cell r="B228">
            <v>1210011</v>
          </cell>
          <cell r="C228" t="str">
            <v>CGST</v>
          </cell>
          <cell r="D228" t="str">
            <v>000001210011</v>
          </cell>
          <cell r="E228" t="str">
            <v>TABLET WFM ISU</v>
          </cell>
          <cell r="F228" t="str">
            <v>2017</v>
          </cell>
          <cell r="G228" t="str">
            <v>20170101</v>
          </cell>
          <cell r="H228" t="str">
            <v>2017</v>
          </cell>
          <cell r="I228" t="str">
            <v>AB0204</v>
          </cell>
          <cell r="J228" t="str">
            <v>AB0204010</v>
          </cell>
          <cell r="K228" t="str">
            <v>Macchine per uff elettriche ed elettroniche</v>
          </cell>
          <cell r="L228" t="str">
            <v>CB1002024</v>
          </cell>
          <cell r="M228" t="str">
            <v>Amm.to Macchine ufficio elettriche elettroniche</v>
          </cell>
          <cell r="N228" t="str">
            <v>ZCIV</v>
          </cell>
          <cell r="O228" t="str">
            <v>20170101</v>
          </cell>
          <cell r="P228" t="str">
            <v>00000000</v>
          </cell>
          <cell r="Q228" t="str">
            <v>008/000</v>
          </cell>
          <cell r="R228" t="str">
            <v>BEMI19</v>
          </cell>
          <cell r="S228" t="str">
            <v>A_B_II_4_B</v>
          </cell>
          <cell r="T228" t="str">
            <v>di cui altri beni</v>
          </cell>
          <cell r="U228" t="str">
            <v>CB1002024</v>
          </cell>
          <cell r="V228" t="str">
            <v>Amm.to Macchine ufficio elettriche elettroniche</v>
          </cell>
          <cell r="W228" t="str">
            <v>CGST-IIM01-FC0SZF01.19</v>
          </cell>
          <cell r="X228" t="str">
            <v>CGST-IIM01-FC0SZF01.19</v>
          </cell>
          <cell r="Y228" t="str">
            <v>ACEA2.0 ISU-WFM</v>
          </cell>
          <cell r="Z228" t="str">
            <v>FC0</v>
          </cell>
          <cell r="AA228" t="str">
            <v>Crea Gestioni</v>
          </cell>
        </row>
        <row r="229">
          <cell r="A229" t="str">
            <v>2000006-2017</v>
          </cell>
          <cell r="B229">
            <v>2000006</v>
          </cell>
          <cell r="C229" t="str">
            <v>CGST</v>
          </cell>
          <cell r="D229" t="str">
            <v>000002000006</v>
          </cell>
          <cell r="E229" t="str">
            <v>ACEA2.0 ISU-WFM</v>
          </cell>
          <cell r="F229" t="str">
            <v>2017</v>
          </cell>
          <cell r="G229" t="str">
            <v>20170101</v>
          </cell>
          <cell r="H229" t="str">
            <v>2017</v>
          </cell>
          <cell r="I229" t="str">
            <v>AB0104</v>
          </cell>
          <cell r="J229" t="str">
            <v>AB0104014</v>
          </cell>
          <cell r="K229" t="str">
            <v>Software applicativo acquistato</v>
          </cell>
          <cell r="L229" t="str">
            <v>CB1001014</v>
          </cell>
          <cell r="M229" t="str">
            <v>Amm.to Software applicativo acquistato</v>
          </cell>
          <cell r="N229" t="str">
            <v>ZCIN</v>
          </cell>
          <cell r="O229" t="str">
            <v>20170101</v>
          </cell>
          <cell r="P229" t="str">
            <v>00000000</v>
          </cell>
          <cell r="Q229" t="str">
            <v>005/000</v>
          </cell>
          <cell r="R229" t="str">
            <v>BEII42</v>
          </cell>
          <cell r="S229" t="str">
            <v>A_B_I_4</v>
          </cell>
          <cell r="T229" t="str">
            <v>4) Concessioni, licenze, marchi e diritti simili</v>
          </cell>
          <cell r="U229" t="str">
            <v>CB1001014</v>
          </cell>
          <cell r="V229" t="str">
            <v>Amm.to Software applicativo acquistato</v>
          </cell>
          <cell r="W229" t="str">
            <v>CGST-IIM01-FC0SZF01.42</v>
          </cell>
          <cell r="X229" t="str">
            <v>CGST-IIM01-FC0SZF01.42</v>
          </cell>
          <cell r="Y229" t="str">
            <v>ACEA2.0 ISU-WFM</v>
          </cell>
          <cell r="Z229" t="str">
            <v>FC0</v>
          </cell>
          <cell r="AA229" t="str">
            <v>Crea Gestioni</v>
          </cell>
        </row>
        <row r="230">
          <cell r="A230" t="str">
            <v>2000008-2017</v>
          </cell>
          <cell r="B230">
            <v>2000008</v>
          </cell>
          <cell r="C230" t="str">
            <v>CGST</v>
          </cell>
          <cell r="D230" t="str">
            <v>000002000008</v>
          </cell>
          <cell r="E230" t="str">
            <v>IAM&amp;GRC</v>
          </cell>
          <cell r="F230" t="str">
            <v>2017</v>
          </cell>
          <cell r="G230" t="str">
            <v>20170101</v>
          </cell>
          <cell r="H230" t="str">
            <v>2017</v>
          </cell>
          <cell r="I230" t="str">
            <v>AB0104</v>
          </cell>
          <cell r="J230" t="str">
            <v>AB0104014</v>
          </cell>
          <cell r="K230" t="str">
            <v>Software applicativo acquistato</v>
          </cell>
          <cell r="L230" t="str">
            <v>CB1001014</v>
          </cell>
          <cell r="M230" t="str">
            <v>Amm.to Software applicativo acquistato</v>
          </cell>
          <cell r="N230" t="str">
            <v>ZCIN</v>
          </cell>
          <cell r="O230" t="str">
            <v>20170101</v>
          </cell>
          <cell r="P230" t="str">
            <v>00000000</v>
          </cell>
          <cell r="Q230" t="str">
            <v>005/000</v>
          </cell>
          <cell r="R230" t="str">
            <v>BEII41</v>
          </cell>
          <cell r="S230" t="str">
            <v>A_B_I_4</v>
          </cell>
          <cell r="T230" t="str">
            <v>4) Concessioni, licenze, marchi e diritti simili</v>
          </cell>
          <cell r="U230" t="str">
            <v>CB1001014</v>
          </cell>
          <cell r="V230" t="str">
            <v>Amm.to Software applicativo acquistato</v>
          </cell>
          <cell r="W230" t="str">
            <v>CGST-IIM01-FC0SZF07.41</v>
          </cell>
          <cell r="X230" t="str">
            <v>CGST-IIM01-FC0SZF07.41</v>
          </cell>
          <cell r="Y230" t="str">
            <v>IAM&amp;GRC</v>
          </cell>
          <cell r="Z230" t="str">
            <v>FC0</v>
          </cell>
          <cell r="AA230" t="str">
            <v>Crea Gestioni</v>
          </cell>
        </row>
        <row r="231">
          <cell r="A231" t="str">
            <v>1190012-2017</v>
          </cell>
          <cell r="B231">
            <v>1190012</v>
          </cell>
          <cell r="C231" t="str">
            <v>CGST</v>
          </cell>
          <cell r="D231" t="str">
            <v>000001190012</v>
          </cell>
          <cell r="E231" t="str">
            <v>attrezzature su impianto Poggio dell"Era</v>
          </cell>
          <cell r="F231" t="str">
            <v>2017</v>
          </cell>
          <cell r="G231" t="str">
            <v>20170101</v>
          </cell>
          <cell r="H231" t="str">
            <v>2017</v>
          </cell>
          <cell r="I231" t="str">
            <v>AB0203</v>
          </cell>
          <cell r="J231" t="str">
            <v>AB0203014</v>
          </cell>
          <cell r="K231" t="str">
            <v>Attrezzature diverse</v>
          </cell>
          <cell r="L231" t="str">
            <v>CB1002023</v>
          </cell>
          <cell r="M231" t="str">
            <v>Amm.to Attrezzature diverse</v>
          </cell>
          <cell r="N231" t="str">
            <v>ZCIV</v>
          </cell>
          <cell r="O231" t="str">
            <v>20170101</v>
          </cell>
          <cell r="P231" t="str">
            <v>20170101</v>
          </cell>
          <cell r="Q231" t="str">
            <v>015/000</v>
          </cell>
          <cell r="R231" t="str">
            <v>BEMI35</v>
          </cell>
          <cell r="S231" t="str">
            <v>A_B_II_3</v>
          </cell>
          <cell r="T231" t="str">
            <v>3) Attrezzature industriali e commerciali</v>
          </cell>
          <cell r="U231" t="str">
            <v>CB1002023</v>
          </cell>
          <cell r="V231" t="str">
            <v>Amm.to Attrezzature diverse</v>
          </cell>
          <cell r="W231" t="str">
            <v>CGST-IMO05-CDMDPOGG.35</v>
          </cell>
          <cell r="X231" t="str">
            <v>CGST-IMO05-CDMDPOGG.35</v>
          </cell>
          <cell r="Y231" t="str">
            <v>Attrezzature su impianto-Poggio dell'Era</v>
          </cell>
          <cell r="Z231" t="str">
            <v>CDM</v>
          </cell>
          <cell r="AA231" t="str">
            <v>Campagnano</v>
          </cell>
        </row>
        <row r="232">
          <cell r="A232" t="str">
            <v>1190013-2017</v>
          </cell>
          <cell r="B232">
            <v>1190013</v>
          </cell>
          <cell r="C232" t="str">
            <v>CGST</v>
          </cell>
          <cell r="D232" t="str">
            <v>000001190013</v>
          </cell>
          <cell r="E232" t="str">
            <v>Elettropompa Flygt  NP 3102.160 MT 461</v>
          </cell>
          <cell r="F232" t="str">
            <v>2017</v>
          </cell>
          <cell r="G232" t="str">
            <v>20170101</v>
          </cell>
          <cell r="H232" t="str">
            <v>2017</v>
          </cell>
          <cell r="I232" t="str">
            <v>AB0203</v>
          </cell>
          <cell r="J232" t="str">
            <v>AB0203014</v>
          </cell>
          <cell r="K232" t="str">
            <v>Attrezzature diverse</v>
          </cell>
          <cell r="L232" t="str">
            <v>CB1002023</v>
          </cell>
          <cell r="M232" t="str">
            <v>Amm.to Attrezzature diverse</v>
          </cell>
          <cell r="N232" t="str">
            <v>ZCIV</v>
          </cell>
          <cell r="O232" t="str">
            <v>20170101</v>
          </cell>
          <cell r="P232" t="str">
            <v>00000000</v>
          </cell>
          <cell r="Q232" t="str">
            <v>015/000</v>
          </cell>
          <cell r="R232" t="str">
            <v>BEMI35</v>
          </cell>
          <cell r="S232" t="str">
            <v>A_B_II_3</v>
          </cell>
          <cell r="T232" t="str">
            <v>3) Attrezzature industriali e commerciali</v>
          </cell>
          <cell r="U232" t="str">
            <v>CB1002023</v>
          </cell>
          <cell r="V232" t="str">
            <v>Amm.to Attrezzature diverse</v>
          </cell>
          <cell r="W232" t="str">
            <v>CGST-IMO05-CDMDSSLC.35</v>
          </cell>
          <cell r="X232" t="str">
            <v>CGST-IMO05-CDMDSSLC.35</v>
          </cell>
          <cell r="Y232" t="str">
            <v>Attrezzature su impianto-Santa Lucia</v>
          </cell>
          <cell r="Z232" t="str">
            <v>CDM</v>
          </cell>
          <cell r="AA232" t="str">
            <v>Campagnano</v>
          </cell>
        </row>
        <row r="233">
          <cell r="A233" t="str">
            <v>1190011-2017</v>
          </cell>
          <cell r="B233">
            <v>1190011</v>
          </cell>
          <cell r="C233" t="str">
            <v>CGST</v>
          </cell>
          <cell r="D233" t="str">
            <v>000001190011</v>
          </cell>
          <cell r="E233" t="str">
            <v>Attrezzature su impianto-Porto</v>
          </cell>
          <cell r="F233" t="str">
            <v>2017</v>
          </cell>
          <cell r="G233" t="str">
            <v>20170101</v>
          </cell>
          <cell r="H233" t="str">
            <v>2017</v>
          </cell>
          <cell r="I233" t="str">
            <v>AB0203</v>
          </cell>
          <cell r="J233" t="str">
            <v>AB0203014</v>
          </cell>
          <cell r="K233" t="str">
            <v>Attrezzature diverse</v>
          </cell>
          <cell r="L233" t="str">
            <v>CB1002023</v>
          </cell>
          <cell r="M233" t="str">
            <v>Amm.to Attrezzature diverse</v>
          </cell>
          <cell r="N233" t="str">
            <v>ZCIV</v>
          </cell>
          <cell r="O233" t="str">
            <v>20170101</v>
          </cell>
          <cell r="P233" t="str">
            <v>00000000</v>
          </cell>
          <cell r="Q233" t="str">
            <v>015/000</v>
          </cell>
          <cell r="R233" t="str">
            <v>BEMI35</v>
          </cell>
          <cell r="S233" t="str">
            <v>A_B_II_3</v>
          </cell>
          <cell r="T233" t="str">
            <v>3) Attrezzature industriali e commerciali</v>
          </cell>
          <cell r="U233" t="str">
            <v>CB1002023</v>
          </cell>
          <cell r="V233" t="str">
            <v>Amm.to Attrezzature diverse</v>
          </cell>
          <cell r="W233" t="str">
            <v>CGST-IMO05-TEMDPORT.35</v>
          </cell>
          <cell r="X233" t="str">
            <v>CGST-IMO05-TEMDPORT.35</v>
          </cell>
          <cell r="Y233" t="str">
            <v>Attrezzature su impianto-Porto</v>
          </cell>
          <cell r="Z233" t="str">
            <v>TEM</v>
          </cell>
          <cell r="AA233" t="str">
            <v>Termoli</v>
          </cell>
        </row>
        <row r="234">
          <cell r="A234" t="str">
            <v>1130006-2017</v>
          </cell>
          <cell r="B234">
            <v>1130006</v>
          </cell>
          <cell r="C234" t="str">
            <v>CGST</v>
          </cell>
          <cell r="D234" t="str">
            <v>000001130006</v>
          </cell>
          <cell r="E234" t="str">
            <v>Prestazioni di appaltatori c/investimento</v>
          </cell>
          <cell r="F234" t="str">
            <v>2017</v>
          </cell>
          <cell r="G234" t="str">
            <v>20170101</v>
          </cell>
          <cell r="H234" t="str">
            <v>2017</v>
          </cell>
          <cell r="I234" t="str">
            <v>AB0202</v>
          </cell>
          <cell r="J234" t="str">
            <v>AB0202022</v>
          </cell>
          <cell r="K234" t="str">
            <v>Impianti di produzione</v>
          </cell>
          <cell r="L234" t="str">
            <v>CB1002017</v>
          </cell>
          <cell r="M234" t="str">
            <v>Amm.to Impianti di produzione</v>
          </cell>
          <cell r="N234" t="str">
            <v>ZCIV</v>
          </cell>
          <cell r="O234" t="str">
            <v>20170101</v>
          </cell>
          <cell r="P234" t="str">
            <v>00000000</v>
          </cell>
          <cell r="Q234" t="str">
            <v>020/000</v>
          </cell>
          <cell r="R234" t="str">
            <v>BEM011</v>
          </cell>
          <cell r="S234" t="str">
            <v>A_B_II_2</v>
          </cell>
          <cell r="T234" t="str">
            <v>2) Impianti e macchinario</v>
          </cell>
          <cell r="U234" t="str">
            <v>CB1002017</v>
          </cell>
          <cell r="V234" t="str">
            <v>Amm.to Impianti di produzione</v>
          </cell>
          <cell r="W234" t="str">
            <v>CGST-IMO07-CDMAS022.11</v>
          </cell>
          <cell r="X234" t="str">
            <v>CGST-IMO07-CDMAS022.11</v>
          </cell>
          <cell r="Y234" t="str">
            <v>I-M-IDR-CIV-PROG Rete CDMS002 DSA</v>
          </cell>
          <cell r="Z234" t="str">
            <v>CDM</v>
          </cell>
          <cell r="AA234" t="str">
            <v>Campagnano</v>
          </cell>
        </row>
        <row r="235">
          <cell r="A235" t="str">
            <v>1250012-2017</v>
          </cell>
          <cell r="B235">
            <v>1250012</v>
          </cell>
          <cell r="C235" t="str">
            <v>CGST</v>
          </cell>
          <cell r="D235" t="str">
            <v>000001250012</v>
          </cell>
          <cell r="E235" t="str">
            <v>MAN STRAORD C-IDRICI civile</v>
          </cell>
          <cell r="F235" t="str">
            <v>2017</v>
          </cell>
          <cell r="G235" t="str">
            <v>20170101</v>
          </cell>
          <cell r="H235" t="str">
            <v>2017</v>
          </cell>
          <cell r="I235" t="str">
            <v>AB0202</v>
          </cell>
          <cell r="J235" t="str">
            <v>AB0202030</v>
          </cell>
          <cell r="K235" t="str">
            <v>Beni gratuitamente devolvibili</v>
          </cell>
          <cell r="L235" t="str">
            <v>CB1002020</v>
          </cell>
          <cell r="M235" t="str">
            <v>Amm.to Beni gratuitamente devolvibili</v>
          </cell>
          <cell r="N235" t="str">
            <v>ZCIV</v>
          </cell>
          <cell r="O235" t="str">
            <v>20170101</v>
          </cell>
          <cell r="P235" t="str">
            <v>00000000</v>
          </cell>
          <cell r="Q235" t="str">
            <v>005/000</v>
          </cell>
          <cell r="R235" t="str">
            <v>BEMM12</v>
          </cell>
          <cell r="S235" t="str">
            <v>A_B_II_4_A</v>
          </cell>
          <cell r="T235" t="str">
            <v>di cui beni devolvibili (per Bilancio ex COD CIV)</v>
          </cell>
          <cell r="U235" t="str">
            <v>CB1002020</v>
          </cell>
          <cell r="V235" t="str">
            <v>Amm.to Beni gratuitamente devolvibili</v>
          </cell>
          <cell r="W235" t="str">
            <v>CGST-IMO07-CDMAS025.07</v>
          </cell>
          <cell r="X235" t="str">
            <v>CGST-IMO07-CDMAS025.07</v>
          </cell>
          <cell r="Y235" t="str">
            <v>MAN STRAORD C-IDRICI civile</v>
          </cell>
          <cell r="Z235" t="str">
            <v>CDM</v>
          </cell>
          <cell r="AA235" t="str">
            <v>Campagnano</v>
          </cell>
        </row>
        <row r="236">
          <cell r="A236" t="str">
            <v>1310003-2017</v>
          </cell>
          <cell r="B236">
            <v>1310003</v>
          </cell>
          <cell r="C236" t="str">
            <v>CGST</v>
          </cell>
          <cell r="D236" t="str">
            <v>000001310003</v>
          </cell>
          <cell r="E236" t="str">
            <v>Lavori di manutenz. ordinaria e strao_Poggio Era</v>
          </cell>
          <cell r="F236" t="str">
            <v>2017</v>
          </cell>
          <cell r="G236" t="str">
            <v>20170101</v>
          </cell>
          <cell r="H236" t="str">
            <v>2017</v>
          </cell>
          <cell r="I236" t="str">
            <v>AB0202</v>
          </cell>
          <cell r="J236" t="str">
            <v>AB0202010</v>
          </cell>
          <cell r="K236" t="str">
            <v>Impianti di depurazione</v>
          </cell>
          <cell r="L236" t="str">
            <v>CB1002014</v>
          </cell>
          <cell r="M236" t="str">
            <v>Amm.to Impianti di depurazione</v>
          </cell>
          <cell r="N236" t="str">
            <v>ZCIV</v>
          </cell>
          <cell r="O236" t="str">
            <v>20170101</v>
          </cell>
          <cell r="P236" t="str">
            <v>00000000</v>
          </cell>
          <cell r="Q236" t="str">
            <v>030/000</v>
          </cell>
          <cell r="R236" t="str">
            <v>BEMI31</v>
          </cell>
          <cell r="S236" t="str">
            <v>A_B_II_2</v>
          </cell>
          <cell r="T236" t="str">
            <v>2) Impianti e macchinario</v>
          </cell>
          <cell r="U236" t="str">
            <v>CB1002014</v>
          </cell>
          <cell r="V236" t="str">
            <v>Amm.to Impianti di depurazione</v>
          </cell>
          <cell r="W236" t="str">
            <v>CGST-IMO07-CDMF006R.31</v>
          </cell>
          <cell r="X236" t="str">
            <v>CGST-IMO07-CDMF006R.31</v>
          </cell>
          <cell r="Y236" t="str">
            <v>M. STR-RETE FOG _Poggio dell'Era</v>
          </cell>
          <cell r="Z236" t="str">
            <v>CDM</v>
          </cell>
          <cell r="AA236" t="str">
            <v>Campagnano</v>
          </cell>
        </row>
        <row r="237">
          <cell r="A237" t="str">
            <v>1310004-2017</v>
          </cell>
          <cell r="B237">
            <v>1310004</v>
          </cell>
          <cell r="C237" t="str">
            <v>CGST</v>
          </cell>
          <cell r="D237" t="str">
            <v>000001310004</v>
          </cell>
          <cell r="E237" t="str">
            <v>Lavori di manutenz. ordinaria e strao_Santa Lucia</v>
          </cell>
          <cell r="F237" t="str">
            <v>2017</v>
          </cell>
          <cell r="G237" t="str">
            <v>20170101</v>
          </cell>
          <cell r="H237" t="str">
            <v>2017</v>
          </cell>
          <cell r="I237" t="str">
            <v>AB0202</v>
          </cell>
          <cell r="J237" t="str">
            <v>AB0202010</v>
          </cell>
          <cell r="K237" t="str">
            <v>Impianti di depurazione</v>
          </cell>
          <cell r="L237" t="str">
            <v>CB1002014</v>
          </cell>
          <cell r="M237" t="str">
            <v>Amm.to Impianti di depurazione</v>
          </cell>
          <cell r="N237" t="str">
            <v>ZCIV</v>
          </cell>
          <cell r="O237" t="str">
            <v>20170101</v>
          </cell>
          <cell r="P237" t="str">
            <v>00000000</v>
          </cell>
          <cell r="Q237" t="str">
            <v>030/000</v>
          </cell>
          <cell r="R237" t="str">
            <v>BEMI31</v>
          </cell>
          <cell r="S237" t="str">
            <v>A_B_II_2</v>
          </cell>
          <cell r="T237" t="str">
            <v>2) Impianti e macchinario</v>
          </cell>
          <cell r="U237" t="str">
            <v>CB1002014</v>
          </cell>
          <cell r="V237" t="str">
            <v>Amm.to Impianti di depurazione</v>
          </cell>
          <cell r="W237" t="str">
            <v>CGST-IMO07-CDMF007R.31</v>
          </cell>
          <cell r="X237" t="str">
            <v>CGST-IMO07-CDMF007R.31</v>
          </cell>
          <cell r="Y237" t="str">
            <v>M. STR-RETE FOG _Santa Lucia</v>
          </cell>
          <cell r="Z237" t="str">
            <v>CDM</v>
          </cell>
          <cell r="AA237" t="str">
            <v>Campagnano</v>
          </cell>
        </row>
        <row r="238">
          <cell r="A238" t="str">
            <v>1130005-2017</v>
          </cell>
          <cell r="B238">
            <v>1130005</v>
          </cell>
          <cell r="C238" t="str">
            <v>CGST</v>
          </cell>
          <cell r="D238" t="str">
            <v>000001130005</v>
          </cell>
          <cell r="E238" t="str">
            <v>MANUTENZIONE CIVILE E IDRAULICA REATTIVA</v>
          </cell>
          <cell r="F238" t="str">
            <v>2017</v>
          </cell>
          <cell r="G238" t="str">
            <v>20170101</v>
          </cell>
          <cell r="H238" t="str">
            <v>2017</v>
          </cell>
          <cell r="I238" t="str">
            <v>AB0202</v>
          </cell>
          <cell r="J238" t="str">
            <v>AB0202022</v>
          </cell>
          <cell r="K238" t="str">
            <v>Impianti di produzione</v>
          </cell>
          <cell r="L238" t="str">
            <v>CB1002017</v>
          </cell>
          <cell r="M238" t="str">
            <v>Amm.to Impianti di produzione</v>
          </cell>
          <cell r="N238" t="str">
            <v>ZCIV</v>
          </cell>
          <cell r="O238" t="str">
            <v>20170101</v>
          </cell>
          <cell r="P238" t="str">
            <v>00000000</v>
          </cell>
          <cell r="Q238" t="str">
            <v>015/000</v>
          </cell>
          <cell r="R238" t="str">
            <v>BEM011</v>
          </cell>
          <cell r="S238" t="str">
            <v>A_B_II_2</v>
          </cell>
          <cell r="T238" t="str">
            <v>2) Impianti e macchinario</v>
          </cell>
          <cell r="U238" t="str">
            <v>CB1002017</v>
          </cell>
          <cell r="V238" t="str">
            <v>Amm.to Impianti di produzione</v>
          </cell>
          <cell r="W238" t="str">
            <v>CGST-IMO12-CDMAS022.11</v>
          </cell>
          <cell r="X238" t="str">
            <v>CGST-IMO12-CDMAS022.11</v>
          </cell>
          <cell r="Y238" t="str">
            <v>I-M-IDR-CIV-REAT Rete CDMS002 DSA</v>
          </cell>
          <cell r="Z238" t="str">
            <v>CDM</v>
          </cell>
          <cell r="AA238" t="str">
            <v>Campagnano</v>
          </cell>
        </row>
        <row r="239">
          <cell r="A239" t="str">
            <v>1130007-2017</v>
          </cell>
          <cell r="B239">
            <v>1130007</v>
          </cell>
          <cell r="C239" t="str">
            <v>CGST</v>
          </cell>
          <cell r="D239" t="str">
            <v>000001130007</v>
          </cell>
          <cell r="E239" t="str">
            <v>Prestazioni di appaltatori c/investimento</v>
          </cell>
          <cell r="F239" t="str">
            <v>2017</v>
          </cell>
          <cell r="G239" t="str">
            <v>20170101</v>
          </cell>
          <cell r="H239" t="str">
            <v>2017</v>
          </cell>
          <cell r="I239" t="str">
            <v>AB0202</v>
          </cell>
          <cell r="J239" t="str">
            <v>AB0202022</v>
          </cell>
          <cell r="K239" t="str">
            <v>Impianti di produzione</v>
          </cell>
          <cell r="L239" t="str">
            <v>CB1002017</v>
          </cell>
          <cell r="M239" t="str">
            <v>Amm.to Impianti di produzione</v>
          </cell>
          <cell r="N239" t="str">
            <v>ZCIV</v>
          </cell>
          <cell r="O239" t="str">
            <v>20170101</v>
          </cell>
          <cell r="P239" t="str">
            <v>00000000</v>
          </cell>
          <cell r="Q239" t="str">
            <v>020/000</v>
          </cell>
          <cell r="R239" t="str">
            <v>BEM011</v>
          </cell>
          <cell r="S239" t="str">
            <v>A_B_II_2</v>
          </cell>
          <cell r="T239" t="str">
            <v>2) Impianti e macchinario</v>
          </cell>
          <cell r="U239" t="str">
            <v>CB1002017</v>
          </cell>
          <cell r="V239" t="str">
            <v>Amm.to Impianti di produzione</v>
          </cell>
          <cell r="W239" t="str">
            <v>CGST-IMO12-CDMF005R.11</v>
          </cell>
          <cell r="X239" t="str">
            <v>CGST-IMO12-CDMF005R.11</v>
          </cell>
          <cell r="Y239" t="str">
            <v>I-M-IDR-CIV-REAT Rete CDMP005 FGM</v>
          </cell>
          <cell r="Z239" t="str">
            <v>CDM</v>
          </cell>
          <cell r="AA239" t="str">
            <v>Campagnano</v>
          </cell>
        </row>
        <row r="240">
          <cell r="A240" t="str">
            <v>1190009-2017</v>
          </cell>
          <cell r="B240">
            <v>1190009</v>
          </cell>
          <cell r="C240" t="str">
            <v>CGST</v>
          </cell>
          <cell r="D240" t="str">
            <v>000001190009</v>
          </cell>
          <cell r="E240" t="str">
            <v>BONIFICA ALLACCI</v>
          </cell>
          <cell r="F240" t="str">
            <v>2017</v>
          </cell>
          <cell r="G240" t="str">
            <v>20170101</v>
          </cell>
          <cell r="H240" t="str">
            <v>2017</v>
          </cell>
          <cell r="I240" t="str">
            <v>AB0203</v>
          </cell>
          <cell r="J240" t="str">
            <v>AB0203014</v>
          </cell>
          <cell r="K240" t="str">
            <v>Attrezzature diverse</v>
          </cell>
          <cell r="L240" t="str">
            <v>CB1002023</v>
          </cell>
          <cell r="M240" t="str">
            <v>Amm.to Attrezzature diverse</v>
          </cell>
          <cell r="N240" t="str">
            <v>ZCIV</v>
          </cell>
          <cell r="O240" t="str">
            <v>20170101</v>
          </cell>
          <cell r="P240" t="str">
            <v>00000000</v>
          </cell>
          <cell r="Q240" t="str">
            <v>015/000</v>
          </cell>
          <cell r="R240" t="str">
            <v>BEMI35</v>
          </cell>
          <cell r="S240" t="str">
            <v>A_B_II_3</v>
          </cell>
          <cell r="T240" t="str">
            <v>3) Attrezzature industriali e commerciali</v>
          </cell>
          <cell r="U240" t="str">
            <v>CB1002023</v>
          </cell>
          <cell r="V240" t="str">
            <v>Amm.to Attrezzature diverse</v>
          </cell>
          <cell r="W240" t="str">
            <v>CGST-IMO21-CDMAS002.35</v>
          </cell>
          <cell r="X240" t="str">
            <v>CGST-IMO21-CDMAS002.35</v>
          </cell>
          <cell r="Y240" t="str">
            <v>Sostit Cont Reatt-S002 CDM</v>
          </cell>
          <cell r="Z240" t="str">
            <v>CDM</v>
          </cell>
          <cell r="AA240" t="str">
            <v>Campagnano</v>
          </cell>
        </row>
        <row r="241">
          <cell r="A241" t="str">
            <v>1190010-2017</v>
          </cell>
          <cell r="B241">
            <v>1190010</v>
          </cell>
          <cell r="C241" t="str">
            <v>CGST</v>
          </cell>
          <cell r="D241" t="str">
            <v>000001190010</v>
          </cell>
          <cell r="E241" t="str">
            <v>BONIFICA ALLACCI</v>
          </cell>
          <cell r="F241" t="str">
            <v>2017</v>
          </cell>
          <cell r="G241" t="str">
            <v>20170101</v>
          </cell>
          <cell r="H241" t="str">
            <v>2017</v>
          </cell>
          <cell r="I241" t="str">
            <v>AB0203</v>
          </cell>
          <cell r="J241" t="str">
            <v>AB0203014</v>
          </cell>
          <cell r="K241" t="str">
            <v>Attrezzature diverse</v>
          </cell>
          <cell r="L241" t="str">
            <v>CB1002023</v>
          </cell>
          <cell r="M241" t="str">
            <v>Amm.to Attrezzature diverse</v>
          </cell>
          <cell r="N241" t="str">
            <v>ZCIV</v>
          </cell>
          <cell r="O241" t="str">
            <v>20170101</v>
          </cell>
          <cell r="P241" t="str">
            <v>00000000</v>
          </cell>
          <cell r="Q241" t="str">
            <v>015/000</v>
          </cell>
          <cell r="R241" t="str">
            <v>BEMI35</v>
          </cell>
          <cell r="S241" t="str">
            <v>A_B_II_3</v>
          </cell>
          <cell r="T241" t="str">
            <v>3) Attrezzature industriali e commerciali</v>
          </cell>
          <cell r="U241" t="str">
            <v>CB1002023</v>
          </cell>
          <cell r="V241" t="str">
            <v>Amm.to Attrezzature diverse</v>
          </cell>
          <cell r="W241" t="str">
            <v>CGST-IMO21-TEMAS001.35</v>
          </cell>
          <cell r="X241" t="str">
            <v>CGST-IMO21-TEMAS001.35</v>
          </cell>
          <cell r="Y241" t="str">
            <v>Sostit Cont Reatt-S001 TEM</v>
          </cell>
          <cell r="Z241" t="str">
            <v>TEM</v>
          </cell>
          <cell r="AA241" t="str">
            <v>Termoli</v>
          </cell>
        </row>
        <row r="242">
          <cell r="A242" t="str">
            <v>1310007-2017</v>
          </cell>
          <cell r="B242">
            <v>1310007</v>
          </cell>
          <cell r="C242" t="str">
            <v>CGST</v>
          </cell>
          <cell r="D242" t="str">
            <v>000001310007</v>
          </cell>
          <cell r="E242" t="str">
            <v>Prestazioni di appaltatori c/investimento</v>
          </cell>
          <cell r="F242" t="str">
            <v>2017</v>
          </cell>
          <cell r="G242" t="str">
            <v>20170101</v>
          </cell>
          <cell r="H242" t="str">
            <v>2017</v>
          </cell>
          <cell r="I242" t="str">
            <v>AB0202</v>
          </cell>
          <cell r="J242" t="str">
            <v>AB0202010</v>
          </cell>
          <cell r="K242" t="str">
            <v>Impianti di depurazione</v>
          </cell>
          <cell r="L242" t="str">
            <v>CB1002014</v>
          </cell>
          <cell r="M242" t="str">
            <v>Amm.to Impianti di depurazione</v>
          </cell>
          <cell r="N242" t="str">
            <v>ZCIV</v>
          </cell>
          <cell r="O242" t="str">
            <v>20170101</v>
          </cell>
          <cell r="P242" t="str">
            <v>00000000</v>
          </cell>
          <cell r="Q242" t="str">
            <v>020/000</v>
          </cell>
          <cell r="R242" t="str">
            <v>BEMI30</v>
          </cell>
          <cell r="S242" t="str">
            <v>A_B_II_2</v>
          </cell>
          <cell r="T242" t="str">
            <v>2) Impianti e macchinario</v>
          </cell>
          <cell r="U242" t="str">
            <v>CB1002014</v>
          </cell>
          <cell r="V242" t="str">
            <v>Amm.to Impianti di depurazione</v>
          </cell>
          <cell r="W242" t="str">
            <v>CGST-IRN01-CDMAS02I.30</v>
          </cell>
          <cell r="X242" t="str">
            <v>CGST-IRN01-CDMAS02I.30</v>
          </cell>
          <cell r="Y242" t="str">
            <v>RINNOVO C I/Manufatto CDMS002 ADD</v>
          </cell>
          <cell r="Z242" t="str">
            <v>CDM</v>
          </cell>
          <cell r="AA242" t="str">
            <v>Campagnano</v>
          </cell>
        </row>
        <row r="243">
          <cell r="A243" t="str">
            <v>1310005-2017</v>
          </cell>
          <cell r="B243">
            <v>1310005</v>
          </cell>
          <cell r="C243" t="str">
            <v>CGST</v>
          </cell>
          <cell r="D243" t="str">
            <v>000001310005</v>
          </cell>
          <cell r="E243" t="str">
            <v>RINNOVO Depuraz.&gt; 2.000 AE CDMP007 DEP</v>
          </cell>
          <cell r="F243" t="str">
            <v>2017</v>
          </cell>
          <cell r="G243" t="str">
            <v>20170101</v>
          </cell>
          <cell r="H243" t="str">
            <v>2017</v>
          </cell>
          <cell r="I243" t="str">
            <v>AB0202</v>
          </cell>
          <cell r="J243" t="str">
            <v>AB0202010</v>
          </cell>
          <cell r="K243" t="str">
            <v>Impianti di depurazione</v>
          </cell>
          <cell r="L243" t="str">
            <v>CB1002014</v>
          </cell>
          <cell r="M243" t="str">
            <v>Amm.to Impianti di depurazione</v>
          </cell>
          <cell r="N243" t="str">
            <v>ZCIV</v>
          </cell>
          <cell r="O243" t="str">
            <v>20170101</v>
          </cell>
          <cell r="P243" t="str">
            <v>00000000</v>
          </cell>
          <cell r="Q243" t="str">
            <v>025/000</v>
          </cell>
          <cell r="R243" t="str">
            <v>BEMI24</v>
          </cell>
          <cell r="S243" t="str">
            <v>A_B_II_2</v>
          </cell>
          <cell r="T243" t="str">
            <v>2) Impianti e macchinario</v>
          </cell>
          <cell r="U243" t="str">
            <v>CB1002014</v>
          </cell>
          <cell r="V243" t="str">
            <v>Amm.to Impianti di depurazione</v>
          </cell>
          <cell r="W243" t="str">
            <v>CGST-IRN01-CDMDSSLC.24</v>
          </cell>
          <cell r="X243" t="str">
            <v>CGST-IRN01-CDMDSSLC.24</v>
          </cell>
          <cell r="Y243" t="str">
            <v>RINNOVO Depuraz.&gt; 2.000 AE CDMP007 DEP</v>
          </cell>
          <cell r="Z243" t="str">
            <v>CDM</v>
          </cell>
          <cell r="AA243" t="str">
            <v>Campagnano</v>
          </cell>
        </row>
        <row r="244">
          <cell r="A244" t="str">
            <v>1130004-2017</v>
          </cell>
          <cell r="B244">
            <v>1130004</v>
          </cell>
          <cell r="C244" t="str">
            <v>CGST</v>
          </cell>
          <cell r="D244" t="str">
            <v>000001130004</v>
          </cell>
          <cell r="E244" t="str">
            <v>AMPLIAM. Rete CDMS002 DSA</v>
          </cell>
          <cell r="F244" t="str">
            <v>2017</v>
          </cell>
          <cell r="G244" t="str">
            <v>20170101</v>
          </cell>
          <cell r="H244" t="str">
            <v>2017</v>
          </cell>
          <cell r="I244" t="str">
            <v>AB0202</v>
          </cell>
          <cell r="J244" t="str">
            <v>AB0202022</v>
          </cell>
          <cell r="K244" t="str">
            <v>Impianti di produzione</v>
          </cell>
          <cell r="L244" t="str">
            <v>CB1002017</v>
          </cell>
          <cell r="M244" t="str">
            <v>Amm.to Impianti di produzione</v>
          </cell>
          <cell r="N244" t="str">
            <v>ZCIV</v>
          </cell>
          <cell r="O244" t="str">
            <v>20170101</v>
          </cell>
          <cell r="P244" t="str">
            <v>00000000</v>
          </cell>
          <cell r="Q244" t="str">
            <v>060/000</v>
          </cell>
          <cell r="R244" t="str">
            <v>BEM011</v>
          </cell>
          <cell r="S244" t="str">
            <v>A_B_II_2</v>
          </cell>
          <cell r="T244" t="str">
            <v>2) Impianti e macchinario</v>
          </cell>
          <cell r="U244" t="str">
            <v>CB1002017</v>
          </cell>
          <cell r="V244" t="str">
            <v>Amm.to Impianti di produzione</v>
          </cell>
          <cell r="W244" t="str">
            <v>CGST-IRN03-CDMAS022.11</v>
          </cell>
          <cell r="X244" t="str">
            <v>CGST-IRN03-CDMAS022.11</v>
          </cell>
          <cell r="Y244" t="str">
            <v>AMPLIAM. Rete CDMS002 DSA</v>
          </cell>
          <cell r="Z244" t="str">
            <v>CDM</v>
          </cell>
          <cell r="AA244" t="str">
            <v>Campagnano</v>
          </cell>
        </row>
        <row r="245">
          <cell r="A245" t="str">
            <v>1310002-2017</v>
          </cell>
          <cell r="B245">
            <v>1310002</v>
          </cell>
          <cell r="C245" t="str">
            <v>CGST</v>
          </cell>
          <cell r="D245" t="str">
            <v>000001310002</v>
          </cell>
          <cell r="E245" t="str">
            <v>RIFACIMENTO SCARICO DEP PORTO</v>
          </cell>
          <cell r="F245" t="str">
            <v>2017</v>
          </cell>
          <cell r="G245" t="str">
            <v>20170101</v>
          </cell>
          <cell r="H245" t="str">
            <v>2017</v>
          </cell>
          <cell r="I245" t="str">
            <v>AB0202</v>
          </cell>
          <cell r="J245" t="str">
            <v>AB0202010</v>
          </cell>
          <cell r="K245" t="str">
            <v>Impianti di depurazione</v>
          </cell>
          <cell r="L245" t="str">
            <v>CB1002014</v>
          </cell>
          <cell r="M245" t="str">
            <v>Amm.to Impianti di depurazione</v>
          </cell>
          <cell r="N245" t="str">
            <v>ZCIV</v>
          </cell>
          <cell r="O245" t="str">
            <v>20170101</v>
          </cell>
          <cell r="P245" t="str">
            <v>00000000</v>
          </cell>
          <cell r="Q245" t="str">
            <v>030/000</v>
          </cell>
          <cell r="R245" t="str">
            <v>BEMI31</v>
          </cell>
          <cell r="S245" t="str">
            <v>A_B_II_2</v>
          </cell>
          <cell r="T245" t="str">
            <v>2) Impianti e macchinario</v>
          </cell>
          <cell r="U245" t="str">
            <v>CB1002014</v>
          </cell>
          <cell r="V245" t="str">
            <v>Amm.to Impianti di depurazione</v>
          </cell>
          <cell r="W245" t="str">
            <v>CGST-IRN04-TEMDPORT.31</v>
          </cell>
          <cell r="X245" t="str">
            <v>CGST-IRN04-TEMDPORT.31</v>
          </cell>
          <cell r="Y245" t="str">
            <v>RIFACIMENTO SCARICO DEP PORTO</v>
          </cell>
          <cell r="Z245" t="str">
            <v>TEM</v>
          </cell>
          <cell r="AA245" t="str">
            <v>Termoli</v>
          </cell>
        </row>
        <row r="246">
          <cell r="A246" t="str">
            <v>1190016-0000</v>
          </cell>
          <cell r="B246">
            <v>1190016</v>
          </cell>
          <cell r="C246" t="str">
            <v>CGST</v>
          </cell>
          <cell r="D246" t="str">
            <v>000001190016</v>
          </cell>
          <cell r="E246" t="str">
            <v>Attrezzature su impianto-Pantano</v>
          </cell>
          <cell r="F246" t="str">
            <v>0000</v>
          </cell>
          <cell r="G246" t="str">
            <v>20181130</v>
          </cell>
          <cell r="H246" t="str">
            <v>2018</v>
          </cell>
          <cell r="I246" t="str">
            <v>AB0205</v>
          </cell>
          <cell r="J246" t="str">
            <v>AB0205021</v>
          </cell>
          <cell r="K246" t="str">
            <v>Attrezzature industriali e commerciali in corso</v>
          </cell>
          <cell r="L246" t="str">
            <v>-</v>
          </cell>
          <cell r="M246" t="str">
            <v>-</v>
          </cell>
          <cell r="N246" t="str">
            <v>0000</v>
          </cell>
          <cell r="O246" t="str">
            <v>20181130</v>
          </cell>
          <cell r="P246" t="str">
            <v>00000000</v>
          </cell>
          <cell r="Q246" t="str">
            <v>001/000</v>
          </cell>
          <cell r="R246" t="str">
            <v>BCMI35</v>
          </cell>
          <cell r="S246" t="str">
            <v>A_B_II_5</v>
          </cell>
          <cell r="T246" t="str">
            <v>5) Immobilizzazioni in corso e acconti</v>
          </cell>
          <cell r="U246" t="str">
            <v>-</v>
          </cell>
          <cell r="V246" t="str">
            <v>-</v>
          </cell>
          <cell r="W246" t="str">
            <v>CGST-IMO05-TEMDPANT.35</v>
          </cell>
          <cell r="X246" t="str">
            <v>CGST-IMO05-TEMDPANT.35</v>
          </cell>
          <cell r="Y246" t="str">
            <v>Attrezzature su impianto-Pantano</v>
          </cell>
          <cell r="Z246" t="str">
            <v>TEM</v>
          </cell>
          <cell r="AA246" t="str">
            <v>Termoli</v>
          </cell>
        </row>
        <row r="247">
          <cell r="A247" t="str">
            <v>1630003-0000</v>
          </cell>
          <cell r="B247">
            <v>1630003</v>
          </cell>
          <cell r="C247" t="str">
            <v>CGST</v>
          </cell>
          <cell r="D247" t="str">
            <v>000001630003</v>
          </cell>
          <cell r="E247" t="str">
            <v>Opere civili-Porto</v>
          </cell>
          <cell r="F247" t="str">
            <v>0000</v>
          </cell>
          <cell r="G247" t="str">
            <v>20180101</v>
          </cell>
          <cell r="H247" t="str">
            <v>2018</v>
          </cell>
          <cell r="I247" t="str">
            <v>AB0205</v>
          </cell>
          <cell r="J247" t="str">
            <v>AB0205014</v>
          </cell>
          <cell r="K247" t="str">
            <v>Impianti di depurazione in corso</v>
          </cell>
          <cell r="L247" t="str">
            <v>-</v>
          </cell>
          <cell r="M247" t="str">
            <v>-</v>
          </cell>
          <cell r="N247" t="str">
            <v>0000</v>
          </cell>
          <cell r="O247" t="str">
            <v>20180101</v>
          </cell>
          <cell r="P247" t="str">
            <v>00000000</v>
          </cell>
          <cell r="Q247" t="str">
            <v>000/000</v>
          </cell>
          <cell r="R247" t="str">
            <v>BCMI31</v>
          </cell>
          <cell r="S247" t="str">
            <v>A_B_II_5</v>
          </cell>
          <cell r="T247" t="str">
            <v>5) Immobilizzazioni in corso e acconti</v>
          </cell>
          <cell r="U247" t="str">
            <v>-</v>
          </cell>
          <cell r="V247" t="str">
            <v>-</v>
          </cell>
          <cell r="W247" t="str">
            <v>CGST-IMO05-TEMDPORT.31</v>
          </cell>
          <cell r="X247" t="str">
            <v>CGST-IMO05-TEMDPORT.31</v>
          </cell>
          <cell r="Y247" t="str">
            <v>Opere civili-Porto</v>
          </cell>
          <cell r="Z247" t="str">
            <v>TEM</v>
          </cell>
          <cell r="AA247" t="str">
            <v>Termoli</v>
          </cell>
        </row>
        <row r="248">
          <cell r="A248" t="str">
            <v>1210013-2018</v>
          </cell>
          <cell r="B248">
            <v>1210013</v>
          </cell>
          <cell r="C248" t="str">
            <v>CGST</v>
          </cell>
          <cell r="D248" t="str">
            <v>000001210013</v>
          </cell>
          <cell r="E248" t="str">
            <v>PC e Notebook - CGST</v>
          </cell>
          <cell r="F248" t="str">
            <v>2018</v>
          </cell>
          <cell r="G248" t="str">
            <v>20181201</v>
          </cell>
          <cell r="H248" t="str">
            <v>2018</v>
          </cell>
          <cell r="I248" t="str">
            <v>AB0204</v>
          </cell>
          <cell r="J248" t="str">
            <v>AB0204010</v>
          </cell>
          <cell r="K248" t="str">
            <v>Macchine per uff elettriche ed elettroniche</v>
          </cell>
          <cell r="L248" t="str">
            <v>CB1002024</v>
          </cell>
          <cell r="M248" t="str">
            <v>Amm.to Macchine ufficio elettriche elettroniche</v>
          </cell>
          <cell r="N248" t="str">
            <v>ZCIV</v>
          </cell>
          <cell r="O248" t="str">
            <v>20181201</v>
          </cell>
          <cell r="P248" t="str">
            <v>00000000</v>
          </cell>
          <cell r="Q248" t="str">
            <v>008/000</v>
          </cell>
          <cell r="R248" t="str">
            <v>BEMI19</v>
          </cell>
          <cell r="S248" t="str">
            <v>A_B_II_4_B</v>
          </cell>
          <cell r="T248" t="str">
            <v>di cui altri beni</v>
          </cell>
          <cell r="U248" t="str">
            <v>CB1002024</v>
          </cell>
          <cell r="V248" t="str">
            <v>Amm.to Macchine ufficio elettriche elettroniche</v>
          </cell>
          <cell r="W248" t="str">
            <v>CGST-IAT01-000SZ801.19</v>
          </cell>
          <cell r="X248" t="str">
            <v>CGST-IAT01-000SZ801.19</v>
          </cell>
          <cell r="Y248" t="str">
            <v>PC e Notebook - CGST</v>
          </cell>
          <cell r="Z248" t="str">
            <v>Fittizio CGST</v>
          </cell>
          <cell r="AA248" t="str">
            <v>Crea Gestioni</v>
          </cell>
        </row>
        <row r="249">
          <cell r="A249" t="str">
            <v>1220012-2018</v>
          </cell>
          <cell r="B249">
            <v>1220012</v>
          </cell>
          <cell r="C249" t="str">
            <v>CGST</v>
          </cell>
          <cell r="D249" t="str">
            <v>000001220012</v>
          </cell>
          <cell r="E249" t="str">
            <v>FIAT Fiorino / 2012 / 4P / Vett. EX319JN</v>
          </cell>
          <cell r="F249" t="str">
            <v>2018</v>
          </cell>
          <cell r="G249" t="str">
            <v>20180101</v>
          </cell>
          <cell r="H249" t="str">
            <v>2018</v>
          </cell>
          <cell r="I249" t="str">
            <v>AB0204</v>
          </cell>
          <cell r="J249" t="str">
            <v>AB0204014</v>
          </cell>
          <cell r="K249" t="str">
            <v>Mezzi di trasporto strumentali</v>
          </cell>
          <cell r="L249" t="str">
            <v>CB1002025</v>
          </cell>
          <cell r="M249" t="str">
            <v>Amm.to Mezzi di trasporto strumentali</v>
          </cell>
          <cell r="N249" t="str">
            <v>ZCIV</v>
          </cell>
          <cell r="O249" t="str">
            <v>20180101</v>
          </cell>
          <cell r="P249" t="str">
            <v>00000000</v>
          </cell>
          <cell r="Q249" t="str">
            <v>012/000</v>
          </cell>
          <cell r="R249" t="str">
            <v>BEMI20</v>
          </cell>
          <cell r="S249" t="str">
            <v>A_B_II_4_B</v>
          </cell>
          <cell r="T249" t="str">
            <v>di cui altri beni</v>
          </cell>
          <cell r="U249" t="str">
            <v>CB1002025</v>
          </cell>
          <cell r="V249" t="str">
            <v>Amm.to Mezzi di trasporto strumentali</v>
          </cell>
          <cell r="W249" t="str">
            <v>CGST-IAT01-FC0S500T.20</v>
          </cell>
          <cell r="X249" t="str">
            <v>CGST-IAT01-FC0S500T.20</v>
          </cell>
          <cell r="Y249" t="str">
            <v>Fiat Fiorino furgonato 4p_tg-EX319JN</v>
          </cell>
          <cell r="Z249" t="str">
            <v>FC0</v>
          </cell>
          <cell r="AA249" t="str">
            <v>Termoli</v>
          </cell>
        </row>
        <row r="250">
          <cell r="A250" t="str">
            <v>1220013-2018</v>
          </cell>
          <cell r="B250">
            <v>1220013</v>
          </cell>
          <cell r="C250" t="str">
            <v>CGST</v>
          </cell>
          <cell r="D250" t="str">
            <v>000001220013</v>
          </cell>
          <cell r="E250" t="str">
            <v>FIAT Fiorino / 2012 / 4P / Vett. EX322JN</v>
          </cell>
          <cell r="F250" t="str">
            <v>2018</v>
          </cell>
          <cell r="G250" t="str">
            <v>20180101</v>
          </cell>
          <cell r="H250" t="str">
            <v>2018</v>
          </cell>
          <cell r="I250" t="str">
            <v>AB0204</v>
          </cell>
          <cell r="J250" t="str">
            <v>AB0204014</v>
          </cell>
          <cell r="K250" t="str">
            <v>Mezzi di trasporto strumentali</v>
          </cell>
          <cell r="L250" t="str">
            <v>CB1002025</v>
          </cell>
          <cell r="M250" t="str">
            <v>Amm.to Mezzi di trasporto strumentali</v>
          </cell>
          <cell r="N250" t="str">
            <v>ZCIV</v>
          </cell>
          <cell r="O250" t="str">
            <v>20180101</v>
          </cell>
          <cell r="P250" t="str">
            <v>00000000</v>
          </cell>
          <cell r="Q250" t="str">
            <v>012/000</v>
          </cell>
          <cell r="R250" t="str">
            <v>BEMI20</v>
          </cell>
          <cell r="S250" t="str">
            <v>A_B_II_4_B</v>
          </cell>
          <cell r="T250" t="str">
            <v>di cui altri beni</v>
          </cell>
          <cell r="U250" t="str">
            <v>CB1002025</v>
          </cell>
          <cell r="V250" t="str">
            <v>Amm.to Mezzi di trasporto strumentali</v>
          </cell>
          <cell r="W250" t="str">
            <v>CGST-IAT01-FC0S501T.20</v>
          </cell>
          <cell r="X250" t="str">
            <v>CGST-IAT01-FC0S501T.20</v>
          </cell>
          <cell r="Y250" t="str">
            <v>Fiat Fiorino furgonato 4p_tg-EX322JN</v>
          </cell>
          <cell r="Z250" t="str">
            <v>FC0</v>
          </cell>
          <cell r="AA250" t="str">
            <v>Campagnano</v>
          </cell>
        </row>
        <row r="251">
          <cell r="A251" t="str">
            <v>1220014-2018</v>
          </cell>
          <cell r="B251">
            <v>1220014</v>
          </cell>
          <cell r="C251" t="str">
            <v>CGST</v>
          </cell>
          <cell r="D251" t="str">
            <v>000001220014</v>
          </cell>
          <cell r="E251" t="str">
            <v>FIAT Fiorino / 2012 / 4P / Vett. EX327JN</v>
          </cell>
          <cell r="F251" t="str">
            <v>2018</v>
          </cell>
          <cell r="G251" t="str">
            <v>20180101</v>
          </cell>
          <cell r="H251" t="str">
            <v>2018</v>
          </cell>
          <cell r="I251" t="str">
            <v>AB0204</v>
          </cell>
          <cell r="J251" t="str">
            <v>AB0204014</v>
          </cell>
          <cell r="K251" t="str">
            <v>Mezzi di trasporto strumentali</v>
          </cell>
          <cell r="L251" t="str">
            <v>CB1002025</v>
          </cell>
          <cell r="M251" t="str">
            <v>Amm.to Mezzi di trasporto strumentali</v>
          </cell>
          <cell r="N251" t="str">
            <v>ZCIV</v>
          </cell>
          <cell r="O251" t="str">
            <v>20180101</v>
          </cell>
          <cell r="P251" t="str">
            <v>00000000</v>
          </cell>
          <cell r="Q251" t="str">
            <v>012/000</v>
          </cell>
          <cell r="R251" t="str">
            <v>BEMI20</v>
          </cell>
          <cell r="S251" t="str">
            <v>A_B_II_4_B</v>
          </cell>
          <cell r="T251" t="str">
            <v>di cui altri beni</v>
          </cell>
          <cell r="U251" t="str">
            <v>CB1002025</v>
          </cell>
          <cell r="V251" t="str">
            <v>Amm.to Mezzi di trasporto strumentali</v>
          </cell>
          <cell r="W251" t="str">
            <v>CGST-IAT01-FC0S502T.20</v>
          </cell>
          <cell r="X251" t="str">
            <v>CGST-IAT01-FC0S502T.20</v>
          </cell>
          <cell r="Y251" t="str">
            <v>Fiat Fiorino furgonato 4p_tg-EX327JN</v>
          </cell>
          <cell r="Z251" t="str">
            <v>FC0</v>
          </cell>
          <cell r="AA251" t="str">
            <v>Termoli</v>
          </cell>
        </row>
        <row r="252">
          <cell r="A252" t="str">
            <v>1220015-2018</v>
          </cell>
          <cell r="B252">
            <v>1220015</v>
          </cell>
          <cell r="C252" t="str">
            <v>CGST</v>
          </cell>
          <cell r="D252" t="str">
            <v>000001220015</v>
          </cell>
          <cell r="E252" t="str">
            <v>FIAT Fiorino / 2012 / 4P / Vett. EX329JN</v>
          </cell>
          <cell r="F252" t="str">
            <v>2018</v>
          </cell>
          <cell r="G252" t="str">
            <v>20180101</v>
          </cell>
          <cell r="H252" t="str">
            <v>2018</v>
          </cell>
          <cell r="I252" t="str">
            <v>AB0204</v>
          </cell>
          <cell r="J252" t="str">
            <v>AB0204014</v>
          </cell>
          <cell r="K252" t="str">
            <v>Mezzi di trasporto strumentali</v>
          </cell>
          <cell r="L252" t="str">
            <v>CB1002025</v>
          </cell>
          <cell r="M252" t="str">
            <v>Amm.to Mezzi di trasporto strumentali</v>
          </cell>
          <cell r="N252" t="str">
            <v>ZCIV</v>
          </cell>
          <cell r="O252" t="str">
            <v>20180101</v>
          </cell>
          <cell r="P252" t="str">
            <v>00000000</v>
          </cell>
          <cell r="Q252" t="str">
            <v>012/000</v>
          </cell>
          <cell r="R252" t="str">
            <v>BEMI20</v>
          </cell>
          <cell r="S252" t="str">
            <v>A_B_II_4_B</v>
          </cell>
          <cell r="T252" t="str">
            <v>di cui altri beni</v>
          </cell>
          <cell r="U252" t="str">
            <v>CB1002025</v>
          </cell>
          <cell r="V252" t="str">
            <v>Amm.to Mezzi di trasporto strumentali</v>
          </cell>
          <cell r="W252" t="str">
            <v>CGST-IAT01-FC0S503T.20</v>
          </cell>
          <cell r="X252" t="str">
            <v>CGST-IAT01-FC0S503T.20</v>
          </cell>
          <cell r="Y252" t="str">
            <v>Fiat Fiorino furgonato 4p_tg-EX329JN</v>
          </cell>
          <cell r="Z252" t="str">
            <v>FC0</v>
          </cell>
          <cell r="AA252" t="str">
            <v>Termoli</v>
          </cell>
        </row>
        <row r="253">
          <cell r="A253" t="str">
            <v>1220016-2018</v>
          </cell>
          <cell r="B253">
            <v>1220016</v>
          </cell>
          <cell r="C253" t="str">
            <v>CGST</v>
          </cell>
          <cell r="D253" t="str">
            <v>000001220016</v>
          </cell>
          <cell r="E253" t="str">
            <v>FIAT Fiorino / 2012 / 4P / Vett. EX329JM</v>
          </cell>
          <cell r="F253" t="str">
            <v>2018</v>
          </cell>
          <cell r="G253" t="str">
            <v>20180101</v>
          </cell>
          <cell r="H253" t="str">
            <v>2018</v>
          </cell>
          <cell r="I253" t="str">
            <v>AB0204</v>
          </cell>
          <cell r="J253" t="str">
            <v>AB0204014</v>
          </cell>
          <cell r="K253" t="str">
            <v>Mezzi di trasporto strumentali</v>
          </cell>
          <cell r="L253" t="str">
            <v>CB1002025</v>
          </cell>
          <cell r="M253" t="str">
            <v>Amm.to Mezzi di trasporto strumentali</v>
          </cell>
          <cell r="N253" t="str">
            <v>ZCIV</v>
          </cell>
          <cell r="O253" t="str">
            <v>20180101</v>
          </cell>
          <cell r="P253" t="str">
            <v>00000000</v>
          </cell>
          <cell r="Q253" t="str">
            <v>012/000</v>
          </cell>
          <cell r="R253" t="str">
            <v>BEMI20</v>
          </cell>
          <cell r="S253" t="str">
            <v>A_B_II_4_B</v>
          </cell>
          <cell r="T253" t="str">
            <v>di cui altri beni</v>
          </cell>
          <cell r="U253" t="str">
            <v>CB1002025</v>
          </cell>
          <cell r="V253" t="str">
            <v>Amm.to Mezzi di trasporto strumentali</v>
          </cell>
          <cell r="W253" t="str">
            <v>CGST-IAT01-FC0S504T.20</v>
          </cell>
          <cell r="X253" t="str">
            <v>CGST-IAT01-FC0S504T.20</v>
          </cell>
          <cell r="Y253" t="str">
            <v>Fiat Fiorino furgonato 4p_tg-EX329JM</v>
          </cell>
          <cell r="Z253" t="str">
            <v>FC0</v>
          </cell>
          <cell r="AA253" t="str">
            <v>Termoli</v>
          </cell>
        </row>
        <row r="254">
          <cell r="A254" t="str">
            <v>1220017-2018</v>
          </cell>
          <cell r="B254">
            <v>1220017</v>
          </cell>
          <cell r="C254" t="str">
            <v>CGST</v>
          </cell>
          <cell r="D254" t="str">
            <v>000001220017</v>
          </cell>
          <cell r="E254" t="str">
            <v>CGST-IAT01-FC0S505T.20 EX330JN</v>
          </cell>
          <cell r="F254" t="str">
            <v>2018</v>
          </cell>
          <cell r="G254" t="str">
            <v>20180101</v>
          </cell>
          <cell r="H254" t="str">
            <v>2018</v>
          </cell>
          <cell r="I254" t="str">
            <v>AB0204</v>
          </cell>
          <cell r="J254" t="str">
            <v>AB0204014</v>
          </cell>
          <cell r="K254" t="str">
            <v>Mezzi di trasporto strumentali</v>
          </cell>
          <cell r="L254" t="str">
            <v>CB1002025</v>
          </cell>
          <cell r="M254" t="str">
            <v>Amm.to Mezzi di trasporto strumentali</v>
          </cell>
          <cell r="N254" t="str">
            <v>ZCIV</v>
          </cell>
          <cell r="O254" t="str">
            <v>20180101</v>
          </cell>
          <cell r="P254" t="str">
            <v>00000000</v>
          </cell>
          <cell r="Q254" t="str">
            <v>012/000</v>
          </cell>
          <cell r="R254" t="str">
            <v>BEMI20</v>
          </cell>
          <cell r="S254" t="str">
            <v>A_B_II_4_B</v>
          </cell>
          <cell r="T254" t="str">
            <v>di cui altri beni</v>
          </cell>
          <cell r="U254" t="str">
            <v>CB1002025</v>
          </cell>
          <cell r="V254" t="str">
            <v>Amm.to Mezzi di trasporto strumentali</v>
          </cell>
          <cell r="W254" t="str">
            <v>CGST-IAT01-FC0S505T.20</v>
          </cell>
          <cell r="X254" t="str">
            <v>CGST-IAT01-FC0S505T.20</v>
          </cell>
          <cell r="Y254" t="str">
            <v>Fiat Fiorino furgonato 4p_tg-EX330JN</v>
          </cell>
          <cell r="Z254" t="str">
            <v>FC0</v>
          </cell>
          <cell r="AA254" t="str">
            <v>Termoli</v>
          </cell>
        </row>
        <row r="255">
          <cell r="A255" t="str">
            <v>1220018-2018</v>
          </cell>
          <cell r="B255">
            <v>1220018</v>
          </cell>
          <cell r="C255" t="str">
            <v>CGST</v>
          </cell>
          <cell r="D255" t="str">
            <v>000001220018</v>
          </cell>
          <cell r="E255" t="str">
            <v>FIAT Fiorino / 2012 / 4P / Vett. EX331JN</v>
          </cell>
          <cell r="F255" t="str">
            <v>2018</v>
          </cell>
          <cell r="G255" t="str">
            <v>20180101</v>
          </cell>
          <cell r="H255" t="str">
            <v>2018</v>
          </cell>
          <cell r="I255" t="str">
            <v>AB0204</v>
          </cell>
          <cell r="J255" t="str">
            <v>AB0204014</v>
          </cell>
          <cell r="K255" t="str">
            <v>Mezzi di trasporto strumentali</v>
          </cell>
          <cell r="L255" t="str">
            <v>CB1002025</v>
          </cell>
          <cell r="M255" t="str">
            <v>Amm.to Mezzi di trasporto strumentali</v>
          </cell>
          <cell r="N255" t="str">
            <v>ZCIV</v>
          </cell>
          <cell r="O255" t="str">
            <v>20180101</v>
          </cell>
          <cell r="P255" t="str">
            <v>00000000</v>
          </cell>
          <cell r="Q255" t="str">
            <v>012/000</v>
          </cell>
          <cell r="R255" t="str">
            <v>BEMI20</v>
          </cell>
          <cell r="S255" t="str">
            <v>A_B_II_4_B</v>
          </cell>
          <cell r="T255" t="str">
            <v>di cui altri beni</v>
          </cell>
          <cell r="U255" t="str">
            <v>CB1002025</v>
          </cell>
          <cell r="V255" t="str">
            <v>Amm.to Mezzi di trasporto strumentali</v>
          </cell>
          <cell r="W255" t="str">
            <v>CGST-IAT01-FC0S506T.20</v>
          </cell>
          <cell r="X255" t="str">
            <v>CGST-IAT01-FC0S506T.20</v>
          </cell>
          <cell r="Y255" t="str">
            <v>Fiat Fiorino furgonato 4p_tg-EX331JN</v>
          </cell>
          <cell r="Z255" t="str">
            <v>FC0</v>
          </cell>
          <cell r="AA255" t="str">
            <v>Termoli</v>
          </cell>
        </row>
        <row r="256">
          <cell r="A256" t="str">
            <v>1210012-2018</v>
          </cell>
          <cell r="B256">
            <v>1210012</v>
          </cell>
          <cell r="C256" t="str">
            <v>CGST</v>
          </cell>
          <cell r="D256" t="str">
            <v>000001210012</v>
          </cell>
          <cell r="E256" t="str">
            <v>UFFICIO computers</v>
          </cell>
          <cell r="F256" t="str">
            <v>2018</v>
          </cell>
          <cell r="G256" t="str">
            <v>20180101</v>
          </cell>
          <cell r="H256" t="str">
            <v>2018</v>
          </cell>
          <cell r="I256" t="str">
            <v>AB0204</v>
          </cell>
          <cell r="J256" t="str">
            <v>AB0204010</v>
          </cell>
          <cell r="K256" t="str">
            <v>Macchine per uff elettriche ed elettroniche</v>
          </cell>
          <cell r="L256" t="str">
            <v>CB1002024</v>
          </cell>
          <cell r="M256" t="str">
            <v>Amm.to Macchine ufficio elettriche elettroniche</v>
          </cell>
          <cell r="N256" t="str">
            <v>ZCIV</v>
          </cell>
          <cell r="O256" t="str">
            <v>20180101</v>
          </cell>
          <cell r="P256" t="str">
            <v>00000000</v>
          </cell>
          <cell r="Q256" t="str">
            <v>008/000</v>
          </cell>
          <cell r="R256" t="str">
            <v>BEMI19</v>
          </cell>
          <cell r="S256" t="str">
            <v>A_B_II_4_B</v>
          </cell>
          <cell r="T256" t="str">
            <v>di cui altri beni</v>
          </cell>
          <cell r="U256" t="str">
            <v>CB1002024</v>
          </cell>
          <cell r="V256" t="str">
            <v>Amm.to Macchine ufficio elettriche elettroniche</v>
          </cell>
          <cell r="W256" t="str">
            <v>CGST-IAT01-FC0SZ802.19</v>
          </cell>
          <cell r="X256" t="str">
            <v>CGST-IAT01-FC0SZ802.19</v>
          </cell>
          <cell r="Y256" t="str">
            <v>UFFICIO computers</v>
          </cell>
          <cell r="Z256" t="str">
            <v>FC0</v>
          </cell>
          <cell r="AA256" t="str">
            <v>Crea Gestioni</v>
          </cell>
        </row>
        <row r="257">
          <cell r="A257" t="str">
            <v>1180050-2018</v>
          </cell>
          <cell r="B257">
            <v>1180050</v>
          </cell>
          <cell r="C257" t="str">
            <v>CGST</v>
          </cell>
          <cell r="D257" t="str">
            <v>000001180050</v>
          </cell>
          <cell r="E257" t="str">
            <v>ATTREZZATURE OPERATIVE</v>
          </cell>
          <cell r="F257" t="str">
            <v>2018</v>
          </cell>
          <cell r="G257" t="str">
            <v>20180101</v>
          </cell>
          <cell r="H257" t="str">
            <v>2018</v>
          </cell>
          <cell r="I257" t="str">
            <v>AB0203</v>
          </cell>
          <cell r="J257" t="str">
            <v>AB0203010</v>
          </cell>
          <cell r="K257" t="str">
            <v>Attrezzature industriali e commerciali</v>
          </cell>
          <cell r="L257" t="str">
            <v>CB1002022</v>
          </cell>
          <cell r="M257" t="str">
            <v>Amm.to Attrezzature industriali e commerciali</v>
          </cell>
          <cell r="N257" t="str">
            <v>ZCIV</v>
          </cell>
          <cell r="O257" t="str">
            <v>20180101</v>
          </cell>
          <cell r="P257" t="str">
            <v>00000000</v>
          </cell>
          <cell r="Q257" t="str">
            <v>015/000</v>
          </cell>
          <cell r="R257" t="str">
            <v>BEMI34</v>
          </cell>
          <cell r="S257" t="str">
            <v>A_B_II_3</v>
          </cell>
          <cell r="T257" t="str">
            <v>3) Attrezzature industriali e commerciali</v>
          </cell>
          <cell r="U257" t="str">
            <v>CB1002022</v>
          </cell>
          <cell r="V257" t="str">
            <v>Amm.to Attrezzature industriali e commerciali</v>
          </cell>
          <cell r="W257" t="str">
            <v>CGST-IAT01-FC0SZ811.34</v>
          </cell>
          <cell r="X257" t="str">
            <v>CGST-IAT01-FC0SZ811.34</v>
          </cell>
          <cell r="Y257" t="str">
            <v>ATTREZZATURE OPERATIVE</v>
          </cell>
          <cell r="Z257" t="str">
            <v>FC0</v>
          </cell>
          <cell r="AA257" t="str">
            <v>Crea Gestioni</v>
          </cell>
        </row>
        <row r="258">
          <cell r="A258" t="str">
            <v>1150003-2018</v>
          </cell>
          <cell r="B258">
            <v>1150003</v>
          </cell>
          <cell r="C258" t="str">
            <v>CGST</v>
          </cell>
          <cell r="D258" t="str">
            <v>000001150003</v>
          </cell>
          <cell r="E258" t="str">
            <v>Attrez. x allacci</v>
          </cell>
          <cell r="F258" t="str">
            <v>2018</v>
          </cell>
          <cell r="G258" t="str">
            <v>20180101</v>
          </cell>
          <cell r="H258" t="str">
            <v>2018</v>
          </cell>
          <cell r="I258" t="str">
            <v>AB0203</v>
          </cell>
          <cell r="J258" t="str">
            <v>AB0203014</v>
          </cell>
          <cell r="K258" t="str">
            <v>Attrezzature diverse</v>
          </cell>
          <cell r="L258" t="str">
            <v>CB1002023</v>
          </cell>
          <cell r="M258" t="str">
            <v>Amm.to Attrezzature diverse</v>
          </cell>
          <cell r="N258" t="str">
            <v>ZCIV</v>
          </cell>
          <cell r="O258" t="str">
            <v>20180101</v>
          </cell>
          <cell r="P258" t="str">
            <v>00000000</v>
          </cell>
          <cell r="Q258" t="str">
            <v>015/000</v>
          </cell>
          <cell r="R258" t="str">
            <v>BEMI47</v>
          </cell>
          <cell r="S258" t="str">
            <v>A_B_II_3</v>
          </cell>
          <cell r="T258" t="str">
            <v>3) Attrezzature industriali e commerciali</v>
          </cell>
          <cell r="U258" t="str">
            <v>CB1002023</v>
          </cell>
          <cell r="V258" t="str">
            <v>Amm.to Attrezzature diverse</v>
          </cell>
          <cell r="W258" t="str">
            <v>CGST-ICS02-CDMAS002.47</v>
          </cell>
          <cell r="X258" t="str">
            <v>CGST-ICS02-CDMAS002.47</v>
          </cell>
          <cell r="Y258" t="str">
            <v>Allacci-S002 CDM</v>
          </cell>
          <cell r="Z258" t="str">
            <v>CDM</v>
          </cell>
          <cell r="AA258" t="str">
            <v>Campagnano</v>
          </cell>
        </row>
        <row r="259">
          <cell r="A259" t="str">
            <v>1130010-2018</v>
          </cell>
          <cell r="B259">
            <v>1130010</v>
          </cell>
          <cell r="C259" t="str">
            <v>CGST</v>
          </cell>
          <cell r="D259" t="str">
            <v>000001130010</v>
          </cell>
          <cell r="E259" t="str">
            <v>CSTRUZ-RICOR Rete CDMS002 DSA</v>
          </cell>
          <cell r="F259" t="str">
            <v>2018</v>
          </cell>
          <cell r="G259" t="str">
            <v>20180101</v>
          </cell>
          <cell r="H259" t="str">
            <v>2018</v>
          </cell>
          <cell r="I259" t="str">
            <v>AB0202</v>
          </cell>
          <cell r="J259" t="str">
            <v>AB0202022</v>
          </cell>
          <cell r="K259" t="str">
            <v>Impianti di produzione</v>
          </cell>
          <cell r="L259" t="str">
            <v>CB1002017</v>
          </cell>
          <cell r="M259" t="str">
            <v>Amm.to Impianti di produzione</v>
          </cell>
          <cell r="N259" t="str">
            <v>ZCIV</v>
          </cell>
          <cell r="O259" t="str">
            <v>20180101</v>
          </cell>
          <cell r="P259" t="str">
            <v>00000000</v>
          </cell>
          <cell r="Q259" t="str">
            <v>060/000</v>
          </cell>
          <cell r="R259" t="str">
            <v>BEM011</v>
          </cell>
          <cell r="S259" t="str">
            <v>A_B_II_2</v>
          </cell>
          <cell r="T259" t="str">
            <v>2) Impianti e macchinario</v>
          </cell>
          <cell r="U259" t="str">
            <v>CB1002017</v>
          </cell>
          <cell r="V259" t="str">
            <v>Amm.to Impianti di produzione</v>
          </cell>
          <cell r="W259" t="str">
            <v>CGST-ICS02-CDMAS022.11</v>
          </cell>
          <cell r="X259" t="str">
            <v>CGST-ICS02-CDMAS022.11</v>
          </cell>
          <cell r="Y259" t="str">
            <v>CSTRUZ-RICOR Rete CDMS002 DSA</v>
          </cell>
          <cell r="Z259" t="str">
            <v>CDM</v>
          </cell>
          <cell r="AA259" t="str">
            <v>Campagnano</v>
          </cell>
        </row>
        <row r="260">
          <cell r="A260" t="str">
            <v>1150002-2018</v>
          </cell>
          <cell r="B260">
            <v>1150002</v>
          </cell>
          <cell r="C260" t="str">
            <v>CGST</v>
          </cell>
          <cell r="D260" t="str">
            <v>000001150002</v>
          </cell>
          <cell r="E260" t="str">
            <v>Allacci-S001 TEM</v>
          </cell>
          <cell r="F260" t="str">
            <v>2018</v>
          </cell>
          <cell r="G260" t="str">
            <v>20180101</v>
          </cell>
          <cell r="H260" t="str">
            <v>2018</v>
          </cell>
          <cell r="I260" t="str">
            <v>AB0203</v>
          </cell>
          <cell r="J260" t="str">
            <v>AB0203014</v>
          </cell>
          <cell r="K260" t="str">
            <v>Attrezzature diverse</v>
          </cell>
          <cell r="L260" t="str">
            <v>CB1002023</v>
          </cell>
          <cell r="M260" t="str">
            <v>Amm.to Attrezzature diverse</v>
          </cell>
          <cell r="N260" t="str">
            <v>ZCIV</v>
          </cell>
          <cell r="O260" t="str">
            <v>20180101</v>
          </cell>
          <cell r="P260" t="str">
            <v>00000000</v>
          </cell>
          <cell r="Q260" t="str">
            <v>015/000</v>
          </cell>
          <cell r="R260" t="str">
            <v>BEMI47</v>
          </cell>
          <cell r="S260" t="str">
            <v>A_B_II_3</v>
          </cell>
          <cell r="T260" t="str">
            <v>3) Attrezzature industriali e commerciali</v>
          </cell>
          <cell r="U260" t="str">
            <v>CB1002023</v>
          </cell>
          <cell r="V260" t="str">
            <v>Amm.to Attrezzature diverse</v>
          </cell>
          <cell r="W260" t="str">
            <v>CGST-ICS02-TEMAS001.47</v>
          </cell>
          <cell r="X260" t="str">
            <v>CGST-ICS02-TEMAS001.47</v>
          </cell>
          <cell r="Y260" t="str">
            <v>Allacci-S001 TEM</v>
          </cell>
          <cell r="Z260" t="str">
            <v>TEM</v>
          </cell>
          <cell r="AA260" t="str">
            <v>Termoli</v>
          </cell>
        </row>
        <row r="261">
          <cell r="A261" t="str">
            <v>1130011-2018</v>
          </cell>
          <cell r="B261">
            <v>1130011</v>
          </cell>
          <cell r="C261" t="str">
            <v>CGST</v>
          </cell>
          <cell r="D261" t="str">
            <v>000001130011</v>
          </cell>
          <cell r="E261" t="str">
            <v>CSTRUZ-RICOR Rete TEMS001 DSA</v>
          </cell>
          <cell r="F261" t="str">
            <v>2018</v>
          </cell>
          <cell r="G261" t="str">
            <v>20180101</v>
          </cell>
          <cell r="H261" t="str">
            <v>2018</v>
          </cell>
          <cell r="I261" t="str">
            <v>AB0202</v>
          </cell>
          <cell r="J261" t="str">
            <v>AB0202022</v>
          </cell>
          <cell r="K261" t="str">
            <v>Impianti di produzione</v>
          </cell>
          <cell r="L261" t="str">
            <v>CB1002017</v>
          </cell>
          <cell r="M261" t="str">
            <v>Amm.to Impianti di produzione</v>
          </cell>
          <cell r="N261" t="str">
            <v>ZCIV</v>
          </cell>
          <cell r="O261" t="str">
            <v>20180101</v>
          </cell>
          <cell r="P261" t="str">
            <v>00000000</v>
          </cell>
          <cell r="Q261" t="str">
            <v>060/000</v>
          </cell>
          <cell r="R261" t="str">
            <v>BEM011</v>
          </cell>
          <cell r="S261" t="str">
            <v>A_B_II_2</v>
          </cell>
          <cell r="T261" t="str">
            <v>2) Impianti e macchinario</v>
          </cell>
          <cell r="U261" t="str">
            <v>CB1002017</v>
          </cell>
          <cell r="V261" t="str">
            <v>Amm.to Impianti di produzione</v>
          </cell>
          <cell r="W261" t="str">
            <v>CGST-ICS02-TEMAS012.11</v>
          </cell>
          <cell r="X261" t="str">
            <v>CGST-ICS02-TEMAS012.11</v>
          </cell>
          <cell r="Y261" t="str">
            <v>CSTRUZ-RICOR Rete TEMS001 DSA</v>
          </cell>
          <cell r="Z261" t="str">
            <v>TEM</v>
          </cell>
          <cell r="AA261" t="str">
            <v>Termoli</v>
          </cell>
        </row>
        <row r="262">
          <cell r="A262" t="str">
            <v>1130009-2018</v>
          </cell>
          <cell r="B262">
            <v>1130009</v>
          </cell>
          <cell r="C262" t="str">
            <v>CGST</v>
          </cell>
          <cell r="D262" t="str">
            <v>000001130009</v>
          </cell>
          <cell r="E262" t="str">
            <v>Condut. imp prod 11</v>
          </cell>
          <cell r="F262" t="str">
            <v>2018</v>
          </cell>
          <cell r="G262" t="str">
            <v>20180101</v>
          </cell>
          <cell r="H262" t="str">
            <v>2018</v>
          </cell>
          <cell r="I262" t="str">
            <v>AB0202</v>
          </cell>
          <cell r="J262" t="str">
            <v>AB0202022</v>
          </cell>
          <cell r="K262" t="str">
            <v>Impianti di produzione</v>
          </cell>
          <cell r="L262" t="str">
            <v>CB1002017</v>
          </cell>
          <cell r="M262" t="str">
            <v>Amm.to Impianti di produzione</v>
          </cell>
          <cell r="N262" t="str">
            <v>ZCIV</v>
          </cell>
          <cell r="O262" t="str">
            <v>20180101</v>
          </cell>
          <cell r="P262" t="str">
            <v>00000000</v>
          </cell>
          <cell r="Q262" t="str">
            <v>060/000</v>
          </cell>
          <cell r="R262" t="str">
            <v>BEM011</v>
          </cell>
          <cell r="S262" t="str">
            <v>A_B_II_2</v>
          </cell>
          <cell r="T262" t="str">
            <v>2) Impianti e macchinario</v>
          </cell>
          <cell r="U262" t="str">
            <v>CB1002017</v>
          </cell>
          <cell r="V262" t="str">
            <v>Amm.to Impianti di produzione</v>
          </cell>
          <cell r="W262" t="str">
            <v>CGST-ICS02-TEMF001R.11</v>
          </cell>
          <cell r="X262" t="str">
            <v>CGST-ICS02-TEMF001R.11</v>
          </cell>
          <cell r="Y262" t="str">
            <v>CSTRUZ-RICOR Rete TEMP001 FGM</v>
          </cell>
          <cell r="Z262" t="str">
            <v>TEM</v>
          </cell>
          <cell r="AA262" t="str">
            <v>Termoli</v>
          </cell>
        </row>
        <row r="263">
          <cell r="A263" t="str">
            <v>1210011-2018</v>
          </cell>
          <cell r="B263">
            <v>1210011</v>
          </cell>
          <cell r="C263" t="str">
            <v>CGST</v>
          </cell>
          <cell r="D263" t="str">
            <v>000001210011</v>
          </cell>
          <cell r="E263" t="str">
            <v>TABLET WFM ISU</v>
          </cell>
          <cell r="F263" t="str">
            <v>2018</v>
          </cell>
          <cell r="G263" t="str">
            <v>20180101</v>
          </cell>
          <cell r="H263" t="str">
            <v>2018</v>
          </cell>
          <cell r="I263" t="str">
            <v>AB0204</v>
          </cell>
          <cell r="J263" t="str">
            <v>AB0204010</v>
          </cell>
          <cell r="K263" t="str">
            <v>Macchine per uff elettriche ed elettroniche</v>
          </cell>
          <cell r="L263" t="str">
            <v>CB1002024</v>
          </cell>
          <cell r="M263" t="str">
            <v>Amm.to Macchine ufficio elettriche elettroniche</v>
          </cell>
          <cell r="N263" t="str">
            <v>ZCIV</v>
          </cell>
          <cell r="O263" t="str">
            <v>20180101</v>
          </cell>
          <cell r="P263" t="str">
            <v>00000000</v>
          </cell>
          <cell r="Q263" t="str">
            <v>003/000</v>
          </cell>
          <cell r="R263" t="str">
            <v>BEMI19</v>
          </cell>
          <cell r="S263" t="str">
            <v>A_B_II_4_B</v>
          </cell>
          <cell r="T263" t="str">
            <v>di cui altri beni</v>
          </cell>
          <cell r="U263" t="str">
            <v>CB1002024</v>
          </cell>
          <cell r="V263" t="str">
            <v>Amm.to Macchine ufficio elettriche elettroniche</v>
          </cell>
          <cell r="W263" t="str">
            <v>CGST-IIM01-FC0SZF01.19</v>
          </cell>
          <cell r="X263" t="str">
            <v>CGST-IIM01-FC0SZF01.19</v>
          </cell>
          <cell r="Y263" t="str">
            <v>ACEA2.0 ISU-WFM</v>
          </cell>
          <cell r="Z263" t="str">
            <v>FC0</v>
          </cell>
          <cell r="AA263" t="str">
            <v>Crea Gestioni</v>
          </cell>
        </row>
        <row r="264">
          <cell r="A264" t="str">
            <v>1130008-2018</v>
          </cell>
          <cell r="B264">
            <v>1130008</v>
          </cell>
          <cell r="C264" t="str">
            <v>CGST</v>
          </cell>
          <cell r="D264" t="str">
            <v>000001130008</v>
          </cell>
          <cell r="E264" t="str">
            <v>RIC-PERD-INV Rete CDMS002 DSA</v>
          </cell>
          <cell r="F264" t="str">
            <v>2018</v>
          </cell>
          <cell r="G264" t="str">
            <v>20180101</v>
          </cell>
          <cell r="H264" t="str">
            <v>2018</v>
          </cell>
          <cell r="I264" t="str">
            <v>AB0202</v>
          </cell>
          <cell r="J264" t="str">
            <v>AB0202022</v>
          </cell>
          <cell r="K264" t="str">
            <v>Impianti di produzione</v>
          </cell>
          <cell r="L264" t="str">
            <v>CB1002017</v>
          </cell>
          <cell r="M264" t="str">
            <v>Amm.to Impianti di produzione</v>
          </cell>
          <cell r="N264" t="str">
            <v>ZCIV</v>
          </cell>
          <cell r="O264" t="str">
            <v>20180101</v>
          </cell>
          <cell r="P264" t="str">
            <v>00000000</v>
          </cell>
          <cell r="Q264" t="str">
            <v>020/000</v>
          </cell>
          <cell r="R264" t="str">
            <v>BEM011</v>
          </cell>
          <cell r="S264" t="str">
            <v>A_B_II_2</v>
          </cell>
          <cell r="T264" t="str">
            <v>2) Impianti e macchinario</v>
          </cell>
          <cell r="U264" t="str">
            <v>CB1002017</v>
          </cell>
          <cell r="V264" t="str">
            <v>Amm.to Impianti di produzione</v>
          </cell>
          <cell r="W264" t="str">
            <v>CGST-IMO02-CDMAS022.11</v>
          </cell>
          <cell r="X264" t="str">
            <v>CGST-IMO02-CDMAS022.11</v>
          </cell>
          <cell r="Y264" t="str">
            <v>RIC-PERD-INV Rete CDMS002 DSA</v>
          </cell>
          <cell r="Z264" t="str">
            <v>CDM</v>
          </cell>
          <cell r="AA264" t="str">
            <v>Campagnano</v>
          </cell>
        </row>
        <row r="265">
          <cell r="A265" t="str">
            <v>1310013-2018</v>
          </cell>
          <cell r="B265">
            <v>1310013</v>
          </cell>
          <cell r="C265" t="str">
            <v>CGST</v>
          </cell>
          <cell r="D265" t="str">
            <v>000001310013</v>
          </cell>
          <cell r="E265" t="str">
            <v>LAV/30-67 CUSCINETTO GOMMA ASTA DI TRASM</v>
          </cell>
          <cell r="F265" t="str">
            <v>2018</v>
          </cell>
          <cell r="G265" t="str">
            <v>20180101</v>
          </cell>
          <cell r="H265" t="str">
            <v>2018</v>
          </cell>
          <cell r="I265" t="str">
            <v>AB0202</v>
          </cell>
          <cell r="J265" t="str">
            <v>AB0202010</v>
          </cell>
          <cell r="K265" t="str">
            <v>Impianti di depurazione</v>
          </cell>
          <cell r="L265" t="str">
            <v>CB1002014</v>
          </cell>
          <cell r="M265" t="str">
            <v>Amm.to Impianti di depurazione</v>
          </cell>
          <cell r="N265" t="str">
            <v>ZCIV</v>
          </cell>
          <cell r="O265" t="str">
            <v>20180101</v>
          </cell>
          <cell r="P265" t="str">
            <v>00000000</v>
          </cell>
          <cell r="Q265" t="str">
            <v>020/000</v>
          </cell>
          <cell r="R265" t="str">
            <v>BEMI30</v>
          </cell>
          <cell r="S265" t="str">
            <v>A_B_II_2</v>
          </cell>
          <cell r="T265" t="str">
            <v>2) Impianti e macchinario</v>
          </cell>
          <cell r="U265" t="str">
            <v>CB1002014</v>
          </cell>
          <cell r="V265" t="str">
            <v>Amm.to Impianti di depurazione</v>
          </cell>
          <cell r="W265" t="str">
            <v>CGST-IMO05-CDMAS02Z.30</v>
          </cell>
          <cell r="X265" t="str">
            <v>CGST-IMO05-CDMAS02Z.30</v>
          </cell>
          <cell r="Y265" t="str">
            <v>I-M-EE-PROG Adduttrici CDMS002 ADD</v>
          </cell>
          <cell r="Z265" t="str">
            <v>CDM</v>
          </cell>
          <cell r="AA265" t="str">
            <v>Campagnano</v>
          </cell>
        </row>
        <row r="266">
          <cell r="A266" t="str">
            <v>1190013-2018</v>
          </cell>
          <cell r="B266">
            <v>1190013</v>
          </cell>
          <cell r="C266" t="str">
            <v>CGST</v>
          </cell>
          <cell r="D266" t="str">
            <v>000001190013</v>
          </cell>
          <cell r="E266" t="str">
            <v>Elettropompa Flygt  NP 3102.160 MT 461</v>
          </cell>
          <cell r="F266" t="str">
            <v>2018</v>
          </cell>
          <cell r="G266" t="str">
            <v>20180101</v>
          </cell>
          <cell r="H266" t="str">
            <v>2018</v>
          </cell>
          <cell r="I266" t="str">
            <v>AB0203</v>
          </cell>
          <cell r="J266" t="str">
            <v>AB0203014</v>
          </cell>
          <cell r="K266" t="str">
            <v>Attrezzature diverse</v>
          </cell>
          <cell r="L266" t="str">
            <v>CB1002023</v>
          </cell>
          <cell r="M266" t="str">
            <v>Amm.to Attrezzature diverse</v>
          </cell>
          <cell r="N266" t="str">
            <v>ZCIV</v>
          </cell>
          <cell r="O266" t="str">
            <v>20180101</v>
          </cell>
          <cell r="P266" t="str">
            <v>00000000</v>
          </cell>
          <cell r="Q266" t="str">
            <v>015/000</v>
          </cell>
          <cell r="R266" t="str">
            <v>BEMI35</v>
          </cell>
          <cell r="S266" t="str">
            <v>A_B_II_3</v>
          </cell>
          <cell r="T266" t="str">
            <v>3) Attrezzature industriali e commerciali</v>
          </cell>
          <cell r="U266" t="str">
            <v>CB1002023</v>
          </cell>
          <cell r="V266" t="str">
            <v>Amm.to Attrezzature diverse</v>
          </cell>
          <cell r="W266" t="str">
            <v>CGST-IMO05-CDMDSSLC.35</v>
          </cell>
          <cell r="X266" t="str">
            <v>CGST-IMO05-CDMDSSLC.35</v>
          </cell>
          <cell r="Y266" t="str">
            <v>Attrezzature su impianto-Santa Lucia</v>
          </cell>
          <cell r="Z266" t="str">
            <v>CDM</v>
          </cell>
          <cell r="AA266" t="str">
            <v>Campagnano</v>
          </cell>
        </row>
        <row r="267">
          <cell r="A267" t="str">
            <v>1310008-2018</v>
          </cell>
          <cell r="B267">
            <v>1310008</v>
          </cell>
          <cell r="C267" t="str">
            <v>CGST</v>
          </cell>
          <cell r="D267" t="str">
            <v>000001310008</v>
          </cell>
          <cell r="E267" t="str">
            <v>Fornitura ed installazione caldaia a gas</v>
          </cell>
          <cell r="F267" t="str">
            <v>2018</v>
          </cell>
          <cell r="G267" t="str">
            <v>20180101</v>
          </cell>
          <cell r="H267" t="str">
            <v>2018</v>
          </cell>
          <cell r="I267" t="str">
            <v>AB0202</v>
          </cell>
          <cell r="J267" t="str">
            <v>AB0202010</v>
          </cell>
          <cell r="K267" t="str">
            <v>Impianti di depurazione</v>
          </cell>
          <cell r="L267" t="str">
            <v>CB1002014</v>
          </cell>
          <cell r="M267" t="str">
            <v>Amm.to Impianti di depurazione</v>
          </cell>
          <cell r="N267" t="str">
            <v>ZCIV</v>
          </cell>
          <cell r="O267" t="str">
            <v>20180101</v>
          </cell>
          <cell r="P267" t="str">
            <v>00000000</v>
          </cell>
          <cell r="Q267" t="str">
            <v>030/000</v>
          </cell>
          <cell r="R267" t="str">
            <v>BEMI31</v>
          </cell>
          <cell r="S267" t="str">
            <v>A_B_II_2</v>
          </cell>
          <cell r="T267" t="str">
            <v>2) Impianti e macchinario</v>
          </cell>
          <cell r="U267" t="str">
            <v>CB1002014</v>
          </cell>
          <cell r="V267" t="str">
            <v>Amm.to Impianti di depurazione</v>
          </cell>
          <cell r="W267" t="str">
            <v>CGST-IMO05-TEMDPANT.31</v>
          </cell>
          <cell r="X267" t="str">
            <v>CGST-IMO05-TEMDPANT.31</v>
          </cell>
          <cell r="Y267" t="str">
            <v>Opere civili-Pantano</v>
          </cell>
          <cell r="Z267" t="str">
            <v>TEM</v>
          </cell>
          <cell r="AA267" t="str">
            <v>Termoli</v>
          </cell>
        </row>
        <row r="268">
          <cell r="A268" t="str">
            <v>1190017-2018</v>
          </cell>
          <cell r="B268">
            <v>1190017</v>
          </cell>
          <cell r="C268" t="str">
            <v>CGST</v>
          </cell>
          <cell r="D268" t="str">
            <v>000001190017</v>
          </cell>
          <cell r="E268" t="str">
            <v>Attrezzature su impianto-Pantano</v>
          </cell>
          <cell r="F268" t="str">
            <v>2018</v>
          </cell>
          <cell r="G268" t="str">
            <v>20181101</v>
          </cell>
          <cell r="H268" t="str">
            <v>2018</v>
          </cell>
          <cell r="I268" t="str">
            <v>AB0203</v>
          </cell>
          <cell r="J268" t="str">
            <v>AB0203014</v>
          </cell>
          <cell r="K268" t="str">
            <v>Attrezzature diverse</v>
          </cell>
          <cell r="L268" t="str">
            <v>CB1002023</v>
          </cell>
          <cell r="M268" t="str">
            <v>Amm.to Attrezzature diverse</v>
          </cell>
          <cell r="N268" t="str">
            <v>ZCIV</v>
          </cell>
          <cell r="O268" t="str">
            <v>20181101</v>
          </cell>
          <cell r="P268" t="str">
            <v>00000000</v>
          </cell>
          <cell r="Q268" t="str">
            <v>015/000</v>
          </cell>
          <cell r="R268" t="str">
            <v>BEMI35</v>
          </cell>
          <cell r="S268" t="str">
            <v>A_B_II_3</v>
          </cell>
          <cell r="T268" t="str">
            <v>3) Attrezzature industriali e commerciali</v>
          </cell>
          <cell r="U268" t="str">
            <v>CB1002023</v>
          </cell>
          <cell r="V268" t="str">
            <v>Amm.to Attrezzature diverse</v>
          </cell>
          <cell r="W268" t="str">
            <v>CGST-IMO05-TEMDPANT.35</v>
          </cell>
          <cell r="X268" t="str">
            <v>CGST-IMO05-TEMDPANT.35</v>
          </cell>
          <cell r="Y268" t="str">
            <v>Attrezzature su impianto-Pantano</v>
          </cell>
          <cell r="Z268" t="str">
            <v>TEM</v>
          </cell>
          <cell r="AA268" t="str">
            <v>Termoli</v>
          </cell>
        </row>
        <row r="269">
          <cell r="A269" t="str">
            <v>1310011-2018</v>
          </cell>
          <cell r="B269">
            <v>1310011</v>
          </cell>
          <cell r="C269" t="str">
            <v>CGST</v>
          </cell>
          <cell r="D269" t="str">
            <v>000001310011</v>
          </cell>
          <cell r="E269" t="str">
            <v>I-M-EE-PROG Depuraz.&gt; 2.000 AE TEMP002 D</v>
          </cell>
          <cell r="F269" t="str">
            <v>2018</v>
          </cell>
          <cell r="G269" t="str">
            <v>20180101</v>
          </cell>
          <cell r="H269" t="str">
            <v>2018</v>
          </cell>
          <cell r="I269" t="str">
            <v>AB0202</v>
          </cell>
          <cell r="J269" t="str">
            <v>AB0202010</v>
          </cell>
          <cell r="K269" t="str">
            <v>Impianti di depurazione</v>
          </cell>
          <cell r="L269" t="str">
            <v>CB1002014</v>
          </cell>
          <cell r="M269" t="str">
            <v>Amm.to Impianti di depurazione</v>
          </cell>
          <cell r="N269" t="str">
            <v>ZCIV</v>
          </cell>
          <cell r="O269" t="str">
            <v>20180101</v>
          </cell>
          <cell r="P269" t="str">
            <v>00000000</v>
          </cell>
          <cell r="Q269" t="str">
            <v>020/000</v>
          </cell>
          <cell r="R269" t="str">
            <v>BEMI30</v>
          </cell>
          <cell r="S269" t="str">
            <v>A_B_II_2</v>
          </cell>
          <cell r="T269" t="str">
            <v>2) Impianti e macchinario</v>
          </cell>
          <cell r="U269" t="str">
            <v>CB1002014</v>
          </cell>
          <cell r="V269" t="str">
            <v>Amm.to Impianti di depurazione</v>
          </cell>
          <cell r="W269" t="str">
            <v>CGST-IMO05-TEMDPORT.30</v>
          </cell>
          <cell r="X269" t="str">
            <v>CGST-IMO05-TEMDPORT.30</v>
          </cell>
          <cell r="Y269" t="str">
            <v>I-M-EE-PROG Depuraz.&gt; 2.000 AE TEMP002 D</v>
          </cell>
          <cell r="Z269" t="str">
            <v>TEM</v>
          </cell>
          <cell r="AA269" t="str">
            <v>Termoli</v>
          </cell>
        </row>
        <row r="270">
          <cell r="A270" t="str">
            <v>1310012-2018</v>
          </cell>
          <cell r="B270">
            <v>1310012</v>
          </cell>
          <cell r="C270" t="str">
            <v>CGST</v>
          </cell>
          <cell r="D270" t="str">
            <v>000001310012</v>
          </cell>
          <cell r="E270" t="str">
            <v>Opere civili-Porto</v>
          </cell>
          <cell r="F270" t="str">
            <v>2018</v>
          </cell>
          <cell r="G270" t="str">
            <v>20181019</v>
          </cell>
          <cell r="H270" t="str">
            <v>2018</v>
          </cell>
          <cell r="I270" t="str">
            <v>AB0202</v>
          </cell>
          <cell r="J270" t="str">
            <v>AB0202010</v>
          </cell>
          <cell r="K270" t="str">
            <v>Impianti di depurazione</v>
          </cell>
          <cell r="L270" t="str">
            <v>CB1002014</v>
          </cell>
          <cell r="M270" t="str">
            <v>Amm.to Impianti di depurazione</v>
          </cell>
          <cell r="N270" t="str">
            <v>ZCIV</v>
          </cell>
          <cell r="O270" t="str">
            <v>20181019</v>
          </cell>
          <cell r="P270" t="str">
            <v>00000000</v>
          </cell>
          <cell r="Q270" t="str">
            <v>030/000</v>
          </cell>
          <cell r="R270" t="str">
            <v>BEMI31</v>
          </cell>
          <cell r="S270" t="str">
            <v>A_B_II_2</v>
          </cell>
          <cell r="T270" t="str">
            <v>2) Impianti e macchinario</v>
          </cell>
          <cell r="U270" t="str">
            <v>CB1002014</v>
          </cell>
          <cell r="V270" t="str">
            <v>Amm.to Impianti di depurazione</v>
          </cell>
          <cell r="W270" t="str">
            <v>CGST-IMO05-TEMDPORT.31</v>
          </cell>
          <cell r="X270" t="str">
            <v>CGST-IMO05-TEMDPORT.31</v>
          </cell>
          <cell r="Y270" t="str">
            <v>Opere civili-Porto</v>
          </cell>
          <cell r="Z270" t="str">
            <v>TEM</v>
          </cell>
          <cell r="AA270" t="str">
            <v>Termoli</v>
          </cell>
        </row>
        <row r="271">
          <cell r="A271" t="str">
            <v>1190011-2018</v>
          </cell>
          <cell r="B271">
            <v>1190011</v>
          </cell>
          <cell r="C271" t="str">
            <v>CGST</v>
          </cell>
          <cell r="D271" t="str">
            <v>000001190011</v>
          </cell>
          <cell r="E271" t="str">
            <v>Attrezzature su impianto-Porto</v>
          </cell>
          <cell r="F271" t="str">
            <v>2018</v>
          </cell>
          <cell r="G271" t="str">
            <v>20180101</v>
          </cell>
          <cell r="H271" t="str">
            <v>2018</v>
          </cell>
          <cell r="I271" t="str">
            <v>AB0203</v>
          </cell>
          <cell r="J271" t="str">
            <v>AB0203014</v>
          </cell>
          <cell r="K271" t="str">
            <v>Attrezzature diverse</v>
          </cell>
          <cell r="L271" t="str">
            <v>CB1002023</v>
          </cell>
          <cell r="M271" t="str">
            <v>Amm.to Attrezzature diverse</v>
          </cell>
          <cell r="N271" t="str">
            <v>ZCIV</v>
          </cell>
          <cell r="O271" t="str">
            <v>20180101</v>
          </cell>
          <cell r="P271" t="str">
            <v>00000000</v>
          </cell>
          <cell r="Q271" t="str">
            <v>015/000</v>
          </cell>
          <cell r="R271" t="str">
            <v>BEMI35</v>
          </cell>
          <cell r="S271" t="str">
            <v>A_B_II_3</v>
          </cell>
          <cell r="T271" t="str">
            <v>3) Attrezzature industriali e commerciali</v>
          </cell>
          <cell r="U271" t="str">
            <v>CB1002023</v>
          </cell>
          <cell r="V271" t="str">
            <v>Amm.to Attrezzature diverse</v>
          </cell>
          <cell r="W271" t="str">
            <v>CGST-IMO05-TEMDPORT.35</v>
          </cell>
          <cell r="X271" t="str">
            <v>CGST-IMO05-TEMDPORT.35</v>
          </cell>
          <cell r="Y271" t="str">
            <v>Attrezzature su impianto-Porto</v>
          </cell>
          <cell r="Z271" t="str">
            <v>TEM</v>
          </cell>
          <cell r="AA271" t="str">
            <v>Termoli</v>
          </cell>
        </row>
        <row r="272">
          <cell r="A272" t="str">
            <v>1310010-2018</v>
          </cell>
          <cell r="B272">
            <v>1310010</v>
          </cell>
          <cell r="C272" t="str">
            <v>CGST</v>
          </cell>
          <cell r="D272" t="str">
            <v>000001310010</v>
          </cell>
          <cell r="E272" t="str">
            <v>I-M-EE-PROG Sollevamento TEMP001 FGM</v>
          </cell>
          <cell r="F272" t="str">
            <v>2018</v>
          </cell>
          <cell r="G272" t="str">
            <v>20180101</v>
          </cell>
          <cell r="H272" t="str">
            <v>2018</v>
          </cell>
          <cell r="I272" t="str">
            <v>AB0202</v>
          </cell>
          <cell r="J272" t="str">
            <v>AB0202010</v>
          </cell>
          <cell r="K272" t="str">
            <v>Impianti di depurazione</v>
          </cell>
          <cell r="L272" t="str">
            <v>CB1002014</v>
          </cell>
          <cell r="M272" t="str">
            <v>Amm.to Impianti di depurazione</v>
          </cell>
          <cell r="N272" t="str">
            <v>ZCIV</v>
          </cell>
          <cell r="O272" t="str">
            <v>20180101</v>
          </cell>
          <cell r="P272" t="str">
            <v>00000000</v>
          </cell>
          <cell r="Q272" t="str">
            <v>020/000</v>
          </cell>
          <cell r="R272" t="str">
            <v>BEMI30</v>
          </cell>
          <cell r="S272" t="str">
            <v>A_B_II_2</v>
          </cell>
          <cell r="T272" t="str">
            <v>2) Impianti e macchinario</v>
          </cell>
          <cell r="U272" t="str">
            <v>CB1002014</v>
          </cell>
          <cell r="V272" t="str">
            <v>Amm.to Impianti di depurazione</v>
          </cell>
          <cell r="W272" t="str">
            <v>CGST-IMO05-TEMF001L.30</v>
          </cell>
          <cell r="X272" t="str">
            <v>CGST-IMO05-TEMF001L.30</v>
          </cell>
          <cell r="Y272" t="str">
            <v>I-M-EE-PROG Sollevamento TEMP001 FGM</v>
          </cell>
          <cell r="Z272" t="str">
            <v>TEM</v>
          </cell>
          <cell r="AA272" t="str">
            <v>Termoli</v>
          </cell>
        </row>
        <row r="273">
          <cell r="A273" t="str">
            <v>1130006-2018</v>
          </cell>
          <cell r="B273">
            <v>1130006</v>
          </cell>
          <cell r="C273" t="str">
            <v>CGST</v>
          </cell>
          <cell r="D273" t="str">
            <v>000001130006</v>
          </cell>
          <cell r="E273" t="str">
            <v>Prestazioni di appaltatori c/investimento</v>
          </cell>
          <cell r="F273" t="str">
            <v>2018</v>
          </cell>
          <cell r="G273" t="str">
            <v>20180101</v>
          </cell>
          <cell r="H273" t="str">
            <v>2018</v>
          </cell>
          <cell r="I273" t="str">
            <v>AB0202</v>
          </cell>
          <cell r="J273" t="str">
            <v>AB0202022</v>
          </cell>
          <cell r="K273" t="str">
            <v>Impianti di produzione</v>
          </cell>
          <cell r="L273" t="str">
            <v>CB1002017</v>
          </cell>
          <cell r="M273" t="str">
            <v>Amm.to Impianti di produzione</v>
          </cell>
          <cell r="N273" t="str">
            <v>ZCIV</v>
          </cell>
          <cell r="O273" t="str">
            <v>20180101</v>
          </cell>
          <cell r="P273" t="str">
            <v>00000000</v>
          </cell>
          <cell r="Q273" t="str">
            <v>020/000</v>
          </cell>
          <cell r="R273" t="str">
            <v>BEM011</v>
          </cell>
          <cell r="S273" t="str">
            <v>A_B_II_2</v>
          </cell>
          <cell r="T273" t="str">
            <v>2) Impianti e macchinario</v>
          </cell>
          <cell r="U273" t="str">
            <v>CB1002017</v>
          </cell>
          <cell r="V273" t="str">
            <v>Amm.to Impianti di produzione</v>
          </cell>
          <cell r="W273" t="str">
            <v>CGST-IMO07-CDMAS022.11</v>
          </cell>
          <cell r="X273" t="str">
            <v>CGST-IMO07-CDMAS022.11</v>
          </cell>
          <cell r="Y273" t="str">
            <v>I-M-IDR-CIV-PROG Rete CDMS002 DSA</v>
          </cell>
          <cell r="Z273" t="str">
            <v>CDM</v>
          </cell>
          <cell r="AA273" t="str">
            <v>Campagnano</v>
          </cell>
        </row>
        <row r="274">
          <cell r="A274" t="str">
            <v>1310009-2018</v>
          </cell>
          <cell r="B274">
            <v>1310009</v>
          </cell>
          <cell r="C274" t="str">
            <v>CGST</v>
          </cell>
          <cell r="D274" t="str">
            <v>000001310009</v>
          </cell>
          <cell r="E274" t="str">
            <v>Elettropompa Flygt  NP 3202.180 MT 643</v>
          </cell>
          <cell r="F274" t="str">
            <v>2018</v>
          </cell>
          <cell r="G274" t="str">
            <v>20180101</v>
          </cell>
          <cell r="H274" t="str">
            <v>2018</v>
          </cell>
          <cell r="I274" t="str">
            <v>AB0202</v>
          </cell>
          <cell r="J274" t="str">
            <v>AB0202010</v>
          </cell>
          <cell r="K274" t="str">
            <v>Impianti di depurazione</v>
          </cell>
          <cell r="L274" t="str">
            <v>CB1002014</v>
          </cell>
          <cell r="M274" t="str">
            <v>Amm.to Impianti di depurazione</v>
          </cell>
          <cell r="N274" t="str">
            <v>ZCIV</v>
          </cell>
          <cell r="O274" t="str">
            <v>20180101</v>
          </cell>
          <cell r="P274" t="str">
            <v>00000000</v>
          </cell>
          <cell r="Q274" t="str">
            <v>030/000</v>
          </cell>
          <cell r="R274" t="str">
            <v>BEMI31</v>
          </cell>
          <cell r="S274" t="str">
            <v>A_B_II_2</v>
          </cell>
          <cell r="T274" t="str">
            <v>2) Impianti e macchinario</v>
          </cell>
          <cell r="U274" t="str">
            <v>CB1002014</v>
          </cell>
          <cell r="V274" t="str">
            <v>Amm.to Impianti di depurazione</v>
          </cell>
          <cell r="W274" t="str">
            <v>CGST-IMO07-TEMF001L.31</v>
          </cell>
          <cell r="X274" t="str">
            <v>CGST-IMO07-TEMF001L.31</v>
          </cell>
          <cell r="Y274" t="str">
            <v>I-M-IDR-CIV-PROG Sollevamento TEMP001 FG</v>
          </cell>
          <cell r="Z274" t="str">
            <v>TEM</v>
          </cell>
          <cell r="AA274" t="str">
            <v>Termoli</v>
          </cell>
        </row>
        <row r="275">
          <cell r="A275" t="str">
            <v>1310006-2018</v>
          </cell>
          <cell r="B275">
            <v>1310006</v>
          </cell>
          <cell r="C275" t="str">
            <v>CGST</v>
          </cell>
          <cell r="D275" t="str">
            <v>000001310006</v>
          </cell>
          <cell r="E275" t="str">
            <v>Elettropompa Flygt  NP 3102.160 MT 461</v>
          </cell>
          <cell r="F275" t="str">
            <v>2018</v>
          </cell>
          <cell r="G275" t="str">
            <v>20180101</v>
          </cell>
          <cell r="H275" t="str">
            <v>2018</v>
          </cell>
          <cell r="I275" t="str">
            <v>AB0202</v>
          </cell>
          <cell r="J275" t="str">
            <v>AB0202010</v>
          </cell>
          <cell r="K275" t="str">
            <v>Impianti di depurazione</v>
          </cell>
          <cell r="L275" t="str">
            <v>CB1002014</v>
          </cell>
          <cell r="M275" t="str">
            <v>Amm.to Impianti di depurazione</v>
          </cell>
          <cell r="N275" t="str">
            <v>ZCIV</v>
          </cell>
          <cell r="O275" t="str">
            <v>20180101</v>
          </cell>
          <cell r="P275" t="str">
            <v>00000000</v>
          </cell>
          <cell r="Q275" t="str">
            <v>020/000</v>
          </cell>
          <cell r="R275" t="str">
            <v>BEMI30</v>
          </cell>
          <cell r="S275" t="str">
            <v>A_B_II_2</v>
          </cell>
          <cell r="T275" t="str">
            <v>2) Impianti e macchinario</v>
          </cell>
          <cell r="U275" t="str">
            <v>CB1002014</v>
          </cell>
          <cell r="V275" t="str">
            <v>Amm.to Impianti di depurazione</v>
          </cell>
          <cell r="W275" t="str">
            <v>CGST-IMO08-CDMDSSLC.30</v>
          </cell>
          <cell r="X275" t="str">
            <v>CGST-IMO08-CDMDSSLC.30</v>
          </cell>
          <cell r="Y275" t="str">
            <v>I-M-EE-REAT Depuraz.&gt; 2.000 AE CDMP007 D</v>
          </cell>
          <cell r="Z275" t="str">
            <v>CDM</v>
          </cell>
          <cell r="AA275" t="str">
            <v>Campagnano</v>
          </cell>
        </row>
        <row r="276">
          <cell r="A276" t="str">
            <v>1130005-2018</v>
          </cell>
          <cell r="B276">
            <v>1130005</v>
          </cell>
          <cell r="C276" t="str">
            <v>CGST</v>
          </cell>
          <cell r="D276" t="str">
            <v>000001130005</v>
          </cell>
          <cell r="E276" t="str">
            <v>MANUTENZIONE CIVILE E IDRAULICA REATTIVA</v>
          </cell>
          <cell r="F276" t="str">
            <v>2018</v>
          </cell>
          <cell r="G276" t="str">
            <v>20180101</v>
          </cell>
          <cell r="H276" t="str">
            <v>2018</v>
          </cell>
          <cell r="I276" t="str">
            <v>AB0202</v>
          </cell>
          <cell r="J276" t="str">
            <v>AB0202022</v>
          </cell>
          <cell r="K276" t="str">
            <v>Impianti di produzione</v>
          </cell>
          <cell r="L276" t="str">
            <v>CB1002017</v>
          </cell>
          <cell r="M276" t="str">
            <v>Amm.to Impianti di produzione</v>
          </cell>
          <cell r="N276" t="str">
            <v>ZCIV</v>
          </cell>
          <cell r="O276" t="str">
            <v>20180101</v>
          </cell>
          <cell r="P276" t="str">
            <v>00000000</v>
          </cell>
          <cell r="Q276" t="str">
            <v>015/000</v>
          </cell>
          <cell r="R276" t="str">
            <v>BEM011</v>
          </cell>
          <cell r="S276" t="str">
            <v>A_B_II_2</v>
          </cell>
          <cell r="T276" t="str">
            <v>2) Impianti e macchinario</v>
          </cell>
          <cell r="U276" t="str">
            <v>CB1002017</v>
          </cell>
          <cell r="V276" t="str">
            <v>Amm.to Impianti di produzione</v>
          </cell>
          <cell r="W276" t="str">
            <v>CGST-IMO12-CDMAS022.11</v>
          </cell>
          <cell r="X276" t="str">
            <v>CGST-IMO12-CDMAS022.11</v>
          </cell>
          <cell r="Y276" t="str">
            <v>I-M-IDR-CIV-REAT Rete CDMS002 DSA</v>
          </cell>
          <cell r="Z276" t="str">
            <v>CDM</v>
          </cell>
          <cell r="AA276" t="str">
            <v>Campagnano</v>
          </cell>
        </row>
        <row r="277">
          <cell r="A277" t="str">
            <v>1190009-2018</v>
          </cell>
          <cell r="B277">
            <v>1190009</v>
          </cell>
          <cell r="C277" t="str">
            <v>CGST</v>
          </cell>
          <cell r="D277" t="str">
            <v>000001190009</v>
          </cell>
          <cell r="E277" t="str">
            <v>BONIFICA ALLACCI</v>
          </cell>
          <cell r="F277" t="str">
            <v>2018</v>
          </cell>
          <cell r="G277" t="str">
            <v>20180101</v>
          </cell>
          <cell r="H277" t="str">
            <v>2018</v>
          </cell>
          <cell r="I277" t="str">
            <v>AB0203</v>
          </cell>
          <cell r="J277" t="str">
            <v>AB0203014</v>
          </cell>
          <cell r="K277" t="str">
            <v>Attrezzature diverse</v>
          </cell>
          <cell r="L277" t="str">
            <v>CB1002023</v>
          </cell>
          <cell r="M277" t="str">
            <v>Amm.to Attrezzature diverse</v>
          </cell>
          <cell r="N277" t="str">
            <v>ZCIV</v>
          </cell>
          <cell r="O277" t="str">
            <v>20180101</v>
          </cell>
          <cell r="P277" t="str">
            <v>00000000</v>
          </cell>
          <cell r="Q277" t="str">
            <v>015/000</v>
          </cell>
          <cell r="R277" t="str">
            <v>BEMI35</v>
          </cell>
          <cell r="S277" t="str">
            <v>A_B_II_3</v>
          </cell>
          <cell r="T277" t="str">
            <v>3) Attrezzature industriali e commerciali</v>
          </cell>
          <cell r="U277" t="str">
            <v>CB1002023</v>
          </cell>
          <cell r="V277" t="str">
            <v>Amm.to Attrezzature diverse</v>
          </cell>
          <cell r="W277" t="str">
            <v>CGST-IMO21-CDMAS002.35</v>
          </cell>
          <cell r="X277" t="str">
            <v>CGST-IMO21-CDMAS002.35</v>
          </cell>
          <cell r="Y277" t="str">
            <v>Sostit Cont Reatt-S002 CDM</v>
          </cell>
          <cell r="Z277" t="str">
            <v>CDM</v>
          </cell>
          <cell r="AA277" t="str">
            <v>Campagnano</v>
          </cell>
        </row>
        <row r="278">
          <cell r="A278" t="str">
            <v>1190010-2018</v>
          </cell>
          <cell r="B278">
            <v>1190010</v>
          </cell>
          <cell r="C278" t="str">
            <v>CGST</v>
          </cell>
          <cell r="D278" t="str">
            <v>000001190010</v>
          </cell>
          <cell r="E278" t="str">
            <v>BONIFICA ALLACCI</v>
          </cell>
          <cell r="F278" t="str">
            <v>2018</v>
          </cell>
          <cell r="G278" t="str">
            <v>20180101</v>
          </cell>
          <cell r="H278" t="str">
            <v>2018</v>
          </cell>
          <cell r="I278" t="str">
            <v>AB0203</v>
          </cell>
          <cell r="J278" t="str">
            <v>AB0203014</v>
          </cell>
          <cell r="K278" t="str">
            <v>Attrezzature diverse</v>
          </cell>
          <cell r="L278" t="str">
            <v>CB1002023</v>
          </cell>
          <cell r="M278" t="str">
            <v>Amm.to Attrezzature diverse</v>
          </cell>
          <cell r="N278" t="str">
            <v>ZCIV</v>
          </cell>
          <cell r="O278" t="str">
            <v>20180101</v>
          </cell>
          <cell r="P278" t="str">
            <v>00000000</v>
          </cell>
          <cell r="Q278" t="str">
            <v>015/000</v>
          </cell>
          <cell r="R278" t="str">
            <v>BEMI35</v>
          </cell>
          <cell r="S278" t="str">
            <v>A_B_II_3</v>
          </cell>
          <cell r="T278" t="str">
            <v>3) Attrezzature industriali e commerciali</v>
          </cell>
          <cell r="U278" t="str">
            <v>CB1002023</v>
          </cell>
          <cell r="V278" t="str">
            <v>Amm.to Attrezzature diverse</v>
          </cell>
          <cell r="W278" t="str">
            <v>CGST-IMO21-TEMAS001.35</v>
          </cell>
          <cell r="X278" t="str">
            <v>CGST-IMO21-TEMAS001.35</v>
          </cell>
          <cell r="Y278" t="str">
            <v>Sostit Cont Reatt-S001 TEM</v>
          </cell>
          <cell r="Z278" t="str">
            <v>TEM</v>
          </cell>
          <cell r="AA278" t="str">
            <v>Termoli</v>
          </cell>
        </row>
        <row r="279">
          <cell r="A279" t="str">
            <v>1160001-2018</v>
          </cell>
          <cell r="B279">
            <v>1160001</v>
          </cell>
          <cell r="C279" t="str">
            <v>CGST</v>
          </cell>
          <cell r="D279" t="str">
            <v>000001160001</v>
          </cell>
          <cell r="E279" t="str">
            <v>Cablaggi Sedi</v>
          </cell>
          <cell r="F279" t="str">
            <v>2018</v>
          </cell>
          <cell r="G279" t="str">
            <v>20180901</v>
          </cell>
          <cell r="H279" t="str">
            <v>2018</v>
          </cell>
          <cell r="I279" t="str">
            <v>AB0202</v>
          </cell>
          <cell r="J279" t="str">
            <v>AB0202018</v>
          </cell>
          <cell r="K279" t="str">
            <v>Reti di distribuzione</v>
          </cell>
          <cell r="L279" t="str">
            <v>CB1002016</v>
          </cell>
          <cell r="M279" t="str">
            <v>Amm.to Reti di distribuzione</v>
          </cell>
          <cell r="N279" t="str">
            <v>ZCIV</v>
          </cell>
          <cell r="O279" t="str">
            <v>20180901</v>
          </cell>
          <cell r="P279" t="str">
            <v>00000000</v>
          </cell>
          <cell r="Q279" t="str">
            <v>029/000</v>
          </cell>
          <cell r="R279" t="str">
            <v>BEMI33</v>
          </cell>
          <cell r="S279" t="str">
            <v>A_B_II_2</v>
          </cell>
          <cell r="T279" t="str">
            <v>2) Impianti e macchinario</v>
          </cell>
          <cell r="U279" t="str">
            <v>CB1002016</v>
          </cell>
          <cell r="V279" t="str">
            <v>Amm.to Reti di distribuzione</v>
          </cell>
          <cell r="W279" t="str">
            <v>CGST-IRN02-FC0S1002.33</v>
          </cell>
          <cell r="X279" t="str">
            <v>CGST-IRN02-FC0S1002.33</v>
          </cell>
          <cell r="Y279" t="str">
            <v>Cablaggi Sedi</v>
          </cell>
          <cell r="Z279" t="str">
            <v>FC0</v>
          </cell>
          <cell r="AA279" t="str">
            <v>Crea Gestioni</v>
          </cell>
        </row>
        <row r="280">
          <cell r="A280" t="str">
            <v>1310002-2018</v>
          </cell>
          <cell r="B280">
            <v>1310002</v>
          </cell>
          <cell r="C280" t="str">
            <v>CGST</v>
          </cell>
          <cell r="D280" t="str">
            <v>000001310002</v>
          </cell>
          <cell r="E280" t="str">
            <v>RIFACIMENTO SCARICO DEP PORTO</v>
          </cell>
          <cell r="F280" t="str">
            <v>2018</v>
          </cell>
          <cell r="G280" t="str">
            <v>20180101</v>
          </cell>
          <cell r="H280" t="str">
            <v>2018</v>
          </cell>
          <cell r="I280" t="str">
            <v>AB0202</v>
          </cell>
          <cell r="J280" t="str">
            <v>AB0202010</v>
          </cell>
          <cell r="K280" t="str">
            <v>Impianti di depurazione</v>
          </cell>
          <cell r="L280" t="str">
            <v>CB1002014</v>
          </cell>
          <cell r="M280" t="str">
            <v>Amm.to Impianti di depurazione</v>
          </cell>
          <cell r="N280" t="str">
            <v>ZCIV</v>
          </cell>
          <cell r="O280" t="str">
            <v>20180101</v>
          </cell>
          <cell r="P280" t="str">
            <v>00000000</v>
          </cell>
          <cell r="Q280" t="str">
            <v>030/000</v>
          </cell>
          <cell r="R280" t="str">
            <v>BEMI31</v>
          </cell>
          <cell r="S280" t="str">
            <v>A_B_II_2</v>
          </cell>
          <cell r="T280" t="str">
            <v>2) Impianti e macchinario</v>
          </cell>
          <cell r="U280" t="str">
            <v>CB1002014</v>
          </cell>
          <cell r="V280" t="str">
            <v>Amm.to Impianti di depurazione</v>
          </cell>
          <cell r="W280" t="str">
            <v>CGST-IRN04-TEMDPORT.31</v>
          </cell>
          <cell r="X280" t="str">
            <v>CGST-IRN04-TEMDPORT.31</v>
          </cell>
          <cell r="Y280" t="str">
            <v>RIFACIMENTO SCARICO DEP PORTO</v>
          </cell>
          <cell r="Z280" t="str">
            <v>TEM</v>
          </cell>
          <cell r="AA280" t="str">
            <v>Termoli</v>
          </cell>
        </row>
        <row r="281">
          <cell r="A281" t="str">
            <v>1190017-2020</v>
          </cell>
          <cell r="B281">
            <v>1190017</v>
          </cell>
          <cell r="C281" t="str">
            <v>CGST</v>
          </cell>
          <cell r="D281" t="str">
            <v>000001190017</v>
          </cell>
          <cell r="E281" t="str">
            <v>Attrezzature su impianto-Pantano</v>
          </cell>
          <cell r="F281" t="str">
            <v>2020</v>
          </cell>
          <cell r="G281" t="str">
            <v>20200930</v>
          </cell>
          <cell r="H281" t="str">
            <v>2018</v>
          </cell>
          <cell r="I281" t="str">
            <v>AB0203</v>
          </cell>
          <cell r="J281" t="str">
            <v>AB0203010</v>
          </cell>
          <cell r="K281" t="str">
            <v>Attrezzature industriali e commerciali</v>
          </cell>
          <cell r="L281" t="str">
            <v>CB1002022</v>
          </cell>
          <cell r="M281" t="str">
            <v>Amm.to Attrezzature industriali e commerciali</v>
          </cell>
          <cell r="N281" t="str">
            <v>ZCIV</v>
          </cell>
          <cell r="O281" t="str">
            <v>20200901</v>
          </cell>
          <cell r="P281" t="str">
            <v>20200901</v>
          </cell>
          <cell r="Q281" t="str">
            <v>015/000</v>
          </cell>
          <cell r="R281" t="str">
            <v>BEMI35</v>
          </cell>
          <cell r="S281" t="str">
            <v>A_B_II_3</v>
          </cell>
          <cell r="T281" t="str">
            <v>3) Attrezzature industriali e commerciali</v>
          </cell>
          <cell r="U281" t="str">
            <v>CB1002022</v>
          </cell>
          <cell r="V281" t="str">
            <v>Amm.to Attrezzature industriali e commerciali</v>
          </cell>
          <cell r="W281" t="str">
            <v>CGST-IMO05-TEMDPANT.35</v>
          </cell>
          <cell r="X281" t="str">
            <v>CGST-IMO05-TEMDPANT.35</v>
          </cell>
          <cell r="Y281" t="str">
            <v>Attrezzature su impianto-Pantano</v>
          </cell>
          <cell r="Z281" t="str">
            <v>TEM</v>
          </cell>
          <cell r="AA281" t="str">
            <v>Termoli</v>
          </cell>
        </row>
        <row r="282">
          <cell r="A282" t="str">
            <v>1190017-2020</v>
          </cell>
          <cell r="B282">
            <v>1190017</v>
          </cell>
          <cell r="C282" t="str">
            <v>CGST</v>
          </cell>
          <cell r="D282" t="str">
            <v>000001190017</v>
          </cell>
          <cell r="E282" t="str">
            <v>Attrezzature su impianto-Pantano</v>
          </cell>
          <cell r="F282" t="str">
            <v>2020</v>
          </cell>
          <cell r="G282" t="str">
            <v>20201031</v>
          </cell>
          <cell r="H282" t="str">
            <v>2018</v>
          </cell>
          <cell r="I282" t="str">
            <v>AB0203</v>
          </cell>
          <cell r="J282" t="str">
            <v>AB0203010</v>
          </cell>
          <cell r="K282" t="str">
            <v>Attrezzature industriali e commerciali</v>
          </cell>
          <cell r="L282" t="str">
            <v>CB1002022</v>
          </cell>
          <cell r="M282" t="str">
            <v>Amm.to Attrezzature industriali e commerciali</v>
          </cell>
          <cell r="N282" t="str">
            <v>ZCIV</v>
          </cell>
          <cell r="O282" t="str">
            <v>20201001</v>
          </cell>
          <cell r="P282" t="str">
            <v>20201001</v>
          </cell>
          <cell r="Q282" t="str">
            <v>015/000</v>
          </cell>
          <cell r="R282" t="str">
            <v>BEMI35</v>
          </cell>
          <cell r="S282" t="str">
            <v>A_B_II_3</v>
          </cell>
          <cell r="T282" t="str">
            <v>3) Attrezzature industriali e commerciali</v>
          </cell>
          <cell r="U282" t="str">
            <v>CB1002022</v>
          </cell>
          <cell r="V282" t="str">
            <v>Amm.to Attrezzature industriali e commerciali</v>
          </cell>
          <cell r="W282" t="str">
            <v>CGST-IMO05-TEMDPANT.35</v>
          </cell>
          <cell r="X282" t="str">
            <v>CGST-IMO05-TEMDPANT.35</v>
          </cell>
          <cell r="Y282" t="str">
            <v>Attrezzature su impianto-Pantano</v>
          </cell>
          <cell r="Z282" t="str">
            <v>TEM</v>
          </cell>
          <cell r="AA282" t="str">
            <v>Termoli</v>
          </cell>
        </row>
        <row r="283">
          <cell r="A283" t="str">
            <v>1190017-2020</v>
          </cell>
          <cell r="B283">
            <v>1190017</v>
          </cell>
          <cell r="C283" t="str">
            <v>CGST</v>
          </cell>
          <cell r="D283" t="str">
            <v>000001190017</v>
          </cell>
          <cell r="E283" t="str">
            <v>Attrezzature su impianto-Pantano</v>
          </cell>
          <cell r="F283" t="str">
            <v>2020</v>
          </cell>
          <cell r="G283" t="str">
            <v>20201231</v>
          </cell>
          <cell r="H283" t="str">
            <v>2018</v>
          </cell>
          <cell r="I283" t="str">
            <v>AB0203</v>
          </cell>
          <cell r="J283" t="str">
            <v>AB0203010</v>
          </cell>
          <cell r="K283" t="str">
            <v>Attrezzature industriali e commerciali</v>
          </cell>
          <cell r="L283" t="str">
            <v>CB1002022</v>
          </cell>
          <cell r="M283" t="str">
            <v>Amm.to Attrezzature industriali e commerciali</v>
          </cell>
          <cell r="N283" t="str">
            <v>ZCIV</v>
          </cell>
          <cell r="O283" t="str">
            <v>20201201</v>
          </cell>
          <cell r="P283" t="str">
            <v>20201201</v>
          </cell>
          <cell r="Q283" t="str">
            <v>015/000</v>
          </cell>
          <cell r="R283" t="str">
            <v>BEMI35</v>
          </cell>
          <cell r="S283" t="str">
            <v>A_B_II_3</v>
          </cell>
          <cell r="T283" t="str">
            <v>3) Attrezzature industriali e commerciali</v>
          </cell>
          <cell r="U283" t="str">
            <v>CB1002022</v>
          </cell>
          <cell r="V283" t="str">
            <v>Amm.to Attrezzature industriali e commerciali</v>
          </cell>
          <cell r="W283" t="str">
            <v>CGST-IMO05-TEMDPANT.35</v>
          </cell>
          <cell r="X283" t="str">
            <v>CGST-IMO05-TEMDPANT.35</v>
          </cell>
          <cell r="Y283" t="str">
            <v>Attrezzature su impianto-Pantano</v>
          </cell>
          <cell r="Z283" t="str">
            <v>TEM</v>
          </cell>
          <cell r="AA283" t="str">
            <v>Termoli</v>
          </cell>
        </row>
        <row r="284">
          <cell r="A284" t="str">
            <v>1310012-2020</v>
          </cell>
          <cell r="B284">
            <v>1310012</v>
          </cell>
          <cell r="C284" t="str">
            <v>CGST</v>
          </cell>
          <cell r="D284" t="str">
            <v>000001310012</v>
          </cell>
          <cell r="E284" t="str">
            <v>Opere civili-Porto</v>
          </cell>
          <cell r="F284" t="str">
            <v>2020</v>
          </cell>
          <cell r="G284" t="str">
            <v>20200731</v>
          </cell>
          <cell r="H284" t="str">
            <v>2018</v>
          </cell>
          <cell r="I284" t="str">
            <v>AB0202</v>
          </cell>
          <cell r="J284" t="str">
            <v>AB0202010</v>
          </cell>
          <cell r="K284" t="str">
            <v>Impianti di depurazione</v>
          </cell>
          <cell r="L284" t="str">
            <v>CB1002014</v>
          </cell>
          <cell r="M284" t="str">
            <v>Amm.to Impianti di depurazione</v>
          </cell>
          <cell r="N284" t="str">
            <v>ZCIV</v>
          </cell>
          <cell r="O284" t="str">
            <v>20200701</v>
          </cell>
          <cell r="P284" t="str">
            <v>20200701</v>
          </cell>
          <cell r="Q284" t="str">
            <v>030/000</v>
          </cell>
          <cell r="R284" t="str">
            <v>BEMI31</v>
          </cell>
          <cell r="S284" t="str">
            <v>A_B_II_2</v>
          </cell>
          <cell r="T284" t="str">
            <v>2) Impianti e macchinario</v>
          </cell>
          <cell r="U284" t="str">
            <v>CB1002014</v>
          </cell>
          <cell r="V284" t="str">
            <v>Amm.to Impianti di depurazione</v>
          </cell>
          <cell r="W284" t="str">
            <v>CGST-IMO05-TEMDPORT.31</v>
          </cell>
          <cell r="X284" t="str">
            <v>CGST-IMO05-TEMDPORT.31</v>
          </cell>
          <cell r="Y284" t="str">
            <v>Opere civili-Porto</v>
          </cell>
          <cell r="Z284" t="str">
            <v>TEM</v>
          </cell>
          <cell r="AA284" t="str">
            <v>Termoli</v>
          </cell>
        </row>
        <row r="285">
          <cell r="A285" t="str">
            <v>1310012-2020</v>
          </cell>
          <cell r="B285">
            <v>1310012</v>
          </cell>
          <cell r="C285" t="str">
            <v>CGST</v>
          </cell>
          <cell r="D285" t="str">
            <v>000001310012</v>
          </cell>
          <cell r="E285" t="str">
            <v>Opere civili-Porto</v>
          </cell>
          <cell r="F285" t="str">
            <v>2020</v>
          </cell>
          <cell r="G285" t="str">
            <v>20201031</v>
          </cell>
          <cell r="H285" t="str">
            <v>2018</v>
          </cell>
          <cell r="I285" t="str">
            <v>AB0202</v>
          </cell>
          <cell r="J285" t="str">
            <v>AB0202010</v>
          </cell>
          <cell r="K285" t="str">
            <v>Impianti di depurazione</v>
          </cell>
          <cell r="L285" t="str">
            <v>CB1002014</v>
          </cell>
          <cell r="M285" t="str">
            <v>Amm.to Impianti di depurazione</v>
          </cell>
          <cell r="N285" t="str">
            <v>ZCIV</v>
          </cell>
          <cell r="O285" t="str">
            <v>20201001</v>
          </cell>
          <cell r="P285" t="str">
            <v>20201001</v>
          </cell>
          <cell r="Q285" t="str">
            <v>030/000</v>
          </cell>
          <cell r="R285" t="str">
            <v>BEMI31</v>
          </cell>
          <cell r="S285" t="str">
            <v>A_B_II_2</v>
          </cell>
          <cell r="T285" t="str">
            <v>2) Impianti e macchinario</v>
          </cell>
          <cell r="U285" t="str">
            <v>CB1002014</v>
          </cell>
          <cell r="V285" t="str">
            <v>Amm.to Impianti di depurazione</v>
          </cell>
          <cell r="W285" t="str">
            <v>CGST-IMO05-TEMDPORT.31</v>
          </cell>
          <cell r="X285" t="str">
            <v>CGST-IMO05-TEMDPORT.31</v>
          </cell>
          <cell r="Y285" t="str">
            <v>Opere civili-Porto</v>
          </cell>
          <cell r="Z285" t="str">
            <v>TEM</v>
          </cell>
          <cell r="AA285" t="str">
            <v>Termoli</v>
          </cell>
        </row>
        <row r="286">
          <cell r="A286" t="str">
            <v>1630004-0000</v>
          </cell>
          <cell r="B286">
            <v>1630004</v>
          </cell>
          <cell r="C286" t="str">
            <v>CGST</v>
          </cell>
          <cell r="D286" t="str">
            <v>000001630004</v>
          </cell>
          <cell r="E286" t="str">
            <v>Opere civili-Santa Lucia</v>
          </cell>
          <cell r="F286" t="str">
            <v>0000</v>
          </cell>
          <cell r="G286" t="str">
            <v>20191231</v>
          </cell>
          <cell r="H286" t="str">
            <v>2019</v>
          </cell>
          <cell r="I286" t="str">
            <v>AB0205</v>
          </cell>
          <cell r="J286" t="str">
            <v>AB0205014</v>
          </cell>
          <cell r="K286" t="str">
            <v>Impianti di depurazione in corso</v>
          </cell>
          <cell r="L286" t="str">
            <v>-</v>
          </cell>
          <cell r="M286" t="str">
            <v>-</v>
          </cell>
          <cell r="N286" t="str">
            <v>0000</v>
          </cell>
          <cell r="O286" t="str">
            <v>20191201</v>
          </cell>
          <cell r="P286" t="str">
            <v>00000000</v>
          </cell>
          <cell r="Q286" t="str">
            <v>000/000</v>
          </cell>
          <cell r="R286" t="str">
            <v>BCMI31</v>
          </cell>
          <cell r="S286" t="str">
            <v>A_B_II_5</v>
          </cell>
          <cell r="T286" t="str">
            <v>5) Immobilizzazioni in corso e acconti</v>
          </cell>
          <cell r="U286" t="str">
            <v>-</v>
          </cell>
          <cell r="V286" t="str">
            <v>-</v>
          </cell>
          <cell r="W286" t="str">
            <v>CGST-IMO05-CDMDSSLC.31</v>
          </cell>
          <cell r="X286" t="str">
            <v>CGST-IMO05-CDMDSSLC.31</v>
          </cell>
          <cell r="Y286" t="str">
            <v>Opere civili-Santa Lucia</v>
          </cell>
          <cell r="Z286" t="str">
            <v>CDM</v>
          </cell>
          <cell r="AA286" t="str">
            <v>Campagnano</v>
          </cell>
        </row>
        <row r="287">
          <cell r="A287" t="str">
            <v>1210013-2019</v>
          </cell>
          <cell r="B287">
            <v>1210013</v>
          </cell>
          <cell r="C287" t="str">
            <v>CGST</v>
          </cell>
          <cell r="D287" t="str">
            <v>000001210013</v>
          </cell>
          <cell r="E287" t="str">
            <v>PC e Notebook - CGST</v>
          </cell>
          <cell r="F287" t="str">
            <v>2019</v>
          </cell>
          <cell r="G287" t="str">
            <v>20191201</v>
          </cell>
          <cell r="H287" t="str">
            <v>2019</v>
          </cell>
          <cell r="I287" t="str">
            <v>AB0204</v>
          </cell>
          <cell r="J287" t="str">
            <v>AB0204010</v>
          </cell>
          <cell r="K287" t="str">
            <v>Macchine per uff elettriche ed elettroniche</v>
          </cell>
          <cell r="L287" t="str">
            <v>CB1002024</v>
          </cell>
          <cell r="M287" t="str">
            <v>Amm.to Macchine ufficio elettriche elettroniche</v>
          </cell>
          <cell r="N287" t="str">
            <v>ZCIV</v>
          </cell>
          <cell r="O287" t="str">
            <v>20191201</v>
          </cell>
          <cell r="P287" t="str">
            <v>00000000</v>
          </cell>
          <cell r="Q287" t="str">
            <v>008/000</v>
          </cell>
          <cell r="R287" t="str">
            <v>BEMI19</v>
          </cell>
          <cell r="S287" t="str">
            <v>A_B_II_4_B</v>
          </cell>
          <cell r="T287" t="str">
            <v>di cui altri beni</v>
          </cell>
          <cell r="U287" t="str">
            <v>CB1002024</v>
          </cell>
          <cell r="V287" t="str">
            <v>Amm.to Macchine ufficio elettriche elettroniche</v>
          </cell>
          <cell r="W287" t="str">
            <v>CGST-IAT01-000SZ801.19</v>
          </cell>
          <cell r="X287" t="str">
            <v>CGST-IAT01-000SZ801.19</v>
          </cell>
          <cell r="Y287" t="str">
            <v>PC e Notebook - CGST</v>
          </cell>
          <cell r="Z287" t="str">
            <v>Fittizio CGST</v>
          </cell>
          <cell r="AA287" t="str">
            <v>Crea Gestioni</v>
          </cell>
        </row>
        <row r="288">
          <cell r="A288" t="str">
            <v>1220019-2019</v>
          </cell>
          <cell r="B288">
            <v>1220019</v>
          </cell>
          <cell r="C288" t="str">
            <v>CGST</v>
          </cell>
          <cell r="D288" t="str">
            <v>000001220019</v>
          </cell>
          <cell r="E288" t="str">
            <v>Fiat Panda van 4 posti: tg EX 003SN</v>
          </cell>
          <cell r="F288" t="str">
            <v>2019</v>
          </cell>
          <cell r="G288" t="str">
            <v>20191031</v>
          </cell>
          <cell r="H288" t="str">
            <v>2019</v>
          </cell>
          <cell r="I288" t="str">
            <v>AB0204</v>
          </cell>
          <cell r="J288" t="str">
            <v>AB0204014</v>
          </cell>
          <cell r="K288" t="str">
            <v>Mezzi di trasporto strumentali</v>
          </cell>
          <cell r="L288" t="str">
            <v>CB1002025</v>
          </cell>
          <cell r="M288" t="str">
            <v>Amm.to Mezzi di trasporto strumentali</v>
          </cell>
          <cell r="N288" t="str">
            <v>ZCIV</v>
          </cell>
          <cell r="O288" t="str">
            <v>20190601</v>
          </cell>
          <cell r="P288" t="str">
            <v>20190601</v>
          </cell>
          <cell r="Q288" t="str">
            <v>005/000</v>
          </cell>
          <cell r="R288" t="str">
            <v>BEMI20</v>
          </cell>
          <cell r="S288" t="str">
            <v>A_B_II_4_B</v>
          </cell>
          <cell r="T288" t="str">
            <v>di cui altri beni</v>
          </cell>
          <cell r="U288" t="str">
            <v>CB1002025</v>
          </cell>
          <cell r="V288" t="str">
            <v>Amm.to Mezzi di trasporto strumentali</v>
          </cell>
          <cell r="W288" t="str">
            <v>CGST-IAT01-FC0S507T.20</v>
          </cell>
          <cell r="X288" t="str">
            <v>CGST-IAT01-FC0S507T.20</v>
          </cell>
          <cell r="Y288" t="str">
            <v>Fiat Panda van 4 posti: tg EX 003SN</v>
          </cell>
          <cell r="Z288" t="str">
            <v>FC0</v>
          </cell>
          <cell r="AA288" t="str">
            <v>Campagnano</v>
          </cell>
        </row>
        <row r="289">
          <cell r="A289" t="str">
            <v>1220020-2019</v>
          </cell>
          <cell r="B289">
            <v>1220020</v>
          </cell>
          <cell r="C289" t="str">
            <v>CGST</v>
          </cell>
          <cell r="D289" t="str">
            <v>000001220020</v>
          </cell>
          <cell r="E289" t="str">
            <v>AUTOVEICOLI  Fiat Panda van 4 posti</v>
          </cell>
          <cell r="F289" t="str">
            <v>2019</v>
          </cell>
          <cell r="G289" t="str">
            <v>20191201</v>
          </cell>
          <cell r="H289" t="str">
            <v>2019</v>
          </cell>
          <cell r="I289" t="str">
            <v>AB0204</v>
          </cell>
          <cell r="J289" t="str">
            <v>AB0204014</v>
          </cell>
          <cell r="K289" t="str">
            <v>Mezzi di trasporto strumentali</v>
          </cell>
          <cell r="L289" t="str">
            <v>CB1002025</v>
          </cell>
          <cell r="M289" t="str">
            <v>Amm.to Mezzi di trasporto strumentali</v>
          </cell>
          <cell r="N289" t="str">
            <v>ZCIV</v>
          </cell>
          <cell r="O289" t="str">
            <v>20191201</v>
          </cell>
          <cell r="P289" t="str">
            <v>00000000</v>
          </cell>
          <cell r="Q289" t="str">
            <v>005/000</v>
          </cell>
          <cell r="R289" t="str">
            <v>BEMI20</v>
          </cell>
          <cell r="S289" t="str">
            <v>A_B_II_4_B</v>
          </cell>
          <cell r="T289" t="str">
            <v>di cui altri beni</v>
          </cell>
          <cell r="U289" t="str">
            <v>CB1002025</v>
          </cell>
          <cell r="V289" t="str">
            <v>Amm.to Mezzi di trasporto strumentali</v>
          </cell>
          <cell r="W289" t="str">
            <v>CGST-IAT01-FC0SZ814.20</v>
          </cell>
          <cell r="X289" t="str">
            <v>CGST-IAT01-FC0SZ814.20</v>
          </cell>
          <cell r="Y289" t="str">
            <v>AUTOVEICOLI DA TRASPORTO</v>
          </cell>
          <cell r="Z289" t="str">
            <v>FC0</v>
          </cell>
          <cell r="AA289" t="str">
            <v>Campagnano</v>
          </cell>
        </row>
        <row r="290">
          <cell r="A290" t="str">
            <v>1150003-2019</v>
          </cell>
          <cell r="B290">
            <v>1150003</v>
          </cell>
          <cell r="C290" t="str">
            <v>CGST</v>
          </cell>
          <cell r="D290" t="str">
            <v>000001150003</v>
          </cell>
          <cell r="E290" t="str">
            <v>Attrez. x allacci</v>
          </cell>
          <cell r="F290" t="str">
            <v>2019</v>
          </cell>
          <cell r="G290" t="str">
            <v>20191031</v>
          </cell>
          <cell r="H290" t="str">
            <v>2019</v>
          </cell>
          <cell r="I290" t="str">
            <v>AB0203</v>
          </cell>
          <cell r="J290" t="str">
            <v>AB0203014</v>
          </cell>
          <cell r="K290" t="str">
            <v>Attrezzature diverse</v>
          </cell>
          <cell r="L290" t="str">
            <v>CB1002023</v>
          </cell>
          <cell r="M290" t="str">
            <v>Amm.to Attrezzature diverse</v>
          </cell>
          <cell r="N290" t="str">
            <v>ZCIV</v>
          </cell>
          <cell r="O290" t="str">
            <v>20190101</v>
          </cell>
          <cell r="P290" t="str">
            <v>20190101</v>
          </cell>
          <cell r="Q290" t="str">
            <v>015/000</v>
          </cell>
          <cell r="R290" t="str">
            <v>BEMI47</v>
          </cell>
          <cell r="S290" t="str">
            <v>A_B_II_3</v>
          </cell>
          <cell r="T290" t="str">
            <v>3) Attrezzature industriali e commerciali</v>
          </cell>
          <cell r="U290" t="str">
            <v>CB1002023</v>
          </cell>
          <cell r="V290" t="str">
            <v>Amm.to Attrezzature diverse</v>
          </cell>
          <cell r="W290" t="str">
            <v>CGST-ICS02-CDMAS002.47</v>
          </cell>
          <cell r="X290" t="str">
            <v>CGST-ICS02-CDMAS002.47</v>
          </cell>
          <cell r="Y290" t="str">
            <v>Allacci-S002 CDM</v>
          </cell>
          <cell r="Z290" t="str">
            <v>CDM</v>
          </cell>
          <cell r="AA290" t="str">
            <v>Campagnano</v>
          </cell>
        </row>
        <row r="291">
          <cell r="A291" t="str">
            <v>1150003-2019</v>
          </cell>
          <cell r="B291">
            <v>1150003</v>
          </cell>
          <cell r="C291" t="str">
            <v>CGST</v>
          </cell>
          <cell r="D291" t="str">
            <v>000001150003</v>
          </cell>
          <cell r="E291" t="str">
            <v>Attrez. x allacci</v>
          </cell>
          <cell r="F291" t="str">
            <v>2019</v>
          </cell>
          <cell r="G291" t="str">
            <v>20191031</v>
          </cell>
          <cell r="H291" t="str">
            <v>2019</v>
          </cell>
          <cell r="I291" t="str">
            <v>AB0203</v>
          </cell>
          <cell r="J291" t="str">
            <v>AB0203014</v>
          </cell>
          <cell r="K291" t="str">
            <v>Attrezzature diverse</v>
          </cell>
          <cell r="L291" t="str">
            <v>CB1002023</v>
          </cell>
          <cell r="M291" t="str">
            <v>Amm.to Attrezzature diverse</v>
          </cell>
          <cell r="N291" t="str">
            <v>ZCIV</v>
          </cell>
          <cell r="O291" t="str">
            <v>20190201</v>
          </cell>
          <cell r="P291" t="str">
            <v>20190201</v>
          </cell>
          <cell r="Q291" t="str">
            <v>015/000</v>
          </cell>
          <cell r="R291" t="str">
            <v>BEMI47</v>
          </cell>
          <cell r="S291" t="str">
            <v>A_B_II_3</v>
          </cell>
          <cell r="T291" t="str">
            <v>3) Attrezzature industriali e commerciali</v>
          </cell>
          <cell r="U291" t="str">
            <v>CB1002023</v>
          </cell>
          <cell r="V291" t="str">
            <v>Amm.to Attrezzature diverse</v>
          </cell>
          <cell r="W291" t="str">
            <v>CGST-ICS02-CDMAS002.47</v>
          </cell>
          <cell r="X291" t="str">
            <v>CGST-ICS02-CDMAS002.47</v>
          </cell>
          <cell r="Y291" t="str">
            <v>Allacci-S002 CDM</v>
          </cell>
          <cell r="Z291" t="str">
            <v>CDM</v>
          </cell>
          <cell r="AA291" t="str">
            <v>Campagnano</v>
          </cell>
        </row>
        <row r="292">
          <cell r="A292" t="str">
            <v>1150003-2019</v>
          </cell>
          <cell r="B292">
            <v>1150003</v>
          </cell>
          <cell r="C292" t="str">
            <v>CGST</v>
          </cell>
          <cell r="D292" t="str">
            <v>000001150003</v>
          </cell>
          <cell r="E292" t="str">
            <v>Attrez. x allacci</v>
          </cell>
          <cell r="F292" t="str">
            <v>2019</v>
          </cell>
          <cell r="G292" t="str">
            <v>20191031</v>
          </cell>
          <cell r="H292" t="str">
            <v>2019</v>
          </cell>
          <cell r="I292" t="str">
            <v>AB0203</v>
          </cell>
          <cell r="J292" t="str">
            <v>AB0203014</v>
          </cell>
          <cell r="K292" t="str">
            <v>Attrezzature diverse</v>
          </cell>
          <cell r="L292" t="str">
            <v>CB1002023</v>
          </cell>
          <cell r="M292" t="str">
            <v>Amm.to Attrezzature diverse</v>
          </cell>
          <cell r="N292" t="str">
            <v>ZCIV</v>
          </cell>
          <cell r="O292" t="str">
            <v>20190301</v>
          </cell>
          <cell r="P292" t="str">
            <v>20190301</v>
          </cell>
          <cell r="Q292" t="str">
            <v>015/000</v>
          </cell>
          <cell r="R292" t="str">
            <v>BEMI47</v>
          </cell>
          <cell r="S292" t="str">
            <v>A_B_II_3</v>
          </cell>
          <cell r="T292" t="str">
            <v>3) Attrezzature industriali e commerciali</v>
          </cell>
          <cell r="U292" t="str">
            <v>CB1002023</v>
          </cell>
          <cell r="V292" t="str">
            <v>Amm.to Attrezzature diverse</v>
          </cell>
          <cell r="W292" t="str">
            <v>CGST-ICS02-CDMAS002.47</v>
          </cell>
          <cell r="X292" t="str">
            <v>CGST-ICS02-CDMAS002.47</v>
          </cell>
          <cell r="Y292" t="str">
            <v>Allacci-S002 CDM</v>
          </cell>
          <cell r="Z292" t="str">
            <v>CDM</v>
          </cell>
          <cell r="AA292" t="str">
            <v>Campagnano</v>
          </cell>
        </row>
        <row r="293">
          <cell r="A293" t="str">
            <v>1150003-2019</v>
          </cell>
          <cell r="B293">
            <v>1150003</v>
          </cell>
          <cell r="C293" t="str">
            <v>CGST</v>
          </cell>
          <cell r="D293" t="str">
            <v>000001150003</v>
          </cell>
          <cell r="E293" t="str">
            <v>Attrez. x allacci</v>
          </cell>
          <cell r="F293" t="str">
            <v>2019</v>
          </cell>
          <cell r="G293" t="str">
            <v>20191031</v>
          </cell>
          <cell r="H293" t="str">
            <v>2019</v>
          </cell>
          <cell r="I293" t="str">
            <v>AB0203</v>
          </cell>
          <cell r="J293" t="str">
            <v>AB0203014</v>
          </cell>
          <cell r="K293" t="str">
            <v>Attrezzature diverse</v>
          </cell>
          <cell r="L293" t="str">
            <v>CB1002023</v>
          </cell>
          <cell r="M293" t="str">
            <v>Amm.to Attrezzature diverse</v>
          </cell>
          <cell r="N293" t="str">
            <v>ZCIV</v>
          </cell>
          <cell r="O293" t="str">
            <v>20190401</v>
          </cell>
          <cell r="P293" t="str">
            <v>20190401</v>
          </cell>
          <cell r="Q293" t="str">
            <v>015/000</v>
          </cell>
          <cell r="R293" t="str">
            <v>BEMI47</v>
          </cell>
          <cell r="S293" t="str">
            <v>A_B_II_3</v>
          </cell>
          <cell r="T293" t="str">
            <v>3) Attrezzature industriali e commerciali</v>
          </cell>
          <cell r="U293" t="str">
            <v>CB1002023</v>
          </cell>
          <cell r="V293" t="str">
            <v>Amm.to Attrezzature diverse</v>
          </cell>
          <cell r="W293" t="str">
            <v>CGST-ICS02-CDMAS002.47</v>
          </cell>
          <cell r="X293" t="str">
            <v>CGST-ICS02-CDMAS002.47</v>
          </cell>
          <cell r="Y293" t="str">
            <v>Allacci-S002 CDM</v>
          </cell>
          <cell r="Z293" t="str">
            <v>CDM</v>
          </cell>
          <cell r="AA293" t="str">
            <v>Campagnano</v>
          </cell>
        </row>
        <row r="294">
          <cell r="A294" t="str">
            <v>1150003-2019</v>
          </cell>
          <cell r="B294">
            <v>1150003</v>
          </cell>
          <cell r="C294" t="str">
            <v>CGST</v>
          </cell>
          <cell r="D294" t="str">
            <v>000001150003</v>
          </cell>
          <cell r="E294" t="str">
            <v>Attrez. x allacci</v>
          </cell>
          <cell r="F294" t="str">
            <v>2019</v>
          </cell>
          <cell r="G294" t="str">
            <v>20191031</v>
          </cell>
          <cell r="H294" t="str">
            <v>2019</v>
          </cell>
          <cell r="I294" t="str">
            <v>AB0203</v>
          </cell>
          <cell r="J294" t="str">
            <v>AB0203014</v>
          </cell>
          <cell r="K294" t="str">
            <v>Attrezzature diverse</v>
          </cell>
          <cell r="L294" t="str">
            <v>CB1002023</v>
          </cell>
          <cell r="M294" t="str">
            <v>Amm.to Attrezzature diverse</v>
          </cell>
          <cell r="N294" t="str">
            <v>ZCIV</v>
          </cell>
          <cell r="O294" t="str">
            <v>20190501</v>
          </cell>
          <cell r="P294" t="str">
            <v>20190501</v>
          </cell>
          <cell r="Q294" t="str">
            <v>015/000</v>
          </cell>
          <cell r="R294" t="str">
            <v>BEMI47</v>
          </cell>
          <cell r="S294" t="str">
            <v>A_B_II_3</v>
          </cell>
          <cell r="T294" t="str">
            <v>3) Attrezzature industriali e commerciali</v>
          </cell>
          <cell r="U294" t="str">
            <v>CB1002023</v>
          </cell>
          <cell r="V294" t="str">
            <v>Amm.to Attrezzature diverse</v>
          </cell>
          <cell r="W294" t="str">
            <v>CGST-ICS02-CDMAS002.47</v>
          </cell>
          <cell r="X294" t="str">
            <v>CGST-ICS02-CDMAS002.47</v>
          </cell>
          <cell r="Y294" t="str">
            <v>Allacci-S002 CDM</v>
          </cell>
          <cell r="Z294" t="str">
            <v>CDM</v>
          </cell>
          <cell r="AA294" t="str">
            <v>Campagnano</v>
          </cell>
        </row>
        <row r="295">
          <cell r="A295" t="str">
            <v>1150003-2019</v>
          </cell>
          <cell r="B295">
            <v>1150003</v>
          </cell>
          <cell r="C295" t="str">
            <v>CGST</v>
          </cell>
          <cell r="D295" t="str">
            <v>000001150003</v>
          </cell>
          <cell r="E295" t="str">
            <v>Attrez. x allacci</v>
          </cell>
          <cell r="F295" t="str">
            <v>2019</v>
          </cell>
          <cell r="G295" t="str">
            <v>20191031</v>
          </cell>
          <cell r="H295" t="str">
            <v>2019</v>
          </cell>
          <cell r="I295" t="str">
            <v>AB0203</v>
          </cell>
          <cell r="J295" t="str">
            <v>AB0203014</v>
          </cell>
          <cell r="K295" t="str">
            <v>Attrezzature diverse</v>
          </cell>
          <cell r="L295" t="str">
            <v>CB1002023</v>
          </cell>
          <cell r="M295" t="str">
            <v>Amm.to Attrezzature diverse</v>
          </cell>
          <cell r="N295" t="str">
            <v>ZCIV</v>
          </cell>
          <cell r="O295" t="str">
            <v>20190601</v>
          </cell>
          <cell r="P295" t="str">
            <v>20190601</v>
          </cell>
          <cell r="Q295" t="str">
            <v>015/000</v>
          </cell>
          <cell r="R295" t="str">
            <v>BEMI47</v>
          </cell>
          <cell r="S295" t="str">
            <v>A_B_II_3</v>
          </cell>
          <cell r="T295" t="str">
            <v>3) Attrezzature industriali e commerciali</v>
          </cell>
          <cell r="U295" t="str">
            <v>CB1002023</v>
          </cell>
          <cell r="V295" t="str">
            <v>Amm.to Attrezzature diverse</v>
          </cell>
          <cell r="W295" t="str">
            <v>CGST-ICS02-CDMAS002.47</v>
          </cell>
          <cell r="X295" t="str">
            <v>CGST-ICS02-CDMAS002.47</v>
          </cell>
          <cell r="Y295" t="str">
            <v>Allacci-S002 CDM</v>
          </cell>
          <cell r="Z295" t="str">
            <v>CDM</v>
          </cell>
          <cell r="AA295" t="str">
            <v>Campagnano</v>
          </cell>
        </row>
        <row r="296">
          <cell r="A296" t="str">
            <v>1150003-2019</v>
          </cell>
          <cell r="B296">
            <v>1150003</v>
          </cell>
          <cell r="C296" t="str">
            <v>CGST</v>
          </cell>
          <cell r="D296" t="str">
            <v>000001150003</v>
          </cell>
          <cell r="E296" t="str">
            <v>Attrez. x allacci</v>
          </cell>
          <cell r="F296" t="str">
            <v>2019</v>
          </cell>
          <cell r="G296" t="str">
            <v>20191031</v>
          </cell>
          <cell r="H296" t="str">
            <v>2019</v>
          </cell>
          <cell r="I296" t="str">
            <v>AB0203</v>
          </cell>
          <cell r="J296" t="str">
            <v>AB0203014</v>
          </cell>
          <cell r="K296" t="str">
            <v>Attrezzature diverse</v>
          </cell>
          <cell r="L296" t="str">
            <v>CB1002023</v>
          </cell>
          <cell r="M296" t="str">
            <v>Amm.to Attrezzature diverse</v>
          </cell>
          <cell r="N296" t="str">
            <v>ZCIV</v>
          </cell>
          <cell r="O296" t="str">
            <v>20190701</v>
          </cell>
          <cell r="P296" t="str">
            <v>20190701</v>
          </cell>
          <cell r="Q296" t="str">
            <v>015/000</v>
          </cell>
          <cell r="R296" t="str">
            <v>BEMI47</v>
          </cell>
          <cell r="S296" t="str">
            <v>A_B_II_3</v>
          </cell>
          <cell r="T296" t="str">
            <v>3) Attrezzature industriali e commerciali</v>
          </cell>
          <cell r="U296" t="str">
            <v>CB1002023</v>
          </cell>
          <cell r="V296" t="str">
            <v>Amm.to Attrezzature diverse</v>
          </cell>
          <cell r="W296" t="str">
            <v>CGST-ICS02-CDMAS002.47</v>
          </cell>
          <cell r="X296" t="str">
            <v>CGST-ICS02-CDMAS002.47</v>
          </cell>
          <cell r="Y296" t="str">
            <v>Allacci-S002 CDM</v>
          </cell>
          <cell r="Z296" t="str">
            <v>CDM</v>
          </cell>
          <cell r="AA296" t="str">
            <v>Campagnano</v>
          </cell>
        </row>
        <row r="297">
          <cell r="A297" t="str">
            <v>1150003-2019</v>
          </cell>
          <cell r="B297">
            <v>1150003</v>
          </cell>
          <cell r="C297" t="str">
            <v>CGST</v>
          </cell>
          <cell r="D297" t="str">
            <v>000001150003</v>
          </cell>
          <cell r="E297" t="str">
            <v>Attrez. x allacci</v>
          </cell>
          <cell r="F297" t="str">
            <v>2019</v>
          </cell>
          <cell r="G297" t="str">
            <v>20191031</v>
          </cell>
          <cell r="H297" t="str">
            <v>2019</v>
          </cell>
          <cell r="I297" t="str">
            <v>AB0203</v>
          </cell>
          <cell r="J297" t="str">
            <v>AB0203014</v>
          </cell>
          <cell r="K297" t="str">
            <v>Attrezzature diverse</v>
          </cell>
          <cell r="L297" t="str">
            <v>CB1002023</v>
          </cell>
          <cell r="M297" t="str">
            <v>Amm.to Attrezzature diverse</v>
          </cell>
          <cell r="N297" t="str">
            <v>ZCIV</v>
          </cell>
          <cell r="O297" t="str">
            <v>20190801</v>
          </cell>
          <cell r="P297" t="str">
            <v>20190801</v>
          </cell>
          <cell r="Q297" t="str">
            <v>015/000</v>
          </cell>
          <cell r="R297" t="str">
            <v>BEMI47</v>
          </cell>
          <cell r="S297" t="str">
            <v>A_B_II_3</v>
          </cell>
          <cell r="T297" t="str">
            <v>3) Attrezzature industriali e commerciali</v>
          </cell>
          <cell r="U297" t="str">
            <v>CB1002023</v>
          </cell>
          <cell r="V297" t="str">
            <v>Amm.to Attrezzature diverse</v>
          </cell>
          <cell r="W297" t="str">
            <v>CGST-ICS02-CDMAS002.47</v>
          </cell>
          <cell r="X297" t="str">
            <v>CGST-ICS02-CDMAS002.47</v>
          </cell>
          <cell r="Y297" t="str">
            <v>Allacci-S002 CDM</v>
          </cell>
          <cell r="Z297" t="str">
            <v>CDM</v>
          </cell>
          <cell r="AA297" t="str">
            <v>Campagnano</v>
          </cell>
        </row>
        <row r="298">
          <cell r="A298" t="str">
            <v>1150003-2019</v>
          </cell>
          <cell r="B298">
            <v>1150003</v>
          </cell>
          <cell r="C298" t="str">
            <v>CGST</v>
          </cell>
          <cell r="D298" t="str">
            <v>000001150003</v>
          </cell>
          <cell r="E298" t="str">
            <v>Attrez. x allacci</v>
          </cell>
          <cell r="F298" t="str">
            <v>2019</v>
          </cell>
          <cell r="G298" t="str">
            <v>20191031</v>
          </cell>
          <cell r="H298" t="str">
            <v>2019</v>
          </cell>
          <cell r="I298" t="str">
            <v>AB0203</v>
          </cell>
          <cell r="J298" t="str">
            <v>AB0203014</v>
          </cell>
          <cell r="K298" t="str">
            <v>Attrezzature diverse</v>
          </cell>
          <cell r="L298" t="str">
            <v>CB1002023</v>
          </cell>
          <cell r="M298" t="str">
            <v>Amm.to Attrezzature diverse</v>
          </cell>
          <cell r="N298" t="str">
            <v>ZCIV</v>
          </cell>
          <cell r="O298" t="str">
            <v>20190901</v>
          </cell>
          <cell r="P298" t="str">
            <v>20190901</v>
          </cell>
          <cell r="Q298" t="str">
            <v>015/000</v>
          </cell>
          <cell r="R298" t="str">
            <v>BEMI47</v>
          </cell>
          <cell r="S298" t="str">
            <v>A_B_II_3</v>
          </cell>
          <cell r="T298" t="str">
            <v>3) Attrezzature industriali e commerciali</v>
          </cell>
          <cell r="U298" t="str">
            <v>CB1002023</v>
          </cell>
          <cell r="V298" t="str">
            <v>Amm.to Attrezzature diverse</v>
          </cell>
          <cell r="W298" t="str">
            <v>CGST-ICS02-CDMAS002.47</v>
          </cell>
          <cell r="X298" t="str">
            <v>CGST-ICS02-CDMAS002.47</v>
          </cell>
          <cell r="Y298" t="str">
            <v>Allacci-S002 CDM</v>
          </cell>
          <cell r="Z298" t="str">
            <v>CDM</v>
          </cell>
          <cell r="AA298" t="str">
            <v>Campagnano</v>
          </cell>
        </row>
        <row r="299">
          <cell r="A299" t="str">
            <v>1150003-2019</v>
          </cell>
          <cell r="B299">
            <v>1150003</v>
          </cell>
          <cell r="C299" t="str">
            <v>CGST</v>
          </cell>
          <cell r="D299" t="str">
            <v>000001150003</v>
          </cell>
          <cell r="E299" t="str">
            <v>Attrez. x allacci</v>
          </cell>
          <cell r="F299" t="str">
            <v>2019</v>
          </cell>
          <cell r="G299" t="str">
            <v>20191031</v>
          </cell>
          <cell r="H299" t="str">
            <v>2019</v>
          </cell>
          <cell r="I299" t="str">
            <v>AB0203</v>
          </cell>
          <cell r="J299" t="str">
            <v>AB0203014</v>
          </cell>
          <cell r="K299" t="str">
            <v>Attrezzature diverse</v>
          </cell>
          <cell r="L299" t="str">
            <v>CB1002023</v>
          </cell>
          <cell r="M299" t="str">
            <v>Amm.to Attrezzature diverse</v>
          </cell>
          <cell r="N299" t="str">
            <v>ZCIV</v>
          </cell>
          <cell r="O299" t="str">
            <v>20191001</v>
          </cell>
          <cell r="P299" t="str">
            <v>20191001</v>
          </cell>
          <cell r="Q299" t="str">
            <v>015/000</v>
          </cell>
          <cell r="R299" t="str">
            <v>BEMI47</v>
          </cell>
          <cell r="S299" t="str">
            <v>A_B_II_3</v>
          </cell>
          <cell r="T299" t="str">
            <v>3) Attrezzature industriali e commerciali</v>
          </cell>
          <cell r="U299" t="str">
            <v>CB1002023</v>
          </cell>
          <cell r="V299" t="str">
            <v>Amm.to Attrezzature diverse</v>
          </cell>
          <cell r="W299" t="str">
            <v>CGST-ICS02-CDMAS002.47</v>
          </cell>
          <cell r="X299" t="str">
            <v>CGST-ICS02-CDMAS002.47</v>
          </cell>
          <cell r="Y299" t="str">
            <v>Allacci-S002 CDM</v>
          </cell>
          <cell r="Z299" t="str">
            <v>CDM</v>
          </cell>
          <cell r="AA299" t="str">
            <v>Campagnano</v>
          </cell>
        </row>
        <row r="300">
          <cell r="A300" t="str">
            <v>1150003-2019</v>
          </cell>
          <cell r="B300">
            <v>1150003</v>
          </cell>
          <cell r="C300" t="str">
            <v>CGST</v>
          </cell>
          <cell r="D300" t="str">
            <v>000001150003</v>
          </cell>
          <cell r="E300" t="str">
            <v>Attrez. x allacci</v>
          </cell>
          <cell r="F300" t="str">
            <v>2019</v>
          </cell>
          <cell r="G300" t="str">
            <v>20191130</v>
          </cell>
          <cell r="H300" t="str">
            <v>2019</v>
          </cell>
          <cell r="I300" t="str">
            <v>AB0203</v>
          </cell>
          <cell r="J300" t="str">
            <v>AB0203014</v>
          </cell>
          <cell r="K300" t="str">
            <v>Attrezzature diverse</v>
          </cell>
          <cell r="L300" t="str">
            <v>CB1002023</v>
          </cell>
          <cell r="M300" t="str">
            <v>Amm.to Attrezzature diverse</v>
          </cell>
          <cell r="N300" t="str">
            <v>ZCIV</v>
          </cell>
          <cell r="O300" t="str">
            <v>20191101</v>
          </cell>
          <cell r="P300" t="str">
            <v>20191101</v>
          </cell>
          <cell r="Q300" t="str">
            <v>015/000</v>
          </cell>
          <cell r="R300" t="str">
            <v>BEMI47</v>
          </cell>
          <cell r="S300" t="str">
            <v>A_B_II_3</v>
          </cell>
          <cell r="T300" t="str">
            <v>3) Attrezzature industriali e commerciali</v>
          </cell>
          <cell r="U300" t="str">
            <v>CB1002023</v>
          </cell>
          <cell r="V300" t="str">
            <v>Amm.to Attrezzature diverse</v>
          </cell>
          <cell r="W300" t="str">
            <v>CGST-ICS02-CDMAS002.47</v>
          </cell>
          <cell r="X300" t="str">
            <v>CGST-ICS02-CDMAS002.47</v>
          </cell>
          <cell r="Y300" t="str">
            <v>Allacci-S002 CDM</v>
          </cell>
          <cell r="Z300" t="str">
            <v>CDM</v>
          </cell>
          <cell r="AA300" t="str">
            <v>Campagnano</v>
          </cell>
        </row>
        <row r="301">
          <cell r="A301" t="str">
            <v>1150003-2019</v>
          </cell>
          <cell r="B301">
            <v>1150003</v>
          </cell>
          <cell r="C301" t="str">
            <v>CGST</v>
          </cell>
          <cell r="D301" t="str">
            <v>000001150003</v>
          </cell>
          <cell r="E301" t="str">
            <v>Attrez. x allacci</v>
          </cell>
          <cell r="F301" t="str">
            <v>2019</v>
          </cell>
          <cell r="G301" t="str">
            <v>20191231</v>
          </cell>
          <cell r="H301" t="str">
            <v>2019</v>
          </cell>
          <cell r="I301" t="str">
            <v>AB0203</v>
          </cell>
          <cell r="J301" t="str">
            <v>AB0203014</v>
          </cell>
          <cell r="K301" t="str">
            <v>Attrezzature diverse</v>
          </cell>
          <cell r="L301" t="str">
            <v>CB1002023</v>
          </cell>
          <cell r="M301" t="str">
            <v>Amm.to Attrezzature diverse</v>
          </cell>
          <cell r="N301" t="str">
            <v>ZCIV</v>
          </cell>
          <cell r="O301" t="str">
            <v>20191201</v>
          </cell>
          <cell r="P301" t="str">
            <v>20191201</v>
          </cell>
          <cell r="Q301" t="str">
            <v>015/000</v>
          </cell>
          <cell r="R301" t="str">
            <v>BEMI47</v>
          </cell>
          <cell r="S301" t="str">
            <v>A_B_II_3</v>
          </cell>
          <cell r="T301" t="str">
            <v>3) Attrezzature industriali e commerciali</v>
          </cell>
          <cell r="U301" t="str">
            <v>CB1002023</v>
          </cell>
          <cell r="V301" t="str">
            <v>Amm.to Attrezzature diverse</v>
          </cell>
          <cell r="W301" t="str">
            <v>CGST-ICS02-CDMAS002.47</v>
          </cell>
          <cell r="X301" t="str">
            <v>CGST-ICS02-CDMAS002.47</v>
          </cell>
          <cell r="Y301" t="str">
            <v>Allacci-S002 CDM</v>
          </cell>
          <cell r="Z301" t="str">
            <v>CDM</v>
          </cell>
          <cell r="AA301" t="str">
            <v>Campagnano</v>
          </cell>
        </row>
        <row r="302">
          <cell r="A302" t="str">
            <v>1150002-2019</v>
          </cell>
          <cell r="B302">
            <v>1150002</v>
          </cell>
          <cell r="C302" t="str">
            <v>CGST</v>
          </cell>
          <cell r="D302" t="str">
            <v>000001150002</v>
          </cell>
          <cell r="E302" t="str">
            <v>Allacci-S001 TEM</v>
          </cell>
          <cell r="F302" t="str">
            <v>2019</v>
          </cell>
          <cell r="G302" t="str">
            <v>20191031</v>
          </cell>
          <cell r="H302" t="str">
            <v>2019</v>
          </cell>
          <cell r="I302" t="str">
            <v>AB0203</v>
          </cell>
          <cell r="J302" t="str">
            <v>AB0203014</v>
          </cell>
          <cell r="K302" t="str">
            <v>Attrezzature diverse</v>
          </cell>
          <cell r="L302" t="str">
            <v>CB1002023</v>
          </cell>
          <cell r="M302" t="str">
            <v>Amm.to Attrezzature diverse</v>
          </cell>
          <cell r="N302" t="str">
            <v>ZCIV</v>
          </cell>
          <cell r="O302" t="str">
            <v>20190101</v>
          </cell>
          <cell r="P302" t="str">
            <v>20190101</v>
          </cell>
          <cell r="Q302" t="str">
            <v>015/000</v>
          </cell>
          <cell r="R302" t="str">
            <v>BEMI47</v>
          </cell>
          <cell r="S302" t="str">
            <v>A_B_II_3</v>
          </cell>
          <cell r="T302" t="str">
            <v>3) Attrezzature industriali e commerciali</v>
          </cell>
          <cell r="U302" t="str">
            <v>CB1002023</v>
          </cell>
          <cell r="V302" t="str">
            <v>Amm.to Attrezzature diverse</v>
          </cell>
          <cell r="W302" t="str">
            <v>CGST-ICS02-TEMAS001.47</v>
          </cell>
          <cell r="X302" t="str">
            <v>CGST-ICS02-TEMAS001.47</v>
          </cell>
          <cell r="Y302" t="str">
            <v>Allacci-S001 TEM</v>
          </cell>
          <cell r="Z302" t="str">
            <v>TEM</v>
          </cell>
          <cell r="AA302" t="str">
            <v>Termoli</v>
          </cell>
        </row>
        <row r="303">
          <cell r="A303" t="str">
            <v>1150002-2019</v>
          </cell>
          <cell r="B303">
            <v>1150002</v>
          </cell>
          <cell r="C303" t="str">
            <v>CGST</v>
          </cell>
          <cell r="D303" t="str">
            <v>000001150002</v>
          </cell>
          <cell r="E303" t="str">
            <v>Allacci-S001 TEM</v>
          </cell>
          <cell r="F303" t="str">
            <v>2019</v>
          </cell>
          <cell r="G303" t="str">
            <v>20191031</v>
          </cell>
          <cell r="H303" t="str">
            <v>2019</v>
          </cell>
          <cell r="I303" t="str">
            <v>AB0203</v>
          </cell>
          <cell r="J303" t="str">
            <v>AB0203014</v>
          </cell>
          <cell r="K303" t="str">
            <v>Attrezzature diverse</v>
          </cell>
          <cell r="L303" t="str">
            <v>CB1002023</v>
          </cell>
          <cell r="M303" t="str">
            <v>Amm.to Attrezzature diverse</v>
          </cell>
          <cell r="N303" t="str">
            <v>ZCIV</v>
          </cell>
          <cell r="O303" t="str">
            <v>20190201</v>
          </cell>
          <cell r="P303" t="str">
            <v>20190201</v>
          </cell>
          <cell r="Q303" t="str">
            <v>015/000</v>
          </cell>
          <cell r="R303" t="str">
            <v>BEMI47</v>
          </cell>
          <cell r="S303" t="str">
            <v>A_B_II_3</v>
          </cell>
          <cell r="T303" t="str">
            <v>3) Attrezzature industriali e commerciali</v>
          </cell>
          <cell r="U303" t="str">
            <v>CB1002023</v>
          </cell>
          <cell r="V303" t="str">
            <v>Amm.to Attrezzature diverse</v>
          </cell>
          <cell r="W303" t="str">
            <v>CGST-ICS02-TEMAS001.47</v>
          </cell>
          <cell r="X303" t="str">
            <v>CGST-ICS02-TEMAS001.47</v>
          </cell>
          <cell r="Y303" t="str">
            <v>Allacci-S001 TEM</v>
          </cell>
          <cell r="Z303" t="str">
            <v>TEM</v>
          </cell>
          <cell r="AA303" t="str">
            <v>Termoli</v>
          </cell>
        </row>
        <row r="304">
          <cell r="A304" t="str">
            <v>1150002-2019</v>
          </cell>
          <cell r="B304">
            <v>1150002</v>
          </cell>
          <cell r="C304" t="str">
            <v>CGST</v>
          </cell>
          <cell r="D304" t="str">
            <v>000001150002</v>
          </cell>
          <cell r="E304" t="str">
            <v>Allacci-S001 TEM</v>
          </cell>
          <cell r="F304" t="str">
            <v>2019</v>
          </cell>
          <cell r="G304" t="str">
            <v>20191031</v>
          </cell>
          <cell r="H304" t="str">
            <v>2019</v>
          </cell>
          <cell r="I304" t="str">
            <v>AB0203</v>
          </cell>
          <cell r="J304" t="str">
            <v>AB0203014</v>
          </cell>
          <cell r="K304" t="str">
            <v>Attrezzature diverse</v>
          </cell>
          <cell r="L304" t="str">
            <v>CB1002023</v>
          </cell>
          <cell r="M304" t="str">
            <v>Amm.to Attrezzature diverse</v>
          </cell>
          <cell r="N304" t="str">
            <v>ZCIV</v>
          </cell>
          <cell r="O304" t="str">
            <v>20190301</v>
          </cell>
          <cell r="P304" t="str">
            <v>20190301</v>
          </cell>
          <cell r="Q304" t="str">
            <v>015/000</v>
          </cell>
          <cell r="R304" t="str">
            <v>BEMI47</v>
          </cell>
          <cell r="S304" t="str">
            <v>A_B_II_3</v>
          </cell>
          <cell r="T304" t="str">
            <v>3) Attrezzature industriali e commerciali</v>
          </cell>
          <cell r="U304" t="str">
            <v>CB1002023</v>
          </cell>
          <cell r="V304" t="str">
            <v>Amm.to Attrezzature diverse</v>
          </cell>
          <cell r="W304" t="str">
            <v>CGST-ICS02-TEMAS001.47</v>
          </cell>
          <cell r="X304" t="str">
            <v>CGST-ICS02-TEMAS001.47</v>
          </cell>
          <cell r="Y304" t="str">
            <v>Allacci-S001 TEM</v>
          </cell>
          <cell r="Z304" t="str">
            <v>TEM</v>
          </cell>
          <cell r="AA304" t="str">
            <v>Termoli</v>
          </cell>
        </row>
        <row r="305">
          <cell r="A305" t="str">
            <v>1150002-2019</v>
          </cell>
          <cell r="B305">
            <v>1150002</v>
          </cell>
          <cell r="C305" t="str">
            <v>CGST</v>
          </cell>
          <cell r="D305" t="str">
            <v>000001150002</v>
          </cell>
          <cell r="E305" t="str">
            <v>Allacci-S001 TEM</v>
          </cell>
          <cell r="F305" t="str">
            <v>2019</v>
          </cell>
          <cell r="G305" t="str">
            <v>20191031</v>
          </cell>
          <cell r="H305" t="str">
            <v>2019</v>
          </cell>
          <cell r="I305" t="str">
            <v>AB0203</v>
          </cell>
          <cell r="J305" t="str">
            <v>AB0203014</v>
          </cell>
          <cell r="K305" t="str">
            <v>Attrezzature diverse</v>
          </cell>
          <cell r="L305" t="str">
            <v>CB1002023</v>
          </cell>
          <cell r="M305" t="str">
            <v>Amm.to Attrezzature diverse</v>
          </cell>
          <cell r="N305" t="str">
            <v>ZCIV</v>
          </cell>
          <cell r="O305" t="str">
            <v>20190401</v>
          </cell>
          <cell r="P305" t="str">
            <v>20190401</v>
          </cell>
          <cell r="Q305" t="str">
            <v>015/000</v>
          </cell>
          <cell r="R305" t="str">
            <v>BEMI47</v>
          </cell>
          <cell r="S305" t="str">
            <v>A_B_II_3</v>
          </cell>
          <cell r="T305" t="str">
            <v>3) Attrezzature industriali e commerciali</v>
          </cell>
          <cell r="U305" t="str">
            <v>CB1002023</v>
          </cell>
          <cell r="V305" t="str">
            <v>Amm.to Attrezzature diverse</v>
          </cell>
          <cell r="W305" t="str">
            <v>CGST-ICS02-TEMAS001.47</v>
          </cell>
          <cell r="X305" t="str">
            <v>CGST-ICS02-TEMAS001.47</v>
          </cell>
          <cell r="Y305" t="str">
            <v>Allacci-S001 TEM</v>
          </cell>
          <cell r="Z305" t="str">
            <v>TEM</v>
          </cell>
          <cell r="AA305" t="str">
            <v>Termoli</v>
          </cell>
        </row>
        <row r="306">
          <cell r="A306" t="str">
            <v>1150002-2019</v>
          </cell>
          <cell r="B306">
            <v>1150002</v>
          </cell>
          <cell r="C306" t="str">
            <v>CGST</v>
          </cell>
          <cell r="D306" t="str">
            <v>000001150002</v>
          </cell>
          <cell r="E306" t="str">
            <v>Allacci-S001 TEM</v>
          </cell>
          <cell r="F306" t="str">
            <v>2019</v>
          </cell>
          <cell r="G306" t="str">
            <v>20191031</v>
          </cell>
          <cell r="H306" t="str">
            <v>2019</v>
          </cell>
          <cell r="I306" t="str">
            <v>AB0203</v>
          </cell>
          <cell r="J306" t="str">
            <v>AB0203014</v>
          </cell>
          <cell r="K306" t="str">
            <v>Attrezzature diverse</v>
          </cell>
          <cell r="L306" t="str">
            <v>CB1002023</v>
          </cell>
          <cell r="M306" t="str">
            <v>Amm.to Attrezzature diverse</v>
          </cell>
          <cell r="N306" t="str">
            <v>ZCIV</v>
          </cell>
          <cell r="O306" t="str">
            <v>20190501</v>
          </cell>
          <cell r="P306" t="str">
            <v>20190501</v>
          </cell>
          <cell r="Q306" t="str">
            <v>015/000</v>
          </cell>
          <cell r="R306" t="str">
            <v>BEMI47</v>
          </cell>
          <cell r="S306" t="str">
            <v>A_B_II_3</v>
          </cell>
          <cell r="T306" t="str">
            <v>3) Attrezzature industriali e commerciali</v>
          </cell>
          <cell r="U306" t="str">
            <v>CB1002023</v>
          </cell>
          <cell r="V306" t="str">
            <v>Amm.to Attrezzature diverse</v>
          </cell>
          <cell r="W306" t="str">
            <v>CGST-ICS02-TEMAS001.47</v>
          </cell>
          <cell r="X306" t="str">
            <v>CGST-ICS02-TEMAS001.47</v>
          </cell>
          <cell r="Y306" t="str">
            <v>Allacci-S001 TEM</v>
          </cell>
          <cell r="Z306" t="str">
            <v>TEM</v>
          </cell>
          <cell r="AA306" t="str">
            <v>Termoli</v>
          </cell>
        </row>
        <row r="307">
          <cell r="A307" t="str">
            <v>1150002-2019</v>
          </cell>
          <cell r="B307">
            <v>1150002</v>
          </cell>
          <cell r="C307" t="str">
            <v>CGST</v>
          </cell>
          <cell r="D307" t="str">
            <v>000001150002</v>
          </cell>
          <cell r="E307" t="str">
            <v>Allacci-S001 TEM</v>
          </cell>
          <cell r="F307" t="str">
            <v>2019</v>
          </cell>
          <cell r="G307" t="str">
            <v>20191031</v>
          </cell>
          <cell r="H307" t="str">
            <v>2019</v>
          </cell>
          <cell r="I307" t="str">
            <v>AB0203</v>
          </cell>
          <cell r="J307" t="str">
            <v>AB0203014</v>
          </cell>
          <cell r="K307" t="str">
            <v>Attrezzature diverse</v>
          </cell>
          <cell r="L307" t="str">
            <v>CB1002023</v>
          </cell>
          <cell r="M307" t="str">
            <v>Amm.to Attrezzature diverse</v>
          </cell>
          <cell r="N307" t="str">
            <v>ZCIV</v>
          </cell>
          <cell r="O307" t="str">
            <v>20190601</v>
          </cell>
          <cell r="P307" t="str">
            <v>20190601</v>
          </cell>
          <cell r="Q307" t="str">
            <v>015/000</v>
          </cell>
          <cell r="R307" t="str">
            <v>BEMI47</v>
          </cell>
          <cell r="S307" t="str">
            <v>A_B_II_3</v>
          </cell>
          <cell r="T307" t="str">
            <v>3) Attrezzature industriali e commerciali</v>
          </cell>
          <cell r="U307" t="str">
            <v>CB1002023</v>
          </cell>
          <cell r="V307" t="str">
            <v>Amm.to Attrezzature diverse</v>
          </cell>
          <cell r="W307" t="str">
            <v>CGST-ICS02-TEMAS001.47</v>
          </cell>
          <cell r="X307" t="str">
            <v>CGST-ICS02-TEMAS001.47</v>
          </cell>
          <cell r="Y307" t="str">
            <v>Allacci-S001 TEM</v>
          </cell>
          <cell r="Z307" t="str">
            <v>TEM</v>
          </cell>
          <cell r="AA307" t="str">
            <v>Termoli</v>
          </cell>
        </row>
        <row r="308">
          <cell r="A308" t="str">
            <v>1150002-2019</v>
          </cell>
          <cell r="B308">
            <v>1150002</v>
          </cell>
          <cell r="C308" t="str">
            <v>CGST</v>
          </cell>
          <cell r="D308" t="str">
            <v>000001150002</v>
          </cell>
          <cell r="E308" t="str">
            <v>Allacci-S001 TEM</v>
          </cell>
          <cell r="F308" t="str">
            <v>2019</v>
          </cell>
          <cell r="G308" t="str">
            <v>20191031</v>
          </cell>
          <cell r="H308" t="str">
            <v>2019</v>
          </cell>
          <cell r="I308" t="str">
            <v>AB0203</v>
          </cell>
          <cell r="J308" t="str">
            <v>AB0203014</v>
          </cell>
          <cell r="K308" t="str">
            <v>Attrezzature diverse</v>
          </cell>
          <cell r="L308" t="str">
            <v>CB1002023</v>
          </cell>
          <cell r="M308" t="str">
            <v>Amm.to Attrezzature diverse</v>
          </cell>
          <cell r="N308" t="str">
            <v>ZCIV</v>
          </cell>
          <cell r="O308" t="str">
            <v>20190701</v>
          </cell>
          <cell r="P308" t="str">
            <v>20190701</v>
          </cell>
          <cell r="Q308" t="str">
            <v>015/000</v>
          </cell>
          <cell r="R308" t="str">
            <v>BEMI47</v>
          </cell>
          <cell r="S308" t="str">
            <v>A_B_II_3</v>
          </cell>
          <cell r="T308" t="str">
            <v>3) Attrezzature industriali e commerciali</v>
          </cell>
          <cell r="U308" t="str">
            <v>CB1002023</v>
          </cell>
          <cell r="V308" t="str">
            <v>Amm.to Attrezzature diverse</v>
          </cell>
          <cell r="W308" t="str">
            <v>CGST-ICS02-TEMAS001.47</v>
          </cell>
          <cell r="X308" t="str">
            <v>CGST-ICS02-TEMAS001.47</v>
          </cell>
          <cell r="Y308" t="str">
            <v>Allacci-S001 TEM</v>
          </cell>
          <cell r="Z308" t="str">
            <v>TEM</v>
          </cell>
          <cell r="AA308" t="str">
            <v>Termoli</v>
          </cell>
        </row>
        <row r="309">
          <cell r="A309" t="str">
            <v>1150002-2019</v>
          </cell>
          <cell r="B309">
            <v>1150002</v>
          </cell>
          <cell r="C309" t="str">
            <v>CGST</v>
          </cell>
          <cell r="D309" t="str">
            <v>000001150002</v>
          </cell>
          <cell r="E309" t="str">
            <v>Allacci-S001 TEM</v>
          </cell>
          <cell r="F309" t="str">
            <v>2019</v>
          </cell>
          <cell r="G309" t="str">
            <v>20191031</v>
          </cell>
          <cell r="H309" t="str">
            <v>2019</v>
          </cell>
          <cell r="I309" t="str">
            <v>AB0203</v>
          </cell>
          <cell r="J309" t="str">
            <v>AB0203014</v>
          </cell>
          <cell r="K309" t="str">
            <v>Attrezzature diverse</v>
          </cell>
          <cell r="L309" t="str">
            <v>CB1002023</v>
          </cell>
          <cell r="M309" t="str">
            <v>Amm.to Attrezzature diverse</v>
          </cell>
          <cell r="N309" t="str">
            <v>ZCIV</v>
          </cell>
          <cell r="O309" t="str">
            <v>20190801</v>
          </cell>
          <cell r="P309" t="str">
            <v>20190801</v>
          </cell>
          <cell r="Q309" t="str">
            <v>015/000</v>
          </cell>
          <cell r="R309" t="str">
            <v>BEMI47</v>
          </cell>
          <cell r="S309" t="str">
            <v>A_B_II_3</v>
          </cell>
          <cell r="T309" t="str">
            <v>3) Attrezzature industriali e commerciali</v>
          </cell>
          <cell r="U309" t="str">
            <v>CB1002023</v>
          </cell>
          <cell r="V309" t="str">
            <v>Amm.to Attrezzature diverse</v>
          </cell>
          <cell r="W309" t="str">
            <v>CGST-ICS02-TEMAS001.47</v>
          </cell>
          <cell r="X309" t="str">
            <v>CGST-ICS02-TEMAS001.47</v>
          </cell>
          <cell r="Y309" t="str">
            <v>Allacci-S001 TEM</v>
          </cell>
          <cell r="Z309" t="str">
            <v>TEM</v>
          </cell>
          <cell r="AA309" t="str">
            <v>Termoli</v>
          </cell>
        </row>
        <row r="310">
          <cell r="A310" t="str">
            <v>1150002-2019</v>
          </cell>
          <cell r="B310">
            <v>1150002</v>
          </cell>
          <cell r="C310" t="str">
            <v>CGST</v>
          </cell>
          <cell r="D310" t="str">
            <v>000001150002</v>
          </cell>
          <cell r="E310" t="str">
            <v>Allacci-S001 TEM</v>
          </cell>
          <cell r="F310" t="str">
            <v>2019</v>
          </cell>
          <cell r="G310" t="str">
            <v>20191031</v>
          </cell>
          <cell r="H310" t="str">
            <v>2019</v>
          </cell>
          <cell r="I310" t="str">
            <v>AB0203</v>
          </cell>
          <cell r="J310" t="str">
            <v>AB0203014</v>
          </cell>
          <cell r="K310" t="str">
            <v>Attrezzature diverse</v>
          </cell>
          <cell r="L310" t="str">
            <v>CB1002023</v>
          </cell>
          <cell r="M310" t="str">
            <v>Amm.to Attrezzature diverse</v>
          </cell>
          <cell r="N310" t="str">
            <v>ZCIV</v>
          </cell>
          <cell r="O310" t="str">
            <v>20190901</v>
          </cell>
          <cell r="P310" t="str">
            <v>20190901</v>
          </cell>
          <cell r="Q310" t="str">
            <v>015/000</v>
          </cell>
          <cell r="R310" t="str">
            <v>BEMI47</v>
          </cell>
          <cell r="S310" t="str">
            <v>A_B_II_3</v>
          </cell>
          <cell r="T310" t="str">
            <v>3) Attrezzature industriali e commerciali</v>
          </cell>
          <cell r="U310" t="str">
            <v>CB1002023</v>
          </cell>
          <cell r="V310" t="str">
            <v>Amm.to Attrezzature diverse</v>
          </cell>
          <cell r="W310" t="str">
            <v>CGST-ICS02-TEMAS001.47</v>
          </cell>
          <cell r="X310" t="str">
            <v>CGST-ICS02-TEMAS001.47</v>
          </cell>
          <cell r="Y310" t="str">
            <v>Allacci-S001 TEM</v>
          </cell>
          <cell r="Z310" t="str">
            <v>TEM</v>
          </cell>
          <cell r="AA310" t="str">
            <v>Termoli</v>
          </cell>
        </row>
        <row r="311">
          <cell r="A311" t="str">
            <v>1150002-2019</v>
          </cell>
          <cell r="B311">
            <v>1150002</v>
          </cell>
          <cell r="C311" t="str">
            <v>CGST</v>
          </cell>
          <cell r="D311" t="str">
            <v>000001150002</v>
          </cell>
          <cell r="E311" t="str">
            <v>Allacci-S001 TEM</v>
          </cell>
          <cell r="F311" t="str">
            <v>2019</v>
          </cell>
          <cell r="G311" t="str">
            <v>20191031</v>
          </cell>
          <cell r="H311" t="str">
            <v>2019</v>
          </cell>
          <cell r="I311" t="str">
            <v>AB0203</v>
          </cell>
          <cell r="J311" t="str">
            <v>AB0203014</v>
          </cell>
          <cell r="K311" t="str">
            <v>Attrezzature diverse</v>
          </cell>
          <cell r="L311" t="str">
            <v>CB1002023</v>
          </cell>
          <cell r="M311" t="str">
            <v>Amm.to Attrezzature diverse</v>
          </cell>
          <cell r="N311" t="str">
            <v>ZCIV</v>
          </cell>
          <cell r="O311" t="str">
            <v>20191001</v>
          </cell>
          <cell r="P311" t="str">
            <v>20191001</v>
          </cell>
          <cell r="Q311" t="str">
            <v>015/000</v>
          </cell>
          <cell r="R311" t="str">
            <v>BEMI47</v>
          </cell>
          <cell r="S311" t="str">
            <v>A_B_II_3</v>
          </cell>
          <cell r="T311" t="str">
            <v>3) Attrezzature industriali e commerciali</v>
          </cell>
          <cell r="U311" t="str">
            <v>CB1002023</v>
          </cell>
          <cell r="V311" t="str">
            <v>Amm.to Attrezzature diverse</v>
          </cell>
          <cell r="W311" t="str">
            <v>CGST-ICS02-TEMAS001.47</v>
          </cell>
          <cell r="X311" t="str">
            <v>CGST-ICS02-TEMAS001.47</v>
          </cell>
          <cell r="Y311" t="str">
            <v>Allacci-S001 TEM</v>
          </cell>
          <cell r="Z311" t="str">
            <v>TEM</v>
          </cell>
          <cell r="AA311" t="str">
            <v>Termoli</v>
          </cell>
        </row>
        <row r="312">
          <cell r="A312" t="str">
            <v>1150002-2019</v>
          </cell>
          <cell r="B312">
            <v>1150002</v>
          </cell>
          <cell r="C312" t="str">
            <v>CGST</v>
          </cell>
          <cell r="D312" t="str">
            <v>000001150002</v>
          </cell>
          <cell r="E312" t="str">
            <v>Allacci-S001 TEM</v>
          </cell>
          <cell r="F312" t="str">
            <v>2019</v>
          </cell>
          <cell r="G312" t="str">
            <v>20191130</v>
          </cell>
          <cell r="H312" t="str">
            <v>2019</v>
          </cell>
          <cell r="I312" t="str">
            <v>AB0203</v>
          </cell>
          <cell r="J312" t="str">
            <v>AB0203014</v>
          </cell>
          <cell r="K312" t="str">
            <v>Attrezzature diverse</v>
          </cell>
          <cell r="L312" t="str">
            <v>CB1002023</v>
          </cell>
          <cell r="M312" t="str">
            <v>Amm.to Attrezzature diverse</v>
          </cell>
          <cell r="N312" t="str">
            <v>ZCIV</v>
          </cell>
          <cell r="O312" t="str">
            <v>20191101</v>
          </cell>
          <cell r="P312" t="str">
            <v>20191101</v>
          </cell>
          <cell r="Q312" t="str">
            <v>015/000</v>
          </cell>
          <cell r="R312" t="str">
            <v>BEMI47</v>
          </cell>
          <cell r="S312" t="str">
            <v>A_B_II_3</v>
          </cell>
          <cell r="T312" t="str">
            <v>3) Attrezzature industriali e commerciali</v>
          </cell>
          <cell r="U312" t="str">
            <v>CB1002023</v>
          </cell>
          <cell r="V312" t="str">
            <v>Amm.to Attrezzature diverse</v>
          </cell>
          <cell r="W312" t="str">
            <v>CGST-ICS02-TEMAS001.47</v>
          </cell>
          <cell r="X312" t="str">
            <v>CGST-ICS02-TEMAS001.47</v>
          </cell>
          <cell r="Y312" t="str">
            <v>Allacci-S001 TEM</v>
          </cell>
          <cell r="Z312" t="str">
            <v>TEM</v>
          </cell>
          <cell r="AA312" t="str">
            <v>Termoli</v>
          </cell>
        </row>
        <row r="313">
          <cell r="A313" t="str">
            <v>1150002-2019</v>
          </cell>
          <cell r="B313">
            <v>1150002</v>
          </cell>
          <cell r="C313" t="str">
            <v>CGST</v>
          </cell>
          <cell r="D313" t="str">
            <v>000001150002</v>
          </cell>
          <cell r="E313" t="str">
            <v>Allacci-S001 TEM</v>
          </cell>
          <cell r="F313" t="str">
            <v>2019</v>
          </cell>
          <cell r="G313" t="str">
            <v>20191231</v>
          </cell>
          <cell r="H313" t="str">
            <v>2019</v>
          </cell>
          <cell r="I313" t="str">
            <v>AB0203</v>
          </cell>
          <cell r="J313" t="str">
            <v>AB0203014</v>
          </cell>
          <cell r="K313" t="str">
            <v>Attrezzature diverse</v>
          </cell>
          <cell r="L313" t="str">
            <v>CB1002023</v>
          </cell>
          <cell r="M313" t="str">
            <v>Amm.to Attrezzature diverse</v>
          </cell>
          <cell r="N313" t="str">
            <v>ZCIV</v>
          </cell>
          <cell r="O313" t="str">
            <v>20191201</v>
          </cell>
          <cell r="P313" t="str">
            <v>20191201</v>
          </cell>
          <cell r="Q313" t="str">
            <v>015/000</v>
          </cell>
          <cell r="R313" t="str">
            <v>BEMI47</v>
          </cell>
          <cell r="S313" t="str">
            <v>A_B_II_3</v>
          </cell>
          <cell r="T313" t="str">
            <v>3) Attrezzature industriali e commerciali</v>
          </cell>
          <cell r="U313" t="str">
            <v>CB1002023</v>
          </cell>
          <cell r="V313" t="str">
            <v>Amm.to Attrezzature diverse</v>
          </cell>
          <cell r="W313" t="str">
            <v>CGST-ICS02-TEMAS001.47</v>
          </cell>
          <cell r="X313" t="str">
            <v>CGST-ICS02-TEMAS001.47</v>
          </cell>
          <cell r="Y313" t="str">
            <v>Allacci-S001 TEM</v>
          </cell>
          <cell r="Z313" t="str">
            <v>TEM</v>
          </cell>
          <cell r="AA313" t="str">
            <v>Termoli</v>
          </cell>
        </row>
        <row r="314">
          <cell r="A314" t="str">
            <v>1190006-2019</v>
          </cell>
          <cell r="B314">
            <v>1190006</v>
          </cell>
          <cell r="C314" t="str">
            <v>CGST</v>
          </cell>
          <cell r="D314" t="str">
            <v>000001190006</v>
          </cell>
          <cell r="E314" t="str">
            <v>Manut. straord. BENI DI TERZI</v>
          </cell>
          <cell r="F314" t="str">
            <v>2019</v>
          </cell>
          <cell r="G314" t="str">
            <v>20191031</v>
          </cell>
          <cell r="H314" t="str">
            <v>2019</v>
          </cell>
          <cell r="I314" t="str">
            <v>AB0203</v>
          </cell>
          <cell r="J314" t="str">
            <v>AB0203010</v>
          </cell>
          <cell r="K314" t="str">
            <v>Attrezzature industriali e commerciali</v>
          </cell>
          <cell r="L314" t="str">
            <v>CB1002022</v>
          </cell>
          <cell r="M314" t="str">
            <v>Amm.to Attrezzature industriali e commerciali</v>
          </cell>
          <cell r="N314" t="str">
            <v>ZCIV</v>
          </cell>
          <cell r="O314" t="str">
            <v>20190201</v>
          </cell>
          <cell r="P314" t="str">
            <v>20190201</v>
          </cell>
          <cell r="Q314" t="str">
            <v>015/000</v>
          </cell>
          <cell r="R314" t="str">
            <v>BEM017</v>
          </cell>
          <cell r="S314" t="str">
            <v>A_B_II_3</v>
          </cell>
          <cell r="T314" t="str">
            <v>3) Attrezzature industriali e commerciali</v>
          </cell>
          <cell r="U314" t="str">
            <v>CB1002022</v>
          </cell>
          <cell r="V314" t="str">
            <v>Amm.to Attrezzature industriali e commerciali</v>
          </cell>
          <cell r="W314" t="str">
            <v>CGST-IIM01-FC0S1001.27</v>
          </cell>
          <cell r="X314" t="str">
            <v>CGST-IIM01-FC0S1001.27</v>
          </cell>
          <cell r="Y314" t="str">
            <v>Manut. straord. BENI DI TERZI</v>
          </cell>
          <cell r="Z314" t="str">
            <v>FC0</v>
          </cell>
          <cell r="AA314" t="str">
            <v>Crea Gestioni</v>
          </cell>
        </row>
        <row r="315">
          <cell r="A315" t="str">
            <v>1190006-2019</v>
          </cell>
          <cell r="B315">
            <v>1190006</v>
          </cell>
          <cell r="C315" t="str">
            <v>CGST</v>
          </cell>
          <cell r="D315" t="str">
            <v>000001190006</v>
          </cell>
          <cell r="E315" t="str">
            <v>Manut. straord. BENI DI TERZI</v>
          </cell>
          <cell r="F315" t="str">
            <v>2019</v>
          </cell>
          <cell r="G315" t="str">
            <v>20191031</v>
          </cell>
          <cell r="H315" t="str">
            <v>2019</v>
          </cell>
          <cell r="I315" t="str">
            <v>AB0203</v>
          </cell>
          <cell r="J315" t="str">
            <v>AB0203010</v>
          </cell>
          <cell r="K315" t="str">
            <v>Attrezzature industriali e commerciali</v>
          </cell>
          <cell r="L315" t="str">
            <v>CB1002022</v>
          </cell>
          <cell r="M315" t="str">
            <v>Amm.to Attrezzature industriali e commerciali</v>
          </cell>
          <cell r="N315" t="str">
            <v>ZCIV</v>
          </cell>
          <cell r="O315" t="str">
            <v>20190401</v>
          </cell>
          <cell r="P315" t="str">
            <v>20190401</v>
          </cell>
          <cell r="Q315" t="str">
            <v>015/000</v>
          </cell>
          <cell r="R315" t="str">
            <v>BEM017</v>
          </cell>
          <cell r="S315" t="str">
            <v>A_B_II_3</v>
          </cell>
          <cell r="T315" t="str">
            <v>3) Attrezzature industriali e commerciali</v>
          </cell>
          <cell r="U315" t="str">
            <v>CB1002022</v>
          </cell>
          <cell r="V315" t="str">
            <v>Amm.to Attrezzature industriali e commerciali</v>
          </cell>
          <cell r="W315" t="str">
            <v>CGST-IIM01-FC0S1001.27</v>
          </cell>
          <cell r="X315" t="str">
            <v>CGST-IIM01-FC0S1001.27</v>
          </cell>
          <cell r="Y315" t="str">
            <v>Manut. straord. BENI DI TERZI</v>
          </cell>
          <cell r="Z315" t="str">
            <v>FC0</v>
          </cell>
          <cell r="AA315" t="str">
            <v>Crea Gestioni</v>
          </cell>
        </row>
        <row r="316">
          <cell r="A316" t="str">
            <v>2000004-2019</v>
          </cell>
          <cell r="B316">
            <v>2000004</v>
          </cell>
          <cell r="C316" t="str">
            <v>CGST</v>
          </cell>
          <cell r="D316" t="str">
            <v>000002000004</v>
          </cell>
          <cell r="E316" t="str">
            <v>ACEA2.0 ISU-WFM</v>
          </cell>
          <cell r="F316" t="str">
            <v>2019</v>
          </cell>
          <cell r="G316" t="str">
            <v>20191031</v>
          </cell>
          <cell r="H316" t="str">
            <v>2019</v>
          </cell>
          <cell r="I316" t="str">
            <v>AB0104</v>
          </cell>
          <cell r="J316" t="str">
            <v>AB0104014</v>
          </cell>
          <cell r="K316" t="str">
            <v>Software applicativo acquistato</v>
          </cell>
          <cell r="L316" t="str">
            <v>CB1001014</v>
          </cell>
          <cell r="M316" t="str">
            <v>Amm.to Software applicativo acquistato</v>
          </cell>
          <cell r="N316" t="str">
            <v>ZCIV</v>
          </cell>
          <cell r="O316" t="str">
            <v>20190601</v>
          </cell>
          <cell r="P316" t="str">
            <v>20190601</v>
          </cell>
          <cell r="Q316" t="str">
            <v>005/000</v>
          </cell>
          <cell r="R316" t="str">
            <v>BEII41</v>
          </cell>
          <cell r="S316" t="str">
            <v>A_B_I_4</v>
          </cell>
          <cell r="T316" t="str">
            <v>4) Concessioni, licenze, marchi e diritti simili</v>
          </cell>
          <cell r="U316" t="str">
            <v>CB1001014</v>
          </cell>
          <cell r="V316" t="str">
            <v>Amm.to Software applicativo acquistato</v>
          </cell>
          <cell r="W316" t="str">
            <v>CGST-IIM01-FC0SZF01.41</v>
          </cell>
          <cell r="X316" t="str">
            <v>CGST-IIM01-FC0SZF01.41</v>
          </cell>
          <cell r="Y316" t="str">
            <v>ACEA2.0 ISU-WFM</v>
          </cell>
          <cell r="Z316" t="str">
            <v>FC0</v>
          </cell>
          <cell r="AA316" t="str">
            <v>Crea Gestioni</v>
          </cell>
        </row>
        <row r="317">
          <cell r="A317" t="str">
            <v>2000004-2019</v>
          </cell>
          <cell r="B317">
            <v>2000004</v>
          </cell>
          <cell r="C317" t="str">
            <v>CGST</v>
          </cell>
          <cell r="D317" t="str">
            <v>000002000004</v>
          </cell>
          <cell r="E317" t="str">
            <v>ACEA2.0 ISU-WFM</v>
          </cell>
          <cell r="F317" t="str">
            <v>2019</v>
          </cell>
          <cell r="G317" t="str">
            <v>20191031</v>
          </cell>
          <cell r="H317" t="str">
            <v>2019</v>
          </cell>
          <cell r="I317" t="str">
            <v>AB0104</v>
          </cell>
          <cell r="J317" t="str">
            <v>AB0104014</v>
          </cell>
          <cell r="K317" t="str">
            <v>Software applicativo acquistato</v>
          </cell>
          <cell r="L317" t="str">
            <v>CB1001014</v>
          </cell>
          <cell r="M317" t="str">
            <v>Amm.to Software applicativo acquistato</v>
          </cell>
          <cell r="N317" t="str">
            <v>ZCIV</v>
          </cell>
          <cell r="O317" t="str">
            <v>20191001</v>
          </cell>
          <cell r="P317" t="str">
            <v>20191001</v>
          </cell>
          <cell r="Q317" t="str">
            <v>005/000</v>
          </cell>
          <cell r="R317" t="str">
            <v>BEII41</v>
          </cell>
          <cell r="S317" t="str">
            <v>A_B_I_4</v>
          </cell>
          <cell r="T317" t="str">
            <v>4) Concessioni, licenze, marchi e diritti simili</v>
          </cell>
          <cell r="U317" t="str">
            <v>CB1001014</v>
          </cell>
          <cell r="V317" t="str">
            <v>Amm.to Software applicativo acquistato</v>
          </cell>
          <cell r="W317" t="str">
            <v>CGST-IIM01-FC0SZF01.41</v>
          </cell>
          <cell r="X317" t="str">
            <v>CGST-IIM01-FC0SZF01.41</v>
          </cell>
          <cell r="Y317" t="str">
            <v>ACEA2.0 ISU-WFM</v>
          </cell>
          <cell r="Z317" t="str">
            <v>FC0</v>
          </cell>
          <cell r="AA317" t="str">
            <v>Crea Gestioni</v>
          </cell>
        </row>
        <row r="318">
          <cell r="A318" t="str">
            <v>2000004-2019</v>
          </cell>
          <cell r="B318">
            <v>2000004</v>
          </cell>
          <cell r="C318" t="str">
            <v>CGST</v>
          </cell>
          <cell r="D318" t="str">
            <v>000002000004</v>
          </cell>
          <cell r="E318" t="str">
            <v>ACEA2.0 ISU-WFM</v>
          </cell>
          <cell r="F318" t="str">
            <v>2019</v>
          </cell>
          <cell r="G318" t="str">
            <v>20191130</v>
          </cell>
          <cell r="H318" t="str">
            <v>2019</v>
          </cell>
          <cell r="I318" t="str">
            <v>AB0104</v>
          </cell>
          <cell r="J318" t="str">
            <v>AB0104014</v>
          </cell>
          <cell r="K318" t="str">
            <v>Software applicativo acquistato</v>
          </cell>
          <cell r="L318" t="str">
            <v>CB1001014</v>
          </cell>
          <cell r="M318" t="str">
            <v>Amm.to Software applicativo acquistato</v>
          </cell>
          <cell r="N318" t="str">
            <v>ZCIV</v>
          </cell>
          <cell r="O318" t="str">
            <v>20191101</v>
          </cell>
          <cell r="P318" t="str">
            <v>20191101</v>
          </cell>
          <cell r="Q318" t="str">
            <v>005/000</v>
          </cell>
          <cell r="R318" t="str">
            <v>BEII41</v>
          </cell>
          <cell r="S318" t="str">
            <v>A_B_I_4</v>
          </cell>
          <cell r="T318" t="str">
            <v>4) Concessioni, licenze, marchi e diritti simili</v>
          </cell>
          <cell r="U318" t="str">
            <v>CB1001014</v>
          </cell>
          <cell r="V318" t="str">
            <v>Amm.to Software applicativo acquistato</v>
          </cell>
          <cell r="W318" t="str">
            <v>CGST-IIM01-FC0SZF01.41</v>
          </cell>
          <cell r="X318" t="str">
            <v>CGST-IIM01-FC0SZF01.41</v>
          </cell>
          <cell r="Y318" t="str">
            <v>ACEA2.0 ISU-WFM</v>
          </cell>
          <cell r="Z318" t="str">
            <v>FC0</v>
          </cell>
          <cell r="AA318" t="str">
            <v>Crea Gestioni</v>
          </cell>
        </row>
        <row r="319">
          <cell r="A319" t="str">
            <v>2000004-2019</v>
          </cell>
          <cell r="B319">
            <v>2000004</v>
          </cell>
          <cell r="C319" t="str">
            <v>CGST</v>
          </cell>
          <cell r="D319" t="str">
            <v>000002000004</v>
          </cell>
          <cell r="E319" t="str">
            <v>ACEA2.0 ISU-WFM</v>
          </cell>
          <cell r="F319" t="str">
            <v>2019</v>
          </cell>
          <cell r="G319" t="str">
            <v>20191231</v>
          </cell>
          <cell r="H319" t="str">
            <v>2019</v>
          </cell>
          <cell r="I319" t="str">
            <v>AB0104</v>
          </cell>
          <cell r="J319" t="str">
            <v>AB0104014</v>
          </cell>
          <cell r="K319" t="str">
            <v>Software applicativo acquistato</v>
          </cell>
          <cell r="L319" t="str">
            <v>CB1001014</v>
          </cell>
          <cell r="M319" t="str">
            <v>Amm.to Software applicativo acquistato</v>
          </cell>
          <cell r="N319" t="str">
            <v>ZCIV</v>
          </cell>
          <cell r="O319" t="str">
            <v>20191201</v>
          </cell>
          <cell r="P319" t="str">
            <v>20191201</v>
          </cell>
          <cell r="Q319" t="str">
            <v>005/000</v>
          </cell>
          <cell r="R319" t="str">
            <v>BEII41</v>
          </cell>
          <cell r="S319" t="str">
            <v>A_B_I_4</v>
          </cell>
          <cell r="T319" t="str">
            <v>4) Concessioni, licenze, marchi e diritti simili</v>
          </cell>
          <cell r="U319" t="str">
            <v>CB1001014</v>
          </cell>
          <cell r="V319" t="str">
            <v>Amm.to Software applicativo acquistato</v>
          </cell>
          <cell r="W319" t="str">
            <v>CGST-IIM01-FC0SZF01.41</v>
          </cell>
          <cell r="X319" t="str">
            <v>CGST-IIM01-FC0SZF01.41</v>
          </cell>
          <cell r="Y319" t="str">
            <v>ACEA2.0 ISU-WFM</v>
          </cell>
          <cell r="Z319" t="str">
            <v>FC0</v>
          </cell>
          <cell r="AA319" t="str">
            <v>Crea Gestioni</v>
          </cell>
        </row>
        <row r="320">
          <cell r="A320" t="str">
            <v>2000001-2019</v>
          </cell>
          <cell r="B320">
            <v>2000001</v>
          </cell>
          <cell r="C320" t="str">
            <v>CGST</v>
          </cell>
          <cell r="D320" t="str">
            <v>000002000001</v>
          </cell>
          <cell r="E320" t="str">
            <v>ACEA2.0 ERP</v>
          </cell>
          <cell r="F320" t="str">
            <v>2019</v>
          </cell>
          <cell r="G320" t="str">
            <v>20191031</v>
          </cell>
          <cell r="H320" t="str">
            <v>2019</v>
          </cell>
          <cell r="I320" t="str">
            <v>AB0104</v>
          </cell>
          <cell r="J320" t="str">
            <v>AB0104014</v>
          </cell>
          <cell r="K320" t="str">
            <v>Software applicativo acquistato</v>
          </cell>
          <cell r="L320" t="str">
            <v>CB1001014</v>
          </cell>
          <cell r="M320" t="str">
            <v>Amm.to Software applicativo acquistato</v>
          </cell>
          <cell r="N320" t="str">
            <v>ZCIV</v>
          </cell>
          <cell r="O320" t="str">
            <v>20190601</v>
          </cell>
          <cell r="P320" t="str">
            <v>20190601</v>
          </cell>
          <cell r="Q320" t="str">
            <v>005/000</v>
          </cell>
          <cell r="R320" t="str">
            <v>BEII41</v>
          </cell>
          <cell r="S320" t="str">
            <v>A_B_I_4</v>
          </cell>
          <cell r="T320" t="str">
            <v>4) Concessioni, licenze, marchi e diritti simili</v>
          </cell>
          <cell r="U320" t="str">
            <v>CB1001014</v>
          </cell>
          <cell r="V320" t="str">
            <v>Amm.to Software applicativo acquistato</v>
          </cell>
          <cell r="W320" t="str">
            <v>CGST-IIM01-FC0SZF03.41</v>
          </cell>
          <cell r="X320" t="str">
            <v>CGST-IIM01-FC0SZF03.41</v>
          </cell>
          <cell r="Y320" t="str">
            <v>ACEA2.0 ERP</v>
          </cell>
          <cell r="Z320" t="str">
            <v>FC0</v>
          </cell>
          <cell r="AA320" t="str">
            <v>Crea Gestioni</v>
          </cell>
        </row>
        <row r="321">
          <cell r="A321" t="str">
            <v>2000001-2019</v>
          </cell>
          <cell r="B321">
            <v>2000001</v>
          </cell>
          <cell r="C321" t="str">
            <v>CGST</v>
          </cell>
          <cell r="D321" t="str">
            <v>000002000001</v>
          </cell>
          <cell r="E321" t="str">
            <v>ACEA2.0 ERP</v>
          </cell>
          <cell r="F321" t="str">
            <v>2019</v>
          </cell>
          <cell r="G321" t="str">
            <v>20191130</v>
          </cell>
          <cell r="H321" t="str">
            <v>2019</v>
          </cell>
          <cell r="I321" t="str">
            <v>AB0104</v>
          </cell>
          <cell r="J321" t="str">
            <v>AB0104014</v>
          </cell>
          <cell r="K321" t="str">
            <v>Software applicativo acquistato</v>
          </cell>
          <cell r="L321" t="str">
            <v>CB1001014</v>
          </cell>
          <cell r="M321" t="str">
            <v>Amm.to Software applicativo acquistato</v>
          </cell>
          <cell r="N321" t="str">
            <v>ZCIV</v>
          </cell>
          <cell r="O321" t="str">
            <v>20191101</v>
          </cell>
          <cell r="P321" t="str">
            <v>20191101</v>
          </cell>
          <cell r="Q321" t="str">
            <v>005/000</v>
          </cell>
          <cell r="R321" t="str">
            <v>BEII41</v>
          </cell>
          <cell r="S321" t="str">
            <v>A_B_I_4</v>
          </cell>
          <cell r="T321" t="str">
            <v>4) Concessioni, licenze, marchi e diritti simili</v>
          </cell>
          <cell r="U321" t="str">
            <v>CB1001014</v>
          </cell>
          <cell r="V321" t="str">
            <v>Amm.to Software applicativo acquistato</v>
          </cell>
          <cell r="W321" t="str">
            <v>CGST-IIM01-FC0SZF03.41</v>
          </cell>
          <cell r="X321" t="str">
            <v>CGST-IIM01-FC0SZF03.41</v>
          </cell>
          <cell r="Y321" t="str">
            <v>ACEA2.0 ERP</v>
          </cell>
          <cell r="Z321" t="str">
            <v>FC0</v>
          </cell>
          <cell r="AA321" t="str">
            <v>Crea Gestioni</v>
          </cell>
        </row>
        <row r="322">
          <cell r="A322" t="str">
            <v>2000001-2019</v>
          </cell>
          <cell r="B322">
            <v>2000001</v>
          </cell>
          <cell r="C322" t="str">
            <v>CGST</v>
          </cell>
          <cell r="D322" t="str">
            <v>000002000001</v>
          </cell>
          <cell r="E322" t="str">
            <v>ACEA2.0 ERP</v>
          </cell>
          <cell r="F322" t="str">
            <v>2019</v>
          </cell>
          <cell r="G322" t="str">
            <v>20191231</v>
          </cell>
          <cell r="H322" t="str">
            <v>2019</v>
          </cell>
          <cell r="I322" t="str">
            <v>AB0104</v>
          </cell>
          <cell r="J322" t="str">
            <v>AB0104014</v>
          </cell>
          <cell r="K322" t="str">
            <v>Software applicativo acquistato</v>
          </cell>
          <cell r="L322" t="str">
            <v>CB1001014</v>
          </cell>
          <cell r="M322" t="str">
            <v>Amm.to Software applicativo acquistato</v>
          </cell>
          <cell r="N322" t="str">
            <v>ZCIV</v>
          </cell>
          <cell r="O322" t="str">
            <v>20191201</v>
          </cell>
          <cell r="P322" t="str">
            <v>20191201</v>
          </cell>
          <cell r="Q322" t="str">
            <v>005/000</v>
          </cell>
          <cell r="R322" t="str">
            <v>BEII41</v>
          </cell>
          <cell r="S322" t="str">
            <v>A_B_I_4</v>
          </cell>
          <cell r="T322" t="str">
            <v>4) Concessioni, licenze, marchi e diritti simili</v>
          </cell>
          <cell r="U322" t="str">
            <v>CB1001014</v>
          </cell>
          <cell r="V322" t="str">
            <v>Amm.to Software applicativo acquistato</v>
          </cell>
          <cell r="W322" t="str">
            <v>CGST-IIM01-FC0SZF03.41</v>
          </cell>
          <cell r="X322" t="str">
            <v>CGST-IIM01-FC0SZF03.41</v>
          </cell>
          <cell r="Y322" t="str">
            <v>ACEA2.0 ERP</v>
          </cell>
          <cell r="Z322" t="str">
            <v>FC0</v>
          </cell>
          <cell r="AA322" t="str">
            <v>Crea Gestioni</v>
          </cell>
        </row>
        <row r="323">
          <cell r="A323" t="str">
            <v>2000003-2019</v>
          </cell>
          <cell r="B323">
            <v>2000003</v>
          </cell>
          <cell r="C323" t="str">
            <v>CGST</v>
          </cell>
          <cell r="D323" t="str">
            <v>000002000003</v>
          </cell>
          <cell r="E323" t="str">
            <v>ACEA2.0 HCM</v>
          </cell>
          <cell r="F323" t="str">
            <v>2019</v>
          </cell>
          <cell r="G323" t="str">
            <v>20191031</v>
          </cell>
          <cell r="H323" t="str">
            <v>2019</v>
          </cell>
          <cell r="I323" t="str">
            <v>AB0104</v>
          </cell>
          <cell r="J323" t="str">
            <v>AB0104014</v>
          </cell>
          <cell r="K323" t="str">
            <v>Software applicativo acquistato</v>
          </cell>
          <cell r="L323" t="str">
            <v>CB1001014</v>
          </cell>
          <cell r="M323" t="str">
            <v>Amm.to Software applicativo acquistato</v>
          </cell>
          <cell r="N323" t="str">
            <v>ZCIV</v>
          </cell>
          <cell r="O323" t="str">
            <v>20190601</v>
          </cell>
          <cell r="P323" t="str">
            <v>20190601</v>
          </cell>
          <cell r="Q323" t="str">
            <v>005/000</v>
          </cell>
          <cell r="R323" t="str">
            <v>BEII41</v>
          </cell>
          <cell r="S323" t="str">
            <v>A_B_I_4</v>
          </cell>
          <cell r="T323" t="str">
            <v>4) Concessioni, licenze, marchi e diritti simili</v>
          </cell>
          <cell r="U323" t="str">
            <v>CB1001014</v>
          </cell>
          <cell r="V323" t="str">
            <v>Amm.to Software applicativo acquistato</v>
          </cell>
          <cell r="W323" t="str">
            <v>CGST-IIM01-FC0SZF05.41</v>
          </cell>
          <cell r="X323" t="str">
            <v>CGST-IIM01-FC0SZF05.41</v>
          </cell>
          <cell r="Y323" t="str">
            <v>ACEA2.0 HCM</v>
          </cell>
          <cell r="Z323" t="str">
            <v>FC0</v>
          </cell>
          <cell r="AA323" t="str">
            <v>Crea Gestioni</v>
          </cell>
        </row>
        <row r="324">
          <cell r="A324" t="str">
            <v>2000003-2019</v>
          </cell>
          <cell r="B324">
            <v>2000003</v>
          </cell>
          <cell r="C324" t="str">
            <v>CGST</v>
          </cell>
          <cell r="D324" t="str">
            <v>000002000003</v>
          </cell>
          <cell r="E324" t="str">
            <v>ACEA2.0 HCM</v>
          </cell>
          <cell r="F324" t="str">
            <v>2019</v>
          </cell>
          <cell r="G324" t="str">
            <v>20191130</v>
          </cell>
          <cell r="H324" t="str">
            <v>2019</v>
          </cell>
          <cell r="I324" t="str">
            <v>AB0104</v>
          </cell>
          <cell r="J324" t="str">
            <v>AB0104014</v>
          </cell>
          <cell r="K324" t="str">
            <v>Software applicativo acquistato</v>
          </cell>
          <cell r="L324" t="str">
            <v>CB1001014</v>
          </cell>
          <cell r="M324" t="str">
            <v>Amm.to Software applicativo acquistato</v>
          </cell>
          <cell r="N324" t="str">
            <v>ZCIV</v>
          </cell>
          <cell r="O324" t="str">
            <v>20191101</v>
          </cell>
          <cell r="P324" t="str">
            <v>20191101</v>
          </cell>
          <cell r="Q324" t="str">
            <v>005/000</v>
          </cell>
          <cell r="R324" t="str">
            <v>BEII41</v>
          </cell>
          <cell r="S324" t="str">
            <v>A_B_I_4</v>
          </cell>
          <cell r="T324" t="str">
            <v>4) Concessioni, licenze, marchi e diritti simili</v>
          </cell>
          <cell r="U324" t="str">
            <v>CB1001014</v>
          </cell>
          <cell r="V324" t="str">
            <v>Amm.to Software applicativo acquistato</v>
          </cell>
          <cell r="W324" t="str">
            <v>CGST-IIM01-FC0SZF05.41</v>
          </cell>
          <cell r="X324" t="str">
            <v>CGST-IIM01-FC0SZF05.41</v>
          </cell>
          <cell r="Y324" t="str">
            <v>ACEA2.0 HCM</v>
          </cell>
          <cell r="Z324" t="str">
            <v>FC0</v>
          </cell>
          <cell r="AA324" t="str">
            <v>Crea Gestioni</v>
          </cell>
        </row>
        <row r="325">
          <cell r="A325" t="str">
            <v>2000003-2019</v>
          </cell>
          <cell r="B325">
            <v>2000003</v>
          </cell>
          <cell r="C325" t="str">
            <v>CGST</v>
          </cell>
          <cell r="D325" t="str">
            <v>000002000003</v>
          </cell>
          <cell r="E325" t="str">
            <v>ACEA2.0 HCM</v>
          </cell>
          <cell r="F325" t="str">
            <v>2019</v>
          </cell>
          <cell r="G325" t="str">
            <v>20191231</v>
          </cell>
          <cell r="H325" t="str">
            <v>2019</v>
          </cell>
          <cell r="I325" t="str">
            <v>AB0104</v>
          </cell>
          <cell r="J325" t="str">
            <v>AB0104014</v>
          </cell>
          <cell r="K325" t="str">
            <v>Software applicativo acquistato</v>
          </cell>
          <cell r="L325" t="str">
            <v>CB1001014</v>
          </cell>
          <cell r="M325" t="str">
            <v>Amm.to Software applicativo acquistato</v>
          </cell>
          <cell r="N325" t="str">
            <v>ZCIV</v>
          </cell>
          <cell r="O325" t="str">
            <v>20191201</v>
          </cell>
          <cell r="P325" t="str">
            <v>20191201</v>
          </cell>
          <cell r="Q325" t="str">
            <v>005/000</v>
          </cell>
          <cell r="R325" t="str">
            <v>BEII41</v>
          </cell>
          <cell r="S325" t="str">
            <v>A_B_I_4</v>
          </cell>
          <cell r="T325" t="str">
            <v>4) Concessioni, licenze, marchi e diritti simili</v>
          </cell>
          <cell r="U325" t="str">
            <v>CB1001014</v>
          </cell>
          <cell r="V325" t="str">
            <v>Amm.to Software applicativo acquistato</v>
          </cell>
          <cell r="W325" t="str">
            <v>CGST-IIM01-FC0SZF05.41</v>
          </cell>
          <cell r="X325" t="str">
            <v>CGST-IIM01-FC0SZF05.41</v>
          </cell>
          <cell r="Y325" t="str">
            <v>ACEA2.0 HCM</v>
          </cell>
          <cell r="Z325" t="str">
            <v>FC0</v>
          </cell>
          <cell r="AA325" t="str">
            <v>Crea Gestioni</v>
          </cell>
        </row>
        <row r="326">
          <cell r="A326" t="str">
            <v>2000005-2019</v>
          </cell>
          <cell r="B326">
            <v>2000005</v>
          </cell>
          <cell r="C326" t="str">
            <v>CGST</v>
          </cell>
          <cell r="D326" t="str">
            <v>000002000005</v>
          </cell>
          <cell r="E326" t="str">
            <v>ACEA2.0 SRM</v>
          </cell>
          <cell r="F326" t="str">
            <v>2019</v>
          </cell>
          <cell r="G326" t="str">
            <v>20191031</v>
          </cell>
          <cell r="H326" t="str">
            <v>2019</v>
          </cell>
          <cell r="I326" t="str">
            <v>AB0104</v>
          </cell>
          <cell r="J326" t="str">
            <v>AB0104014</v>
          </cell>
          <cell r="K326" t="str">
            <v>Software applicativo acquistato</v>
          </cell>
          <cell r="L326" t="str">
            <v>CB1001014</v>
          </cell>
          <cell r="M326" t="str">
            <v>Amm.to Software applicativo acquistato</v>
          </cell>
          <cell r="N326" t="str">
            <v>ZCIV</v>
          </cell>
          <cell r="O326" t="str">
            <v>20190601</v>
          </cell>
          <cell r="P326" t="str">
            <v>20190601</v>
          </cell>
          <cell r="Q326" t="str">
            <v>005/000</v>
          </cell>
          <cell r="R326" t="str">
            <v>BEII41</v>
          </cell>
          <cell r="S326" t="str">
            <v>A_B_I_4</v>
          </cell>
          <cell r="T326" t="str">
            <v>4) Concessioni, licenze, marchi e diritti simili</v>
          </cell>
          <cell r="U326" t="str">
            <v>CB1001014</v>
          </cell>
          <cell r="V326" t="str">
            <v>Amm.to Software applicativo acquistato</v>
          </cell>
          <cell r="W326" t="str">
            <v>CGST-IIM01-FC0SZF06.41</v>
          </cell>
          <cell r="X326" t="str">
            <v>CGST-IIM01-FC0SZF06.41</v>
          </cell>
          <cell r="Y326" t="str">
            <v>ACEA2.0 SRM</v>
          </cell>
          <cell r="Z326" t="str">
            <v>FC0</v>
          </cell>
          <cell r="AA326" t="str">
            <v>Crea Gestioni</v>
          </cell>
        </row>
        <row r="327">
          <cell r="A327" t="str">
            <v>2000005-2019</v>
          </cell>
          <cell r="B327">
            <v>2000005</v>
          </cell>
          <cell r="C327" t="str">
            <v>CGST</v>
          </cell>
          <cell r="D327" t="str">
            <v>000002000005</v>
          </cell>
          <cell r="E327" t="str">
            <v>ACEA2.0 SRM</v>
          </cell>
          <cell r="F327" t="str">
            <v>2019</v>
          </cell>
          <cell r="G327" t="str">
            <v>20191031</v>
          </cell>
          <cell r="H327" t="str">
            <v>2019</v>
          </cell>
          <cell r="I327" t="str">
            <v>AB0104</v>
          </cell>
          <cell r="J327" t="str">
            <v>AB0104014</v>
          </cell>
          <cell r="K327" t="str">
            <v>Software applicativo acquistato</v>
          </cell>
          <cell r="L327" t="str">
            <v>CB1001014</v>
          </cell>
          <cell r="M327" t="str">
            <v>Amm.to Software applicativo acquistato</v>
          </cell>
          <cell r="N327" t="str">
            <v>ZCIV</v>
          </cell>
          <cell r="O327" t="str">
            <v>20191001</v>
          </cell>
          <cell r="P327" t="str">
            <v>20191001</v>
          </cell>
          <cell r="Q327" t="str">
            <v>005/000</v>
          </cell>
          <cell r="R327" t="str">
            <v>BEII41</v>
          </cell>
          <cell r="S327" t="str">
            <v>A_B_I_4</v>
          </cell>
          <cell r="T327" t="str">
            <v>4) Concessioni, licenze, marchi e diritti simili</v>
          </cell>
          <cell r="U327" t="str">
            <v>CB1001014</v>
          </cell>
          <cell r="V327" t="str">
            <v>Amm.to Software applicativo acquistato</v>
          </cell>
          <cell r="W327" t="str">
            <v>CGST-IIM01-FC0SZF06.41</v>
          </cell>
          <cell r="X327" t="str">
            <v>CGST-IIM01-FC0SZF06.41</v>
          </cell>
          <cell r="Y327" t="str">
            <v>ACEA2.0 SRM</v>
          </cell>
          <cell r="Z327" t="str">
            <v>FC0</v>
          </cell>
          <cell r="AA327" t="str">
            <v>Crea Gestioni</v>
          </cell>
        </row>
        <row r="328">
          <cell r="A328" t="str">
            <v>2000005-2019</v>
          </cell>
          <cell r="B328">
            <v>2000005</v>
          </cell>
          <cell r="C328" t="str">
            <v>CGST</v>
          </cell>
          <cell r="D328" t="str">
            <v>000002000005</v>
          </cell>
          <cell r="E328" t="str">
            <v>ACEA2.0 SRM</v>
          </cell>
          <cell r="F328" t="str">
            <v>2019</v>
          </cell>
          <cell r="G328" t="str">
            <v>20191130</v>
          </cell>
          <cell r="H328" t="str">
            <v>2019</v>
          </cell>
          <cell r="I328" t="str">
            <v>AB0104</v>
          </cell>
          <cell r="J328" t="str">
            <v>AB0104014</v>
          </cell>
          <cell r="K328" t="str">
            <v>Software applicativo acquistato</v>
          </cell>
          <cell r="L328" t="str">
            <v>CB1001014</v>
          </cell>
          <cell r="M328" t="str">
            <v>Amm.to Software applicativo acquistato</v>
          </cell>
          <cell r="N328" t="str">
            <v>ZCIV</v>
          </cell>
          <cell r="O328" t="str">
            <v>20191101</v>
          </cell>
          <cell r="P328" t="str">
            <v>20191101</v>
          </cell>
          <cell r="Q328" t="str">
            <v>005/000</v>
          </cell>
          <cell r="R328" t="str">
            <v>BEII41</v>
          </cell>
          <cell r="S328" t="str">
            <v>A_B_I_4</v>
          </cell>
          <cell r="T328" t="str">
            <v>4) Concessioni, licenze, marchi e diritti simili</v>
          </cell>
          <cell r="U328" t="str">
            <v>CB1001014</v>
          </cell>
          <cell r="V328" t="str">
            <v>Amm.to Software applicativo acquistato</v>
          </cell>
          <cell r="W328" t="str">
            <v>CGST-IIM01-FC0SZF06.41</v>
          </cell>
          <cell r="X328" t="str">
            <v>CGST-IIM01-FC0SZF06.41</v>
          </cell>
          <cell r="Y328" t="str">
            <v>ACEA2.0 SRM</v>
          </cell>
          <cell r="Z328" t="str">
            <v>FC0</v>
          </cell>
          <cell r="AA328" t="str">
            <v>Crea Gestioni</v>
          </cell>
        </row>
        <row r="329">
          <cell r="A329" t="str">
            <v>2000005-2019</v>
          </cell>
          <cell r="B329">
            <v>2000005</v>
          </cell>
          <cell r="C329" t="str">
            <v>CGST</v>
          </cell>
          <cell r="D329" t="str">
            <v>000002000005</v>
          </cell>
          <cell r="E329" t="str">
            <v>ACEA2.0 SRM</v>
          </cell>
          <cell r="F329" t="str">
            <v>2019</v>
          </cell>
          <cell r="G329" t="str">
            <v>20191231</v>
          </cell>
          <cell r="H329" t="str">
            <v>2019</v>
          </cell>
          <cell r="I329" t="str">
            <v>AB0104</v>
          </cell>
          <cell r="J329" t="str">
            <v>AB0104014</v>
          </cell>
          <cell r="K329" t="str">
            <v>Software applicativo acquistato</v>
          </cell>
          <cell r="L329" t="str">
            <v>CB1001014</v>
          </cell>
          <cell r="M329" t="str">
            <v>Amm.to Software applicativo acquistato</v>
          </cell>
          <cell r="N329" t="str">
            <v>ZCIV</v>
          </cell>
          <cell r="O329" t="str">
            <v>20191201</v>
          </cell>
          <cell r="P329" t="str">
            <v>20191201</v>
          </cell>
          <cell r="Q329" t="str">
            <v>005/000</v>
          </cell>
          <cell r="R329" t="str">
            <v>BEII41</v>
          </cell>
          <cell r="S329" t="str">
            <v>A_B_I_4</v>
          </cell>
          <cell r="T329" t="str">
            <v>4) Concessioni, licenze, marchi e diritti simili</v>
          </cell>
          <cell r="U329" t="str">
            <v>CB1001014</v>
          </cell>
          <cell r="V329" t="str">
            <v>Amm.to Software applicativo acquistato</v>
          </cell>
          <cell r="W329" t="str">
            <v>CGST-IIM01-FC0SZF06.41</v>
          </cell>
          <cell r="X329" t="str">
            <v>CGST-IIM01-FC0SZF06.41</v>
          </cell>
          <cell r="Y329" t="str">
            <v>ACEA2.0 SRM</v>
          </cell>
          <cell r="Z329" t="str">
            <v>FC0</v>
          </cell>
          <cell r="AA329" t="str">
            <v>Crea Gestioni</v>
          </cell>
        </row>
        <row r="330">
          <cell r="A330" t="str">
            <v>1310016-2019</v>
          </cell>
          <cell r="B330">
            <v>1310016</v>
          </cell>
          <cell r="C330" t="str">
            <v>CGST</v>
          </cell>
          <cell r="D330" t="str">
            <v>000001310016</v>
          </cell>
          <cell r="E330" t="str">
            <v>Opere civili-Poggio dell'Era</v>
          </cell>
          <cell r="F330" t="str">
            <v>2019</v>
          </cell>
          <cell r="G330" t="str">
            <v>20191031</v>
          </cell>
          <cell r="H330" t="str">
            <v>2019</v>
          </cell>
          <cell r="I330" t="str">
            <v>AB0202</v>
          </cell>
          <cell r="J330" t="str">
            <v>AB0202010</v>
          </cell>
          <cell r="K330" t="str">
            <v>Impianti di depurazione</v>
          </cell>
          <cell r="L330" t="str">
            <v>CB1002014</v>
          </cell>
          <cell r="M330" t="str">
            <v>Amm.to Impianti di depurazione</v>
          </cell>
          <cell r="N330" t="str">
            <v>ZCIV</v>
          </cell>
          <cell r="O330" t="str">
            <v>20190301</v>
          </cell>
          <cell r="P330" t="str">
            <v>20190301</v>
          </cell>
          <cell r="Q330" t="str">
            <v>030/000</v>
          </cell>
          <cell r="R330" t="str">
            <v>BEMI31</v>
          </cell>
          <cell r="S330" t="str">
            <v>A_B_II_2</v>
          </cell>
          <cell r="T330" t="str">
            <v>2) Impianti e macchinario</v>
          </cell>
          <cell r="U330" t="str">
            <v>CB1002014</v>
          </cell>
          <cell r="V330" t="str">
            <v>Amm.to Impianti di depurazione</v>
          </cell>
          <cell r="W330" t="str">
            <v>CGST-IMO05-CDMDPOGG.31</v>
          </cell>
          <cell r="X330" t="str">
            <v>CGST-IMO05-CDMDPOGG.31</v>
          </cell>
          <cell r="Y330" t="str">
            <v>Opere civili-Poggio dell'Era</v>
          </cell>
          <cell r="Z330" t="str">
            <v>CDM</v>
          </cell>
          <cell r="AA330" t="str">
            <v>Campagnano</v>
          </cell>
        </row>
        <row r="331">
          <cell r="A331" t="str">
            <v>1190013-2019</v>
          </cell>
          <cell r="B331">
            <v>1190013</v>
          </cell>
          <cell r="C331" t="str">
            <v>CGST</v>
          </cell>
          <cell r="D331" t="str">
            <v>000001190013</v>
          </cell>
          <cell r="E331" t="str">
            <v>Elettropompa Flygt  NP 3102.160 MT 461</v>
          </cell>
          <cell r="F331" t="str">
            <v>2019</v>
          </cell>
          <cell r="G331" t="str">
            <v>20191031</v>
          </cell>
          <cell r="H331" t="str">
            <v>2019</v>
          </cell>
          <cell r="I331" t="str">
            <v>AB0203</v>
          </cell>
          <cell r="J331" t="str">
            <v>AB0203010</v>
          </cell>
          <cell r="K331" t="str">
            <v>Attrezzature industriali e commerciali</v>
          </cell>
          <cell r="L331" t="str">
            <v>CB1002022</v>
          </cell>
          <cell r="M331" t="str">
            <v>Amm.to Attrezzature industriali e commerciali</v>
          </cell>
          <cell r="N331" t="str">
            <v>ZCIV</v>
          </cell>
          <cell r="O331" t="str">
            <v>20190101</v>
          </cell>
          <cell r="P331" t="str">
            <v>20190101</v>
          </cell>
          <cell r="Q331" t="str">
            <v>015/000</v>
          </cell>
          <cell r="R331" t="str">
            <v>BEMI35</v>
          </cell>
          <cell r="S331" t="str">
            <v>A_B_II_3</v>
          </cell>
          <cell r="T331" t="str">
            <v>3) Attrezzature industriali e commerciali</v>
          </cell>
          <cell r="U331" t="str">
            <v>CB1002022</v>
          </cell>
          <cell r="V331" t="str">
            <v>Amm.to Attrezzature industriali e commerciali</v>
          </cell>
          <cell r="W331" t="str">
            <v>CGST-IMO05-CDMDSSLC.35</v>
          </cell>
          <cell r="X331" t="str">
            <v>CGST-IMO05-CDMDSSLC.35</v>
          </cell>
          <cell r="Y331" t="str">
            <v>Attrezzature su impianto-Santa Lucia</v>
          </cell>
          <cell r="Z331" t="str">
            <v>CDM</v>
          </cell>
          <cell r="AA331" t="str">
            <v>Campagnano</v>
          </cell>
        </row>
        <row r="332">
          <cell r="A332" t="str">
            <v>1190013-2019</v>
          </cell>
          <cell r="B332">
            <v>1190013</v>
          </cell>
          <cell r="C332" t="str">
            <v>CGST</v>
          </cell>
          <cell r="D332" t="str">
            <v>000001190013</v>
          </cell>
          <cell r="E332" t="str">
            <v>Elettropompa Flygt  NP 3102.160 MT 461</v>
          </cell>
          <cell r="F332" t="str">
            <v>2019</v>
          </cell>
          <cell r="G332" t="str">
            <v>20191031</v>
          </cell>
          <cell r="H332" t="str">
            <v>2019</v>
          </cell>
          <cell r="I332" t="str">
            <v>AB0203</v>
          </cell>
          <cell r="J332" t="str">
            <v>AB0203010</v>
          </cell>
          <cell r="K332" t="str">
            <v>Attrezzature industriali e commerciali</v>
          </cell>
          <cell r="L332" t="str">
            <v>CB1002022</v>
          </cell>
          <cell r="M332" t="str">
            <v>Amm.to Attrezzature industriali e commerciali</v>
          </cell>
          <cell r="N332" t="str">
            <v>ZCIV</v>
          </cell>
          <cell r="O332" t="str">
            <v>20190701</v>
          </cell>
          <cell r="P332" t="str">
            <v>20190701</v>
          </cell>
          <cell r="Q332" t="str">
            <v>015/000</v>
          </cell>
          <cell r="R332" t="str">
            <v>BEMI35</v>
          </cell>
          <cell r="S332" t="str">
            <v>A_B_II_3</v>
          </cell>
          <cell r="T332" t="str">
            <v>3) Attrezzature industriali e commerciali</v>
          </cell>
          <cell r="U332" t="str">
            <v>CB1002022</v>
          </cell>
          <cell r="V332" t="str">
            <v>Amm.to Attrezzature industriali e commerciali</v>
          </cell>
          <cell r="W332" t="str">
            <v>CGST-IMO05-CDMDSSLC.35</v>
          </cell>
          <cell r="X332" t="str">
            <v>CGST-IMO05-CDMDSSLC.35</v>
          </cell>
          <cell r="Y332" t="str">
            <v>Attrezzature su impianto-Santa Lucia</v>
          </cell>
          <cell r="Z332" t="str">
            <v>CDM</v>
          </cell>
          <cell r="AA332" t="str">
            <v>Campagnano</v>
          </cell>
        </row>
        <row r="333">
          <cell r="A333" t="str">
            <v>1190017-2019</v>
          </cell>
          <cell r="B333">
            <v>1190017</v>
          </cell>
          <cell r="C333" t="str">
            <v>CGST</v>
          </cell>
          <cell r="D333" t="str">
            <v>000001190017</v>
          </cell>
          <cell r="E333" t="str">
            <v>Attrezzature su impianto-Pantano</v>
          </cell>
          <cell r="F333" t="str">
            <v>2019</v>
          </cell>
          <cell r="G333" t="str">
            <v>20191031</v>
          </cell>
          <cell r="H333" t="str">
            <v>2019</v>
          </cell>
          <cell r="I333" t="str">
            <v>AB0203</v>
          </cell>
          <cell r="J333" t="str">
            <v>AB0203010</v>
          </cell>
          <cell r="K333" t="str">
            <v>Attrezzature industriali e commerciali</v>
          </cell>
          <cell r="L333" t="str">
            <v>CB1002022</v>
          </cell>
          <cell r="M333" t="str">
            <v>Amm.to Attrezzature industriali e commerciali</v>
          </cell>
          <cell r="N333" t="str">
            <v>ZCIV</v>
          </cell>
          <cell r="O333" t="str">
            <v>20190901</v>
          </cell>
          <cell r="P333" t="str">
            <v>20190901</v>
          </cell>
          <cell r="Q333" t="str">
            <v>015/000</v>
          </cell>
          <cell r="R333" t="str">
            <v>BEMI35</v>
          </cell>
          <cell r="S333" t="str">
            <v>A_B_II_3</v>
          </cell>
          <cell r="T333" t="str">
            <v>3) Attrezzature industriali e commerciali</v>
          </cell>
          <cell r="U333" t="str">
            <v>CB1002022</v>
          </cell>
          <cell r="V333" t="str">
            <v>Amm.to Attrezzature industriali e commerciali</v>
          </cell>
          <cell r="W333" t="str">
            <v>CGST-IMO05-TEMDPANT.35</v>
          </cell>
          <cell r="X333" t="str">
            <v>CGST-IMO05-TEMDPANT.35</v>
          </cell>
          <cell r="Y333" t="str">
            <v>Attrezzature su impianto-Pantano</v>
          </cell>
          <cell r="Z333" t="str">
            <v>TEM</v>
          </cell>
          <cell r="AA333" t="str">
            <v>Termoli</v>
          </cell>
        </row>
        <row r="334">
          <cell r="A334" t="str">
            <v>1310011-2019</v>
          </cell>
          <cell r="B334">
            <v>1310011</v>
          </cell>
          <cell r="C334" t="str">
            <v>CGST</v>
          </cell>
          <cell r="D334" t="str">
            <v>000001310011</v>
          </cell>
          <cell r="E334" t="str">
            <v>I-M-EE-PROG Depuraz.&gt; 2.000 AE TEMP002 D</v>
          </cell>
          <cell r="F334" t="str">
            <v>2019</v>
          </cell>
          <cell r="G334" t="str">
            <v>20191101</v>
          </cell>
          <cell r="H334" t="str">
            <v>2019</v>
          </cell>
          <cell r="I334" t="str">
            <v>AB0202</v>
          </cell>
          <cell r="J334" t="str">
            <v>AB0202010</v>
          </cell>
          <cell r="K334" t="str">
            <v>Impianti di depurazione</v>
          </cell>
          <cell r="L334" t="str">
            <v>CB1002014</v>
          </cell>
          <cell r="M334" t="str">
            <v>Amm.to Impianti di depurazione</v>
          </cell>
          <cell r="N334" t="str">
            <v>ZCIV</v>
          </cell>
          <cell r="O334" t="str">
            <v>20191101</v>
          </cell>
          <cell r="P334" t="str">
            <v>00000000</v>
          </cell>
          <cell r="Q334" t="str">
            <v>020/000</v>
          </cell>
          <cell r="R334" t="str">
            <v>BEMI30</v>
          </cell>
          <cell r="S334" t="str">
            <v>A_B_II_2</v>
          </cell>
          <cell r="T334" t="str">
            <v>2) Impianti e macchinario</v>
          </cell>
          <cell r="U334" t="str">
            <v>CB1002014</v>
          </cell>
          <cell r="V334" t="str">
            <v>Amm.to Impianti di depurazione</v>
          </cell>
          <cell r="W334" t="str">
            <v>CGST-IMO05-TEMDPORT.30</v>
          </cell>
          <cell r="X334" t="str">
            <v>CGST-IMO05-TEMDPORT.30</v>
          </cell>
          <cell r="Y334" t="str">
            <v>I-M-EE-PROG Depuraz.&gt; 2.000 AE TEMP002 D</v>
          </cell>
          <cell r="Z334" t="str">
            <v>TEM</v>
          </cell>
          <cell r="AA334" t="str">
            <v>Termoli</v>
          </cell>
        </row>
        <row r="335">
          <cell r="A335" t="str">
            <v>1310011-2019</v>
          </cell>
          <cell r="B335">
            <v>1310011</v>
          </cell>
          <cell r="C335" t="str">
            <v>CGST</v>
          </cell>
          <cell r="D335" t="str">
            <v>000001310011</v>
          </cell>
          <cell r="E335" t="str">
            <v>I-M-EE-PROG Depuraz.&gt; 2.000 AE TEMP002 D</v>
          </cell>
          <cell r="F335" t="str">
            <v>2019</v>
          </cell>
          <cell r="G335" t="str">
            <v>20191201</v>
          </cell>
          <cell r="H335" t="str">
            <v>2019</v>
          </cell>
          <cell r="I335" t="str">
            <v>AB0202</v>
          </cell>
          <cell r="J335" t="str">
            <v>AB0202010</v>
          </cell>
          <cell r="K335" t="str">
            <v>Impianti di depurazione</v>
          </cell>
          <cell r="L335" t="str">
            <v>CB1002014</v>
          </cell>
          <cell r="M335" t="str">
            <v>Amm.to Impianti di depurazione</v>
          </cell>
          <cell r="N335" t="str">
            <v>ZCIV</v>
          </cell>
          <cell r="O335" t="str">
            <v>20191201</v>
          </cell>
          <cell r="P335" t="str">
            <v>00000000</v>
          </cell>
          <cell r="Q335" t="str">
            <v>020/000</v>
          </cell>
          <cell r="R335" t="str">
            <v>BEMI30</v>
          </cell>
          <cell r="S335" t="str">
            <v>A_B_II_2</v>
          </cell>
          <cell r="T335" t="str">
            <v>2) Impianti e macchinario</v>
          </cell>
          <cell r="U335" t="str">
            <v>CB1002014</v>
          </cell>
          <cell r="V335" t="str">
            <v>Amm.to Impianti di depurazione</v>
          </cell>
          <cell r="W335" t="str">
            <v>CGST-IMO05-TEMDPORT.30</v>
          </cell>
          <cell r="X335" t="str">
            <v>CGST-IMO05-TEMDPORT.30</v>
          </cell>
          <cell r="Y335" t="str">
            <v>I-M-EE-PROG Depuraz.&gt; 2.000 AE TEMP002 D</v>
          </cell>
          <cell r="Z335" t="str">
            <v>TEM</v>
          </cell>
          <cell r="AA335" t="str">
            <v>Termoli</v>
          </cell>
        </row>
        <row r="336">
          <cell r="A336" t="str">
            <v>1190011-2019</v>
          </cell>
          <cell r="B336">
            <v>1190011</v>
          </cell>
          <cell r="C336" t="str">
            <v>CGST</v>
          </cell>
          <cell r="D336" t="str">
            <v>000001190011</v>
          </cell>
          <cell r="E336" t="str">
            <v>Attrezzature su impianto-Porto</v>
          </cell>
          <cell r="F336" t="str">
            <v>2019</v>
          </cell>
          <cell r="G336" t="str">
            <v>20191031</v>
          </cell>
          <cell r="H336" t="str">
            <v>2019</v>
          </cell>
          <cell r="I336" t="str">
            <v>AB0203</v>
          </cell>
          <cell r="J336" t="str">
            <v>AB0203010</v>
          </cell>
          <cell r="K336" t="str">
            <v>Attrezzature industriali e commerciali</v>
          </cell>
          <cell r="L336" t="str">
            <v>CB1002022</v>
          </cell>
          <cell r="M336" t="str">
            <v>Amm.to Attrezzature industriali e commerciali</v>
          </cell>
          <cell r="N336" t="str">
            <v>ZCIV</v>
          </cell>
          <cell r="O336" t="str">
            <v>20190101</v>
          </cell>
          <cell r="P336" t="str">
            <v>20190101</v>
          </cell>
          <cell r="Q336" t="str">
            <v>015/000</v>
          </cell>
          <cell r="R336" t="str">
            <v>BEMI35</v>
          </cell>
          <cell r="S336" t="str">
            <v>A_B_II_3</v>
          </cell>
          <cell r="T336" t="str">
            <v>3) Attrezzature industriali e commerciali</v>
          </cell>
          <cell r="U336" t="str">
            <v>CB1002022</v>
          </cell>
          <cell r="V336" t="str">
            <v>Amm.to Attrezzature industriali e commerciali</v>
          </cell>
          <cell r="W336" t="str">
            <v>CGST-IMO05-TEMDPORT.35</v>
          </cell>
          <cell r="X336" t="str">
            <v>CGST-IMO05-TEMDPORT.35</v>
          </cell>
          <cell r="Y336" t="str">
            <v>Attrezzature su impianto-Porto</v>
          </cell>
          <cell r="Z336" t="str">
            <v>TEM</v>
          </cell>
          <cell r="AA336" t="str">
            <v>Termoli</v>
          </cell>
        </row>
        <row r="337">
          <cell r="A337" t="str">
            <v>1190011-2019</v>
          </cell>
          <cell r="B337">
            <v>1190011</v>
          </cell>
          <cell r="C337" t="str">
            <v>CGST</v>
          </cell>
          <cell r="D337" t="str">
            <v>000001190011</v>
          </cell>
          <cell r="E337" t="str">
            <v>Attrezzature su impianto-Porto</v>
          </cell>
          <cell r="F337" t="str">
            <v>2019</v>
          </cell>
          <cell r="G337" t="str">
            <v>20191031</v>
          </cell>
          <cell r="H337" t="str">
            <v>2019</v>
          </cell>
          <cell r="I337" t="str">
            <v>AB0203</v>
          </cell>
          <cell r="J337" t="str">
            <v>AB0203010</v>
          </cell>
          <cell r="K337" t="str">
            <v>Attrezzature industriali e commerciali</v>
          </cell>
          <cell r="L337" t="str">
            <v>CB1002022</v>
          </cell>
          <cell r="M337" t="str">
            <v>Amm.to Attrezzature industriali e commerciali</v>
          </cell>
          <cell r="N337" t="str">
            <v>ZCIV</v>
          </cell>
          <cell r="O337" t="str">
            <v>20190301</v>
          </cell>
          <cell r="P337" t="str">
            <v>20190301</v>
          </cell>
          <cell r="Q337" t="str">
            <v>015/000</v>
          </cell>
          <cell r="R337" t="str">
            <v>BEMI35</v>
          </cell>
          <cell r="S337" t="str">
            <v>A_B_II_3</v>
          </cell>
          <cell r="T337" t="str">
            <v>3) Attrezzature industriali e commerciali</v>
          </cell>
          <cell r="U337" t="str">
            <v>CB1002022</v>
          </cell>
          <cell r="V337" t="str">
            <v>Amm.to Attrezzature industriali e commerciali</v>
          </cell>
          <cell r="W337" t="str">
            <v>CGST-IMO05-TEMDPORT.35</v>
          </cell>
          <cell r="X337" t="str">
            <v>CGST-IMO05-TEMDPORT.35</v>
          </cell>
          <cell r="Y337" t="str">
            <v>Attrezzature su impianto-Porto</v>
          </cell>
          <cell r="Z337" t="str">
            <v>TEM</v>
          </cell>
          <cell r="AA337" t="str">
            <v>Termoli</v>
          </cell>
        </row>
        <row r="338">
          <cell r="A338" t="str">
            <v>1190011-2019</v>
          </cell>
          <cell r="B338">
            <v>1190011</v>
          </cell>
          <cell r="C338" t="str">
            <v>CGST</v>
          </cell>
          <cell r="D338" t="str">
            <v>000001190011</v>
          </cell>
          <cell r="E338" t="str">
            <v>Attrezzature su impianto-Porto</v>
          </cell>
          <cell r="F338" t="str">
            <v>2019</v>
          </cell>
          <cell r="G338" t="str">
            <v>20191031</v>
          </cell>
          <cell r="H338" t="str">
            <v>2019</v>
          </cell>
          <cell r="I338" t="str">
            <v>AB0203</v>
          </cell>
          <cell r="J338" t="str">
            <v>AB0203010</v>
          </cell>
          <cell r="K338" t="str">
            <v>Attrezzature industriali e commerciali</v>
          </cell>
          <cell r="L338" t="str">
            <v>CB1002022</v>
          </cell>
          <cell r="M338" t="str">
            <v>Amm.to Attrezzature industriali e commerciali</v>
          </cell>
          <cell r="N338" t="str">
            <v>ZCIV</v>
          </cell>
          <cell r="O338" t="str">
            <v>20190501</v>
          </cell>
          <cell r="P338" t="str">
            <v>20190501</v>
          </cell>
          <cell r="Q338" t="str">
            <v>015/000</v>
          </cell>
          <cell r="R338" t="str">
            <v>BEMI35</v>
          </cell>
          <cell r="S338" t="str">
            <v>A_B_II_3</v>
          </cell>
          <cell r="T338" t="str">
            <v>3) Attrezzature industriali e commerciali</v>
          </cell>
          <cell r="U338" t="str">
            <v>CB1002022</v>
          </cell>
          <cell r="V338" t="str">
            <v>Amm.to Attrezzature industriali e commerciali</v>
          </cell>
          <cell r="W338" t="str">
            <v>CGST-IMO05-TEMDPORT.35</v>
          </cell>
          <cell r="X338" t="str">
            <v>CGST-IMO05-TEMDPORT.35</v>
          </cell>
          <cell r="Y338" t="str">
            <v>Attrezzature su impianto-Porto</v>
          </cell>
          <cell r="Z338" t="str">
            <v>TEM</v>
          </cell>
          <cell r="AA338" t="str">
            <v>Termoli</v>
          </cell>
        </row>
        <row r="339">
          <cell r="A339" t="str">
            <v>1190011-2019</v>
          </cell>
          <cell r="B339">
            <v>1190011</v>
          </cell>
          <cell r="C339" t="str">
            <v>CGST</v>
          </cell>
          <cell r="D339" t="str">
            <v>000001190011</v>
          </cell>
          <cell r="E339" t="str">
            <v>Attrezzature su impianto-Porto</v>
          </cell>
          <cell r="F339" t="str">
            <v>2019</v>
          </cell>
          <cell r="G339" t="str">
            <v>20191031</v>
          </cell>
          <cell r="H339" t="str">
            <v>2019</v>
          </cell>
          <cell r="I339" t="str">
            <v>AB0203</v>
          </cell>
          <cell r="J339" t="str">
            <v>AB0203010</v>
          </cell>
          <cell r="K339" t="str">
            <v>Attrezzature industriali e commerciali</v>
          </cell>
          <cell r="L339" t="str">
            <v>CB1002022</v>
          </cell>
          <cell r="M339" t="str">
            <v>Amm.to Attrezzature industriali e commerciali</v>
          </cell>
          <cell r="N339" t="str">
            <v>ZCIV</v>
          </cell>
          <cell r="O339" t="str">
            <v>20190901</v>
          </cell>
          <cell r="P339" t="str">
            <v>20190901</v>
          </cell>
          <cell r="Q339" t="str">
            <v>015/000</v>
          </cell>
          <cell r="R339" t="str">
            <v>BEMI35</v>
          </cell>
          <cell r="S339" t="str">
            <v>A_B_II_3</v>
          </cell>
          <cell r="T339" t="str">
            <v>3) Attrezzature industriali e commerciali</v>
          </cell>
          <cell r="U339" t="str">
            <v>CB1002022</v>
          </cell>
          <cell r="V339" t="str">
            <v>Amm.to Attrezzature industriali e commerciali</v>
          </cell>
          <cell r="W339" t="str">
            <v>CGST-IMO05-TEMDPORT.35</v>
          </cell>
          <cell r="X339" t="str">
            <v>CGST-IMO05-TEMDPORT.35</v>
          </cell>
          <cell r="Y339" t="str">
            <v>Attrezzature su impianto-Porto</v>
          </cell>
          <cell r="Z339" t="str">
            <v>TEM</v>
          </cell>
          <cell r="AA339" t="str">
            <v>Termoli</v>
          </cell>
        </row>
        <row r="340">
          <cell r="A340" t="str">
            <v>1190011-2019</v>
          </cell>
          <cell r="B340">
            <v>1190011</v>
          </cell>
          <cell r="C340" t="str">
            <v>CGST</v>
          </cell>
          <cell r="D340" t="str">
            <v>000001190011</v>
          </cell>
          <cell r="E340" t="str">
            <v>Attrezzature su impianto-Porto</v>
          </cell>
          <cell r="F340" t="str">
            <v>2019</v>
          </cell>
          <cell r="G340" t="str">
            <v>20191130</v>
          </cell>
          <cell r="H340" t="str">
            <v>2019</v>
          </cell>
          <cell r="I340" t="str">
            <v>AB0203</v>
          </cell>
          <cell r="J340" t="str">
            <v>AB0203010</v>
          </cell>
          <cell r="K340" t="str">
            <v>Attrezzature industriali e commerciali</v>
          </cell>
          <cell r="L340" t="str">
            <v>CB1002022</v>
          </cell>
          <cell r="M340" t="str">
            <v>Amm.to Attrezzature industriali e commerciali</v>
          </cell>
          <cell r="N340" t="str">
            <v>ZCIV</v>
          </cell>
          <cell r="O340" t="str">
            <v>20191101</v>
          </cell>
          <cell r="P340" t="str">
            <v>20191101</v>
          </cell>
          <cell r="Q340" t="str">
            <v>015/000</v>
          </cell>
          <cell r="R340" t="str">
            <v>BEMI35</v>
          </cell>
          <cell r="S340" t="str">
            <v>A_B_II_3</v>
          </cell>
          <cell r="T340" t="str">
            <v>3) Attrezzature industriali e commerciali</v>
          </cell>
          <cell r="U340" t="str">
            <v>CB1002022</v>
          </cell>
          <cell r="V340" t="str">
            <v>Amm.to Attrezzature industriali e commerciali</v>
          </cell>
          <cell r="W340" t="str">
            <v>CGST-IMO05-TEMDPORT.35</v>
          </cell>
          <cell r="X340" t="str">
            <v>CGST-IMO05-TEMDPORT.35</v>
          </cell>
          <cell r="Y340" t="str">
            <v>Attrezzature su impianto-Porto</v>
          </cell>
          <cell r="Z340" t="str">
            <v>TEM</v>
          </cell>
          <cell r="AA340" t="str">
            <v>Termoli</v>
          </cell>
        </row>
        <row r="341">
          <cell r="A341" t="str">
            <v>1160002-2019</v>
          </cell>
          <cell r="B341">
            <v>1160002</v>
          </cell>
          <cell r="C341" t="str">
            <v>CGST</v>
          </cell>
          <cell r="D341" t="str">
            <v>000001160002</v>
          </cell>
          <cell r="E341" t="str">
            <v>I-M-EETT-PROG Depuraz.&gt; 2.000 AE TEMP004</v>
          </cell>
          <cell r="F341" t="str">
            <v>2019</v>
          </cell>
          <cell r="G341" t="str">
            <v>20191031</v>
          </cell>
          <cell r="H341" t="str">
            <v>2019</v>
          </cell>
          <cell r="I341" t="str">
            <v>AB0202</v>
          </cell>
          <cell r="J341" t="str">
            <v>AB0202018</v>
          </cell>
          <cell r="K341" t="str">
            <v>Reti di distribuzione</v>
          </cell>
          <cell r="L341" t="str">
            <v>CB1002016</v>
          </cell>
          <cell r="M341" t="str">
            <v>Amm.to Reti di distribuzione</v>
          </cell>
          <cell r="N341" t="str">
            <v>ZCIV</v>
          </cell>
          <cell r="O341" t="str">
            <v>20190401</v>
          </cell>
          <cell r="P341" t="str">
            <v>20190401</v>
          </cell>
          <cell r="Q341" t="str">
            <v>008/000</v>
          </cell>
          <cell r="R341" t="str">
            <v>BEMI33</v>
          </cell>
          <cell r="S341" t="str">
            <v>A_B_II_2</v>
          </cell>
          <cell r="T341" t="str">
            <v>2) Impianti e macchinario</v>
          </cell>
          <cell r="U341" t="str">
            <v>CB1002016</v>
          </cell>
          <cell r="V341" t="str">
            <v>Amm.to Reti di distribuzione</v>
          </cell>
          <cell r="W341" t="str">
            <v>CGST-IMO06-TEMDPANT.33</v>
          </cell>
          <cell r="X341" t="str">
            <v>CGST-IMO06-TEMDPANT.33</v>
          </cell>
          <cell r="Y341" t="str">
            <v>I-M-EETT-PROG Depuraz.&gt; 2.000 AE TEMP004</v>
          </cell>
          <cell r="Z341" t="str">
            <v>TEM</v>
          </cell>
          <cell r="AA341" t="str">
            <v>Termoli</v>
          </cell>
        </row>
        <row r="342">
          <cell r="A342" t="str">
            <v>1160003-2019</v>
          </cell>
          <cell r="B342">
            <v>1160003</v>
          </cell>
          <cell r="C342" t="str">
            <v>CGST</v>
          </cell>
          <cell r="D342" t="str">
            <v>000001160003</v>
          </cell>
          <cell r="E342" t="str">
            <v>I-M-EETT-PROG Depuraz.&gt; 2.000 AE TEMP002</v>
          </cell>
          <cell r="F342" t="str">
            <v>2019</v>
          </cell>
          <cell r="G342" t="str">
            <v>20191031</v>
          </cell>
          <cell r="H342" t="str">
            <v>2019</v>
          </cell>
          <cell r="I342" t="str">
            <v>AB0202</v>
          </cell>
          <cell r="J342" t="str">
            <v>AB0202018</v>
          </cell>
          <cell r="K342" t="str">
            <v>Reti di distribuzione</v>
          </cell>
          <cell r="L342" t="str">
            <v>CB1002016</v>
          </cell>
          <cell r="M342" t="str">
            <v>Amm.to Reti di distribuzione</v>
          </cell>
          <cell r="N342" t="str">
            <v>ZCIV</v>
          </cell>
          <cell r="O342" t="str">
            <v>20190401</v>
          </cell>
          <cell r="P342" t="str">
            <v>20190401</v>
          </cell>
          <cell r="Q342" t="str">
            <v>008/000</v>
          </cell>
          <cell r="R342" t="str">
            <v>BEMI33</v>
          </cell>
          <cell r="S342" t="str">
            <v>A_B_II_2</v>
          </cell>
          <cell r="T342" t="str">
            <v>2) Impianti e macchinario</v>
          </cell>
          <cell r="U342" t="str">
            <v>CB1002016</v>
          </cell>
          <cell r="V342" t="str">
            <v>Amm.to Reti di distribuzione</v>
          </cell>
          <cell r="W342" t="str">
            <v>CGST-IMO06-TEMDPORT.33</v>
          </cell>
          <cell r="X342" t="str">
            <v>CGST-IMO06-TEMDPORT.33</v>
          </cell>
          <cell r="Y342" t="str">
            <v>I-M-EETT-PROG Depuraz.&gt; 2.000 AE TEMP002</v>
          </cell>
          <cell r="Z342" t="str">
            <v>TEM</v>
          </cell>
          <cell r="AA342" t="str">
            <v>Termoli</v>
          </cell>
        </row>
        <row r="343">
          <cell r="A343" t="str">
            <v>1160004-2019</v>
          </cell>
          <cell r="B343">
            <v>1160004</v>
          </cell>
          <cell r="C343" t="str">
            <v>CGST</v>
          </cell>
          <cell r="D343" t="str">
            <v>000001160004</v>
          </cell>
          <cell r="E343" t="str">
            <v>I-M-EETT-PROG Sollevamento TEMP001 FGM</v>
          </cell>
          <cell r="F343" t="str">
            <v>2019</v>
          </cell>
          <cell r="G343" t="str">
            <v>20191031</v>
          </cell>
          <cell r="H343" t="str">
            <v>2019</v>
          </cell>
          <cell r="I343" t="str">
            <v>AB0202</v>
          </cell>
          <cell r="J343" t="str">
            <v>AB0202018</v>
          </cell>
          <cell r="K343" t="str">
            <v>Reti di distribuzione</v>
          </cell>
          <cell r="L343" t="str">
            <v>CB1002016</v>
          </cell>
          <cell r="M343" t="str">
            <v>Amm.to Reti di distribuzione</v>
          </cell>
          <cell r="N343" t="str">
            <v>ZCIV</v>
          </cell>
          <cell r="O343" t="str">
            <v>20190401</v>
          </cell>
          <cell r="P343" t="str">
            <v>20190401</v>
          </cell>
          <cell r="Q343" t="str">
            <v>008/000</v>
          </cell>
          <cell r="R343" t="str">
            <v>BEMI33</v>
          </cell>
          <cell r="S343" t="str">
            <v>A_B_II_2</v>
          </cell>
          <cell r="T343" t="str">
            <v>2) Impianti e macchinario</v>
          </cell>
          <cell r="U343" t="str">
            <v>CB1002016</v>
          </cell>
          <cell r="V343" t="str">
            <v>Amm.to Reti di distribuzione</v>
          </cell>
          <cell r="W343" t="str">
            <v>CGST-IMO06-TEMF001L.33</v>
          </cell>
          <cell r="X343" t="str">
            <v>CGST-IMO06-TEMF001L.33</v>
          </cell>
          <cell r="Y343" t="str">
            <v>I-M-EETT-PROG Sollevamento TEMP001 FGM</v>
          </cell>
          <cell r="Z343" t="str">
            <v>TEM</v>
          </cell>
          <cell r="AA343" t="str">
            <v>Termoli</v>
          </cell>
        </row>
        <row r="344">
          <cell r="A344" t="str">
            <v>1160004-2019</v>
          </cell>
          <cell r="B344">
            <v>1160004</v>
          </cell>
          <cell r="C344" t="str">
            <v>CGST</v>
          </cell>
          <cell r="D344" t="str">
            <v>000001160004</v>
          </cell>
          <cell r="E344" t="str">
            <v>I-M-EETT-PROG Sollevamento TEMP001 FGM</v>
          </cell>
          <cell r="F344" t="str">
            <v>2019</v>
          </cell>
          <cell r="G344" t="str">
            <v>20191130</v>
          </cell>
          <cell r="H344" t="str">
            <v>2019</v>
          </cell>
          <cell r="I344" t="str">
            <v>AB0202</v>
          </cell>
          <cell r="J344" t="str">
            <v>AB0202018</v>
          </cell>
          <cell r="K344" t="str">
            <v>Reti di distribuzione</v>
          </cell>
          <cell r="L344" t="str">
            <v>CB1002016</v>
          </cell>
          <cell r="M344" t="str">
            <v>Amm.to Reti di distribuzione</v>
          </cell>
          <cell r="N344" t="str">
            <v>ZCIV</v>
          </cell>
          <cell r="O344" t="str">
            <v>20191101</v>
          </cell>
          <cell r="P344" t="str">
            <v>20191101</v>
          </cell>
          <cell r="Q344" t="str">
            <v>008/000</v>
          </cell>
          <cell r="R344" t="str">
            <v>BEMI33</v>
          </cell>
          <cell r="S344" t="str">
            <v>A_B_II_2</v>
          </cell>
          <cell r="T344" t="str">
            <v>2) Impianti e macchinario</v>
          </cell>
          <cell r="U344" t="str">
            <v>CB1002016</v>
          </cell>
          <cell r="V344" t="str">
            <v>Amm.to Reti di distribuzione</v>
          </cell>
          <cell r="W344" t="str">
            <v>CGST-IMO06-TEMF001L.33</v>
          </cell>
          <cell r="X344" t="str">
            <v>CGST-IMO06-TEMF001L.33</v>
          </cell>
          <cell r="Y344" t="str">
            <v>I-M-EETT-PROG Sollevamento TEMP001 FGM</v>
          </cell>
          <cell r="Z344" t="str">
            <v>TEM</v>
          </cell>
          <cell r="AA344" t="str">
            <v>Termoli</v>
          </cell>
        </row>
        <row r="345">
          <cell r="A345" t="str">
            <v>1310017-2019</v>
          </cell>
          <cell r="B345">
            <v>1310017</v>
          </cell>
          <cell r="C345" t="str">
            <v>CGST</v>
          </cell>
          <cell r="D345" t="str">
            <v>000001310017</v>
          </cell>
          <cell r="E345" t="str">
            <v>I-M-IDR-CIV-PROG C I/Manufatto CDMS002 C</v>
          </cell>
          <cell r="F345" t="str">
            <v>2019</v>
          </cell>
          <cell r="G345" t="str">
            <v>20191031</v>
          </cell>
          <cell r="H345" t="str">
            <v>2019</v>
          </cell>
          <cell r="I345" t="str">
            <v>AB0202</v>
          </cell>
          <cell r="J345" t="str">
            <v>AB0202010</v>
          </cell>
          <cell r="K345" t="str">
            <v>Impianti di depurazione</v>
          </cell>
          <cell r="L345" t="str">
            <v>CB1002014</v>
          </cell>
          <cell r="M345" t="str">
            <v>Amm.to Impianti di depurazione</v>
          </cell>
          <cell r="N345" t="str">
            <v>ZCIV</v>
          </cell>
          <cell r="O345" t="str">
            <v>20190301</v>
          </cell>
          <cell r="P345" t="str">
            <v>20190301</v>
          </cell>
          <cell r="Q345" t="str">
            <v>030/000</v>
          </cell>
          <cell r="R345" t="str">
            <v>BEMI31</v>
          </cell>
          <cell r="S345" t="str">
            <v>A_B_II_2</v>
          </cell>
          <cell r="T345" t="str">
            <v>2) Impianti e macchinario</v>
          </cell>
          <cell r="U345" t="str">
            <v>CB1002014</v>
          </cell>
          <cell r="V345" t="str">
            <v>Amm.to Impianti di depurazione</v>
          </cell>
          <cell r="W345" t="str">
            <v>CGST-IMO07-CDMAS02C.31</v>
          </cell>
          <cell r="X345" t="str">
            <v>CGST-IMO07-CDMAS02C.31</v>
          </cell>
          <cell r="Y345" t="str">
            <v>I-M-IDR-CIV-PROG C I/Manufatto CDMS002 C</v>
          </cell>
          <cell r="Z345" t="str">
            <v>CDM</v>
          </cell>
          <cell r="AA345" t="str">
            <v>Campagnano</v>
          </cell>
        </row>
        <row r="346">
          <cell r="A346" t="str">
            <v>1130017-2019</v>
          </cell>
          <cell r="B346">
            <v>1130017</v>
          </cell>
          <cell r="C346" t="str">
            <v>CGST</v>
          </cell>
          <cell r="D346" t="str">
            <v>000001130017</v>
          </cell>
          <cell r="E346" t="str">
            <v>Prestazioni di appaltatori c/investimento</v>
          </cell>
          <cell r="F346" t="str">
            <v>2019</v>
          </cell>
          <cell r="G346" t="str">
            <v>20190101</v>
          </cell>
          <cell r="H346" t="str">
            <v>2019</v>
          </cell>
          <cell r="I346" t="str">
            <v>AB0202</v>
          </cell>
          <cell r="J346" t="str">
            <v>AB0202022</v>
          </cell>
          <cell r="K346" t="str">
            <v>Impianti di produzione</v>
          </cell>
          <cell r="L346" t="str">
            <v>CB1002017</v>
          </cell>
          <cell r="M346" t="str">
            <v>Amm.to Impianti di produzione</v>
          </cell>
          <cell r="N346" t="str">
            <v>ZCIV</v>
          </cell>
          <cell r="O346" t="str">
            <v>20191201</v>
          </cell>
          <cell r="P346" t="str">
            <v>00000000</v>
          </cell>
          <cell r="Q346" t="str">
            <v>060/000</v>
          </cell>
          <cell r="R346" t="str">
            <v>BEM011</v>
          </cell>
          <cell r="S346" t="str">
            <v>A_B_II_2</v>
          </cell>
          <cell r="T346" t="str">
            <v>2) Impianti e macchinario</v>
          </cell>
          <cell r="U346" t="str">
            <v>CB1002017</v>
          </cell>
          <cell r="V346" t="str">
            <v>Amm.to Impianti di produzione</v>
          </cell>
          <cell r="W346" t="str">
            <v>CGST-IMO07-CDMAS022.11</v>
          </cell>
          <cell r="X346" t="str">
            <v>CGST-IMO07-CDMAS022.11</v>
          </cell>
          <cell r="Y346" t="str">
            <v>I-M-IDR-CIV-PROG Rete CDMS002 DSA</v>
          </cell>
          <cell r="Z346" t="str">
            <v>CDM</v>
          </cell>
          <cell r="AA346" t="str">
            <v>Campagnano</v>
          </cell>
        </row>
        <row r="347">
          <cell r="A347" t="str">
            <v>1310022-2019</v>
          </cell>
          <cell r="B347">
            <v>1310022</v>
          </cell>
          <cell r="C347" t="str">
            <v>CGST</v>
          </cell>
          <cell r="D347" t="str">
            <v>000001310022</v>
          </cell>
          <cell r="E347" t="str">
            <v>Prestazioni di appaltatori c/investimento</v>
          </cell>
          <cell r="F347" t="str">
            <v>2019</v>
          </cell>
          <cell r="G347" t="str">
            <v>20190101</v>
          </cell>
          <cell r="H347" t="str">
            <v>2019</v>
          </cell>
          <cell r="I347" t="str">
            <v>AB0202</v>
          </cell>
          <cell r="J347" t="str">
            <v>AB0202010</v>
          </cell>
          <cell r="K347" t="str">
            <v>Impianti di depurazione</v>
          </cell>
          <cell r="L347" t="str">
            <v>CB1002014</v>
          </cell>
          <cell r="M347" t="str">
            <v>Amm.to Impianti di depurazione</v>
          </cell>
          <cell r="N347" t="str">
            <v>ZCIV</v>
          </cell>
          <cell r="O347" t="str">
            <v>20191201</v>
          </cell>
          <cell r="P347" t="str">
            <v>00000000</v>
          </cell>
          <cell r="Q347" t="str">
            <v>030/000</v>
          </cell>
          <cell r="R347" t="str">
            <v>BEMI31</v>
          </cell>
          <cell r="S347" t="str">
            <v>A_B_II_2</v>
          </cell>
          <cell r="T347" t="str">
            <v>2) Impianti e macchinario</v>
          </cell>
          <cell r="U347" t="str">
            <v>CB1002014</v>
          </cell>
          <cell r="V347" t="str">
            <v>Amm.to Impianti di depurazione</v>
          </cell>
          <cell r="W347" t="str">
            <v>CGST-IMO07-CDMDDDU2.31</v>
          </cell>
          <cell r="X347" t="str">
            <v>CGST-IMO07-CDMDDDU2.31</v>
          </cell>
          <cell r="Y347" t="str">
            <v>I-M-IDR-CIV-PROG Depuraz.&gt; 2.000 AE CDMP</v>
          </cell>
          <cell r="Z347" t="str">
            <v>CDM</v>
          </cell>
          <cell r="AA347" t="str">
            <v>Campagnano</v>
          </cell>
        </row>
        <row r="348">
          <cell r="A348" t="str">
            <v>1130018-2019</v>
          </cell>
          <cell r="B348">
            <v>1130018</v>
          </cell>
          <cell r="C348" t="str">
            <v>CGST</v>
          </cell>
          <cell r="D348" t="str">
            <v>000001130018</v>
          </cell>
          <cell r="E348" t="str">
            <v>Prestazioni di appaltatori c/investimento</v>
          </cell>
          <cell r="F348" t="str">
            <v>2019</v>
          </cell>
          <cell r="G348" t="str">
            <v>20190101</v>
          </cell>
          <cell r="H348" t="str">
            <v>2019</v>
          </cell>
          <cell r="I348" t="str">
            <v>AB0202</v>
          </cell>
          <cell r="J348" t="str">
            <v>AB0202014</v>
          </cell>
          <cell r="K348" t="str">
            <v>Impianti di trasporto</v>
          </cell>
          <cell r="L348" t="str">
            <v>CB1002015</v>
          </cell>
          <cell r="M348" t="str">
            <v>Amm.to Impianti di trasporto</v>
          </cell>
          <cell r="N348" t="str">
            <v>ZCIV</v>
          </cell>
          <cell r="O348" t="str">
            <v>20191201</v>
          </cell>
          <cell r="P348" t="str">
            <v>00000000</v>
          </cell>
          <cell r="Q348" t="str">
            <v>020/000</v>
          </cell>
          <cell r="R348" t="str">
            <v>BEMI11</v>
          </cell>
          <cell r="S348" t="str">
            <v>A_B_II_2</v>
          </cell>
          <cell r="T348" t="str">
            <v>2) Impianti e macchinario</v>
          </cell>
          <cell r="U348" t="str">
            <v>CB1002015</v>
          </cell>
          <cell r="V348" t="str">
            <v>Amm.to Impianti di trasporto</v>
          </cell>
          <cell r="W348" t="str">
            <v>CGST-IMO07-CDMF005R.11</v>
          </cell>
          <cell r="X348" t="str">
            <v>CGST-IMO07-CDMF005R.11</v>
          </cell>
          <cell r="Y348" t="str">
            <v>I-M-IDR-CIV-PROG Rete CDMP005 FGM</v>
          </cell>
          <cell r="Z348" t="str">
            <v>CDM</v>
          </cell>
          <cell r="AA348" t="str">
            <v>Campagnano</v>
          </cell>
        </row>
        <row r="349">
          <cell r="A349" t="str">
            <v>1130016-2019</v>
          </cell>
          <cell r="B349">
            <v>1130016</v>
          </cell>
          <cell r="C349" t="str">
            <v>CGST</v>
          </cell>
          <cell r="D349" t="str">
            <v>000001130016</v>
          </cell>
          <cell r="E349" t="str">
            <v>Prestaz. appaltatori</v>
          </cell>
          <cell r="F349" t="str">
            <v>2019</v>
          </cell>
          <cell r="G349" t="str">
            <v>20191201</v>
          </cell>
          <cell r="H349" t="str">
            <v>2019</v>
          </cell>
          <cell r="I349" t="str">
            <v>AB0202</v>
          </cell>
          <cell r="J349" t="str">
            <v>AB0202014</v>
          </cell>
          <cell r="K349" t="str">
            <v>Impianti di trasporto</v>
          </cell>
          <cell r="L349" t="str">
            <v>CB1002015</v>
          </cell>
          <cell r="M349" t="str">
            <v>Amm.to Impianti di trasporto</v>
          </cell>
          <cell r="N349" t="str">
            <v>ZCIV</v>
          </cell>
          <cell r="O349" t="str">
            <v>20191201</v>
          </cell>
          <cell r="P349" t="str">
            <v>00000000</v>
          </cell>
          <cell r="Q349" t="str">
            <v>020/000</v>
          </cell>
          <cell r="R349" t="str">
            <v>BEMI11</v>
          </cell>
          <cell r="S349" t="str">
            <v>A_B_II_2</v>
          </cell>
          <cell r="T349" t="str">
            <v>2) Impianti e macchinario</v>
          </cell>
          <cell r="U349" t="str">
            <v>CB1002015</v>
          </cell>
          <cell r="V349" t="str">
            <v>Amm.to Impianti di trasporto</v>
          </cell>
          <cell r="W349" t="str">
            <v>CGST-IMO07-TEMAS012.11</v>
          </cell>
          <cell r="X349" t="str">
            <v>CGST-IMO07-TEMAS012.11</v>
          </cell>
          <cell r="Y349" t="str">
            <v>I-M-IDR-CIV-PROG Rete TEMS001 DSA</v>
          </cell>
          <cell r="Z349" t="str">
            <v>TEM</v>
          </cell>
          <cell r="AA349" t="str">
            <v>Termoli</v>
          </cell>
        </row>
        <row r="350">
          <cell r="A350" t="str">
            <v>1310018-2019</v>
          </cell>
          <cell r="B350">
            <v>1310018</v>
          </cell>
          <cell r="C350" t="str">
            <v>CGST</v>
          </cell>
          <cell r="D350" t="str">
            <v>000001310018</v>
          </cell>
          <cell r="E350" t="str">
            <v>I-M-IDR-CIV-PROG Depuraz.&gt; 2.000 AE TEMP</v>
          </cell>
          <cell r="F350" t="str">
            <v>2019</v>
          </cell>
          <cell r="G350" t="str">
            <v>20191031</v>
          </cell>
          <cell r="H350" t="str">
            <v>2019</v>
          </cell>
          <cell r="I350" t="str">
            <v>AB0202</v>
          </cell>
          <cell r="J350" t="str">
            <v>AB0202010</v>
          </cell>
          <cell r="K350" t="str">
            <v>Impianti di depurazione</v>
          </cell>
          <cell r="L350" t="str">
            <v>CB1002014</v>
          </cell>
          <cell r="M350" t="str">
            <v>Amm.to Impianti di depurazione</v>
          </cell>
          <cell r="N350" t="str">
            <v>ZCIV</v>
          </cell>
          <cell r="O350" t="str">
            <v>20190301</v>
          </cell>
          <cell r="P350" t="str">
            <v>20190301</v>
          </cell>
          <cell r="Q350" t="str">
            <v>030/000</v>
          </cell>
          <cell r="R350" t="str">
            <v>BEMI31</v>
          </cell>
          <cell r="S350" t="str">
            <v>A_B_II_2</v>
          </cell>
          <cell r="T350" t="str">
            <v>2) Impianti e macchinario</v>
          </cell>
          <cell r="U350" t="str">
            <v>CB1002014</v>
          </cell>
          <cell r="V350" t="str">
            <v>Amm.to Impianti di depurazione</v>
          </cell>
          <cell r="W350" t="str">
            <v>CGST-IMO07-TEMDDDU1.31</v>
          </cell>
          <cell r="X350" t="str">
            <v>CGST-IMO07-TEMDDDU1.31</v>
          </cell>
          <cell r="Y350" t="str">
            <v>I-M-IDR-CIV-PROG Depuraz.&gt; 2.000 AE TEMP</v>
          </cell>
          <cell r="Z350" t="str">
            <v>TEM</v>
          </cell>
          <cell r="AA350" t="str">
            <v>Termoli</v>
          </cell>
        </row>
        <row r="351">
          <cell r="A351" t="str">
            <v>1310018-2019</v>
          </cell>
          <cell r="B351">
            <v>1310018</v>
          </cell>
          <cell r="C351" t="str">
            <v>CGST</v>
          </cell>
          <cell r="D351" t="str">
            <v>000001310018</v>
          </cell>
          <cell r="E351" t="str">
            <v>I-M-IDR-CIV-PROG Depuraz.&gt; 2.000 AE TEMP</v>
          </cell>
          <cell r="F351" t="str">
            <v>2019</v>
          </cell>
          <cell r="G351" t="str">
            <v>20191231</v>
          </cell>
          <cell r="H351" t="str">
            <v>2019</v>
          </cell>
          <cell r="I351" t="str">
            <v>AB0202</v>
          </cell>
          <cell r="J351" t="str">
            <v>AB0202010</v>
          </cell>
          <cell r="K351" t="str">
            <v>Impianti di depurazione</v>
          </cell>
          <cell r="L351" t="str">
            <v>CB1002014</v>
          </cell>
          <cell r="M351" t="str">
            <v>Amm.to Impianti di depurazione</v>
          </cell>
          <cell r="N351" t="str">
            <v>ZCIV</v>
          </cell>
          <cell r="O351" t="str">
            <v>20191201</v>
          </cell>
          <cell r="P351" t="str">
            <v>20191201</v>
          </cell>
          <cell r="Q351" t="str">
            <v>030/000</v>
          </cell>
          <cell r="R351" t="str">
            <v>BEMI31</v>
          </cell>
          <cell r="S351" t="str">
            <v>A_B_II_2</v>
          </cell>
          <cell r="T351" t="str">
            <v>2) Impianti e macchinario</v>
          </cell>
          <cell r="U351" t="str">
            <v>CB1002014</v>
          </cell>
          <cell r="V351" t="str">
            <v>Amm.to Impianti di depurazione</v>
          </cell>
          <cell r="W351" t="str">
            <v>CGST-IMO07-TEMDDDU1.31</v>
          </cell>
          <cell r="X351" t="str">
            <v>CGST-IMO07-TEMDDDU1.31</v>
          </cell>
          <cell r="Y351" t="str">
            <v>I-M-IDR-CIV-PROG Depuraz.&gt; 2.000 AE TEMP</v>
          </cell>
          <cell r="Z351" t="str">
            <v>TEM</v>
          </cell>
          <cell r="AA351" t="str">
            <v>Termoli</v>
          </cell>
        </row>
        <row r="352">
          <cell r="A352" t="str">
            <v>1130012-2019</v>
          </cell>
          <cell r="B352">
            <v>1130012</v>
          </cell>
          <cell r="C352" t="str">
            <v>CGST</v>
          </cell>
          <cell r="D352" t="str">
            <v>000001130012</v>
          </cell>
          <cell r="E352" t="str">
            <v>Certificato di Pagamento nr.1 per il pag</v>
          </cell>
          <cell r="F352" t="str">
            <v>2019</v>
          </cell>
          <cell r="G352" t="str">
            <v>20191031</v>
          </cell>
          <cell r="H352" t="str">
            <v>2019</v>
          </cell>
          <cell r="I352" t="str">
            <v>AB0202</v>
          </cell>
          <cell r="J352" t="str">
            <v>AB0202022</v>
          </cell>
          <cell r="K352" t="str">
            <v>Impianti di produzione</v>
          </cell>
          <cell r="L352" t="str">
            <v>CB1002017</v>
          </cell>
          <cell r="M352" t="str">
            <v>Amm.to Impianti di produzione</v>
          </cell>
          <cell r="N352" t="str">
            <v>ZCIV</v>
          </cell>
          <cell r="O352" t="str">
            <v>20190501</v>
          </cell>
          <cell r="P352" t="str">
            <v>20190501</v>
          </cell>
          <cell r="Q352" t="str">
            <v>030/000</v>
          </cell>
          <cell r="R352" t="str">
            <v>BEM011</v>
          </cell>
          <cell r="S352" t="str">
            <v>A_B_II_2</v>
          </cell>
          <cell r="T352" t="str">
            <v>2) Impianti e macchinario</v>
          </cell>
          <cell r="U352" t="str">
            <v>CB1002017</v>
          </cell>
          <cell r="V352" t="str">
            <v>Amm.to Impianti di produzione</v>
          </cell>
          <cell r="W352" t="str">
            <v>CGST-IMO07-TEMF001R.11</v>
          </cell>
          <cell r="X352" t="str">
            <v>CGST-IMO07-TEMF001R.11</v>
          </cell>
          <cell r="Y352" t="str">
            <v>I-M-IDR-CIV-PROG Rete TEMP001 FGM</v>
          </cell>
          <cell r="Z352" t="str">
            <v>TEM</v>
          </cell>
          <cell r="AA352" t="str">
            <v>Termoli</v>
          </cell>
        </row>
        <row r="353">
          <cell r="A353" t="str">
            <v>1130012-2019</v>
          </cell>
          <cell r="B353">
            <v>1130012</v>
          </cell>
          <cell r="C353" t="str">
            <v>CGST</v>
          </cell>
          <cell r="D353" t="str">
            <v>000001130012</v>
          </cell>
          <cell r="E353" t="str">
            <v>Certificato di Pagamento nr.1 per il pag</v>
          </cell>
          <cell r="F353" t="str">
            <v>2019</v>
          </cell>
          <cell r="G353" t="str">
            <v>20191031</v>
          </cell>
          <cell r="H353" t="str">
            <v>2019</v>
          </cell>
          <cell r="I353" t="str">
            <v>AB0202</v>
          </cell>
          <cell r="J353" t="str">
            <v>AB0202022</v>
          </cell>
          <cell r="K353" t="str">
            <v>Impianti di produzione</v>
          </cell>
          <cell r="L353" t="str">
            <v>CB1002017</v>
          </cell>
          <cell r="M353" t="str">
            <v>Amm.to Impianti di produzione</v>
          </cell>
          <cell r="N353" t="str">
            <v>ZCIV</v>
          </cell>
          <cell r="O353" t="str">
            <v>20190901</v>
          </cell>
          <cell r="P353" t="str">
            <v>20190901</v>
          </cell>
          <cell r="Q353" t="str">
            <v>030/000</v>
          </cell>
          <cell r="R353" t="str">
            <v>BEM011</v>
          </cell>
          <cell r="S353" t="str">
            <v>A_B_II_2</v>
          </cell>
          <cell r="T353" t="str">
            <v>2) Impianti e macchinario</v>
          </cell>
          <cell r="U353" t="str">
            <v>CB1002017</v>
          </cell>
          <cell r="V353" t="str">
            <v>Amm.to Impianti di produzione</v>
          </cell>
          <cell r="W353" t="str">
            <v>CGST-IMO07-TEMF001R.11</v>
          </cell>
          <cell r="X353" t="str">
            <v>CGST-IMO07-TEMF001R.11</v>
          </cell>
          <cell r="Y353" t="str">
            <v>I-M-IDR-CIV-PROG Rete TEMP001 FGM</v>
          </cell>
          <cell r="Z353" t="str">
            <v>TEM</v>
          </cell>
          <cell r="AA353" t="str">
            <v>Termoli</v>
          </cell>
        </row>
        <row r="354">
          <cell r="A354" t="str">
            <v>1130012-2019</v>
          </cell>
          <cell r="B354">
            <v>1130012</v>
          </cell>
          <cell r="C354" t="str">
            <v>CGST</v>
          </cell>
          <cell r="D354" t="str">
            <v>000001130012</v>
          </cell>
          <cell r="E354" t="str">
            <v>Certificato di Pagamento nr.1 per il pag</v>
          </cell>
          <cell r="F354" t="str">
            <v>2019</v>
          </cell>
          <cell r="G354" t="str">
            <v>20191231</v>
          </cell>
          <cell r="H354" t="str">
            <v>2019</v>
          </cell>
          <cell r="I354" t="str">
            <v>AB0202</v>
          </cell>
          <cell r="J354" t="str">
            <v>AB0202022</v>
          </cell>
          <cell r="K354" t="str">
            <v>Impianti di produzione</v>
          </cell>
          <cell r="L354" t="str">
            <v>CB1002017</v>
          </cell>
          <cell r="M354" t="str">
            <v>Amm.to Impianti di produzione</v>
          </cell>
          <cell r="N354" t="str">
            <v>ZCIV</v>
          </cell>
          <cell r="O354" t="str">
            <v>20191201</v>
          </cell>
          <cell r="P354" t="str">
            <v>20191201</v>
          </cell>
          <cell r="Q354" t="str">
            <v>030/000</v>
          </cell>
          <cell r="R354" t="str">
            <v>BEM011</v>
          </cell>
          <cell r="S354" t="str">
            <v>A_B_II_2</v>
          </cell>
          <cell r="T354" t="str">
            <v>2) Impianti e macchinario</v>
          </cell>
          <cell r="U354" t="str">
            <v>CB1002017</v>
          </cell>
          <cell r="V354" t="str">
            <v>Amm.to Impianti di produzione</v>
          </cell>
          <cell r="W354" t="str">
            <v>CGST-IMO07-TEMF001R.11</v>
          </cell>
          <cell r="X354" t="str">
            <v>CGST-IMO07-TEMF001R.11</v>
          </cell>
          <cell r="Y354" t="str">
            <v>I-M-IDR-CIV-PROG Rete TEMP001 FGM</v>
          </cell>
          <cell r="Z354" t="str">
            <v>TEM</v>
          </cell>
          <cell r="AA354" t="str">
            <v>Termoli</v>
          </cell>
        </row>
        <row r="355">
          <cell r="A355" t="str">
            <v>1130005-2019</v>
          </cell>
          <cell r="B355">
            <v>1130005</v>
          </cell>
          <cell r="C355" t="str">
            <v>CGST</v>
          </cell>
          <cell r="D355" t="str">
            <v>000001130005</v>
          </cell>
          <cell r="E355" t="str">
            <v>MANUTENZIONE CIVILE E IDRAULICA REATTIVA</v>
          </cell>
          <cell r="F355" t="str">
            <v>2019</v>
          </cell>
          <cell r="G355" t="str">
            <v>20190101</v>
          </cell>
          <cell r="H355" t="str">
            <v>2019</v>
          </cell>
          <cell r="I355" t="str">
            <v>AB0202</v>
          </cell>
          <cell r="J355" t="str">
            <v>AB0202022</v>
          </cell>
          <cell r="K355" t="str">
            <v>Impianti di produzione</v>
          </cell>
          <cell r="L355" t="str">
            <v>CB1002017</v>
          </cell>
          <cell r="M355" t="str">
            <v>Amm.to Impianti di produzione</v>
          </cell>
          <cell r="N355" t="str">
            <v>ZCIV</v>
          </cell>
          <cell r="O355" t="str">
            <v>20190101</v>
          </cell>
          <cell r="P355" t="str">
            <v>00000000</v>
          </cell>
          <cell r="Q355" t="str">
            <v>040/000</v>
          </cell>
          <cell r="R355" t="str">
            <v>BEM011</v>
          </cell>
          <cell r="S355" t="str">
            <v>A_B_II_2</v>
          </cell>
          <cell r="T355" t="str">
            <v>2) Impianti e macchinario</v>
          </cell>
          <cell r="U355" t="str">
            <v>CB1002017</v>
          </cell>
          <cell r="V355" t="str">
            <v>Amm.to Impianti di produzione</v>
          </cell>
          <cell r="W355" t="str">
            <v>CGST-IMO12-CDMAS022.11</v>
          </cell>
          <cell r="X355" t="str">
            <v>CGST-IMO12-CDMAS022.11</v>
          </cell>
          <cell r="Y355" t="str">
            <v>I-M-IDR-CIV-REAT Rete CDMS002 DSA</v>
          </cell>
          <cell r="Z355" t="str">
            <v>CDM</v>
          </cell>
          <cell r="AA355" t="str">
            <v>Campagnano</v>
          </cell>
        </row>
        <row r="356">
          <cell r="A356" t="str">
            <v>1130013-2019</v>
          </cell>
          <cell r="B356">
            <v>1130013</v>
          </cell>
          <cell r="C356" t="str">
            <v>CGST</v>
          </cell>
          <cell r="D356" t="str">
            <v>000001130013</v>
          </cell>
          <cell r="E356" t="str">
            <v>Certificato di Pagamento nr.1 per il pag</v>
          </cell>
          <cell r="F356" t="str">
            <v>2019</v>
          </cell>
          <cell r="G356" t="str">
            <v>20191031</v>
          </cell>
          <cell r="H356" t="str">
            <v>2019</v>
          </cell>
          <cell r="I356" t="str">
            <v>AB0202</v>
          </cell>
          <cell r="J356" t="str">
            <v>AB0202022</v>
          </cell>
          <cell r="K356" t="str">
            <v>Impianti di produzione</v>
          </cell>
          <cell r="L356" t="str">
            <v>CB1002017</v>
          </cell>
          <cell r="M356" t="str">
            <v>Amm.to Impianti di produzione</v>
          </cell>
          <cell r="N356" t="str">
            <v>ZCIV</v>
          </cell>
          <cell r="O356" t="str">
            <v>20190501</v>
          </cell>
          <cell r="P356" t="str">
            <v>20190501</v>
          </cell>
          <cell r="Q356" t="str">
            <v>040/000</v>
          </cell>
          <cell r="R356" t="str">
            <v>BEM011</v>
          </cell>
          <cell r="S356" t="str">
            <v>A_B_II_2</v>
          </cell>
          <cell r="T356" t="str">
            <v>2) Impianti e macchinario</v>
          </cell>
          <cell r="U356" t="str">
            <v>CB1002017</v>
          </cell>
          <cell r="V356" t="str">
            <v>Amm.to Impianti di produzione</v>
          </cell>
          <cell r="W356" t="str">
            <v>CGST-IMO12-TEMAS012.11</v>
          </cell>
          <cell r="X356" t="str">
            <v>CGST-IMO12-TEMAS012.11</v>
          </cell>
          <cell r="Y356" t="str">
            <v>I-M-IDR-CIV-REAT Rete TEMS001 DSA</v>
          </cell>
          <cell r="Z356" t="str">
            <v>TEM</v>
          </cell>
          <cell r="AA356" t="str">
            <v>Termoli</v>
          </cell>
        </row>
        <row r="357">
          <cell r="A357" t="str">
            <v>1310019-2019</v>
          </cell>
          <cell r="B357">
            <v>1310019</v>
          </cell>
          <cell r="C357" t="str">
            <v>CGST</v>
          </cell>
          <cell r="D357" t="str">
            <v>000001310019</v>
          </cell>
          <cell r="E357" t="str">
            <v>1° SAL del 07/02/2019</v>
          </cell>
          <cell r="F357" t="str">
            <v>2019</v>
          </cell>
          <cell r="G357" t="str">
            <v>20191031</v>
          </cell>
          <cell r="H357" t="str">
            <v>2019</v>
          </cell>
          <cell r="I357" t="str">
            <v>AB0202</v>
          </cell>
          <cell r="J357" t="str">
            <v>AB0202010</v>
          </cell>
          <cell r="K357" t="str">
            <v>Impianti di depurazione</v>
          </cell>
          <cell r="L357" t="str">
            <v>CB1002014</v>
          </cell>
          <cell r="M357" t="str">
            <v>Amm.to Impianti di depurazione</v>
          </cell>
          <cell r="N357" t="str">
            <v>ZCIV</v>
          </cell>
          <cell r="O357" t="str">
            <v>20190501</v>
          </cell>
          <cell r="P357" t="str">
            <v>20190501</v>
          </cell>
          <cell r="Q357" t="str">
            <v>030/000</v>
          </cell>
          <cell r="R357" t="str">
            <v>BEMI31</v>
          </cell>
          <cell r="S357" t="str">
            <v>A_B_II_2</v>
          </cell>
          <cell r="T357" t="str">
            <v>2) Impianti e macchinario</v>
          </cell>
          <cell r="U357" t="str">
            <v>CB1002014</v>
          </cell>
          <cell r="V357" t="str">
            <v>Amm.to Impianti di depurazione</v>
          </cell>
          <cell r="W357" t="str">
            <v>CGST-IMO12-TEMDDDU1.31</v>
          </cell>
          <cell r="X357" t="str">
            <v>CGST-IMO12-TEMDDDU1.31</v>
          </cell>
          <cell r="Y357" t="str">
            <v>I-M-IDR-CIV-REAT Depuraz.&gt; 2.000 AE TEMP</v>
          </cell>
          <cell r="Z357" t="str">
            <v>TEM</v>
          </cell>
          <cell r="AA357" t="str">
            <v>Termoli</v>
          </cell>
        </row>
        <row r="358">
          <cell r="A358" t="str">
            <v>1130015-2019</v>
          </cell>
          <cell r="B358">
            <v>1130015</v>
          </cell>
          <cell r="C358" t="str">
            <v>CGST</v>
          </cell>
          <cell r="D358" t="str">
            <v>000001130015</v>
          </cell>
          <cell r="E358" t="str">
            <v>I-SOSTIT-PROG Rete TEMS001 DSA</v>
          </cell>
          <cell r="F358" t="str">
            <v>2019</v>
          </cell>
          <cell r="G358" t="str">
            <v>20191031</v>
          </cell>
          <cell r="H358" t="str">
            <v>2019</v>
          </cell>
          <cell r="I358" t="str">
            <v>AB0202</v>
          </cell>
          <cell r="J358" t="str">
            <v>AB0202014</v>
          </cell>
          <cell r="K358" t="str">
            <v>Impianti di trasporto</v>
          </cell>
          <cell r="L358" t="str">
            <v>CB1002015</v>
          </cell>
          <cell r="M358" t="str">
            <v>Amm.to Impianti di trasporto</v>
          </cell>
          <cell r="N358" t="str">
            <v>ZCIV</v>
          </cell>
          <cell r="O358" t="str">
            <v>20190901</v>
          </cell>
          <cell r="P358" t="str">
            <v>20190901</v>
          </cell>
          <cell r="Q358" t="str">
            <v>040/000</v>
          </cell>
          <cell r="R358" t="str">
            <v>BEMI11</v>
          </cell>
          <cell r="S358" t="str">
            <v>A_B_II_2</v>
          </cell>
          <cell r="T358" t="str">
            <v>2) Impianti e macchinario</v>
          </cell>
          <cell r="U358" t="str">
            <v>CB1002015</v>
          </cell>
          <cell r="V358" t="str">
            <v>Amm.to Impianti di trasporto</v>
          </cell>
          <cell r="W358" t="str">
            <v>CGST-IMO18-TEMAS012.11</v>
          </cell>
          <cell r="X358" t="str">
            <v>CGST-IMO18-TEMAS012.11</v>
          </cell>
          <cell r="Y358" t="str">
            <v>I-SOSTIT-PROG Rete TEMS001 DSA</v>
          </cell>
          <cell r="Z358" t="str">
            <v>TEM</v>
          </cell>
          <cell r="AA358" t="str">
            <v>Termoli</v>
          </cell>
        </row>
        <row r="359">
          <cell r="A359" t="str">
            <v>1150004-2019</v>
          </cell>
          <cell r="B359">
            <v>1150004</v>
          </cell>
          <cell r="C359" t="str">
            <v>CGST</v>
          </cell>
          <cell r="D359" t="str">
            <v>000001150004</v>
          </cell>
          <cell r="E359" t="str">
            <v>Sostit Cont Prog-S001 TEM</v>
          </cell>
          <cell r="F359" t="str">
            <v>2019</v>
          </cell>
          <cell r="G359" t="str">
            <v>20191101</v>
          </cell>
          <cell r="H359" t="str">
            <v>2019</v>
          </cell>
          <cell r="I359" t="str">
            <v>AB0203</v>
          </cell>
          <cell r="J359" t="str">
            <v>AB0203014</v>
          </cell>
          <cell r="K359" t="str">
            <v>Attrezzature diverse</v>
          </cell>
          <cell r="L359" t="str">
            <v>CB1002023</v>
          </cell>
          <cell r="M359" t="str">
            <v>Amm.to Attrezzature diverse</v>
          </cell>
          <cell r="N359" t="str">
            <v>ZCIV</v>
          </cell>
          <cell r="O359" t="str">
            <v>20191101</v>
          </cell>
          <cell r="P359" t="str">
            <v>00000000</v>
          </cell>
          <cell r="Q359" t="str">
            <v>015/000</v>
          </cell>
          <cell r="R359" t="str">
            <v>BEMI47</v>
          </cell>
          <cell r="S359" t="str">
            <v>A_B_II_3</v>
          </cell>
          <cell r="T359" t="str">
            <v>3) Attrezzature industriali e commerciali</v>
          </cell>
          <cell r="U359" t="str">
            <v>CB1002023</v>
          </cell>
          <cell r="V359" t="str">
            <v>Amm.to Attrezzature diverse</v>
          </cell>
          <cell r="W359" t="str">
            <v>CGST-IMO19-TEMAS001.47</v>
          </cell>
          <cell r="X359" t="str">
            <v>CGST-IMO19-TEMAS001.47</v>
          </cell>
          <cell r="Y359" t="str">
            <v>Sostit Cont Prog-S001 TEM</v>
          </cell>
          <cell r="Z359" t="str">
            <v>TEM</v>
          </cell>
          <cell r="AA359" t="str">
            <v>Termoli</v>
          </cell>
        </row>
        <row r="360">
          <cell r="A360" t="str">
            <v>1150004-2019</v>
          </cell>
          <cell r="B360">
            <v>1150004</v>
          </cell>
          <cell r="C360" t="str">
            <v>CGST</v>
          </cell>
          <cell r="D360" t="str">
            <v>000001150004</v>
          </cell>
          <cell r="E360" t="str">
            <v>Sostit Cont Prog-S001 TEM</v>
          </cell>
          <cell r="F360" t="str">
            <v>2019</v>
          </cell>
          <cell r="G360" t="str">
            <v>20191201</v>
          </cell>
          <cell r="H360" t="str">
            <v>2019</v>
          </cell>
          <cell r="I360" t="str">
            <v>AB0203</v>
          </cell>
          <cell r="J360" t="str">
            <v>AB0203014</v>
          </cell>
          <cell r="K360" t="str">
            <v>Attrezzature diverse</v>
          </cell>
          <cell r="L360" t="str">
            <v>CB1002023</v>
          </cell>
          <cell r="M360" t="str">
            <v>Amm.to Attrezzature diverse</v>
          </cell>
          <cell r="N360" t="str">
            <v>ZCIV</v>
          </cell>
          <cell r="O360" t="str">
            <v>20191201</v>
          </cell>
          <cell r="P360" t="str">
            <v>00000000</v>
          </cell>
          <cell r="Q360" t="str">
            <v>015/000</v>
          </cell>
          <cell r="R360" t="str">
            <v>BEMI47</v>
          </cell>
          <cell r="S360" t="str">
            <v>A_B_II_3</v>
          </cell>
          <cell r="T360" t="str">
            <v>3) Attrezzature industriali e commerciali</v>
          </cell>
          <cell r="U360" t="str">
            <v>CB1002023</v>
          </cell>
          <cell r="V360" t="str">
            <v>Amm.to Attrezzature diverse</v>
          </cell>
          <cell r="W360" t="str">
            <v>CGST-IMO19-TEMAS001.47</v>
          </cell>
          <cell r="X360" t="str">
            <v>CGST-IMO19-TEMAS001.47</v>
          </cell>
          <cell r="Y360" t="str">
            <v>Sostit Cont Prog-S001 TEM</v>
          </cell>
          <cell r="Z360" t="str">
            <v>TEM</v>
          </cell>
          <cell r="AA360" t="str">
            <v>Termoli</v>
          </cell>
        </row>
        <row r="361">
          <cell r="A361" t="str">
            <v>1190009-2019</v>
          </cell>
          <cell r="B361">
            <v>1190009</v>
          </cell>
          <cell r="C361" t="str">
            <v>CGST</v>
          </cell>
          <cell r="D361" t="str">
            <v>000001190009</v>
          </cell>
          <cell r="E361" t="str">
            <v>BONIFICA ALLACCI</v>
          </cell>
          <cell r="F361" t="str">
            <v>2019</v>
          </cell>
          <cell r="G361" t="str">
            <v>20191031</v>
          </cell>
          <cell r="H361" t="str">
            <v>2019</v>
          </cell>
          <cell r="I361" t="str">
            <v>AB0203</v>
          </cell>
          <cell r="J361" t="str">
            <v>AB0203010</v>
          </cell>
          <cell r="K361" t="str">
            <v>Attrezzature industriali e commerciali</v>
          </cell>
          <cell r="L361" t="str">
            <v>CB1002022</v>
          </cell>
          <cell r="M361" t="str">
            <v>Amm.to Attrezzature industriali e commerciali</v>
          </cell>
          <cell r="N361" t="str">
            <v>ZCIV</v>
          </cell>
          <cell r="O361" t="str">
            <v>20190101</v>
          </cell>
          <cell r="P361" t="str">
            <v>20190101</v>
          </cell>
          <cell r="Q361" t="str">
            <v>015/000</v>
          </cell>
          <cell r="R361" t="str">
            <v>BEMI35</v>
          </cell>
          <cell r="S361" t="str">
            <v>A_B_II_3</v>
          </cell>
          <cell r="T361" t="str">
            <v>3) Attrezzature industriali e commerciali</v>
          </cell>
          <cell r="U361" t="str">
            <v>CB1002022</v>
          </cell>
          <cell r="V361" t="str">
            <v>Amm.to Attrezzature industriali e commerciali</v>
          </cell>
          <cell r="W361" t="str">
            <v>CGST-IMO21-CDMAS002.35</v>
          </cell>
          <cell r="X361" t="str">
            <v>CGST-IMO21-CDMAS002.35</v>
          </cell>
          <cell r="Y361" t="str">
            <v>Sostit Cont Reatt-S002 CDM</v>
          </cell>
          <cell r="Z361" t="str">
            <v>CDM</v>
          </cell>
          <cell r="AA361" t="str">
            <v>Campagnano</v>
          </cell>
        </row>
        <row r="362">
          <cell r="A362" t="str">
            <v>1190009-2019</v>
          </cell>
          <cell r="B362">
            <v>1190009</v>
          </cell>
          <cell r="C362" t="str">
            <v>CGST</v>
          </cell>
          <cell r="D362" t="str">
            <v>000001190009</v>
          </cell>
          <cell r="E362" t="str">
            <v>BONIFICA ALLACCI</v>
          </cell>
          <cell r="F362" t="str">
            <v>2019</v>
          </cell>
          <cell r="G362" t="str">
            <v>20191031</v>
          </cell>
          <cell r="H362" t="str">
            <v>2019</v>
          </cell>
          <cell r="I362" t="str">
            <v>AB0203</v>
          </cell>
          <cell r="J362" t="str">
            <v>AB0203010</v>
          </cell>
          <cell r="K362" t="str">
            <v>Attrezzature industriali e commerciali</v>
          </cell>
          <cell r="L362" t="str">
            <v>CB1002022</v>
          </cell>
          <cell r="M362" t="str">
            <v>Amm.to Attrezzature industriali e commerciali</v>
          </cell>
          <cell r="N362" t="str">
            <v>ZCIV</v>
          </cell>
          <cell r="O362" t="str">
            <v>20190201</v>
          </cell>
          <cell r="P362" t="str">
            <v>20190201</v>
          </cell>
          <cell r="Q362" t="str">
            <v>015/000</v>
          </cell>
          <cell r="R362" t="str">
            <v>BEMI35</v>
          </cell>
          <cell r="S362" t="str">
            <v>A_B_II_3</v>
          </cell>
          <cell r="T362" t="str">
            <v>3) Attrezzature industriali e commerciali</v>
          </cell>
          <cell r="U362" t="str">
            <v>CB1002022</v>
          </cell>
          <cell r="V362" t="str">
            <v>Amm.to Attrezzature industriali e commerciali</v>
          </cell>
          <cell r="W362" t="str">
            <v>CGST-IMO21-CDMAS002.35</v>
          </cell>
          <cell r="X362" t="str">
            <v>CGST-IMO21-CDMAS002.35</v>
          </cell>
          <cell r="Y362" t="str">
            <v>Sostit Cont Reatt-S002 CDM</v>
          </cell>
          <cell r="Z362" t="str">
            <v>CDM</v>
          </cell>
          <cell r="AA362" t="str">
            <v>Campagnano</v>
          </cell>
        </row>
        <row r="363">
          <cell r="A363" t="str">
            <v>1190009-2019</v>
          </cell>
          <cell r="B363">
            <v>1190009</v>
          </cell>
          <cell r="C363" t="str">
            <v>CGST</v>
          </cell>
          <cell r="D363" t="str">
            <v>000001190009</v>
          </cell>
          <cell r="E363" t="str">
            <v>BONIFICA ALLACCI</v>
          </cell>
          <cell r="F363" t="str">
            <v>2019</v>
          </cell>
          <cell r="G363" t="str">
            <v>20191031</v>
          </cell>
          <cell r="H363" t="str">
            <v>2019</v>
          </cell>
          <cell r="I363" t="str">
            <v>AB0203</v>
          </cell>
          <cell r="J363" t="str">
            <v>AB0203010</v>
          </cell>
          <cell r="K363" t="str">
            <v>Attrezzature industriali e commerciali</v>
          </cell>
          <cell r="L363" t="str">
            <v>CB1002022</v>
          </cell>
          <cell r="M363" t="str">
            <v>Amm.to Attrezzature industriali e commerciali</v>
          </cell>
          <cell r="N363" t="str">
            <v>ZCIV</v>
          </cell>
          <cell r="O363" t="str">
            <v>20190301</v>
          </cell>
          <cell r="P363" t="str">
            <v>20190301</v>
          </cell>
          <cell r="Q363" t="str">
            <v>015/000</v>
          </cell>
          <cell r="R363" t="str">
            <v>BEMI35</v>
          </cell>
          <cell r="S363" t="str">
            <v>A_B_II_3</v>
          </cell>
          <cell r="T363" t="str">
            <v>3) Attrezzature industriali e commerciali</v>
          </cell>
          <cell r="U363" t="str">
            <v>CB1002022</v>
          </cell>
          <cell r="V363" t="str">
            <v>Amm.to Attrezzature industriali e commerciali</v>
          </cell>
          <cell r="W363" t="str">
            <v>CGST-IMO21-CDMAS002.35</v>
          </cell>
          <cell r="X363" t="str">
            <v>CGST-IMO21-CDMAS002.35</v>
          </cell>
          <cell r="Y363" t="str">
            <v>Sostit Cont Reatt-S002 CDM</v>
          </cell>
          <cell r="Z363" t="str">
            <v>CDM</v>
          </cell>
          <cell r="AA363" t="str">
            <v>Campagnano</v>
          </cell>
        </row>
        <row r="364">
          <cell r="A364" t="str">
            <v>1190009-2019</v>
          </cell>
          <cell r="B364">
            <v>1190009</v>
          </cell>
          <cell r="C364" t="str">
            <v>CGST</v>
          </cell>
          <cell r="D364" t="str">
            <v>000001190009</v>
          </cell>
          <cell r="E364" t="str">
            <v>BONIFICA ALLACCI</v>
          </cell>
          <cell r="F364" t="str">
            <v>2019</v>
          </cell>
          <cell r="G364" t="str">
            <v>20191031</v>
          </cell>
          <cell r="H364" t="str">
            <v>2019</v>
          </cell>
          <cell r="I364" t="str">
            <v>AB0203</v>
          </cell>
          <cell r="J364" t="str">
            <v>AB0203010</v>
          </cell>
          <cell r="K364" t="str">
            <v>Attrezzature industriali e commerciali</v>
          </cell>
          <cell r="L364" t="str">
            <v>CB1002022</v>
          </cell>
          <cell r="M364" t="str">
            <v>Amm.to Attrezzature industriali e commerciali</v>
          </cell>
          <cell r="N364" t="str">
            <v>ZCIV</v>
          </cell>
          <cell r="O364" t="str">
            <v>20190401</v>
          </cell>
          <cell r="P364" t="str">
            <v>20190401</v>
          </cell>
          <cell r="Q364" t="str">
            <v>015/000</v>
          </cell>
          <cell r="R364" t="str">
            <v>BEMI35</v>
          </cell>
          <cell r="S364" t="str">
            <v>A_B_II_3</v>
          </cell>
          <cell r="T364" t="str">
            <v>3) Attrezzature industriali e commerciali</v>
          </cell>
          <cell r="U364" t="str">
            <v>CB1002022</v>
          </cell>
          <cell r="V364" t="str">
            <v>Amm.to Attrezzature industriali e commerciali</v>
          </cell>
          <cell r="W364" t="str">
            <v>CGST-IMO21-CDMAS002.35</v>
          </cell>
          <cell r="X364" t="str">
            <v>CGST-IMO21-CDMAS002.35</v>
          </cell>
          <cell r="Y364" t="str">
            <v>Sostit Cont Reatt-S002 CDM</v>
          </cell>
          <cell r="Z364" t="str">
            <v>CDM</v>
          </cell>
          <cell r="AA364" t="str">
            <v>Campagnano</v>
          </cell>
        </row>
        <row r="365">
          <cell r="A365" t="str">
            <v>1190009-2019</v>
          </cell>
          <cell r="B365">
            <v>1190009</v>
          </cell>
          <cell r="C365" t="str">
            <v>CGST</v>
          </cell>
          <cell r="D365" t="str">
            <v>000001190009</v>
          </cell>
          <cell r="E365" t="str">
            <v>BONIFICA ALLACCI</v>
          </cell>
          <cell r="F365" t="str">
            <v>2019</v>
          </cell>
          <cell r="G365" t="str">
            <v>20191031</v>
          </cell>
          <cell r="H365" t="str">
            <v>2019</v>
          </cell>
          <cell r="I365" t="str">
            <v>AB0203</v>
          </cell>
          <cell r="J365" t="str">
            <v>AB0203010</v>
          </cell>
          <cell r="K365" t="str">
            <v>Attrezzature industriali e commerciali</v>
          </cell>
          <cell r="L365" t="str">
            <v>CB1002022</v>
          </cell>
          <cell r="M365" t="str">
            <v>Amm.to Attrezzature industriali e commerciali</v>
          </cell>
          <cell r="N365" t="str">
            <v>ZCIV</v>
          </cell>
          <cell r="O365" t="str">
            <v>20190501</v>
          </cell>
          <cell r="P365" t="str">
            <v>20190501</v>
          </cell>
          <cell r="Q365" t="str">
            <v>015/000</v>
          </cell>
          <cell r="R365" t="str">
            <v>BEMI35</v>
          </cell>
          <cell r="S365" t="str">
            <v>A_B_II_3</v>
          </cell>
          <cell r="T365" t="str">
            <v>3) Attrezzature industriali e commerciali</v>
          </cell>
          <cell r="U365" t="str">
            <v>CB1002022</v>
          </cell>
          <cell r="V365" t="str">
            <v>Amm.to Attrezzature industriali e commerciali</v>
          </cell>
          <cell r="W365" t="str">
            <v>CGST-IMO21-CDMAS002.35</v>
          </cell>
          <cell r="X365" t="str">
            <v>CGST-IMO21-CDMAS002.35</v>
          </cell>
          <cell r="Y365" t="str">
            <v>Sostit Cont Reatt-S002 CDM</v>
          </cell>
          <cell r="Z365" t="str">
            <v>CDM</v>
          </cell>
          <cell r="AA365" t="str">
            <v>Campagnano</v>
          </cell>
        </row>
        <row r="366">
          <cell r="A366" t="str">
            <v>1190009-2019</v>
          </cell>
          <cell r="B366">
            <v>1190009</v>
          </cell>
          <cell r="C366" t="str">
            <v>CGST</v>
          </cell>
          <cell r="D366" t="str">
            <v>000001190009</v>
          </cell>
          <cell r="E366" t="str">
            <v>BONIFICA ALLACCI</v>
          </cell>
          <cell r="F366" t="str">
            <v>2019</v>
          </cell>
          <cell r="G366" t="str">
            <v>20191031</v>
          </cell>
          <cell r="H366" t="str">
            <v>2019</v>
          </cell>
          <cell r="I366" t="str">
            <v>AB0203</v>
          </cell>
          <cell r="J366" t="str">
            <v>AB0203010</v>
          </cell>
          <cell r="K366" t="str">
            <v>Attrezzature industriali e commerciali</v>
          </cell>
          <cell r="L366" t="str">
            <v>CB1002022</v>
          </cell>
          <cell r="M366" t="str">
            <v>Amm.to Attrezzature industriali e commerciali</v>
          </cell>
          <cell r="N366" t="str">
            <v>ZCIV</v>
          </cell>
          <cell r="O366" t="str">
            <v>20190601</v>
          </cell>
          <cell r="P366" t="str">
            <v>20190601</v>
          </cell>
          <cell r="Q366" t="str">
            <v>015/000</v>
          </cell>
          <cell r="R366" t="str">
            <v>BEMI35</v>
          </cell>
          <cell r="S366" t="str">
            <v>A_B_II_3</v>
          </cell>
          <cell r="T366" t="str">
            <v>3) Attrezzature industriali e commerciali</v>
          </cell>
          <cell r="U366" t="str">
            <v>CB1002022</v>
          </cell>
          <cell r="V366" t="str">
            <v>Amm.to Attrezzature industriali e commerciali</v>
          </cell>
          <cell r="W366" t="str">
            <v>CGST-IMO21-CDMAS002.35</v>
          </cell>
          <cell r="X366" t="str">
            <v>CGST-IMO21-CDMAS002.35</v>
          </cell>
          <cell r="Y366" t="str">
            <v>Sostit Cont Reatt-S002 CDM</v>
          </cell>
          <cell r="Z366" t="str">
            <v>CDM</v>
          </cell>
          <cell r="AA366" t="str">
            <v>Campagnano</v>
          </cell>
        </row>
        <row r="367">
          <cell r="A367" t="str">
            <v>1190009-2019</v>
          </cell>
          <cell r="B367">
            <v>1190009</v>
          </cell>
          <cell r="C367" t="str">
            <v>CGST</v>
          </cell>
          <cell r="D367" t="str">
            <v>000001190009</v>
          </cell>
          <cell r="E367" t="str">
            <v>BONIFICA ALLACCI</v>
          </cell>
          <cell r="F367" t="str">
            <v>2019</v>
          </cell>
          <cell r="G367" t="str">
            <v>20191031</v>
          </cell>
          <cell r="H367" t="str">
            <v>2019</v>
          </cell>
          <cell r="I367" t="str">
            <v>AB0203</v>
          </cell>
          <cell r="J367" t="str">
            <v>AB0203010</v>
          </cell>
          <cell r="K367" t="str">
            <v>Attrezzature industriali e commerciali</v>
          </cell>
          <cell r="L367" t="str">
            <v>CB1002022</v>
          </cell>
          <cell r="M367" t="str">
            <v>Amm.to Attrezzature industriali e commerciali</v>
          </cell>
          <cell r="N367" t="str">
            <v>ZCIV</v>
          </cell>
          <cell r="O367" t="str">
            <v>20190701</v>
          </cell>
          <cell r="P367" t="str">
            <v>20190701</v>
          </cell>
          <cell r="Q367" t="str">
            <v>015/000</v>
          </cell>
          <cell r="R367" t="str">
            <v>BEMI35</v>
          </cell>
          <cell r="S367" t="str">
            <v>A_B_II_3</v>
          </cell>
          <cell r="T367" t="str">
            <v>3) Attrezzature industriali e commerciali</v>
          </cell>
          <cell r="U367" t="str">
            <v>CB1002022</v>
          </cell>
          <cell r="V367" t="str">
            <v>Amm.to Attrezzature industriali e commerciali</v>
          </cell>
          <cell r="W367" t="str">
            <v>CGST-IMO21-CDMAS002.35</v>
          </cell>
          <cell r="X367" t="str">
            <v>CGST-IMO21-CDMAS002.35</v>
          </cell>
          <cell r="Y367" t="str">
            <v>Sostit Cont Reatt-S002 CDM</v>
          </cell>
          <cell r="Z367" t="str">
            <v>CDM</v>
          </cell>
          <cell r="AA367" t="str">
            <v>Campagnano</v>
          </cell>
        </row>
        <row r="368">
          <cell r="A368" t="str">
            <v>1190009-2019</v>
          </cell>
          <cell r="B368">
            <v>1190009</v>
          </cell>
          <cell r="C368" t="str">
            <v>CGST</v>
          </cell>
          <cell r="D368" t="str">
            <v>000001190009</v>
          </cell>
          <cell r="E368" t="str">
            <v>BONIFICA ALLACCI</v>
          </cell>
          <cell r="F368" t="str">
            <v>2019</v>
          </cell>
          <cell r="G368" t="str">
            <v>20191031</v>
          </cell>
          <cell r="H368" t="str">
            <v>2019</v>
          </cell>
          <cell r="I368" t="str">
            <v>AB0203</v>
          </cell>
          <cell r="J368" t="str">
            <v>AB0203010</v>
          </cell>
          <cell r="K368" t="str">
            <v>Attrezzature industriali e commerciali</v>
          </cell>
          <cell r="L368" t="str">
            <v>CB1002022</v>
          </cell>
          <cell r="M368" t="str">
            <v>Amm.to Attrezzature industriali e commerciali</v>
          </cell>
          <cell r="N368" t="str">
            <v>ZCIV</v>
          </cell>
          <cell r="O368" t="str">
            <v>20190801</v>
          </cell>
          <cell r="P368" t="str">
            <v>20190801</v>
          </cell>
          <cell r="Q368" t="str">
            <v>015/000</v>
          </cell>
          <cell r="R368" t="str">
            <v>BEMI35</v>
          </cell>
          <cell r="S368" t="str">
            <v>A_B_II_3</v>
          </cell>
          <cell r="T368" t="str">
            <v>3) Attrezzature industriali e commerciali</v>
          </cell>
          <cell r="U368" t="str">
            <v>CB1002022</v>
          </cell>
          <cell r="V368" t="str">
            <v>Amm.to Attrezzature industriali e commerciali</v>
          </cell>
          <cell r="W368" t="str">
            <v>CGST-IMO21-CDMAS002.35</v>
          </cell>
          <cell r="X368" t="str">
            <v>CGST-IMO21-CDMAS002.35</v>
          </cell>
          <cell r="Y368" t="str">
            <v>Sostit Cont Reatt-S002 CDM</v>
          </cell>
          <cell r="Z368" t="str">
            <v>CDM</v>
          </cell>
          <cell r="AA368" t="str">
            <v>Campagnano</v>
          </cell>
        </row>
        <row r="369">
          <cell r="A369" t="str">
            <v>1190009-2019</v>
          </cell>
          <cell r="B369">
            <v>1190009</v>
          </cell>
          <cell r="C369" t="str">
            <v>CGST</v>
          </cell>
          <cell r="D369" t="str">
            <v>000001190009</v>
          </cell>
          <cell r="E369" t="str">
            <v>BONIFICA ALLACCI</v>
          </cell>
          <cell r="F369" t="str">
            <v>2019</v>
          </cell>
          <cell r="G369" t="str">
            <v>20191031</v>
          </cell>
          <cell r="H369" t="str">
            <v>2019</v>
          </cell>
          <cell r="I369" t="str">
            <v>AB0203</v>
          </cell>
          <cell r="J369" t="str">
            <v>AB0203010</v>
          </cell>
          <cell r="K369" t="str">
            <v>Attrezzature industriali e commerciali</v>
          </cell>
          <cell r="L369" t="str">
            <v>CB1002022</v>
          </cell>
          <cell r="M369" t="str">
            <v>Amm.to Attrezzature industriali e commerciali</v>
          </cell>
          <cell r="N369" t="str">
            <v>ZCIV</v>
          </cell>
          <cell r="O369" t="str">
            <v>20190901</v>
          </cell>
          <cell r="P369" t="str">
            <v>20190901</v>
          </cell>
          <cell r="Q369" t="str">
            <v>015/000</v>
          </cell>
          <cell r="R369" t="str">
            <v>BEMI35</v>
          </cell>
          <cell r="S369" t="str">
            <v>A_B_II_3</v>
          </cell>
          <cell r="T369" t="str">
            <v>3) Attrezzature industriali e commerciali</v>
          </cell>
          <cell r="U369" t="str">
            <v>CB1002022</v>
          </cell>
          <cell r="V369" t="str">
            <v>Amm.to Attrezzature industriali e commerciali</v>
          </cell>
          <cell r="W369" t="str">
            <v>CGST-IMO21-CDMAS002.35</v>
          </cell>
          <cell r="X369" t="str">
            <v>CGST-IMO21-CDMAS002.35</v>
          </cell>
          <cell r="Y369" t="str">
            <v>Sostit Cont Reatt-S002 CDM</v>
          </cell>
          <cell r="Z369" t="str">
            <v>CDM</v>
          </cell>
          <cell r="AA369" t="str">
            <v>Campagnano</v>
          </cell>
        </row>
        <row r="370">
          <cell r="A370" t="str">
            <v>1190009-2019</v>
          </cell>
          <cell r="B370">
            <v>1190009</v>
          </cell>
          <cell r="C370" t="str">
            <v>CGST</v>
          </cell>
          <cell r="D370" t="str">
            <v>000001190009</v>
          </cell>
          <cell r="E370" t="str">
            <v>BONIFICA ALLACCI</v>
          </cell>
          <cell r="F370" t="str">
            <v>2019</v>
          </cell>
          <cell r="G370" t="str">
            <v>20191031</v>
          </cell>
          <cell r="H370" t="str">
            <v>2019</v>
          </cell>
          <cell r="I370" t="str">
            <v>AB0203</v>
          </cell>
          <cell r="J370" t="str">
            <v>AB0203010</v>
          </cell>
          <cell r="K370" t="str">
            <v>Attrezzature industriali e commerciali</v>
          </cell>
          <cell r="L370" t="str">
            <v>CB1002022</v>
          </cell>
          <cell r="M370" t="str">
            <v>Amm.to Attrezzature industriali e commerciali</v>
          </cell>
          <cell r="N370" t="str">
            <v>ZCIV</v>
          </cell>
          <cell r="O370" t="str">
            <v>20191001</v>
          </cell>
          <cell r="P370" t="str">
            <v>20191001</v>
          </cell>
          <cell r="Q370" t="str">
            <v>015/000</v>
          </cell>
          <cell r="R370" t="str">
            <v>BEMI35</v>
          </cell>
          <cell r="S370" t="str">
            <v>A_B_II_3</v>
          </cell>
          <cell r="T370" t="str">
            <v>3) Attrezzature industriali e commerciali</v>
          </cell>
          <cell r="U370" t="str">
            <v>CB1002022</v>
          </cell>
          <cell r="V370" t="str">
            <v>Amm.to Attrezzature industriali e commerciali</v>
          </cell>
          <cell r="W370" t="str">
            <v>CGST-IMO21-CDMAS002.35</v>
          </cell>
          <cell r="X370" t="str">
            <v>CGST-IMO21-CDMAS002.35</v>
          </cell>
          <cell r="Y370" t="str">
            <v>Sostit Cont Reatt-S002 CDM</v>
          </cell>
          <cell r="Z370" t="str">
            <v>CDM</v>
          </cell>
          <cell r="AA370" t="str">
            <v>Campagnano</v>
          </cell>
        </row>
        <row r="371">
          <cell r="A371" t="str">
            <v>1190009-2019</v>
          </cell>
          <cell r="B371">
            <v>1190009</v>
          </cell>
          <cell r="C371" t="str">
            <v>CGST</v>
          </cell>
          <cell r="D371" t="str">
            <v>000001190009</v>
          </cell>
          <cell r="E371" t="str">
            <v>BONIFICA ALLACCI</v>
          </cell>
          <cell r="F371" t="str">
            <v>2019</v>
          </cell>
          <cell r="G371" t="str">
            <v>20191130</v>
          </cell>
          <cell r="H371" t="str">
            <v>2019</v>
          </cell>
          <cell r="I371" t="str">
            <v>AB0203</v>
          </cell>
          <cell r="J371" t="str">
            <v>AB0203010</v>
          </cell>
          <cell r="K371" t="str">
            <v>Attrezzature industriali e commerciali</v>
          </cell>
          <cell r="L371" t="str">
            <v>CB1002022</v>
          </cell>
          <cell r="M371" t="str">
            <v>Amm.to Attrezzature industriali e commerciali</v>
          </cell>
          <cell r="N371" t="str">
            <v>ZCIV</v>
          </cell>
          <cell r="O371" t="str">
            <v>20191101</v>
          </cell>
          <cell r="P371" t="str">
            <v>20191101</v>
          </cell>
          <cell r="Q371" t="str">
            <v>015/000</v>
          </cell>
          <cell r="R371" t="str">
            <v>BEMI35</v>
          </cell>
          <cell r="S371" t="str">
            <v>A_B_II_3</v>
          </cell>
          <cell r="T371" t="str">
            <v>3) Attrezzature industriali e commerciali</v>
          </cell>
          <cell r="U371" t="str">
            <v>CB1002022</v>
          </cell>
          <cell r="V371" t="str">
            <v>Amm.to Attrezzature industriali e commerciali</v>
          </cell>
          <cell r="W371" t="str">
            <v>CGST-IMO21-CDMAS002.35</v>
          </cell>
          <cell r="X371" t="str">
            <v>CGST-IMO21-CDMAS002.35</v>
          </cell>
          <cell r="Y371" t="str">
            <v>Sostit Cont Reatt-S002 CDM</v>
          </cell>
          <cell r="Z371" t="str">
            <v>CDM</v>
          </cell>
          <cell r="AA371" t="str">
            <v>Campagnano</v>
          </cell>
        </row>
        <row r="372">
          <cell r="A372" t="str">
            <v>1190009-2019</v>
          </cell>
          <cell r="B372">
            <v>1190009</v>
          </cell>
          <cell r="C372" t="str">
            <v>CGST</v>
          </cell>
          <cell r="D372" t="str">
            <v>000001190009</v>
          </cell>
          <cell r="E372" t="str">
            <v>BONIFICA ALLACCI</v>
          </cell>
          <cell r="F372" t="str">
            <v>2019</v>
          </cell>
          <cell r="G372" t="str">
            <v>20191231</v>
          </cell>
          <cell r="H372" t="str">
            <v>2019</v>
          </cell>
          <cell r="I372" t="str">
            <v>AB0203</v>
          </cell>
          <cell r="J372" t="str">
            <v>AB0203010</v>
          </cell>
          <cell r="K372" t="str">
            <v>Attrezzature industriali e commerciali</v>
          </cell>
          <cell r="L372" t="str">
            <v>CB1002022</v>
          </cell>
          <cell r="M372" t="str">
            <v>Amm.to Attrezzature industriali e commerciali</v>
          </cell>
          <cell r="N372" t="str">
            <v>ZCIV</v>
          </cell>
          <cell r="O372" t="str">
            <v>20191201</v>
          </cell>
          <cell r="P372" t="str">
            <v>20191201</v>
          </cell>
          <cell r="Q372" t="str">
            <v>015/000</v>
          </cell>
          <cell r="R372" t="str">
            <v>BEMI35</v>
          </cell>
          <cell r="S372" t="str">
            <v>A_B_II_3</v>
          </cell>
          <cell r="T372" t="str">
            <v>3) Attrezzature industriali e commerciali</v>
          </cell>
          <cell r="U372" t="str">
            <v>CB1002022</v>
          </cell>
          <cell r="V372" t="str">
            <v>Amm.to Attrezzature industriali e commerciali</v>
          </cell>
          <cell r="W372" t="str">
            <v>CGST-IMO21-CDMAS002.35</v>
          </cell>
          <cell r="X372" t="str">
            <v>CGST-IMO21-CDMAS002.35</v>
          </cell>
          <cell r="Y372" t="str">
            <v>Sostit Cont Reatt-S002 CDM</v>
          </cell>
          <cell r="Z372" t="str">
            <v>CDM</v>
          </cell>
          <cell r="AA372" t="str">
            <v>Campagnano</v>
          </cell>
        </row>
        <row r="373">
          <cell r="A373" t="str">
            <v>1190010-2019</v>
          </cell>
          <cell r="B373">
            <v>1190010</v>
          </cell>
          <cell r="C373" t="str">
            <v>CGST</v>
          </cell>
          <cell r="D373" t="str">
            <v>000001190010</v>
          </cell>
          <cell r="E373" t="str">
            <v>BONIFICA ALLACCI</v>
          </cell>
          <cell r="F373" t="str">
            <v>2019</v>
          </cell>
          <cell r="G373" t="str">
            <v>20191031</v>
          </cell>
          <cell r="H373" t="str">
            <v>2019</v>
          </cell>
          <cell r="I373" t="str">
            <v>AB0203</v>
          </cell>
          <cell r="J373" t="str">
            <v>AB0203010</v>
          </cell>
          <cell r="K373" t="str">
            <v>Attrezzature industriali e commerciali</v>
          </cell>
          <cell r="L373" t="str">
            <v>CB1002022</v>
          </cell>
          <cell r="M373" t="str">
            <v>Amm.to Attrezzature industriali e commerciali</v>
          </cell>
          <cell r="N373" t="str">
            <v>ZCIV</v>
          </cell>
          <cell r="O373" t="str">
            <v>20190101</v>
          </cell>
          <cell r="P373" t="str">
            <v>20190101</v>
          </cell>
          <cell r="Q373" t="str">
            <v>015/000</v>
          </cell>
          <cell r="R373" t="str">
            <v>BEMI35</v>
          </cell>
          <cell r="S373" t="str">
            <v>A_B_II_3</v>
          </cell>
          <cell r="T373" t="str">
            <v>3) Attrezzature industriali e commerciali</v>
          </cell>
          <cell r="U373" t="str">
            <v>CB1002022</v>
          </cell>
          <cell r="V373" t="str">
            <v>Amm.to Attrezzature industriali e commerciali</v>
          </cell>
          <cell r="W373" t="str">
            <v>CGST-IMO21-TEMAS001.35</v>
          </cell>
          <cell r="X373" t="str">
            <v>CGST-IMO21-TEMAS001.35</v>
          </cell>
          <cell r="Y373" t="str">
            <v>Sostit Cont Reatt-S001 TEM</v>
          </cell>
          <cell r="Z373" t="str">
            <v>TEM</v>
          </cell>
          <cell r="AA373" t="str">
            <v>Termoli</v>
          </cell>
        </row>
        <row r="374">
          <cell r="A374" t="str">
            <v>1190010-2019</v>
          </cell>
          <cell r="B374">
            <v>1190010</v>
          </cell>
          <cell r="C374" t="str">
            <v>CGST</v>
          </cell>
          <cell r="D374" t="str">
            <v>000001190010</v>
          </cell>
          <cell r="E374" t="str">
            <v>BONIFICA ALLACCI</v>
          </cell>
          <cell r="F374" t="str">
            <v>2019</v>
          </cell>
          <cell r="G374" t="str">
            <v>20191031</v>
          </cell>
          <cell r="H374" t="str">
            <v>2019</v>
          </cell>
          <cell r="I374" t="str">
            <v>AB0203</v>
          </cell>
          <cell r="J374" t="str">
            <v>AB0203010</v>
          </cell>
          <cell r="K374" t="str">
            <v>Attrezzature industriali e commerciali</v>
          </cell>
          <cell r="L374" t="str">
            <v>CB1002022</v>
          </cell>
          <cell r="M374" t="str">
            <v>Amm.to Attrezzature industriali e commerciali</v>
          </cell>
          <cell r="N374" t="str">
            <v>ZCIV</v>
          </cell>
          <cell r="O374" t="str">
            <v>20190201</v>
          </cell>
          <cell r="P374" t="str">
            <v>20190201</v>
          </cell>
          <cell r="Q374" t="str">
            <v>015/000</v>
          </cell>
          <cell r="R374" t="str">
            <v>BEMI35</v>
          </cell>
          <cell r="S374" t="str">
            <v>A_B_II_3</v>
          </cell>
          <cell r="T374" t="str">
            <v>3) Attrezzature industriali e commerciali</v>
          </cell>
          <cell r="U374" t="str">
            <v>CB1002022</v>
          </cell>
          <cell r="V374" t="str">
            <v>Amm.to Attrezzature industriali e commerciali</v>
          </cell>
          <cell r="W374" t="str">
            <v>CGST-IMO21-TEMAS001.35</v>
          </cell>
          <cell r="X374" t="str">
            <v>CGST-IMO21-TEMAS001.35</v>
          </cell>
          <cell r="Y374" t="str">
            <v>Sostit Cont Reatt-S001 TEM</v>
          </cell>
          <cell r="Z374" t="str">
            <v>TEM</v>
          </cell>
          <cell r="AA374" t="str">
            <v>Termoli</v>
          </cell>
        </row>
        <row r="375">
          <cell r="A375" t="str">
            <v>1190010-2019</v>
          </cell>
          <cell r="B375">
            <v>1190010</v>
          </cell>
          <cell r="C375" t="str">
            <v>CGST</v>
          </cell>
          <cell r="D375" t="str">
            <v>000001190010</v>
          </cell>
          <cell r="E375" t="str">
            <v>BONIFICA ALLACCI</v>
          </cell>
          <cell r="F375" t="str">
            <v>2019</v>
          </cell>
          <cell r="G375" t="str">
            <v>20191031</v>
          </cell>
          <cell r="H375" t="str">
            <v>2019</v>
          </cell>
          <cell r="I375" t="str">
            <v>AB0203</v>
          </cell>
          <cell r="J375" t="str">
            <v>AB0203010</v>
          </cell>
          <cell r="K375" t="str">
            <v>Attrezzature industriali e commerciali</v>
          </cell>
          <cell r="L375" t="str">
            <v>CB1002022</v>
          </cell>
          <cell r="M375" t="str">
            <v>Amm.to Attrezzature industriali e commerciali</v>
          </cell>
          <cell r="N375" t="str">
            <v>ZCIV</v>
          </cell>
          <cell r="O375" t="str">
            <v>20190301</v>
          </cell>
          <cell r="P375" t="str">
            <v>20190301</v>
          </cell>
          <cell r="Q375" t="str">
            <v>015/000</v>
          </cell>
          <cell r="R375" t="str">
            <v>BEMI35</v>
          </cell>
          <cell r="S375" t="str">
            <v>A_B_II_3</v>
          </cell>
          <cell r="T375" t="str">
            <v>3) Attrezzature industriali e commerciali</v>
          </cell>
          <cell r="U375" t="str">
            <v>CB1002022</v>
          </cell>
          <cell r="V375" t="str">
            <v>Amm.to Attrezzature industriali e commerciali</v>
          </cell>
          <cell r="W375" t="str">
            <v>CGST-IMO21-TEMAS001.35</v>
          </cell>
          <cell r="X375" t="str">
            <v>CGST-IMO21-TEMAS001.35</v>
          </cell>
          <cell r="Y375" t="str">
            <v>Sostit Cont Reatt-S001 TEM</v>
          </cell>
          <cell r="Z375" t="str">
            <v>TEM</v>
          </cell>
          <cell r="AA375" t="str">
            <v>Termoli</v>
          </cell>
        </row>
        <row r="376">
          <cell r="A376" t="str">
            <v>1190010-2019</v>
          </cell>
          <cell r="B376">
            <v>1190010</v>
          </cell>
          <cell r="C376" t="str">
            <v>CGST</v>
          </cell>
          <cell r="D376" t="str">
            <v>000001190010</v>
          </cell>
          <cell r="E376" t="str">
            <v>BONIFICA ALLACCI</v>
          </cell>
          <cell r="F376" t="str">
            <v>2019</v>
          </cell>
          <cell r="G376" t="str">
            <v>20191031</v>
          </cell>
          <cell r="H376" t="str">
            <v>2019</v>
          </cell>
          <cell r="I376" t="str">
            <v>AB0203</v>
          </cell>
          <cell r="J376" t="str">
            <v>AB0203010</v>
          </cell>
          <cell r="K376" t="str">
            <v>Attrezzature industriali e commerciali</v>
          </cell>
          <cell r="L376" t="str">
            <v>CB1002022</v>
          </cell>
          <cell r="M376" t="str">
            <v>Amm.to Attrezzature industriali e commerciali</v>
          </cell>
          <cell r="N376" t="str">
            <v>ZCIV</v>
          </cell>
          <cell r="O376" t="str">
            <v>20190401</v>
          </cell>
          <cell r="P376" t="str">
            <v>20190401</v>
          </cell>
          <cell r="Q376" t="str">
            <v>015/000</v>
          </cell>
          <cell r="R376" t="str">
            <v>BEMI35</v>
          </cell>
          <cell r="S376" t="str">
            <v>A_B_II_3</v>
          </cell>
          <cell r="T376" t="str">
            <v>3) Attrezzature industriali e commerciali</v>
          </cell>
          <cell r="U376" t="str">
            <v>CB1002022</v>
          </cell>
          <cell r="V376" t="str">
            <v>Amm.to Attrezzature industriali e commerciali</v>
          </cell>
          <cell r="W376" t="str">
            <v>CGST-IMO21-TEMAS001.35</v>
          </cell>
          <cell r="X376" t="str">
            <v>CGST-IMO21-TEMAS001.35</v>
          </cell>
          <cell r="Y376" t="str">
            <v>Sostit Cont Reatt-S001 TEM</v>
          </cell>
          <cell r="Z376" t="str">
            <v>TEM</v>
          </cell>
          <cell r="AA376" t="str">
            <v>Termoli</v>
          </cell>
        </row>
        <row r="377">
          <cell r="A377" t="str">
            <v>1190010-2019</v>
          </cell>
          <cell r="B377">
            <v>1190010</v>
          </cell>
          <cell r="C377" t="str">
            <v>CGST</v>
          </cell>
          <cell r="D377" t="str">
            <v>000001190010</v>
          </cell>
          <cell r="E377" t="str">
            <v>BONIFICA ALLACCI</v>
          </cell>
          <cell r="F377" t="str">
            <v>2019</v>
          </cell>
          <cell r="G377" t="str">
            <v>20191031</v>
          </cell>
          <cell r="H377" t="str">
            <v>2019</v>
          </cell>
          <cell r="I377" t="str">
            <v>AB0203</v>
          </cell>
          <cell r="J377" t="str">
            <v>AB0203010</v>
          </cell>
          <cell r="K377" t="str">
            <v>Attrezzature industriali e commerciali</v>
          </cell>
          <cell r="L377" t="str">
            <v>CB1002022</v>
          </cell>
          <cell r="M377" t="str">
            <v>Amm.to Attrezzature industriali e commerciali</v>
          </cell>
          <cell r="N377" t="str">
            <v>ZCIV</v>
          </cell>
          <cell r="O377" t="str">
            <v>20190501</v>
          </cell>
          <cell r="P377" t="str">
            <v>20190501</v>
          </cell>
          <cell r="Q377" t="str">
            <v>015/000</v>
          </cell>
          <cell r="R377" t="str">
            <v>BEMI35</v>
          </cell>
          <cell r="S377" t="str">
            <v>A_B_II_3</v>
          </cell>
          <cell r="T377" t="str">
            <v>3) Attrezzature industriali e commerciali</v>
          </cell>
          <cell r="U377" t="str">
            <v>CB1002022</v>
          </cell>
          <cell r="V377" t="str">
            <v>Amm.to Attrezzature industriali e commerciali</v>
          </cell>
          <cell r="W377" t="str">
            <v>CGST-IMO21-TEMAS001.35</v>
          </cell>
          <cell r="X377" t="str">
            <v>CGST-IMO21-TEMAS001.35</v>
          </cell>
          <cell r="Y377" t="str">
            <v>Sostit Cont Reatt-S001 TEM</v>
          </cell>
          <cell r="Z377" t="str">
            <v>TEM</v>
          </cell>
          <cell r="AA377" t="str">
            <v>Termoli</v>
          </cell>
        </row>
        <row r="378">
          <cell r="A378" t="str">
            <v>1190010-2019</v>
          </cell>
          <cell r="B378">
            <v>1190010</v>
          </cell>
          <cell r="C378" t="str">
            <v>CGST</v>
          </cell>
          <cell r="D378" t="str">
            <v>000001190010</v>
          </cell>
          <cell r="E378" t="str">
            <v>BONIFICA ALLACCI</v>
          </cell>
          <cell r="F378" t="str">
            <v>2019</v>
          </cell>
          <cell r="G378" t="str">
            <v>20191031</v>
          </cell>
          <cell r="H378" t="str">
            <v>2019</v>
          </cell>
          <cell r="I378" t="str">
            <v>AB0203</v>
          </cell>
          <cell r="J378" t="str">
            <v>AB0203010</v>
          </cell>
          <cell r="K378" t="str">
            <v>Attrezzature industriali e commerciali</v>
          </cell>
          <cell r="L378" t="str">
            <v>CB1002022</v>
          </cell>
          <cell r="M378" t="str">
            <v>Amm.to Attrezzature industriali e commerciali</v>
          </cell>
          <cell r="N378" t="str">
            <v>ZCIV</v>
          </cell>
          <cell r="O378" t="str">
            <v>20190601</v>
          </cell>
          <cell r="P378" t="str">
            <v>20190601</v>
          </cell>
          <cell r="Q378" t="str">
            <v>015/000</v>
          </cell>
          <cell r="R378" t="str">
            <v>BEMI35</v>
          </cell>
          <cell r="S378" t="str">
            <v>A_B_II_3</v>
          </cell>
          <cell r="T378" t="str">
            <v>3) Attrezzature industriali e commerciali</v>
          </cell>
          <cell r="U378" t="str">
            <v>CB1002022</v>
          </cell>
          <cell r="V378" t="str">
            <v>Amm.to Attrezzature industriali e commerciali</v>
          </cell>
          <cell r="W378" t="str">
            <v>CGST-IMO21-TEMAS001.35</v>
          </cell>
          <cell r="X378" t="str">
            <v>CGST-IMO21-TEMAS001.35</v>
          </cell>
          <cell r="Y378" t="str">
            <v>Sostit Cont Reatt-S001 TEM</v>
          </cell>
          <cell r="Z378" t="str">
            <v>TEM</v>
          </cell>
          <cell r="AA378" t="str">
            <v>Termoli</v>
          </cell>
        </row>
        <row r="379">
          <cell r="A379" t="str">
            <v>1190010-2019</v>
          </cell>
          <cell r="B379">
            <v>1190010</v>
          </cell>
          <cell r="C379" t="str">
            <v>CGST</v>
          </cell>
          <cell r="D379" t="str">
            <v>000001190010</v>
          </cell>
          <cell r="E379" t="str">
            <v>BONIFICA ALLACCI</v>
          </cell>
          <cell r="F379" t="str">
            <v>2019</v>
          </cell>
          <cell r="G379" t="str">
            <v>20191031</v>
          </cell>
          <cell r="H379" t="str">
            <v>2019</v>
          </cell>
          <cell r="I379" t="str">
            <v>AB0203</v>
          </cell>
          <cell r="J379" t="str">
            <v>AB0203010</v>
          </cell>
          <cell r="K379" t="str">
            <v>Attrezzature industriali e commerciali</v>
          </cell>
          <cell r="L379" t="str">
            <v>CB1002022</v>
          </cell>
          <cell r="M379" t="str">
            <v>Amm.to Attrezzature industriali e commerciali</v>
          </cell>
          <cell r="N379" t="str">
            <v>ZCIV</v>
          </cell>
          <cell r="O379" t="str">
            <v>20190701</v>
          </cell>
          <cell r="P379" t="str">
            <v>20190701</v>
          </cell>
          <cell r="Q379" t="str">
            <v>015/000</v>
          </cell>
          <cell r="R379" t="str">
            <v>BEMI35</v>
          </cell>
          <cell r="S379" t="str">
            <v>A_B_II_3</v>
          </cell>
          <cell r="T379" t="str">
            <v>3) Attrezzature industriali e commerciali</v>
          </cell>
          <cell r="U379" t="str">
            <v>CB1002022</v>
          </cell>
          <cell r="V379" t="str">
            <v>Amm.to Attrezzature industriali e commerciali</v>
          </cell>
          <cell r="W379" t="str">
            <v>CGST-IMO21-TEMAS001.35</v>
          </cell>
          <cell r="X379" t="str">
            <v>CGST-IMO21-TEMAS001.35</v>
          </cell>
          <cell r="Y379" t="str">
            <v>Sostit Cont Reatt-S001 TEM</v>
          </cell>
          <cell r="Z379" t="str">
            <v>TEM</v>
          </cell>
          <cell r="AA379" t="str">
            <v>Termoli</v>
          </cell>
        </row>
        <row r="380">
          <cell r="A380" t="str">
            <v>1190010-2019</v>
          </cell>
          <cell r="B380">
            <v>1190010</v>
          </cell>
          <cell r="C380" t="str">
            <v>CGST</v>
          </cell>
          <cell r="D380" t="str">
            <v>000001190010</v>
          </cell>
          <cell r="E380" t="str">
            <v>BONIFICA ALLACCI</v>
          </cell>
          <cell r="F380" t="str">
            <v>2019</v>
          </cell>
          <cell r="G380" t="str">
            <v>20191031</v>
          </cell>
          <cell r="H380" t="str">
            <v>2019</v>
          </cell>
          <cell r="I380" t="str">
            <v>AB0203</v>
          </cell>
          <cell r="J380" t="str">
            <v>AB0203010</v>
          </cell>
          <cell r="K380" t="str">
            <v>Attrezzature industriali e commerciali</v>
          </cell>
          <cell r="L380" t="str">
            <v>CB1002022</v>
          </cell>
          <cell r="M380" t="str">
            <v>Amm.to Attrezzature industriali e commerciali</v>
          </cell>
          <cell r="N380" t="str">
            <v>ZCIV</v>
          </cell>
          <cell r="O380" t="str">
            <v>20190801</v>
          </cell>
          <cell r="P380" t="str">
            <v>20190801</v>
          </cell>
          <cell r="Q380" t="str">
            <v>015/000</v>
          </cell>
          <cell r="R380" t="str">
            <v>BEMI35</v>
          </cell>
          <cell r="S380" t="str">
            <v>A_B_II_3</v>
          </cell>
          <cell r="T380" t="str">
            <v>3) Attrezzature industriali e commerciali</v>
          </cell>
          <cell r="U380" t="str">
            <v>CB1002022</v>
          </cell>
          <cell r="V380" t="str">
            <v>Amm.to Attrezzature industriali e commerciali</v>
          </cell>
          <cell r="W380" t="str">
            <v>CGST-IMO21-TEMAS001.35</v>
          </cell>
          <cell r="X380" t="str">
            <v>CGST-IMO21-TEMAS001.35</v>
          </cell>
          <cell r="Y380" t="str">
            <v>Sostit Cont Reatt-S001 TEM</v>
          </cell>
          <cell r="Z380" t="str">
            <v>TEM</v>
          </cell>
          <cell r="AA380" t="str">
            <v>Termoli</v>
          </cell>
        </row>
        <row r="381">
          <cell r="A381" t="str">
            <v>1190010-2019</v>
          </cell>
          <cell r="B381">
            <v>1190010</v>
          </cell>
          <cell r="C381" t="str">
            <v>CGST</v>
          </cell>
          <cell r="D381" t="str">
            <v>000001190010</v>
          </cell>
          <cell r="E381" t="str">
            <v>BONIFICA ALLACCI</v>
          </cell>
          <cell r="F381" t="str">
            <v>2019</v>
          </cell>
          <cell r="G381" t="str">
            <v>20191031</v>
          </cell>
          <cell r="H381" t="str">
            <v>2019</v>
          </cell>
          <cell r="I381" t="str">
            <v>AB0203</v>
          </cell>
          <cell r="J381" t="str">
            <v>AB0203010</v>
          </cell>
          <cell r="K381" t="str">
            <v>Attrezzature industriali e commerciali</v>
          </cell>
          <cell r="L381" t="str">
            <v>CB1002022</v>
          </cell>
          <cell r="M381" t="str">
            <v>Amm.to Attrezzature industriali e commerciali</v>
          </cell>
          <cell r="N381" t="str">
            <v>ZCIV</v>
          </cell>
          <cell r="O381" t="str">
            <v>20190901</v>
          </cell>
          <cell r="P381" t="str">
            <v>20190901</v>
          </cell>
          <cell r="Q381" t="str">
            <v>015/000</v>
          </cell>
          <cell r="R381" t="str">
            <v>BEMI35</v>
          </cell>
          <cell r="S381" t="str">
            <v>A_B_II_3</v>
          </cell>
          <cell r="T381" t="str">
            <v>3) Attrezzature industriali e commerciali</v>
          </cell>
          <cell r="U381" t="str">
            <v>CB1002022</v>
          </cell>
          <cell r="V381" t="str">
            <v>Amm.to Attrezzature industriali e commerciali</v>
          </cell>
          <cell r="W381" t="str">
            <v>CGST-IMO21-TEMAS001.35</v>
          </cell>
          <cell r="X381" t="str">
            <v>CGST-IMO21-TEMAS001.35</v>
          </cell>
          <cell r="Y381" t="str">
            <v>Sostit Cont Reatt-S001 TEM</v>
          </cell>
          <cell r="Z381" t="str">
            <v>TEM</v>
          </cell>
          <cell r="AA381" t="str">
            <v>Termoli</v>
          </cell>
        </row>
        <row r="382">
          <cell r="A382" t="str">
            <v>1190010-2019</v>
          </cell>
          <cell r="B382">
            <v>1190010</v>
          </cell>
          <cell r="C382" t="str">
            <v>CGST</v>
          </cell>
          <cell r="D382" t="str">
            <v>000001190010</v>
          </cell>
          <cell r="E382" t="str">
            <v>BONIFICA ALLACCI</v>
          </cell>
          <cell r="F382" t="str">
            <v>2019</v>
          </cell>
          <cell r="G382" t="str">
            <v>20191031</v>
          </cell>
          <cell r="H382" t="str">
            <v>2019</v>
          </cell>
          <cell r="I382" t="str">
            <v>AB0203</v>
          </cell>
          <cell r="J382" t="str">
            <v>AB0203010</v>
          </cell>
          <cell r="K382" t="str">
            <v>Attrezzature industriali e commerciali</v>
          </cell>
          <cell r="L382" t="str">
            <v>CB1002022</v>
          </cell>
          <cell r="M382" t="str">
            <v>Amm.to Attrezzature industriali e commerciali</v>
          </cell>
          <cell r="N382" t="str">
            <v>ZCIV</v>
          </cell>
          <cell r="O382" t="str">
            <v>20191001</v>
          </cell>
          <cell r="P382" t="str">
            <v>20191001</v>
          </cell>
          <cell r="Q382" t="str">
            <v>015/000</v>
          </cell>
          <cell r="R382" t="str">
            <v>BEMI35</v>
          </cell>
          <cell r="S382" t="str">
            <v>A_B_II_3</v>
          </cell>
          <cell r="T382" t="str">
            <v>3) Attrezzature industriali e commerciali</v>
          </cell>
          <cell r="U382" t="str">
            <v>CB1002022</v>
          </cell>
          <cell r="V382" t="str">
            <v>Amm.to Attrezzature industriali e commerciali</v>
          </cell>
          <cell r="W382" t="str">
            <v>CGST-IMO21-TEMAS001.35</v>
          </cell>
          <cell r="X382" t="str">
            <v>CGST-IMO21-TEMAS001.35</v>
          </cell>
          <cell r="Y382" t="str">
            <v>Sostit Cont Reatt-S001 TEM</v>
          </cell>
          <cell r="Z382" t="str">
            <v>TEM</v>
          </cell>
          <cell r="AA382" t="str">
            <v>Termoli</v>
          </cell>
        </row>
        <row r="383">
          <cell r="A383" t="str">
            <v>1190010-2019</v>
          </cell>
          <cell r="B383">
            <v>1190010</v>
          </cell>
          <cell r="C383" t="str">
            <v>CGST</v>
          </cell>
          <cell r="D383" t="str">
            <v>000001190010</v>
          </cell>
          <cell r="E383" t="str">
            <v>BONIFICA ALLACCI</v>
          </cell>
          <cell r="F383" t="str">
            <v>2019</v>
          </cell>
          <cell r="G383" t="str">
            <v>20191130</v>
          </cell>
          <cell r="H383" t="str">
            <v>2019</v>
          </cell>
          <cell r="I383" t="str">
            <v>AB0203</v>
          </cell>
          <cell r="J383" t="str">
            <v>AB0203010</v>
          </cell>
          <cell r="K383" t="str">
            <v>Attrezzature industriali e commerciali</v>
          </cell>
          <cell r="L383" t="str">
            <v>CB1002022</v>
          </cell>
          <cell r="M383" t="str">
            <v>Amm.to Attrezzature industriali e commerciali</v>
          </cell>
          <cell r="N383" t="str">
            <v>ZCIV</v>
          </cell>
          <cell r="O383" t="str">
            <v>20191101</v>
          </cell>
          <cell r="P383" t="str">
            <v>20191101</v>
          </cell>
          <cell r="Q383" t="str">
            <v>015/000</v>
          </cell>
          <cell r="R383" t="str">
            <v>BEMI35</v>
          </cell>
          <cell r="S383" t="str">
            <v>A_B_II_3</v>
          </cell>
          <cell r="T383" t="str">
            <v>3) Attrezzature industriali e commerciali</v>
          </cell>
          <cell r="U383" t="str">
            <v>CB1002022</v>
          </cell>
          <cell r="V383" t="str">
            <v>Amm.to Attrezzature industriali e commerciali</v>
          </cell>
          <cell r="W383" t="str">
            <v>CGST-IMO21-TEMAS001.35</v>
          </cell>
          <cell r="X383" t="str">
            <v>CGST-IMO21-TEMAS001.35</v>
          </cell>
          <cell r="Y383" t="str">
            <v>Sostit Cont Reatt-S001 TEM</v>
          </cell>
          <cell r="Z383" t="str">
            <v>TEM</v>
          </cell>
          <cell r="AA383" t="str">
            <v>Termoli</v>
          </cell>
        </row>
        <row r="384">
          <cell r="A384" t="str">
            <v>1190010-2019</v>
          </cell>
          <cell r="B384">
            <v>1190010</v>
          </cell>
          <cell r="C384" t="str">
            <v>CGST</v>
          </cell>
          <cell r="D384" t="str">
            <v>000001190010</v>
          </cell>
          <cell r="E384" t="str">
            <v>BONIFICA ALLACCI</v>
          </cell>
          <cell r="F384" t="str">
            <v>2019</v>
          </cell>
          <cell r="G384" t="str">
            <v>20191231</v>
          </cell>
          <cell r="H384" t="str">
            <v>2019</v>
          </cell>
          <cell r="I384" t="str">
            <v>AB0203</v>
          </cell>
          <cell r="J384" t="str">
            <v>AB0203010</v>
          </cell>
          <cell r="K384" t="str">
            <v>Attrezzature industriali e commerciali</v>
          </cell>
          <cell r="L384" t="str">
            <v>CB1002022</v>
          </cell>
          <cell r="M384" t="str">
            <v>Amm.to Attrezzature industriali e commerciali</v>
          </cell>
          <cell r="N384" t="str">
            <v>ZCIV</v>
          </cell>
          <cell r="O384" t="str">
            <v>20191201</v>
          </cell>
          <cell r="P384" t="str">
            <v>20191201</v>
          </cell>
          <cell r="Q384" t="str">
            <v>015/000</v>
          </cell>
          <cell r="R384" t="str">
            <v>BEMI35</v>
          </cell>
          <cell r="S384" t="str">
            <v>A_B_II_3</v>
          </cell>
          <cell r="T384" t="str">
            <v>3) Attrezzature industriali e commerciali</v>
          </cell>
          <cell r="U384" t="str">
            <v>CB1002022</v>
          </cell>
          <cell r="V384" t="str">
            <v>Amm.to Attrezzature industriali e commerciali</v>
          </cell>
          <cell r="W384" t="str">
            <v>CGST-IMO21-TEMAS001.35</v>
          </cell>
          <cell r="X384" t="str">
            <v>CGST-IMO21-TEMAS001.35</v>
          </cell>
          <cell r="Y384" t="str">
            <v>Sostit Cont Reatt-S001 TEM</v>
          </cell>
          <cell r="Z384" t="str">
            <v>TEM</v>
          </cell>
          <cell r="AA384" t="str">
            <v>Termoli</v>
          </cell>
        </row>
        <row r="385">
          <cell r="A385" t="str">
            <v>1310020-2019</v>
          </cell>
          <cell r="B385">
            <v>1310020</v>
          </cell>
          <cell r="C385" t="str">
            <v>CGST</v>
          </cell>
          <cell r="D385" t="str">
            <v>000001310020</v>
          </cell>
          <cell r="E385" t="str">
            <v>RINNOVO Depuraz.&gt; 2.000 AE TEMP001 DEP</v>
          </cell>
          <cell r="F385" t="str">
            <v>2019</v>
          </cell>
          <cell r="G385" t="str">
            <v>20191031</v>
          </cell>
          <cell r="H385" t="str">
            <v>2019</v>
          </cell>
          <cell r="I385" t="str">
            <v>AB0202</v>
          </cell>
          <cell r="J385" t="str">
            <v>AB0202010</v>
          </cell>
          <cell r="K385" t="str">
            <v>Impianti di depurazione</v>
          </cell>
          <cell r="L385" t="str">
            <v>CB1002014</v>
          </cell>
          <cell r="M385" t="str">
            <v>Amm.to Impianti di depurazione</v>
          </cell>
          <cell r="N385" t="str">
            <v>ZCIV</v>
          </cell>
          <cell r="O385" t="str">
            <v>20190901</v>
          </cell>
          <cell r="P385" t="str">
            <v>20190901</v>
          </cell>
          <cell r="Q385" t="str">
            <v>025/000</v>
          </cell>
          <cell r="R385" t="str">
            <v>BEMI24</v>
          </cell>
          <cell r="S385" t="str">
            <v>A_B_II_2</v>
          </cell>
          <cell r="T385" t="str">
            <v>2) Impianti e macchinario</v>
          </cell>
          <cell r="U385" t="str">
            <v>CB1002014</v>
          </cell>
          <cell r="V385" t="str">
            <v>Amm.to Impianti di depurazione</v>
          </cell>
          <cell r="W385" t="str">
            <v>CGST-IRN01-TEMDDDU1.24</v>
          </cell>
          <cell r="X385" t="str">
            <v>CGST-IRN01-TEMDDDU1.24</v>
          </cell>
          <cell r="Y385" t="str">
            <v>RINNOVO Depuraz.&gt; 2.000 AE TEMP001 DEP</v>
          </cell>
          <cell r="Z385" t="str">
            <v>TEM</v>
          </cell>
          <cell r="AA385" t="str">
            <v>Termoli</v>
          </cell>
        </row>
        <row r="386">
          <cell r="A386" t="str">
            <v>1310021-2019</v>
          </cell>
          <cell r="B386">
            <v>1310021</v>
          </cell>
          <cell r="C386" t="str">
            <v>CGST</v>
          </cell>
          <cell r="D386" t="str">
            <v>000001310021</v>
          </cell>
          <cell r="E386" t="str">
            <v>ampliamento COLL e SOLL _Porto</v>
          </cell>
          <cell r="F386" t="str">
            <v>2019</v>
          </cell>
          <cell r="G386" t="str">
            <v>20191101</v>
          </cell>
          <cell r="H386" t="str">
            <v>2019</v>
          </cell>
          <cell r="I386" t="str">
            <v>AB0202</v>
          </cell>
          <cell r="J386" t="str">
            <v>AB0202010</v>
          </cell>
          <cell r="K386" t="str">
            <v>Impianti di depurazione</v>
          </cell>
          <cell r="L386" t="str">
            <v>CB1002014</v>
          </cell>
          <cell r="M386" t="str">
            <v>Amm.to Impianti di depurazione</v>
          </cell>
          <cell r="N386" t="str">
            <v>ZCIV</v>
          </cell>
          <cell r="O386" t="str">
            <v>20191101</v>
          </cell>
          <cell r="P386" t="str">
            <v>00000000</v>
          </cell>
          <cell r="Q386" t="str">
            <v>020/000</v>
          </cell>
          <cell r="R386" t="str">
            <v>BEMI30</v>
          </cell>
          <cell r="S386" t="str">
            <v>A_B_II_2</v>
          </cell>
          <cell r="T386" t="str">
            <v>2) Impianti e macchinario</v>
          </cell>
          <cell r="U386" t="str">
            <v>CB1002014</v>
          </cell>
          <cell r="V386" t="str">
            <v>Amm.to Impianti di depurazione</v>
          </cell>
          <cell r="W386" t="str">
            <v>CGST-IRN03-TEMF002V.30</v>
          </cell>
          <cell r="X386" t="str">
            <v>CGST-IRN03-TEMF002V.30</v>
          </cell>
          <cell r="Y386" t="str">
            <v>COLL e SOLL _Porto</v>
          </cell>
          <cell r="Z386" t="str">
            <v>TEM</v>
          </cell>
          <cell r="AA386" t="str">
            <v>Termoli</v>
          </cell>
        </row>
        <row r="387">
          <cell r="A387" t="str">
            <v>1310021-2019</v>
          </cell>
          <cell r="B387">
            <v>1310021</v>
          </cell>
          <cell r="C387" t="str">
            <v>CGST</v>
          </cell>
          <cell r="D387" t="str">
            <v>000001310021</v>
          </cell>
          <cell r="E387" t="str">
            <v>ampliamento COLL e SOLL _Porto</v>
          </cell>
          <cell r="F387" t="str">
            <v>2019</v>
          </cell>
          <cell r="G387" t="str">
            <v>20191201</v>
          </cell>
          <cell r="H387" t="str">
            <v>2019</v>
          </cell>
          <cell r="I387" t="str">
            <v>AB0202</v>
          </cell>
          <cell r="J387" t="str">
            <v>AB0202010</v>
          </cell>
          <cell r="K387" t="str">
            <v>Impianti di depurazione</v>
          </cell>
          <cell r="L387" t="str">
            <v>CB1002014</v>
          </cell>
          <cell r="M387" t="str">
            <v>Amm.to Impianti di depurazione</v>
          </cell>
          <cell r="N387" t="str">
            <v>ZCIV</v>
          </cell>
          <cell r="O387" t="str">
            <v>20191201</v>
          </cell>
          <cell r="P387" t="str">
            <v>00000000</v>
          </cell>
          <cell r="Q387" t="str">
            <v>020/000</v>
          </cell>
          <cell r="R387" t="str">
            <v>BEMI30</v>
          </cell>
          <cell r="S387" t="str">
            <v>A_B_II_2</v>
          </cell>
          <cell r="T387" t="str">
            <v>2) Impianti e macchinario</v>
          </cell>
          <cell r="U387" t="str">
            <v>CB1002014</v>
          </cell>
          <cell r="V387" t="str">
            <v>Amm.to Impianti di depurazione</v>
          </cell>
          <cell r="W387" t="str">
            <v>CGST-IRN03-TEMF002V.30</v>
          </cell>
          <cell r="X387" t="str">
            <v>CGST-IRN03-TEMF002V.30</v>
          </cell>
          <cell r="Y387" t="str">
            <v>COLL e SOLL _Porto</v>
          </cell>
          <cell r="Z387" t="str">
            <v>TEM</v>
          </cell>
          <cell r="AA387" t="str">
            <v>Termoli</v>
          </cell>
        </row>
        <row r="388">
          <cell r="A388" t="str">
            <v>1310002-2019</v>
          </cell>
          <cell r="B388">
            <v>1310002</v>
          </cell>
          <cell r="C388" t="str">
            <v>CGST</v>
          </cell>
          <cell r="D388" t="str">
            <v>000001310002</v>
          </cell>
          <cell r="E388" t="str">
            <v>RIFACIMENTO SCARICO DEP PORTO</v>
          </cell>
          <cell r="F388" t="str">
            <v>2019</v>
          </cell>
          <cell r="G388" t="str">
            <v>20191031</v>
          </cell>
          <cell r="H388" t="str">
            <v>2019</v>
          </cell>
          <cell r="I388" t="str">
            <v>AB0202</v>
          </cell>
          <cell r="J388" t="str">
            <v>AB0202010</v>
          </cell>
          <cell r="K388" t="str">
            <v>Impianti di depurazione</v>
          </cell>
          <cell r="L388" t="str">
            <v>CB1002014</v>
          </cell>
          <cell r="M388" t="str">
            <v>Amm.to Impianti di depurazione</v>
          </cell>
          <cell r="N388" t="str">
            <v>ZCIV</v>
          </cell>
          <cell r="O388" t="str">
            <v>20190501</v>
          </cell>
          <cell r="P388" t="str">
            <v>20190501</v>
          </cell>
          <cell r="Q388" t="str">
            <v>030/000</v>
          </cell>
          <cell r="R388" t="str">
            <v>BEMI31</v>
          </cell>
          <cell r="S388" t="str">
            <v>A_B_II_2</v>
          </cell>
          <cell r="T388" t="str">
            <v>2) Impianti e macchinario</v>
          </cell>
          <cell r="U388" t="str">
            <v>CB1002014</v>
          </cell>
          <cell r="V388" t="str">
            <v>Amm.to Impianti di depurazione</v>
          </cell>
          <cell r="W388" t="str">
            <v>CGST-IRN04-TEMDPORT.31</v>
          </cell>
          <cell r="X388" t="str">
            <v>CGST-IRN04-TEMDPORT.31</v>
          </cell>
          <cell r="Y388" t="str">
            <v>RIFACIMENTO SCARICO DEP PORTO</v>
          </cell>
          <cell r="Z388" t="str">
            <v>TEM</v>
          </cell>
          <cell r="AA388" t="str">
            <v>Termoli</v>
          </cell>
        </row>
        <row r="389">
          <cell r="A389" t="str">
            <v>1310002-2019</v>
          </cell>
          <cell r="B389">
            <v>1310002</v>
          </cell>
          <cell r="C389" t="str">
            <v>CGST</v>
          </cell>
          <cell r="D389" t="str">
            <v>000001310002</v>
          </cell>
          <cell r="E389" t="str">
            <v>RIFACIMENTO SCARICO DEP PORTO</v>
          </cell>
          <cell r="F389" t="str">
            <v>2019</v>
          </cell>
          <cell r="G389" t="str">
            <v>20191031</v>
          </cell>
          <cell r="H389" t="str">
            <v>2019</v>
          </cell>
          <cell r="I389" t="str">
            <v>AB0202</v>
          </cell>
          <cell r="J389" t="str">
            <v>AB0202010</v>
          </cell>
          <cell r="K389" t="str">
            <v>Impianti di depurazione</v>
          </cell>
          <cell r="L389" t="str">
            <v>CB1002014</v>
          </cell>
          <cell r="M389" t="str">
            <v>Amm.to Impianti di depurazione</v>
          </cell>
          <cell r="N389" t="str">
            <v>ZCIV</v>
          </cell>
          <cell r="O389" t="str">
            <v>20190601</v>
          </cell>
          <cell r="P389" t="str">
            <v>20190601</v>
          </cell>
          <cell r="Q389" t="str">
            <v>030/000</v>
          </cell>
          <cell r="R389" t="str">
            <v>BEMI31</v>
          </cell>
          <cell r="S389" t="str">
            <v>A_B_II_2</v>
          </cell>
          <cell r="T389" t="str">
            <v>2) Impianti e macchinario</v>
          </cell>
          <cell r="U389" t="str">
            <v>CB1002014</v>
          </cell>
          <cell r="V389" t="str">
            <v>Amm.to Impianti di depurazione</v>
          </cell>
          <cell r="W389" t="str">
            <v>CGST-IRN04-TEMDPORT.31</v>
          </cell>
          <cell r="X389" t="str">
            <v>CGST-IRN04-TEMDPORT.31</v>
          </cell>
          <cell r="Y389" t="str">
            <v>RIFACIMENTO SCARICO DEP PORTO</v>
          </cell>
          <cell r="Z389" t="str">
            <v>TEM</v>
          </cell>
          <cell r="AA389" t="str">
            <v>Termoli</v>
          </cell>
        </row>
        <row r="390">
          <cell r="A390" t="str">
            <v>1310002-2019</v>
          </cell>
          <cell r="B390">
            <v>1310002</v>
          </cell>
          <cell r="C390" t="str">
            <v>CGST</v>
          </cell>
          <cell r="D390" t="str">
            <v>000001310002</v>
          </cell>
          <cell r="E390" t="str">
            <v>RIFACIMENTO SCARICO DEP PORTO</v>
          </cell>
          <cell r="F390" t="str">
            <v>2019</v>
          </cell>
          <cell r="G390" t="str">
            <v>20191031</v>
          </cell>
          <cell r="H390" t="str">
            <v>2019</v>
          </cell>
          <cell r="I390" t="str">
            <v>AB0202</v>
          </cell>
          <cell r="J390" t="str">
            <v>AB0202010</v>
          </cell>
          <cell r="K390" t="str">
            <v>Impianti di depurazione</v>
          </cell>
          <cell r="L390" t="str">
            <v>CB1002014</v>
          </cell>
          <cell r="M390" t="str">
            <v>Amm.to Impianti di depurazione</v>
          </cell>
          <cell r="N390" t="str">
            <v>ZCIV</v>
          </cell>
          <cell r="O390" t="str">
            <v>20190701</v>
          </cell>
          <cell r="P390" t="str">
            <v>20190701</v>
          </cell>
          <cell r="Q390" t="str">
            <v>030/000</v>
          </cell>
          <cell r="R390" t="str">
            <v>BEMI31</v>
          </cell>
          <cell r="S390" t="str">
            <v>A_B_II_2</v>
          </cell>
          <cell r="T390" t="str">
            <v>2) Impianti e macchinario</v>
          </cell>
          <cell r="U390" t="str">
            <v>CB1002014</v>
          </cell>
          <cell r="V390" t="str">
            <v>Amm.to Impianti di depurazione</v>
          </cell>
          <cell r="W390" t="str">
            <v>CGST-IRN04-TEMDPORT.31</v>
          </cell>
          <cell r="X390" t="str">
            <v>CGST-IRN04-TEMDPORT.31</v>
          </cell>
          <cell r="Y390" t="str">
            <v>RIFACIMENTO SCARICO DEP PORTO</v>
          </cell>
          <cell r="Z390" t="str">
            <v>TEM</v>
          </cell>
          <cell r="AA390" t="str">
            <v>Termoli</v>
          </cell>
        </row>
        <row r="391">
          <cell r="A391" t="str">
            <v>1310002-2019</v>
          </cell>
          <cell r="B391">
            <v>1310002</v>
          </cell>
          <cell r="C391" t="str">
            <v>CGST</v>
          </cell>
          <cell r="D391" t="str">
            <v>000001310002</v>
          </cell>
          <cell r="E391" t="str">
            <v>RIFACIMENTO SCARICO DEP PORTO</v>
          </cell>
          <cell r="F391" t="str">
            <v>2019</v>
          </cell>
          <cell r="G391" t="str">
            <v>20191031</v>
          </cell>
          <cell r="H391" t="str">
            <v>2019</v>
          </cell>
          <cell r="I391" t="str">
            <v>AB0202</v>
          </cell>
          <cell r="J391" t="str">
            <v>AB0202010</v>
          </cell>
          <cell r="K391" t="str">
            <v>Impianti di depurazione</v>
          </cell>
          <cell r="L391" t="str">
            <v>CB1002014</v>
          </cell>
          <cell r="M391" t="str">
            <v>Amm.to Impianti di depurazione</v>
          </cell>
          <cell r="N391" t="str">
            <v>ZCIV</v>
          </cell>
          <cell r="O391" t="str">
            <v>20190901</v>
          </cell>
          <cell r="P391" t="str">
            <v>20190901</v>
          </cell>
          <cell r="Q391" t="str">
            <v>030/000</v>
          </cell>
          <cell r="R391" t="str">
            <v>BEMI31</v>
          </cell>
          <cell r="S391" t="str">
            <v>A_B_II_2</v>
          </cell>
          <cell r="T391" t="str">
            <v>2) Impianti e macchinario</v>
          </cell>
          <cell r="U391" t="str">
            <v>CB1002014</v>
          </cell>
          <cell r="V391" t="str">
            <v>Amm.to Impianti di depurazione</v>
          </cell>
          <cell r="W391" t="str">
            <v>CGST-IRN04-TEMDPORT.31</v>
          </cell>
          <cell r="X391" t="str">
            <v>CGST-IRN04-TEMDPORT.31</v>
          </cell>
          <cell r="Y391" t="str">
            <v>RIFACIMENTO SCARICO DEP PORTO</v>
          </cell>
          <cell r="Z391" t="str">
            <v>TEM</v>
          </cell>
          <cell r="AA391" t="str">
            <v>Termoli</v>
          </cell>
        </row>
        <row r="392">
          <cell r="A392" t="str">
            <v>1310002-2019</v>
          </cell>
          <cell r="B392">
            <v>1310002</v>
          </cell>
          <cell r="C392" t="str">
            <v>CGST</v>
          </cell>
          <cell r="D392" t="str">
            <v>000001310002</v>
          </cell>
          <cell r="E392" t="str">
            <v>RIFACIMENTO SCARICO DEP PORTO</v>
          </cell>
          <cell r="F392" t="str">
            <v>2019</v>
          </cell>
          <cell r="G392" t="str">
            <v>20191031</v>
          </cell>
          <cell r="H392" t="str">
            <v>2019</v>
          </cell>
          <cell r="I392" t="str">
            <v>AB0202</v>
          </cell>
          <cell r="J392" t="str">
            <v>AB0202010</v>
          </cell>
          <cell r="K392" t="str">
            <v>Impianti di depurazione</v>
          </cell>
          <cell r="L392" t="str">
            <v>CB1002014</v>
          </cell>
          <cell r="M392" t="str">
            <v>Amm.to Impianti di depurazione</v>
          </cell>
          <cell r="N392" t="str">
            <v>ZCIV</v>
          </cell>
          <cell r="O392" t="str">
            <v>20191001</v>
          </cell>
          <cell r="P392" t="str">
            <v>20191001</v>
          </cell>
          <cell r="Q392" t="str">
            <v>030/000</v>
          </cell>
          <cell r="R392" t="str">
            <v>BEMI31</v>
          </cell>
          <cell r="S392" t="str">
            <v>A_B_II_2</v>
          </cell>
          <cell r="T392" t="str">
            <v>2) Impianti e macchinario</v>
          </cell>
          <cell r="U392" t="str">
            <v>CB1002014</v>
          </cell>
          <cell r="V392" t="str">
            <v>Amm.to Impianti di depurazione</v>
          </cell>
          <cell r="W392" t="str">
            <v>CGST-IRN04-TEMDPORT.31</v>
          </cell>
          <cell r="X392" t="str">
            <v>CGST-IRN04-TEMDPORT.31</v>
          </cell>
          <cell r="Y392" t="str">
            <v>RIFACIMENTO SCARICO DEP PORTO</v>
          </cell>
          <cell r="Z392" t="str">
            <v>TEM</v>
          </cell>
          <cell r="AA392" t="str">
            <v>Termoli</v>
          </cell>
        </row>
        <row r="393">
          <cell r="A393" t="str">
            <v>1310002-2019</v>
          </cell>
          <cell r="B393">
            <v>1310002</v>
          </cell>
          <cell r="C393" t="str">
            <v>CGST</v>
          </cell>
          <cell r="D393" t="str">
            <v>000001310002</v>
          </cell>
          <cell r="E393" t="str">
            <v>RIFACIMENTO SCARICO DEP PORTO</v>
          </cell>
          <cell r="F393" t="str">
            <v>2019</v>
          </cell>
          <cell r="G393" t="str">
            <v>20191231</v>
          </cell>
          <cell r="H393" t="str">
            <v>2019</v>
          </cell>
          <cell r="I393" t="str">
            <v>AB0202</v>
          </cell>
          <cell r="J393" t="str">
            <v>AB0202010</v>
          </cell>
          <cell r="K393" t="str">
            <v>Impianti di depurazione</v>
          </cell>
          <cell r="L393" t="str">
            <v>CB1002014</v>
          </cell>
          <cell r="M393" t="str">
            <v>Amm.to Impianti di depurazione</v>
          </cell>
          <cell r="N393" t="str">
            <v>ZCIV</v>
          </cell>
          <cell r="O393" t="str">
            <v>20191201</v>
          </cell>
          <cell r="P393" t="str">
            <v>20191201</v>
          </cell>
          <cell r="Q393" t="str">
            <v>030/000</v>
          </cell>
          <cell r="R393" t="str">
            <v>BEMI31</v>
          </cell>
          <cell r="S393" t="str">
            <v>A_B_II_2</v>
          </cell>
          <cell r="T393" t="str">
            <v>2) Impianti e macchinario</v>
          </cell>
          <cell r="U393" t="str">
            <v>CB1002014</v>
          </cell>
          <cell r="V393" t="str">
            <v>Amm.to Impianti di depurazione</v>
          </cell>
          <cell r="W393" t="str">
            <v>CGST-IRN04-TEMDPORT.31</v>
          </cell>
          <cell r="X393" t="str">
            <v>CGST-IRN04-TEMDPORT.31</v>
          </cell>
          <cell r="Y393" t="str">
            <v>RIFACIMENTO SCARICO DEP PORTO</v>
          </cell>
          <cell r="Z393" t="str">
            <v>TEM</v>
          </cell>
          <cell r="AA393" t="str">
            <v>Termoli</v>
          </cell>
        </row>
        <row r="394">
          <cell r="A394" t="str">
            <v>1310028-2020</v>
          </cell>
          <cell r="B394">
            <v>1310028</v>
          </cell>
          <cell r="C394" t="str">
            <v>CGST</v>
          </cell>
          <cell r="D394" t="str">
            <v>000001310028</v>
          </cell>
          <cell r="E394" t="str">
            <v>Opere civili-Santa Lucia</v>
          </cell>
          <cell r="F394" t="str">
            <v>2020</v>
          </cell>
          <cell r="G394" t="str">
            <v>20200831</v>
          </cell>
          <cell r="H394" t="str">
            <v>2019</v>
          </cell>
          <cell r="I394" t="str">
            <v>AB0202</v>
          </cell>
          <cell r="J394" t="str">
            <v>AB0202010</v>
          </cell>
          <cell r="K394" t="str">
            <v>Impianti di depurazione</v>
          </cell>
          <cell r="L394" t="str">
            <v>CB1002014</v>
          </cell>
          <cell r="M394" t="str">
            <v>Amm.to Impianti di depurazione</v>
          </cell>
          <cell r="N394" t="str">
            <v>ZCIV</v>
          </cell>
          <cell r="O394" t="str">
            <v>20200801</v>
          </cell>
          <cell r="P394" t="str">
            <v>20200801</v>
          </cell>
          <cell r="Q394" t="str">
            <v>030/000</v>
          </cell>
          <cell r="R394" t="str">
            <v>BEMI31</v>
          </cell>
          <cell r="S394" t="str">
            <v>A_B_II_2</v>
          </cell>
          <cell r="T394" t="str">
            <v>2) Impianti e macchinario</v>
          </cell>
          <cell r="U394" t="str">
            <v>CB1002014</v>
          </cell>
          <cell r="V394" t="str">
            <v>Amm.to Impianti di depurazione</v>
          </cell>
          <cell r="W394" t="str">
            <v>CGST-IMO05-CDMDSSLC.31</v>
          </cell>
          <cell r="X394" t="str">
            <v>CGST-IMO05-CDMDSSLC.31</v>
          </cell>
          <cell r="Y394" t="str">
            <v>Opere civili-Santa Lucia</v>
          </cell>
          <cell r="Z394" t="str">
            <v>CDM</v>
          </cell>
          <cell r="AA394" t="str">
            <v>Campagnano</v>
          </cell>
        </row>
        <row r="395">
          <cell r="A395" t="str">
            <v>1310028-2020</v>
          </cell>
          <cell r="B395">
            <v>1310028</v>
          </cell>
          <cell r="C395" t="str">
            <v>CGST</v>
          </cell>
          <cell r="D395" t="str">
            <v>000001310028</v>
          </cell>
          <cell r="E395" t="str">
            <v>Opere civili-Santa Lucia</v>
          </cell>
          <cell r="F395" t="str">
            <v>2020</v>
          </cell>
          <cell r="G395" t="str">
            <v>20201031</v>
          </cell>
          <cell r="H395" t="str">
            <v>2019</v>
          </cell>
          <cell r="I395" t="str">
            <v>AB0202</v>
          </cell>
          <cell r="J395" t="str">
            <v>AB0202010</v>
          </cell>
          <cell r="K395" t="str">
            <v>Impianti di depurazione</v>
          </cell>
          <cell r="L395" t="str">
            <v>CB1002014</v>
          </cell>
          <cell r="M395" t="str">
            <v>Amm.to Impianti di depurazione</v>
          </cell>
          <cell r="N395" t="str">
            <v>ZCIV</v>
          </cell>
          <cell r="O395" t="str">
            <v>20201001</v>
          </cell>
          <cell r="P395" t="str">
            <v>20201001</v>
          </cell>
          <cell r="Q395" t="str">
            <v>030/000</v>
          </cell>
          <cell r="R395" t="str">
            <v>BEMI31</v>
          </cell>
          <cell r="S395" t="str">
            <v>A_B_II_2</v>
          </cell>
          <cell r="T395" t="str">
            <v>2) Impianti e macchinario</v>
          </cell>
          <cell r="U395" t="str">
            <v>CB1002014</v>
          </cell>
          <cell r="V395" t="str">
            <v>Amm.to Impianti di depurazione</v>
          </cell>
          <cell r="W395" t="str">
            <v>CGST-IMO05-CDMDSSLC.31</v>
          </cell>
          <cell r="X395" t="str">
            <v>CGST-IMO05-CDMDSSLC.31</v>
          </cell>
          <cell r="Y395" t="str">
            <v>Opere civili-Santa Lucia</v>
          </cell>
          <cell r="Z395" t="str">
            <v>CDM</v>
          </cell>
          <cell r="AA395" t="str">
            <v>Campagnano</v>
          </cell>
        </row>
        <row r="396">
          <cell r="A396" t="str">
            <v>1780000-0000</v>
          </cell>
          <cell r="B396">
            <v>1780000</v>
          </cell>
          <cell r="C396" t="str">
            <v>CGST</v>
          </cell>
          <cell r="D396" t="str">
            <v>000001780000</v>
          </cell>
          <cell r="E396" t="str">
            <v>RINNOVO Depuraz.&gt; 2.000 AE TEMP002 DEP</v>
          </cell>
          <cell r="F396" t="str">
            <v>0000</v>
          </cell>
          <cell r="G396" t="str">
            <v>20200831</v>
          </cell>
          <cell r="H396" t="str">
            <v>2020</v>
          </cell>
          <cell r="I396" t="str">
            <v>AB0205</v>
          </cell>
          <cell r="J396" t="str">
            <v>AB0205014</v>
          </cell>
          <cell r="K396" t="str">
            <v>Impianti di depurazione in corso</v>
          </cell>
          <cell r="L396" t="str">
            <v>-</v>
          </cell>
          <cell r="M396" t="str">
            <v>-</v>
          </cell>
          <cell r="N396" t="str">
            <v>0000</v>
          </cell>
          <cell r="O396" t="str">
            <v>20200801</v>
          </cell>
          <cell r="P396" t="str">
            <v>00000000</v>
          </cell>
          <cell r="Q396" t="str">
            <v>000/000</v>
          </cell>
          <cell r="R396" t="str">
            <v>BCMI24</v>
          </cell>
          <cell r="S396" t="str">
            <v>A_B_II_5</v>
          </cell>
          <cell r="T396" t="str">
            <v>5) Immobilizzazioni in corso e acconti</v>
          </cell>
          <cell r="U396" t="str">
            <v>-</v>
          </cell>
          <cell r="V396" t="str">
            <v>-</v>
          </cell>
          <cell r="W396" t="str">
            <v>CGST-IRN01-TEMDPORT.24</v>
          </cell>
          <cell r="X396" t="str">
            <v>CGST-IRN01-TEMDPORT.24</v>
          </cell>
          <cell r="Y396" t="str">
            <v>RINNOVO Depuraz.&gt; 2.000 AE TEMP002 DEP</v>
          </cell>
          <cell r="Z396" t="str">
            <v>TEM</v>
          </cell>
          <cell r="AA396" t="str">
            <v>Termoli</v>
          </cell>
        </row>
        <row r="397">
          <cell r="A397" t="str">
            <v>1210013-2020</v>
          </cell>
          <cell r="B397">
            <v>1210013</v>
          </cell>
          <cell r="C397" t="str">
            <v>CGST</v>
          </cell>
          <cell r="D397" t="str">
            <v>000001210013</v>
          </cell>
          <cell r="E397" t="str">
            <v>PC e Notebook - CGST</v>
          </cell>
          <cell r="F397" t="str">
            <v>2020</v>
          </cell>
          <cell r="G397" t="str">
            <v>20200630</v>
          </cell>
          <cell r="H397" t="str">
            <v>2020</v>
          </cell>
          <cell r="I397" t="str">
            <v>AB0204</v>
          </cell>
          <cell r="J397" t="str">
            <v>AB0204010</v>
          </cell>
          <cell r="K397" t="str">
            <v>Macchine per uff elettriche ed elettroniche</v>
          </cell>
          <cell r="L397" t="str">
            <v>CB1002024</v>
          </cell>
          <cell r="M397" t="str">
            <v>Amm.to Macchine ufficio elettriche elettroniche</v>
          </cell>
          <cell r="N397" t="str">
            <v>ZCIV</v>
          </cell>
          <cell r="O397" t="str">
            <v>20200601</v>
          </cell>
          <cell r="P397" t="str">
            <v>20200601</v>
          </cell>
          <cell r="Q397" t="str">
            <v>008/000</v>
          </cell>
          <cell r="R397" t="str">
            <v>BEMI19</v>
          </cell>
          <cell r="S397" t="str">
            <v>A_B_II_4_B</v>
          </cell>
          <cell r="T397" t="str">
            <v>di cui altri beni</v>
          </cell>
          <cell r="U397" t="str">
            <v>CB1002024</v>
          </cell>
          <cell r="V397" t="str">
            <v>Amm.to Macchine ufficio elettriche elettroniche</v>
          </cell>
          <cell r="W397" t="str">
            <v>CGST-IAT01-000SZ801.19</v>
          </cell>
          <cell r="X397" t="str">
            <v>CGST-IAT01-000SZ801.19</v>
          </cell>
          <cell r="Y397" t="str">
            <v>PC e Notebook - CGST</v>
          </cell>
          <cell r="Z397" t="str">
            <v>Fittizio CGST</v>
          </cell>
          <cell r="AA397" t="str">
            <v>Crea Gestioni</v>
          </cell>
        </row>
        <row r="398">
          <cell r="A398" t="str">
            <v>1180050-2020</v>
          </cell>
          <cell r="B398">
            <v>1180050</v>
          </cell>
          <cell r="C398" t="str">
            <v>CGST</v>
          </cell>
          <cell r="D398" t="str">
            <v>000001180050</v>
          </cell>
          <cell r="E398" t="str">
            <v>ATTREZZATURE OPERATIVE</v>
          </cell>
          <cell r="F398" t="str">
            <v>2020</v>
          </cell>
          <cell r="G398" t="str">
            <v>20201031</v>
          </cell>
          <cell r="H398" t="str">
            <v>2020</v>
          </cell>
          <cell r="I398" t="str">
            <v>AB0203</v>
          </cell>
          <cell r="J398" t="str">
            <v>AB0203010</v>
          </cell>
          <cell r="K398" t="str">
            <v>Attrezzature industriali e commerciali</v>
          </cell>
          <cell r="L398" t="str">
            <v>CB1002022</v>
          </cell>
          <cell r="M398" t="str">
            <v>Amm.to Attrezzature industriali e commerciali</v>
          </cell>
          <cell r="N398" t="str">
            <v>ZCIV</v>
          </cell>
          <cell r="O398" t="str">
            <v>20201001</v>
          </cell>
          <cell r="P398" t="str">
            <v>20201001</v>
          </cell>
          <cell r="Q398" t="str">
            <v>015/000</v>
          </cell>
          <cell r="R398" t="str">
            <v>BEMI34</v>
          </cell>
          <cell r="S398" t="str">
            <v>A_B_II_3</v>
          </cell>
          <cell r="T398" t="str">
            <v>3) Attrezzature industriali e commerciali</v>
          </cell>
          <cell r="U398" t="str">
            <v>CB1002022</v>
          </cell>
          <cell r="V398" t="str">
            <v>Amm.to Attrezzature industriali e commerciali</v>
          </cell>
          <cell r="W398" t="str">
            <v>CGST-IAT01-FC0SZ811.34</v>
          </cell>
          <cell r="X398" t="str">
            <v>CGST-IAT01-FC0SZ811.34</v>
          </cell>
          <cell r="Y398" t="str">
            <v>ATTREZZATURE OPERATIVE</v>
          </cell>
          <cell r="Z398" t="str">
            <v>FC0</v>
          </cell>
          <cell r="AA398" t="str">
            <v>Crea Gestioni</v>
          </cell>
        </row>
        <row r="399">
          <cell r="A399" t="str">
            <v>1180050-2020</v>
          </cell>
          <cell r="B399">
            <v>1180050</v>
          </cell>
          <cell r="C399" t="str">
            <v>CGST</v>
          </cell>
          <cell r="D399" t="str">
            <v>000001180050</v>
          </cell>
          <cell r="E399" t="str">
            <v>ATTREZZATURE OPERATIVE</v>
          </cell>
          <cell r="F399" t="str">
            <v>2020</v>
          </cell>
          <cell r="G399" t="str">
            <v>20201130</v>
          </cell>
          <cell r="H399" t="str">
            <v>2020</v>
          </cell>
          <cell r="I399" t="str">
            <v>AB0203</v>
          </cell>
          <cell r="J399" t="str">
            <v>AB0203010</v>
          </cell>
          <cell r="K399" t="str">
            <v>Attrezzature industriali e commerciali</v>
          </cell>
          <cell r="L399" t="str">
            <v>CB1002022</v>
          </cell>
          <cell r="M399" t="str">
            <v>Amm.to Attrezzature industriali e commerciali</v>
          </cell>
          <cell r="N399" t="str">
            <v>ZCIV</v>
          </cell>
          <cell r="O399" t="str">
            <v>20201101</v>
          </cell>
          <cell r="P399" t="str">
            <v>20201101</v>
          </cell>
          <cell r="Q399" t="str">
            <v>015/000</v>
          </cell>
          <cell r="R399" t="str">
            <v>BEMI34</v>
          </cell>
          <cell r="S399" t="str">
            <v>A_B_II_3</v>
          </cell>
          <cell r="T399" t="str">
            <v>3) Attrezzature industriali e commerciali</v>
          </cell>
          <cell r="U399" t="str">
            <v>CB1002022</v>
          </cell>
          <cell r="V399" t="str">
            <v>Amm.to Attrezzature industriali e commerciali</v>
          </cell>
          <cell r="W399" t="str">
            <v>CGST-IAT01-FC0SZ811.34</v>
          </cell>
          <cell r="X399" t="str">
            <v>CGST-IAT01-FC0SZ811.34</v>
          </cell>
          <cell r="Y399" t="str">
            <v>ATTREZZATURE OPERATIVE</v>
          </cell>
          <cell r="Z399" t="str">
            <v>FC0</v>
          </cell>
          <cell r="AA399" t="str">
            <v>Crea Gestioni</v>
          </cell>
        </row>
        <row r="400">
          <cell r="A400" t="str">
            <v>1180050-2020</v>
          </cell>
          <cell r="B400">
            <v>1180050</v>
          </cell>
          <cell r="C400" t="str">
            <v>CGST</v>
          </cell>
          <cell r="D400" t="str">
            <v>000001180050</v>
          </cell>
          <cell r="E400" t="str">
            <v>ATTREZZATURE OPERATIVE</v>
          </cell>
          <cell r="F400" t="str">
            <v>2020</v>
          </cell>
          <cell r="G400" t="str">
            <v>20201231</v>
          </cell>
          <cell r="H400" t="str">
            <v>2020</v>
          </cell>
          <cell r="I400" t="str">
            <v>AB0203</v>
          </cell>
          <cell r="J400" t="str">
            <v>AB0203010</v>
          </cell>
          <cell r="K400" t="str">
            <v>Attrezzature industriali e commerciali</v>
          </cell>
          <cell r="L400" t="str">
            <v>CB1002022</v>
          </cell>
          <cell r="M400" t="str">
            <v>Amm.to Attrezzature industriali e commerciali</v>
          </cell>
          <cell r="N400" t="str">
            <v>ZCIV</v>
          </cell>
          <cell r="O400" t="str">
            <v>20201201</v>
          </cell>
          <cell r="P400" t="str">
            <v>20201201</v>
          </cell>
          <cell r="Q400" t="str">
            <v>015/000</v>
          </cell>
          <cell r="R400" t="str">
            <v>BEMI34</v>
          </cell>
          <cell r="S400" t="str">
            <v>A_B_II_3</v>
          </cell>
          <cell r="T400" t="str">
            <v>3) Attrezzature industriali e commerciali</v>
          </cell>
          <cell r="U400" t="str">
            <v>CB1002022</v>
          </cell>
          <cell r="V400" t="str">
            <v>Amm.to Attrezzature industriali e commerciali</v>
          </cell>
          <cell r="W400" t="str">
            <v>CGST-IAT01-FC0SZ811.34</v>
          </cell>
          <cell r="X400" t="str">
            <v>CGST-IAT01-FC0SZ811.34</v>
          </cell>
          <cell r="Y400" t="str">
            <v>ATTREZZATURE OPERATIVE</v>
          </cell>
          <cell r="Z400" t="str">
            <v>FC0</v>
          </cell>
          <cell r="AA400" t="str">
            <v>Crea Gestioni</v>
          </cell>
        </row>
        <row r="401">
          <cell r="A401" t="str">
            <v>1150003-2020</v>
          </cell>
          <cell r="B401">
            <v>1150003</v>
          </cell>
          <cell r="C401" t="str">
            <v>CGST</v>
          </cell>
          <cell r="D401" t="str">
            <v>000001150003</v>
          </cell>
          <cell r="E401" t="str">
            <v>Attrez. x allacci</v>
          </cell>
          <cell r="F401" t="str">
            <v>2020</v>
          </cell>
          <cell r="G401" t="str">
            <v>20200201</v>
          </cell>
          <cell r="H401" t="str">
            <v>2020</v>
          </cell>
          <cell r="I401" t="str">
            <v>AB0203</v>
          </cell>
          <cell r="J401" t="str">
            <v>AB0203014</v>
          </cell>
          <cell r="K401" t="str">
            <v>Attrezzature diverse</v>
          </cell>
          <cell r="L401" t="str">
            <v>CB1002023</v>
          </cell>
          <cell r="M401" t="str">
            <v>Amm.to Attrezzature diverse</v>
          </cell>
          <cell r="N401" t="str">
            <v>ZCIV</v>
          </cell>
          <cell r="O401" t="str">
            <v>20200201</v>
          </cell>
          <cell r="P401" t="str">
            <v>00000000</v>
          </cell>
          <cell r="Q401" t="str">
            <v>015/000</v>
          </cell>
          <cell r="R401" t="str">
            <v>BEMI47</v>
          </cell>
          <cell r="S401" t="str">
            <v>A_B_II_3</v>
          </cell>
          <cell r="T401" t="str">
            <v>3) Attrezzature industriali e commerciali</v>
          </cell>
          <cell r="U401" t="str">
            <v>CB1002023</v>
          </cell>
          <cell r="V401" t="str">
            <v>Amm.to Attrezzature diverse</v>
          </cell>
          <cell r="W401" t="str">
            <v>CGST-ICS02-CDMAS002.47</v>
          </cell>
          <cell r="X401" t="str">
            <v>CGST-ICS02-CDMAS002.47</v>
          </cell>
          <cell r="Y401" t="str">
            <v>Allacci-S002 CDM</v>
          </cell>
          <cell r="Z401" t="str">
            <v>CDM</v>
          </cell>
          <cell r="AA401" t="str">
            <v>Campagnano</v>
          </cell>
        </row>
        <row r="402">
          <cell r="A402" t="str">
            <v>1150003-2020</v>
          </cell>
          <cell r="B402">
            <v>1150003</v>
          </cell>
          <cell r="C402" t="str">
            <v>CGST</v>
          </cell>
          <cell r="D402" t="str">
            <v>000001150003</v>
          </cell>
          <cell r="E402" t="str">
            <v>Attrez. x allacci</v>
          </cell>
          <cell r="F402" t="str">
            <v>2020</v>
          </cell>
          <cell r="G402" t="str">
            <v>20200331</v>
          </cell>
          <cell r="H402" t="str">
            <v>2020</v>
          </cell>
          <cell r="I402" t="str">
            <v>AB0203</v>
          </cell>
          <cell r="J402" t="str">
            <v>AB0203014</v>
          </cell>
          <cell r="K402" t="str">
            <v>Attrezzature diverse</v>
          </cell>
          <cell r="L402" t="str">
            <v>CB1002023</v>
          </cell>
          <cell r="M402" t="str">
            <v>Amm.to Attrezzature diverse</v>
          </cell>
          <cell r="N402" t="str">
            <v>ZCIV</v>
          </cell>
          <cell r="O402" t="str">
            <v>20200301</v>
          </cell>
          <cell r="P402" t="str">
            <v>20200301</v>
          </cell>
          <cell r="Q402" t="str">
            <v>015/000</v>
          </cell>
          <cell r="R402" t="str">
            <v>BEMI47</v>
          </cell>
          <cell r="S402" t="str">
            <v>A_B_II_3</v>
          </cell>
          <cell r="T402" t="str">
            <v>3) Attrezzature industriali e commerciali</v>
          </cell>
          <cell r="U402" t="str">
            <v>CB1002023</v>
          </cell>
          <cell r="V402" t="str">
            <v>Amm.to Attrezzature diverse</v>
          </cell>
          <cell r="W402" t="str">
            <v>CGST-ICS02-CDMAS002.47</v>
          </cell>
          <cell r="X402" t="str">
            <v>CGST-ICS02-CDMAS002.47</v>
          </cell>
          <cell r="Y402" t="str">
            <v>Allacci-S002 CDM</v>
          </cell>
          <cell r="Z402" t="str">
            <v>CDM</v>
          </cell>
          <cell r="AA402" t="str">
            <v>Campagnano</v>
          </cell>
        </row>
        <row r="403">
          <cell r="A403" t="str">
            <v>1150003-2020</v>
          </cell>
          <cell r="B403">
            <v>1150003</v>
          </cell>
          <cell r="C403" t="str">
            <v>CGST</v>
          </cell>
          <cell r="D403" t="str">
            <v>000001150003</v>
          </cell>
          <cell r="E403" t="str">
            <v>Attrez. x allacci</v>
          </cell>
          <cell r="F403" t="str">
            <v>2020</v>
          </cell>
          <cell r="G403" t="str">
            <v>20200430</v>
          </cell>
          <cell r="H403" t="str">
            <v>2020</v>
          </cell>
          <cell r="I403" t="str">
            <v>AB0203</v>
          </cell>
          <cell r="J403" t="str">
            <v>AB0203014</v>
          </cell>
          <cell r="K403" t="str">
            <v>Attrezzature diverse</v>
          </cell>
          <cell r="L403" t="str">
            <v>CB1002023</v>
          </cell>
          <cell r="M403" t="str">
            <v>Amm.to Attrezzature diverse</v>
          </cell>
          <cell r="N403" t="str">
            <v>ZCIV</v>
          </cell>
          <cell r="O403" t="str">
            <v>20200401</v>
          </cell>
          <cell r="P403" t="str">
            <v>20200401</v>
          </cell>
          <cell r="Q403" t="str">
            <v>015/000</v>
          </cell>
          <cell r="R403" t="str">
            <v>BEMI47</v>
          </cell>
          <cell r="S403" t="str">
            <v>A_B_II_3</v>
          </cell>
          <cell r="T403" t="str">
            <v>3) Attrezzature industriali e commerciali</v>
          </cell>
          <cell r="U403" t="str">
            <v>CB1002023</v>
          </cell>
          <cell r="V403" t="str">
            <v>Amm.to Attrezzature diverse</v>
          </cell>
          <cell r="W403" t="str">
            <v>CGST-ICS02-CDMAS002.47</v>
          </cell>
          <cell r="X403" t="str">
            <v>CGST-ICS02-CDMAS002.47</v>
          </cell>
          <cell r="Y403" t="str">
            <v>Allacci-S002 CDM</v>
          </cell>
          <cell r="Z403" t="str">
            <v>CDM</v>
          </cell>
          <cell r="AA403" t="str">
            <v>Campagnano</v>
          </cell>
        </row>
        <row r="404">
          <cell r="A404" t="str">
            <v>1150003-2020</v>
          </cell>
          <cell r="B404">
            <v>1150003</v>
          </cell>
          <cell r="C404" t="str">
            <v>CGST</v>
          </cell>
          <cell r="D404" t="str">
            <v>000001150003</v>
          </cell>
          <cell r="E404" t="str">
            <v>Attrez. x allacci</v>
          </cell>
          <cell r="F404" t="str">
            <v>2020</v>
          </cell>
          <cell r="G404" t="str">
            <v>20200531</v>
          </cell>
          <cell r="H404" t="str">
            <v>2020</v>
          </cell>
          <cell r="I404" t="str">
            <v>AB0203</v>
          </cell>
          <cell r="J404" t="str">
            <v>AB0203014</v>
          </cell>
          <cell r="K404" t="str">
            <v>Attrezzature diverse</v>
          </cell>
          <cell r="L404" t="str">
            <v>CB1002023</v>
          </cell>
          <cell r="M404" t="str">
            <v>Amm.to Attrezzature diverse</v>
          </cell>
          <cell r="N404" t="str">
            <v>ZCIV</v>
          </cell>
          <cell r="O404" t="str">
            <v>20200501</v>
          </cell>
          <cell r="P404" t="str">
            <v>20200501</v>
          </cell>
          <cell r="Q404" t="str">
            <v>015/000</v>
          </cell>
          <cell r="R404" t="str">
            <v>BEMI47</v>
          </cell>
          <cell r="S404" t="str">
            <v>A_B_II_3</v>
          </cell>
          <cell r="T404" t="str">
            <v>3) Attrezzature industriali e commerciali</v>
          </cell>
          <cell r="U404" t="str">
            <v>CB1002023</v>
          </cell>
          <cell r="V404" t="str">
            <v>Amm.to Attrezzature diverse</v>
          </cell>
          <cell r="W404" t="str">
            <v>CGST-ICS02-CDMAS002.47</v>
          </cell>
          <cell r="X404" t="str">
            <v>CGST-ICS02-CDMAS002.47</v>
          </cell>
          <cell r="Y404" t="str">
            <v>Allacci-S002 CDM</v>
          </cell>
          <cell r="Z404" t="str">
            <v>CDM</v>
          </cell>
          <cell r="AA404" t="str">
            <v>Campagnano</v>
          </cell>
        </row>
        <row r="405">
          <cell r="A405" t="str">
            <v>1150003-2020</v>
          </cell>
          <cell r="B405">
            <v>1150003</v>
          </cell>
          <cell r="C405" t="str">
            <v>CGST</v>
          </cell>
          <cell r="D405" t="str">
            <v>000001150003</v>
          </cell>
          <cell r="E405" t="str">
            <v>Attrez. x allacci</v>
          </cell>
          <cell r="F405" t="str">
            <v>2020</v>
          </cell>
          <cell r="G405" t="str">
            <v>20200630</v>
          </cell>
          <cell r="H405" t="str">
            <v>2020</v>
          </cell>
          <cell r="I405" t="str">
            <v>AB0203</v>
          </cell>
          <cell r="J405" t="str">
            <v>AB0203014</v>
          </cell>
          <cell r="K405" t="str">
            <v>Attrezzature diverse</v>
          </cell>
          <cell r="L405" t="str">
            <v>CB1002023</v>
          </cell>
          <cell r="M405" t="str">
            <v>Amm.to Attrezzature diverse</v>
          </cell>
          <cell r="N405" t="str">
            <v>ZCIV</v>
          </cell>
          <cell r="O405" t="str">
            <v>20200601</v>
          </cell>
          <cell r="P405" t="str">
            <v>20200601</v>
          </cell>
          <cell r="Q405" t="str">
            <v>015/000</v>
          </cell>
          <cell r="R405" t="str">
            <v>BEMI47</v>
          </cell>
          <cell r="S405" t="str">
            <v>A_B_II_3</v>
          </cell>
          <cell r="T405" t="str">
            <v>3) Attrezzature industriali e commerciali</v>
          </cell>
          <cell r="U405" t="str">
            <v>CB1002023</v>
          </cell>
          <cell r="V405" t="str">
            <v>Amm.to Attrezzature diverse</v>
          </cell>
          <cell r="W405" t="str">
            <v>CGST-ICS02-CDMAS002.47</v>
          </cell>
          <cell r="X405" t="str">
            <v>CGST-ICS02-CDMAS002.47</v>
          </cell>
          <cell r="Y405" t="str">
            <v>Allacci-S002 CDM</v>
          </cell>
          <cell r="Z405" t="str">
            <v>CDM</v>
          </cell>
          <cell r="AA405" t="str">
            <v>Campagnano</v>
          </cell>
        </row>
        <row r="406">
          <cell r="A406" t="str">
            <v>1150003-2020</v>
          </cell>
          <cell r="B406">
            <v>1150003</v>
          </cell>
          <cell r="C406" t="str">
            <v>CGST</v>
          </cell>
          <cell r="D406" t="str">
            <v>000001150003</v>
          </cell>
          <cell r="E406" t="str">
            <v>Attrez. x allacci</v>
          </cell>
          <cell r="F406" t="str">
            <v>2020</v>
          </cell>
          <cell r="G406" t="str">
            <v>20200831</v>
          </cell>
          <cell r="H406" t="str">
            <v>2020</v>
          </cell>
          <cell r="I406" t="str">
            <v>AB0203</v>
          </cell>
          <cell r="J406" t="str">
            <v>AB0203014</v>
          </cell>
          <cell r="K406" t="str">
            <v>Attrezzature diverse</v>
          </cell>
          <cell r="L406" t="str">
            <v>CB1002023</v>
          </cell>
          <cell r="M406" t="str">
            <v>Amm.to Attrezzature diverse</v>
          </cell>
          <cell r="N406" t="str">
            <v>ZCIV</v>
          </cell>
          <cell r="O406" t="str">
            <v>20200801</v>
          </cell>
          <cell r="P406" t="str">
            <v>20200801</v>
          </cell>
          <cell r="Q406" t="str">
            <v>015/000</v>
          </cell>
          <cell r="R406" t="str">
            <v>BEMI47</v>
          </cell>
          <cell r="S406" t="str">
            <v>A_B_II_3</v>
          </cell>
          <cell r="T406" t="str">
            <v>3) Attrezzature industriali e commerciali</v>
          </cell>
          <cell r="U406" t="str">
            <v>CB1002023</v>
          </cell>
          <cell r="V406" t="str">
            <v>Amm.to Attrezzature diverse</v>
          </cell>
          <cell r="W406" t="str">
            <v>CGST-ICS02-CDMAS002.47</v>
          </cell>
          <cell r="X406" t="str">
            <v>CGST-ICS02-CDMAS002.47</v>
          </cell>
          <cell r="Y406" t="str">
            <v>Allacci-S002 CDM</v>
          </cell>
          <cell r="Z406" t="str">
            <v>CDM</v>
          </cell>
          <cell r="AA406" t="str">
            <v>Campagnano</v>
          </cell>
        </row>
        <row r="407">
          <cell r="A407" t="str">
            <v>1150003-2020</v>
          </cell>
          <cell r="B407">
            <v>1150003</v>
          </cell>
          <cell r="C407" t="str">
            <v>CGST</v>
          </cell>
          <cell r="D407" t="str">
            <v>000001150003</v>
          </cell>
          <cell r="E407" t="str">
            <v>Attrez. x allacci</v>
          </cell>
          <cell r="F407" t="str">
            <v>2020</v>
          </cell>
          <cell r="G407" t="str">
            <v>20200930</v>
          </cell>
          <cell r="H407" t="str">
            <v>2020</v>
          </cell>
          <cell r="I407" t="str">
            <v>AB0203</v>
          </cell>
          <cell r="J407" t="str">
            <v>AB0203014</v>
          </cell>
          <cell r="K407" t="str">
            <v>Attrezzature diverse</v>
          </cell>
          <cell r="L407" t="str">
            <v>CB1002023</v>
          </cell>
          <cell r="M407" t="str">
            <v>Amm.to Attrezzature diverse</v>
          </cell>
          <cell r="N407" t="str">
            <v>ZCIV</v>
          </cell>
          <cell r="O407" t="str">
            <v>20200901</v>
          </cell>
          <cell r="P407" t="str">
            <v>20200901</v>
          </cell>
          <cell r="Q407" t="str">
            <v>015/000</v>
          </cell>
          <cell r="R407" t="str">
            <v>BEMI47</v>
          </cell>
          <cell r="S407" t="str">
            <v>A_B_II_3</v>
          </cell>
          <cell r="T407" t="str">
            <v>3) Attrezzature industriali e commerciali</v>
          </cell>
          <cell r="U407" t="str">
            <v>CB1002023</v>
          </cell>
          <cell r="V407" t="str">
            <v>Amm.to Attrezzature diverse</v>
          </cell>
          <cell r="W407" t="str">
            <v>CGST-ICS02-CDMAS002.47</v>
          </cell>
          <cell r="X407" t="str">
            <v>CGST-ICS02-CDMAS002.47</v>
          </cell>
          <cell r="Y407" t="str">
            <v>Allacci-S002 CDM</v>
          </cell>
          <cell r="Z407" t="str">
            <v>CDM</v>
          </cell>
          <cell r="AA407" t="str">
            <v>Campagnano</v>
          </cell>
        </row>
        <row r="408">
          <cell r="A408" t="str">
            <v>1150003-2020</v>
          </cell>
          <cell r="B408">
            <v>1150003</v>
          </cell>
          <cell r="C408" t="str">
            <v>CGST</v>
          </cell>
          <cell r="D408" t="str">
            <v>000001150003</v>
          </cell>
          <cell r="E408" t="str">
            <v>Attrez. x allacci</v>
          </cell>
          <cell r="F408" t="str">
            <v>2020</v>
          </cell>
          <cell r="G408" t="str">
            <v>20201031</v>
          </cell>
          <cell r="H408" t="str">
            <v>2020</v>
          </cell>
          <cell r="I408" t="str">
            <v>AB0203</v>
          </cell>
          <cell r="J408" t="str">
            <v>AB0203014</v>
          </cell>
          <cell r="K408" t="str">
            <v>Attrezzature diverse</v>
          </cell>
          <cell r="L408" t="str">
            <v>CB1002023</v>
          </cell>
          <cell r="M408" t="str">
            <v>Amm.to Attrezzature diverse</v>
          </cell>
          <cell r="N408" t="str">
            <v>ZCIV</v>
          </cell>
          <cell r="O408" t="str">
            <v>20201001</v>
          </cell>
          <cell r="P408" t="str">
            <v>20201001</v>
          </cell>
          <cell r="Q408" t="str">
            <v>015/000</v>
          </cell>
          <cell r="R408" t="str">
            <v>BEMI47</v>
          </cell>
          <cell r="S408" t="str">
            <v>A_B_II_3</v>
          </cell>
          <cell r="T408" t="str">
            <v>3) Attrezzature industriali e commerciali</v>
          </cell>
          <cell r="U408" t="str">
            <v>CB1002023</v>
          </cell>
          <cell r="V408" t="str">
            <v>Amm.to Attrezzature diverse</v>
          </cell>
          <cell r="W408" t="str">
            <v>CGST-ICS02-CDMAS002.47</v>
          </cell>
          <cell r="X408" t="str">
            <v>CGST-ICS02-CDMAS002.47</v>
          </cell>
          <cell r="Y408" t="str">
            <v>Allacci-S002 CDM</v>
          </cell>
          <cell r="Z408" t="str">
            <v>CDM</v>
          </cell>
          <cell r="AA408" t="str">
            <v>Campagnano</v>
          </cell>
        </row>
        <row r="409">
          <cell r="A409" t="str">
            <v>1150003-2020</v>
          </cell>
          <cell r="B409">
            <v>1150003</v>
          </cell>
          <cell r="C409" t="str">
            <v>CGST</v>
          </cell>
          <cell r="D409" t="str">
            <v>000001150003</v>
          </cell>
          <cell r="E409" t="str">
            <v>Attrez. x allacci</v>
          </cell>
          <cell r="F409" t="str">
            <v>2020</v>
          </cell>
          <cell r="G409" t="str">
            <v>20201130</v>
          </cell>
          <cell r="H409" t="str">
            <v>2020</v>
          </cell>
          <cell r="I409" t="str">
            <v>AB0203</v>
          </cell>
          <cell r="J409" t="str">
            <v>AB0203014</v>
          </cell>
          <cell r="K409" t="str">
            <v>Attrezzature diverse</v>
          </cell>
          <cell r="L409" t="str">
            <v>CB1002023</v>
          </cell>
          <cell r="M409" t="str">
            <v>Amm.to Attrezzature diverse</v>
          </cell>
          <cell r="N409" t="str">
            <v>ZCIV</v>
          </cell>
          <cell r="O409" t="str">
            <v>20201101</v>
          </cell>
          <cell r="P409" t="str">
            <v>20201101</v>
          </cell>
          <cell r="Q409" t="str">
            <v>015/000</v>
          </cell>
          <cell r="R409" t="str">
            <v>BEMI47</v>
          </cell>
          <cell r="S409" t="str">
            <v>A_B_II_3</v>
          </cell>
          <cell r="T409" t="str">
            <v>3) Attrezzature industriali e commerciali</v>
          </cell>
          <cell r="U409" t="str">
            <v>CB1002023</v>
          </cell>
          <cell r="V409" t="str">
            <v>Amm.to Attrezzature diverse</v>
          </cell>
          <cell r="W409" t="str">
            <v>CGST-ICS02-CDMAS002.47</v>
          </cell>
          <cell r="X409" t="str">
            <v>CGST-ICS02-CDMAS002.47</v>
          </cell>
          <cell r="Y409" t="str">
            <v>Allacci-S002 CDM</v>
          </cell>
          <cell r="Z409" t="str">
            <v>CDM</v>
          </cell>
          <cell r="AA409" t="str">
            <v>Campagnano</v>
          </cell>
        </row>
        <row r="410">
          <cell r="A410" t="str">
            <v>1150002-2020</v>
          </cell>
          <cell r="B410">
            <v>1150002</v>
          </cell>
          <cell r="C410" t="str">
            <v>CGST</v>
          </cell>
          <cell r="D410" t="str">
            <v>000001150002</v>
          </cell>
          <cell r="E410" t="str">
            <v>Allacci-S001 TEM</v>
          </cell>
          <cell r="F410" t="str">
            <v>2020</v>
          </cell>
          <cell r="G410" t="str">
            <v>20200201</v>
          </cell>
          <cell r="H410" t="str">
            <v>2020</v>
          </cell>
          <cell r="I410" t="str">
            <v>AB0203</v>
          </cell>
          <cell r="J410" t="str">
            <v>AB0203014</v>
          </cell>
          <cell r="K410" t="str">
            <v>Attrezzature diverse</v>
          </cell>
          <cell r="L410" t="str">
            <v>CB1002023</v>
          </cell>
          <cell r="M410" t="str">
            <v>Amm.to Attrezzature diverse</v>
          </cell>
          <cell r="N410" t="str">
            <v>ZCIV</v>
          </cell>
          <cell r="O410" t="str">
            <v>20200201</v>
          </cell>
          <cell r="P410" t="str">
            <v>00000000</v>
          </cell>
          <cell r="Q410" t="str">
            <v>015/000</v>
          </cell>
          <cell r="R410" t="str">
            <v>BEMI47</v>
          </cell>
          <cell r="S410" t="str">
            <v>A_B_II_3</v>
          </cell>
          <cell r="T410" t="str">
            <v>3) Attrezzature industriali e commerciali</v>
          </cell>
          <cell r="U410" t="str">
            <v>CB1002023</v>
          </cell>
          <cell r="V410" t="str">
            <v>Amm.to Attrezzature diverse</v>
          </cell>
          <cell r="W410" t="str">
            <v>CGST-ICS02-TEMAS001.47</v>
          </cell>
          <cell r="X410" t="str">
            <v>CGST-ICS02-TEMAS001.47</v>
          </cell>
          <cell r="Y410" t="str">
            <v>Allacci-S001 TEM</v>
          </cell>
          <cell r="Z410" t="str">
            <v>TEM</v>
          </cell>
          <cell r="AA410" t="str">
            <v>Termoli</v>
          </cell>
        </row>
        <row r="411">
          <cell r="A411" t="str">
            <v>1150002-2020</v>
          </cell>
          <cell r="B411">
            <v>1150002</v>
          </cell>
          <cell r="C411" t="str">
            <v>CGST</v>
          </cell>
          <cell r="D411" t="str">
            <v>000001150002</v>
          </cell>
          <cell r="E411" t="str">
            <v>Allacci-S001 TEM</v>
          </cell>
          <cell r="F411" t="str">
            <v>2020</v>
          </cell>
          <cell r="G411" t="str">
            <v>20200331</v>
          </cell>
          <cell r="H411" t="str">
            <v>2020</v>
          </cell>
          <cell r="I411" t="str">
            <v>AB0203</v>
          </cell>
          <cell r="J411" t="str">
            <v>AB0203014</v>
          </cell>
          <cell r="K411" t="str">
            <v>Attrezzature diverse</v>
          </cell>
          <cell r="L411" t="str">
            <v>CB1002023</v>
          </cell>
          <cell r="M411" t="str">
            <v>Amm.to Attrezzature diverse</v>
          </cell>
          <cell r="N411" t="str">
            <v>ZCIV</v>
          </cell>
          <cell r="O411" t="str">
            <v>20200301</v>
          </cell>
          <cell r="P411" t="str">
            <v>20200301</v>
          </cell>
          <cell r="Q411" t="str">
            <v>015/000</v>
          </cell>
          <cell r="R411" t="str">
            <v>BEMI47</v>
          </cell>
          <cell r="S411" t="str">
            <v>A_B_II_3</v>
          </cell>
          <cell r="T411" t="str">
            <v>3) Attrezzature industriali e commerciali</v>
          </cell>
          <cell r="U411" t="str">
            <v>CB1002023</v>
          </cell>
          <cell r="V411" t="str">
            <v>Amm.to Attrezzature diverse</v>
          </cell>
          <cell r="W411" t="str">
            <v>CGST-ICS02-TEMAS001.47</v>
          </cell>
          <cell r="X411" t="str">
            <v>CGST-ICS02-TEMAS001.47</v>
          </cell>
          <cell r="Y411" t="str">
            <v>Allacci-S001 TEM</v>
          </cell>
          <cell r="Z411" t="str">
            <v>TEM</v>
          </cell>
          <cell r="AA411" t="str">
            <v>Termoli</v>
          </cell>
        </row>
        <row r="412">
          <cell r="A412" t="str">
            <v>1150002-2020</v>
          </cell>
          <cell r="B412">
            <v>1150002</v>
          </cell>
          <cell r="C412" t="str">
            <v>CGST</v>
          </cell>
          <cell r="D412" t="str">
            <v>000001150002</v>
          </cell>
          <cell r="E412" t="str">
            <v>Allacci-S001 TEM</v>
          </cell>
          <cell r="F412" t="str">
            <v>2020</v>
          </cell>
          <cell r="G412" t="str">
            <v>20200430</v>
          </cell>
          <cell r="H412" t="str">
            <v>2020</v>
          </cell>
          <cell r="I412" t="str">
            <v>AB0203</v>
          </cell>
          <cell r="J412" t="str">
            <v>AB0203014</v>
          </cell>
          <cell r="K412" t="str">
            <v>Attrezzature diverse</v>
          </cell>
          <cell r="L412" t="str">
            <v>CB1002023</v>
          </cell>
          <cell r="M412" t="str">
            <v>Amm.to Attrezzature diverse</v>
          </cell>
          <cell r="N412" t="str">
            <v>ZCIV</v>
          </cell>
          <cell r="O412" t="str">
            <v>20200401</v>
          </cell>
          <cell r="P412" t="str">
            <v>20200401</v>
          </cell>
          <cell r="Q412" t="str">
            <v>015/000</v>
          </cell>
          <cell r="R412" t="str">
            <v>BEMI47</v>
          </cell>
          <cell r="S412" t="str">
            <v>A_B_II_3</v>
          </cell>
          <cell r="T412" t="str">
            <v>3) Attrezzature industriali e commerciali</v>
          </cell>
          <cell r="U412" t="str">
            <v>CB1002023</v>
          </cell>
          <cell r="V412" t="str">
            <v>Amm.to Attrezzature diverse</v>
          </cell>
          <cell r="W412" t="str">
            <v>CGST-ICS02-TEMAS001.47</v>
          </cell>
          <cell r="X412" t="str">
            <v>CGST-ICS02-TEMAS001.47</v>
          </cell>
          <cell r="Y412" t="str">
            <v>Allacci-S001 TEM</v>
          </cell>
          <cell r="Z412" t="str">
            <v>TEM</v>
          </cell>
          <cell r="AA412" t="str">
            <v>Termoli</v>
          </cell>
        </row>
        <row r="413">
          <cell r="A413" t="str">
            <v>1150002-2020</v>
          </cell>
          <cell r="B413">
            <v>1150002</v>
          </cell>
          <cell r="C413" t="str">
            <v>CGST</v>
          </cell>
          <cell r="D413" t="str">
            <v>000001150002</v>
          </cell>
          <cell r="E413" t="str">
            <v>Allacci-S001 TEM</v>
          </cell>
          <cell r="F413" t="str">
            <v>2020</v>
          </cell>
          <cell r="G413" t="str">
            <v>20200531</v>
          </cell>
          <cell r="H413" t="str">
            <v>2020</v>
          </cell>
          <cell r="I413" t="str">
            <v>AB0203</v>
          </cell>
          <cell r="J413" t="str">
            <v>AB0203014</v>
          </cell>
          <cell r="K413" t="str">
            <v>Attrezzature diverse</v>
          </cell>
          <cell r="L413" t="str">
            <v>CB1002023</v>
          </cell>
          <cell r="M413" t="str">
            <v>Amm.to Attrezzature diverse</v>
          </cell>
          <cell r="N413" t="str">
            <v>ZCIV</v>
          </cell>
          <cell r="O413" t="str">
            <v>20200501</v>
          </cell>
          <cell r="P413" t="str">
            <v>20200501</v>
          </cell>
          <cell r="Q413" t="str">
            <v>015/000</v>
          </cell>
          <cell r="R413" t="str">
            <v>BEMI47</v>
          </cell>
          <cell r="S413" t="str">
            <v>A_B_II_3</v>
          </cell>
          <cell r="T413" t="str">
            <v>3) Attrezzature industriali e commerciali</v>
          </cell>
          <cell r="U413" t="str">
            <v>CB1002023</v>
          </cell>
          <cell r="V413" t="str">
            <v>Amm.to Attrezzature diverse</v>
          </cell>
          <cell r="W413" t="str">
            <v>CGST-ICS02-TEMAS001.47</v>
          </cell>
          <cell r="X413" t="str">
            <v>CGST-ICS02-TEMAS001.47</v>
          </cell>
          <cell r="Y413" t="str">
            <v>Allacci-S001 TEM</v>
          </cell>
          <cell r="Z413" t="str">
            <v>TEM</v>
          </cell>
          <cell r="AA413" t="str">
            <v>Termoli</v>
          </cell>
        </row>
        <row r="414">
          <cell r="A414" t="str">
            <v>1150002-2020</v>
          </cell>
          <cell r="B414">
            <v>1150002</v>
          </cell>
          <cell r="C414" t="str">
            <v>CGST</v>
          </cell>
          <cell r="D414" t="str">
            <v>000001150002</v>
          </cell>
          <cell r="E414" t="str">
            <v>Allacci-S001 TEM</v>
          </cell>
          <cell r="F414" t="str">
            <v>2020</v>
          </cell>
          <cell r="G414" t="str">
            <v>20200630</v>
          </cell>
          <cell r="H414" t="str">
            <v>2020</v>
          </cell>
          <cell r="I414" t="str">
            <v>AB0203</v>
          </cell>
          <cell r="J414" t="str">
            <v>AB0203014</v>
          </cell>
          <cell r="K414" t="str">
            <v>Attrezzature diverse</v>
          </cell>
          <cell r="L414" t="str">
            <v>CB1002023</v>
          </cell>
          <cell r="M414" t="str">
            <v>Amm.to Attrezzature diverse</v>
          </cell>
          <cell r="N414" t="str">
            <v>ZCIV</v>
          </cell>
          <cell r="O414" t="str">
            <v>20200601</v>
          </cell>
          <cell r="P414" t="str">
            <v>20200601</v>
          </cell>
          <cell r="Q414" t="str">
            <v>015/000</v>
          </cell>
          <cell r="R414" t="str">
            <v>BEMI47</v>
          </cell>
          <cell r="S414" t="str">
            <v>A_B_II_3</v>
          </cell>
          <cell r="T414" t="str">
            <v>3) Attrezzature industriali e commerciali</v>
          </cell>
          <cell r="U414" t="str">
            <v>CB1002023</v>
          </cell>
          <cell r="V414" t="str">
            <v>Amm.to Attrezzature diverse</v>
          </cell>
          <cell r="W414" t="str">
            <v>CGST-ICS02-TEMAS001.47</v>
          </cell>
          <cell r="X414" t="str">
            <v>CGST-ICS02-TEMAS001.47</v>
          </cell>
          <cell r="Y414" t="str">
            <v>Allacci-S001 TEM</v>
          </cell>
          <cell r="Z414" t="str">
            <v>TEM</v>
          </cell>
          <cell r="AA414" t="str">
            <v>Termoli</v>
          </cell>
        </row>
        <row r="415">
          <cell r="A415" t="str">
            <v>1150002-2020</v>
          </cell>
          <cell r="B415">
            <v>1150002</v>
          </cell>
          <cell r="C415" t="str">
            <v>CGST</v>
          </cell>
          <cell r="D415" t="str">
            <v>000001150002</v>
          </cell>
          <cell r="E415" t="str">
            <v>Allacci-S001 TEM</v>
          </cell>
          <cell r="F415" t="str">
            <v>2020</v>
          </cell>
          <cell r="G415" t="str">
            <v>20200831</v>
          </cell>
          <cell r="H415" t="str">
            <v>2020</v>
          </cell>
          <cell r="I415" t="str">
            <v>AB0203</v>
          </cell>
          <cell r="J415" t="str">
            <v>AB0203014</v>
          </cell>
          <cell r="K415" t="str">
            <v>Attrezzature diverse</v>
          </cell>
          <cell r="L415" t="str">
            <v>CB1002023</v>
          </cell>
          <cell r="M415" t="str">
            <v>Amm.to Attrezzature diverse</v>
          </cell>
          <cell r="N415" t="str">
            <v>ZCIV</v>
          </cell>
          <cell r="O415" t="str">
            <v>20200801</v>
          </cell>
          <cell r="P415" t="str">
            <v>20200801</v>
          </cell>
          <cell r="Q415" t="str">
            <v>015/000</v>
          </cell>
          <cell r="R415" t="str">
            <v>BEMI47</v>
          </cell>
          <cell r="S415" t="str">
            <v>A_B_II_3</v>
          </cell>
          <cell r="T415" t="str">
            <v>3) Attrezzature industriali e commerciali</v>
          </cell>
          <cell r="U415" t="str">
            <v>CB1002023</v>
          </cell>
          <cell r="V415" t="str">
            <v>Amm.to Attrezzature diverse</v>
          </cell>
          <cell r="W415" t="str">
            <v>CGST-ICS02-TEMAS001.47</v>
          </cell>
          <cell r="X415" t="str">
            <v>CGST-ICS02-TEMAS001.47</v>
          </cell>
          <cell r="Y415" t="str">
            <v>Allacci-S001 TEM</v>
          </cell>
          <cell r="Z415" t="str">
            <v>TEM</v>
          </cell>
          <cell r="AA415" t="str">
            <v>Termoli</v>
          </cell>
        </row>
        <row r="416">
          <cell r="A416" t="str">
            <v>1150002-2020</v>
          </cell>
          <cell r="B416">
            <v>1150002</v>
          </cell>
          <cell r="C416" t="str">
            <v>CGST</v>
          </cell>
          <cell r="D416" t="str">
            <v>000001150002</v>
          </cell>
          <cell r="E416" t="str">
            <v>Allacci-S001 TEM</v>
          </cell>
          <cell r="F416" t="str">
            <v>2020</v>
          </cell>
          <cell r="G416" t="str">
            <v>20200930</v>
          </cell>
          <cell r="H416" t="str">
            <v>2020</v>
          </cell>
          <cell r="I416" t="str">
            <v>AB0203</v>
          </cell>
          <cell r="J416" t="str">
            <v>AB0203014</v>
          </cell>
          <cell r="K416" t="str">
            <v>Attrezzature diverse</v>
          </cell>
          <cell r="L416" t="str">
            <v>CB1002023</v>
          </cell>
          <cell r="M416" t="str">
            <v>Amm.to Attrezzature diverse</v>
          </cell>
          <cell r="N416" t="str">
            <v>ZCIV</v>
          </cell>
          <cell r="O416" t="str">
            <v>20200901</v>
          </cell>
          <cell r="P416" t="str">
            <v>20200901</v>
          </cell>
          <cell r="Q416" t="str">
            <v>015/000</v>
          </cell>
          <cell r="R416" t="str">
            <v>BEMI47</v>
          </cell>
          <cell r="S416" t="str">
            <v>A_B_II_3</v>
          </cell>
          <cell r="T416" t="str">
            <v>3) Attrezzature industriali e commerciali</v>
          </cell>
          <cell r="U416" t="str">
            <v>CB1002023</v>
          </cell>
          <cell r="V416" t="str">
            <v>Amm.to Attrezzature diverse</v>
          </cell>
          <cell r="W416" t="str">
            <v>CGST-ICS02-TEMAS001.47</v>
          </cell>
          <cell r="X416" t="str">
            <v>CGST-ICS02-TEMAS001.47</v>
          </cell>
          <cell r="Y416" t="str">
            <v>Allacci-S001 TEM</v>
          </cell>
          <cell r="Z416" t="str">
            <v>TEM</v>
          </cell>
          <cell r="AA416" t="str">
            <v>Termoli</v>
          </cell>
        </row>
        <row r="417">
          <cell r="A417" t="str">
            <v>1150002-2020</v>
          </cell>
          <cell r="B417">
            <v>1150002</v>
          </cell>
          <cell r="C417" t="str">
            <v>CGST</v>
          </cell>
          <cell r="D417" t="str">
            <v>000001150002</v>
          </cell>
          <cell r="E417" t="str">
            <v>Allacci-S001 TEM</v>
          </cell>
          <cell r="F417" t="str">
            <v>2020</v>
          </cell>
          <cell r="G417" t="str">
            <v>20201031</v>
          </cell>
          <cell r="H417" t="str">
            <v>2020</v>
          </cell>
          <cell r="I417" t="str">
            <v>AB0203</v>
          </cell>
          <cell r="J417" t="str">
            <v>AB0203014</v>
          </cell>
          <cell r="K417" t="str">
            <v>Attrezzature diverse</v>
          </cell>
          <cell r="L417" t="str">
            <v>CB1002023</v>
          </cell>
          <cell r="M417" t="str">
            <v>Amm.to Attrezzature diverse</v>
          </cell>
          <cell r="N417" t="str">
            <v>ZCIV</v>
          </cell>
          <cell r="O417" t="str">
            <v>20201001</v>
          </cell>
          <cell r="P417" t="str">
            <v>20201001</v>
          </cell>
          <cell r="Q417" t="str">
            <v>015/000</v>
          </cell>
          <cell r="R417" t="str">
            <v>BEMI47</v>
          </cell>
          <cell r="S417" t="str">
            <v>A_B_II_3</v>
          </cell>
          <cell r="T417" t="str">
            <v>3) Attrezzature industriali e commerciali</v>
          </cell>
          <cell r="U417" t="str">
            <v>CB1002023</v>
          </cell>
          <cell r="V417" t="str">
            <v>Amm.to Attrezzature diverse</v>
          </cell>
          <cell r="W417" t="str">
            <v>CGST-ICS02-TEMAS001.47</v>
          </cell>
          <cell r="X417" t="str">
            <v>CGST-ICS02-TEMAS001.47</v>
          </cell>
          <cell r="Y417" t="str">
            <v>Allacci-S001 TEM</v>
          </cell>
          <cell r="Z417" t="str">
            <v>TEM</v>
          </cell>
          <cell r="AA417" t="str">
            <v>Termoli</v>
          </cell>
        </row>
        <row r="418">
          <cell r="A418" t="str">
            <v>1150002-2020</v>
          </cell>
          <cell r="B418">
            <v>1150002</v>
          </cell>
          <cell r="C418" t="str">
            <v>CGST</v>
          </cell>
          <cell r="D418" t="str">
            <v>000001150002</v>
          </cell>
          <cell r="E418" t="str">
            <v>Allacci-S001 TEM</v>
          </cell>
          <cell r="F418" t="str">
            <v>2020</v>
          </cell>
          <cell r="G418" t="str">
            <v>20201130</v>
          </cell>
          <cell r="H418" t="str">
            <v>2020</v>
          </cell>
          <cell r="I418" t="str">
            <v>AB0203</v>
          </cell>
          <cell r="J418" t="str">
            <v>AB0203014</v>
          </cell>
          <cell r="K418" t="str">
            <v>Attrezzature diverse</v>
          </cell>
          <cell r="L418" t="str">
            <v>CB1002023</v>
          </cell>
          <cell r="M418" t="str">
            <v>Amm.to Attrezzature diverse</v>
          </cell>
          <cell r="N418" t="str">
            <v>ZCIV</v>
          </cell>
          <cell r="O418" t="str">
            <v>20201101</v>
          </cell>
          <cell r="P418" t="str">
            <v>20201101</v>
          </cell>
          <cell r="Q418" t="str">
            <v>015/000</v>
          </cell>
          <cell r="R418" t="str">
            <v>BEMI47</v>
          </cell>
          <cell r="S418" t="str">
            <v>A_B_II_3</v>
          </cell>
          <cell r="T418" t="str">
            <v>3) Attrezzature industriali e commerciali</v>
          </cell>
          <cell r="U418" t="str">
            <v>CB1002023</v>
          </cell>
          <cell r="V418" t="str">
            <v>Amm.to Attrezzature diverse</v>
          </cell>
          <cell r="W418" t="str">
            <v>CGST-ICS02-TEMAS001.47</v>
          </cell>
          <cell r="X418" t="str">
            <v>CGST-ICS02-TEMAS001.47</v>
          </cell>
          <cell r="Y418" t="str">
            <v>Allacci-S001 TEM</v>
          </cell>
          <cell r="Z418" t="str">
            <v>TEM</v>
          </cell>
          <cell r="AA418" t="str">
            <v>Termoli</v>
          </cell>
        </row>
        <row r="419">
          <cell r="A419" t="str">
            <v>1150002-2020</v>
          </cell>
          <cell r="B419">
            <v>1150002</v>
          </cell>
          <cell r="C419" t="str">
            <v>CGST</v>
          </cell>
          <cell r="D419" t="str">
            <v>000001150002</v>
          </cell>
          <cell r="E419" t="str">
            <v>Allacci-S001 TEM</v>
          </cell>
          <cell r="F419" t="str">
            <v>2020</v>
          </cell>
          <cell r="G419" t="str">
            <v>20201231</v>
          </cell>
          <cell r="H419" t="str">
            <v>2020</v>
          </cell>
          <cell r="I419" t="str">
            <v>AB0203</v>
          </cell>
          <cell r="J419" t="str">
            <v>AB0203014</v>
          </cell>
          <cell r="K419" t="str">
            <v>Attrezzature diverse</v>
          </cell>
          <cell r="L419" t="str">
            <v>CB1002023</v>
          </cell>
          <cell r="M419" t="str">
            <v>Amm.to Attrezzature diverse</v>
          </cell>
          <cell r="N419" t="str">
            <v>ZCIV</v>
          </cell>
          <cell r="O419" t="str">
            <v>20201201</v>
          </cell>
          <cell r="P419" t="str">
            <v>20201201</v>
          </cell>
          <cell r="Q419" t="str">
            <v>015/000</v>
          </cell>
          <cell r="R419" t="str">
            <v>BEMI47</v>
          </cell>
          <cell r="S419" t="str">
            <v>A_B_II_3</v>
          </cell>
          <cell r="T419" t="str">
            <v>3) Attrezzature industriali e commerciali</v>
          </cell>
          <cell r="U419" t="str">
            <v>CB1002023</v>
          </cell>
          <cell r="V419" t="str">
            <v>Amm.to Attrezzature diverse</v>
          </cell>
          <cell r="W419" t="str">
            <v>CGST-ICS02-TEMAS001.47</v>
          </cell>
          <cell r="X419" t="str">
            <v>CGST-ICS02-TEMAS001.47</v>
          </cell>
          <cell r="Y419" t="str">
            <v>Allacci-S001 TEM</v>
          </cell>
          <cell r="Z419" t="str">
            <v>TEM</v>
          </cell>
          <cell r="AA419" t="str">
            <v>Termoli</v>
          </cell>
        </row>
        <row r="420">
          <cell r="A420" t="str">
            <v>1130041-2020</v>
          </cell>
          <cell r="B420">
            <v>1130041</v>
          </cell>
          <cell r="C420" t="str">
            <v>CGST</v>
          </cell>
          <cell r="D420" t="str">
            <v>000001130041</v>
          </cell>
          <cell r="E420" t="str">
            <v>CSTRUZ-RICOR Allacci TEMS001 DSA</v>
          </cell>
          <cell r="F420" t="str">
            <v>2020</v>
          </cell>
          <cell r="G420" t="str">
            <v>20201231</v>
          </cell>
          <cell r="H420" t="str">
            <v>2020</v>
          </cell>
          <cell r="I420" t="str">
            <v>AB0202</v>
          </cell>
          <cell r="J420" t="str">
            <v>AB0202014</v>
          </cell>
          <cell r="K420" t="str">
            <v>Impianti di trasporto</v>
          </cell>
          <cell r="L420" t="str">
            <v>CB1002015</v>
          </cell>
          <cell r="M420" t="str">
            <v>Amm.to Impianti di trasporto</v>
          </cell>
          <cell r="N420" t="str">
            <v>ZCIV</v>
          </cell>
          <cell r="O420" t="str">
            <v>20201201</v>
          </cell>
          <cell r="P420" t="str">
            <v>20201201</v>
          </cell>
          <cell r="Q420" t="str">
            <v>020/000</v>
          </cell>
          <cell r="R420" t="str">
            <v>BEMI11</v>
          </cell>
          <cell r="S420" t="str">
            <v>A_B_II_2</v>
          </cell>
          <cell r="T420" t="str">
            <v>2) Impianti e macchinario</v>
          </cell>
          <cell r="U420" t="str">
            <v>CB1002015</v>
          </cell>
          <cell r="V420" t="str">
            <v>Amm.to Impianti di trasporto</v>
          </cell>
          <cell r="W420" t="str">
            <v>CGST-ICS02-TEMAS011.11</v>
          </cell>
          <cell r="X420" t="str">
            <v>CGST-ICS02-TEMAS011.11</v>
          </cell>
          <cell r="Y420" t="str">
            <v>CSTRUZ-RICOR Allacci TEMS001 DSA</v>
          </cell>
          <cell r="Z420" t="str">
            <v>TEM</v>
          </cell>
          <cell r="AA420" t="str">
            <v>Termoli</v>
          </cell>
        </row>
        <row r="421">
          <cell r="A421" t="str">
            <v>1150005-2020</v>
          </cell>
          <cell r="B421">
            <v>1150005</v>
          </cell>
          <cell r="C421" t="str">
            <v>CGST</v>
          </cell>
          <cell r="D421" t="str">
            <v>000001150005</v>
          </cell>
          <cell r="E421" t="str">
            <v>CSTRUZ-RICOR Contatori TEMS001 MSA</v>
          </cell>
          <cell r="F421" t="str">
            <v>2020</v>
          </cell>
          <cell r="G421" t="str">
            <v>20200930</v>
          </cell>
          <cell r="H421" t="str">
            <v>2020</v>
          </cell>
          <cell r="I421" t="str">
            <v>AB0203</v>
          </cell>
          <cell r="J421" t="str">
            <v>AB0203014</v>
          </cell>
          <cell r="K421" t="str">
            <v>Attrezzature diverse</v>
          </cell>
          <cell r="L421" t="str">
            <v>CB1002023</v>
          </cell>
          <cell r="M421" t="str">
            <v>Amm.to Attrezzature diverse</v>
          </cell>
          <cell r="N421" t="str">
            <v>ZCIV</v>
          </cell>
          <cell r="O421" t="str">
            <v>20200901</v>
          </cell>
          <cell r="P421" t="str">
            <v>20200901</v>
          </cell>
          <cell r="Q421" t="str">
            <v>015/000</v>
          </cell>
          <cell r="R421" t="str">
            <v>BEMI47</v>
          </cell>
          <cell r="S421" t="str">
            <v>A_B_II_3</v>
          </cell>
          <cell r="T421" t="str">
            <v>3) Attrezzature industriali e commerciali</v>
          </cell>
          <cell r="U421" t="str">
            <v>CB1002023</v>
          </cell>
          <cell r="V421" t="str">
            <v>Amm.to Attrezzature diverse</v>
          </cell>
          <cell r="W421" t="str">
            <v>CGST-ICS02-TEMAS017.47</v>
          </cell>
          <cell r="X421" t="str">
            <v>CGST-ICS02-TEMAS017.47</v>
          </cell>
          <cell r="Y421" t="str">
            <v>CSTRUZ-RICOR Contatori TEMS001 MSA</v>
          </cell>
          <cell r="Z421" t="str">
            <v>TEM</v>
          </cell>
          <cell r="AA421" t="str">
            <v>Termoli</v>
          </cell>
        </row>
        <row r="422">
          <cell r="A422" t="str">
            <v>1150005-2020</v>
          </cell>
          <cell r="B422">
            <v>1150005</v>
          </cell>
          <cell r="C422" t="str">
            <v>CGST</v>
          </cell>
          <cell r="D422" t="str">
            <v>000001150005</v>
          </cell>
          <cell r="E422" t="str">
            <v>CSTRUZ-RICOR Contatori TEMS001 MSA</v>
          </cell>
          <cell r="F422" t="str">
            <v>2020</v>
          </cell>
          <cell r="G422" t="str">
            <v>20201130</v>
          </cell>
          <cell r="H422" t="str">
            <v>2020</v>
          </cell>
          <cell r="I422" t="str">
            <v>AB0203</v>
          </cell>
          <cell r="J422" t="str">
            <v>AB0203014</v>
          </cell>
          <cell r="K422" t="str">
            <v>Attrezzature diverse</v>
          </cell>
          <cell r="L422" t="str">
            <v>CB1002023</v>
          </cell>
          <cell r="M422" t="str">
            <v>Amm.to Attrezzature diverse</v>
          </cell>
          <cell r="N422" t="str">
            <v>ZCIV</v>
          </cell>
          <cell r="O422" t="str">
            <v>20201101</v>
          </cell>
          <cell r="P422" t="str">
            <v>20201101</v>
          </cell>
          <cell r="Q422" t="str">
            <v>015/000</v>
          </cell>
          <cell r="R422" t="str">
            <v>BEMI47</v>
          </cell>
          <cell r="S422" t="str">
            <v>A_B_II_3</v>
          </cell>
          <cell r="T422" t="str">
            <v>3) Attrezzature industriali e commerciali</v>
          </cell>
          <cell r="U422" t="str">
            <v>CB1002023</v>
          </cell>
          <cell r="V422" t="str">
            <v>Amm.to Attrezzature diverse</v>
          </cell>
          <cell r="W422" t="str">
            <v>CGST-ICS02-TEMAS017.47</v>
          </cell>
          <cell r="X422" t="str">
            <v>CGST-ICS02-TEMAS017.47</v>
          </cell>
          <cell r="Y422" t="str">
            <v>CSTRUZ-RICOR Contatori TEMS001 MSA</v>
          </cell>
          <cell r="Z422" t="str">
            <v>TEM</v>
          </cell>
          <cell r="AA422" t="str">
            <v>Termoli</v>
          </cell>
        </row>
        <row r="423">
          <cell r="A423" t="str">
            <v>1150005-2020</v>
          </cell>
          <cell r="B423">
            <v>1150005</v>
          </cell>
          <cell r="C423" t="str">
            <v>CGST</v>
          </cell>
          <cell r="D423" t="str">
            <v>000001150005</v>
          </cell>
          <cell r="E423" t="str">
            <v>CSTRUZ-RICOR Contatori TEMS001 MSA</v>
          </cell>
          <cell r="F423" t="str">
            <v>2020</v>
          </cell>
          <cell r="G423" t="str">
            <v>20201231</v>
          </cell>
          <cell r="H423" t="str">
            <v>2020</v>
          </cell>
          <cell r="I423" t="str">
            <v>AB0203</v>
          </cell>
          <cell r="J423" t="str">
            <v>AB0203014</v>
          </cell>
          <cell r="K423" t="str">
            <v>Attrezzature diverse</v>
          </cell>
          <cell r="L423" t="str">
            <v>CB1002023</v>
          </cell>
          <cell r="M423" t="str">
            <v>Amm.to Attrezzature diverse</v>
          </cell>
          <cell r="N423" t="str">
            <v>ZCIV</v>
          </cell>
          <cell r="O423" t="str">
            <v>20201201</v>
          </cell>
          <cell r="P423" t="str">
            <v>20201201</v>
          </cell>
          <cell r="Q423" t="str">
            <v>015/000</v>
          </cell>
          <cell r="R423" t="str">
            <v>BEMI47</v>
          </cell>
          <cell r="S423" t="str">
            <v>A_B_II_3</v>
          </cell>
          <cell r="T423" t="str">
            <v>3) Attrezzature industriali e commerciali</v>
          </cell>
          <cell r="U423" t="str">
            <v>CB1002023</v>
          </cell>
          <cell r="V423" t="str">
            <v>Amm.to Attrezzature diverse</v>
          </cell>
          <cell r="W423" t="str">
            <v>CGST-ICS02-TEMAS017.47</v>
          </cell>
          <cell r="X423" t="str">
            <v>CGST-ICS02-TEMAS017.47</v>
          </cell>
          <cell r="Y423" t="str">
            <v>CSTRUZ-RICOR Contatori TEMS001 MSA</v>
          </cell>
          <cell r="Z423" t="str">
            <v>TEM</v>
          </cell>
          <cell r="AA423" t="str">
            <v>Termoli</v>
          </cell>
        </row>
        <row r="424">
          <cell r="A424" t="str">
            <v>2000008-2020</v>
          </cell>
          <cell r="B424">
            <v>2000008</v>
          </cell>
          <cell r="C424" t="str">
            <v>CGST</v>
          </cell>
          <cell r="D424" t="str">
            <v>000002000008</v>
          </cell>
          <cell r="E424" t="str">
            <v>IAM&amp;GRC</v>
          </cell>
          <cell r="F424" t="str">
            <v>2020</v>
          </cell>
          <cell r="G424" t="str">
            <v>20200331</v>
          </cell>
          <cell r="H424" t="str">
            <v>2020</v>
          </cell>
          <cell r="I424" t="str">
            <v>AB0104</v>
          </cell>
          <cell r="J424" t="str">
            <v>AB0104014</v>
          </cell>
          <cell r="K424" t="str">
            <v>Software applicativo acquistato</v>
          </cell>
          <cell r="L424" t="str">
            <v>CB1001014</v>
          </cell>
          <cell r="M424" t="str">
            <v>Amm.to Software applicativo acquistato</v>
          </cell>
          <cell r="N424" t="str">
            <v>ZCIN</v>
          </cell>
          <cell r="O424" t="str">
            <v>20200301</v>
          </cell>
          <cell r="P424" t="str">
            <v>20200301</v>
          </cell>
          <cell r="Q424" t="str">
            <v>005/000</v>
          </cell>
          <cell r="R424" t="str">
            <v>BEII41</v>
          </cell>
          <cell r="S424" t="str">
            <v>A_B_I_4</v>
          </cell>
          <cell r="T424" t="str">
            <v>4) Concessioni, licenze, marchi e diritti simili</v>
          </cell>
          <cell r="U424" t="str">
            <v>CB1001014</v>
          </cell>
          <cell r="V424" t="str">
            <v>Amm.to Software applicativo acquistato</v>
          </cell>
          <cell r="W424" t="str">
            <v>CGST-IIM01-FC0SZF07.41</v>
          </cell>
          <cell r="X424" t="str">
            <v>CGST-IIM01-FC0SZF07.41</v>
          </cell>
          <cell r="Y424" t="str">
            <v>IAM&amp;GRC</v>
          </cell>
          <cell r="Z424" t="str">
            <v>FC0</v>
          </cell>
          <cell r="AA424" t="str">
            <v>Crea Gestioni</v>
          </cell>
        </row>
        <row r="425">
          <cell r="A425" t="str">
            <v>2000008-2020</v>
          </cell>
          <cell r="B425">
            <v>2000008</v>
          </cell>
          <cell r="C425" t="str">
            <v>CGST</v>
          </cell>
          <cell r="D425" t="str">
            <v>000002000008</v>
          </cell>
          <cell r="E425" t="str">
            <v>IAM&amp;GRC</v>
          </cell>
          <cell r="F425" t="str">
            <v>2020</v>
          </cell>
          <cell r="G425" t="str">
            <v>20200430</v>
          </cell>
          <cell r="H425" t="str">
            <v>2020</v>
          </cell>
          <cell r="I425" t="str">
            <v>AB0104</v>
          </cell>
          <cell r="J425" t="str">
            <v>AB0104014</v>
          </cell>
          <cell r="K425" t="str">
            <v>Software applicativo acquistato</v>
          </cell>
          <cell r="L425" t="str">
            <v>CB1001014</v>
          </cell>
          <cell r="M425" t="str">
            <v>Amm.to Software applicativo acquistato</v>
          </cell>
          <cell r="N425" t="str">
            <v>ZCIN</v>
          </cell>
          <cell r="O425" t="str">
            <v>20200401</v>
          </cell>
          <cell r="P425" t="str">
            <v>20200401</v>
          </cell>
          <cell r="Q425" t="str">
            <v>005/000</v>
          </cell>
          <cell r="R425" t="str">
            <v>BEII41</v>
          </cell>
          <cell r="S425" t="str">
            <v>A_B_I_4</v>
          </cell>
          <cell r="T425" t="str">
            <v>4) Concessioni, licenze, marchi e diritti simili</v>
          </cell>
          <cell r="U425" t="str">
            <v>CB1001014</v>
          </cell>
          <cell r="V425" t="str">
            <v>Amm.to Software applicativo acquistato</v>
          </cell>
          <cell r="W425" t="str">
            <v>CGST-IIM01-FC0SZF07.41</v>
          </cell>
          <cell r="X425" t="str">
            <v>CGST-IIM01-FC0SZF07.41</v>
          </cell>
          <cell r="Y425" t="str">
            <v>IAM&amp;GRC</v>
          </cell>
          <cell r="Z425" t="str">
            <v>FC0</v>
          </cell>
          <cell r="AA425" t="str">
            <v>Crea Gestioni</v>
          </cell>
        </row>
        <row r="426">
          <cell r="A426" t="str">
            <v>2000008-2020</v>
          </cell>
          <cell r="B426">
            <v>2000008</v>
          </cell>
          <cell r="C426" t="str">
            <v>CGST</v>
          </cell>
          <cell r="D426" t="str">
            <v>000002000008</v>
          </cell>
          <cell r="E426" t="str">
            <v>IAM&amp;GRC</v>
          </cell>
          <cell r="F426" t="str">
            <v>2020</v>
          </cell>
          <cell r="G426" t="str">
            <v>20200531</v>
          </cell>
          <cell r="H426" t="str">
            <v>2020</v>
          </cell>
          <cell r="I426" t="str">
            <v>AB0104</v>
          </cell>
          <cell r="J426" t="str">
            <v>AB0104014</v>
          </cell>
          <cell r="K426" t="str">
            <v>Software applicativo acquistato</v>
          </cell>
          <cell r="L426" t="str">
            <v>CB1001014</v>
          </cell>
          <cell r="M426" t="str">
            <v>Amm.to Software applicativo acquistato</v>
          </cell>
          <cell r="N426" t="str">
            <v>ZCIN</v>
          </cell>
          <cell r="O426" t="str">
            <v>20200501</v>
          </cell>
          <cell r="P426" t="str">
            <v>20200501</v>
          </cell>
          <cell r="Q426" t="str">
            <v>005/000</v>
          </cell>
          <cell r="R426" t="str">
            <v>BEII41</v>
          </cell>
          <cell r="S426" t="str">
            <v>A_B_I_4</v>
          </cell>
          <cell r="T426" t="str">
            <v>4) Concessioni, licenze, marchi e diritti simili</v>
          </cell>
          <cell r="U426" t="str">
            <v>CB1001014</v>
          </cell>
          <cell r="V426" t="str">
            <v>Amm.to Software applicativo acquistato</v>
          </cell>
          <cell r="W426" t="str">
            <v>CGST-IIM01-FC0SZF07.41</v>
          </cell>
          <cell r="X426" t="str">
            <v>CGST-IIM01-FC0SZF07.41</v>
          </cell>
          <cell r="Y426" t="str">
            <v>IAM&amp;GRC</v>
          </cell>
          <cell r="Z426" t="str">
            <v>FC0</v>
          </cell>
          <cell r="AA426" t="str">
            <v>Crea Gestioni</v>
          </cell>
        </row>
        <row r="427">
          <cell r="A427" t="str">
            <v>2000008-2020</v>
          </cell>
          <cell r="B427">
            <v>2000008</v>
          </cell>
          <cell r="C427" t="str">
            <v>CGST</v>
          </cell>
          <cell r="D427" t="str">
            <v>000002000008</v>
          </cell>
          <cell r="E427" t="str">
            <v>IAM&amp;GRC</v>
          </cell>
          <cell r="F427" t="str">
            <v>2020</v>
          </cell>
          <cell r="G427" t="str">
            <v>20200630</v>
          </cell>
          <cell r="H427" t="str">
            <v>2020</v>
          </cell>
          <cell r="I427" t="str">
            <v>AB0104</v>
          </cell>
          <cell r="J427" t="str">
            <v>AB0104014</v>
          </cell>
          <cell r="K427" t="str">
            <v>Software applicativo acquistato</v>
          </cell>
          <cell r="L427" t="str">
            <v>CB1001014</v>
          </cell>
          <cell r="M427" t="str">
            <v>Amm.to Software applicativo acquistato</v>
          </cell>
          <cell r="N427" t="str">
            <v>ZCIN</v>
          </cell>
          <cell r="O427" t="str">
            <v>20200601</v>
          </cell>
          <cell r="P427" t="str">
            <v>20200601</v>
          </cell>
          <cell r="Q427" t="str">
            <v>005/000</v>
          </cell>
          <cell r="R427" t="str">
            <v>BEII41</v>
          </cell>
          <cell r="S427" t="str">
            <v>A_B_I_4</v>
          </cell>
          <cell r="T427" t="str">
            <v>4) Concessioni, licenze, marchi e diritti simili</v>
          </cell>
          <cell r="U427" t="str">
            <v>CB1001014</v>
          </cell>
          <cell r="V427" t="str">
            <v>Amm.to Software applicativo acquistato</v>
          </cell>
          <cell r="W427" t="str">
            <v>CGST-IIM01-FC0SZF07.41</v>
          </cell>
          <cell r="X427" t="str">
            <v>CGST-IIM01-FC0SZF07.41</v>
          </cell>
          <cell r="Y427" t="str">
            <v>IAM&amp;GRC</v>
          </cell>
          <cell r="Z427" t="str">
            <v>FC0</v>
          </cell>
          <cell r="AA427" t="str">
            <v>Crea Gestioni</v>
          </cell>
        </row>
        <row r="428">
          <cell r="A428" t="str">
            <v>2000008-2020</v>
          </cell>
          <cell r="B428">
            <v>2000008</v>
          </cell>
          <cell r="C428" t="str">
            <v>CGST</v>
          </cell>
          <cell r="D428" t="str">
            <v>000002000008</v>
          </cell>
          <cell r="E428" t="str">
            <v>IAM&amp;GRC</v>
          </cell>
          <cell r="F428" t="str">
            <v>2020</v>
          </cell>
          <cell r="G428" t="str">
            <v>20200831</v>
          </cell>
          <cell r="H428" t="str">
            <v>2020</v>
          </cell>
          <cell r="I428" t="str">
            <v>AB0104</v>
          </cell>
          <cell r="J428" t="str">
            <v>AB0104014</v>
          </cell>
          <cell r="K428" t="str">
            <v>Software applicativo acquistato</v>
          </cell>
          <cell r="L428" t="str">
            <v>CB1001014</v>
          </cell>
          <cell r="M428" t="str">
            <v>Amm.to Software applicativo acquistato</v>
          </cell>
          <cell r="N428" t="str">
            <v>ZCIN</v>
          </cell>
          <cell r="O428" t="str">
            <v>20200801</v>
          </cell>
          <cell r="P428" t="str">
            <v>20200801</v>
          </cell>
          <cell r="Q428" t="str">
            <v>005/000</v>
          </cell>
          <cell r="R428" t="str">
            <v>BEII41</v>
          </cell>
          <cell r="S428" t="str">
            <v>A_B_I_4</v>
          </cell>
          <cell r="T428" t="str">
            <v>4) Concessioni, licenze, marchi e diritti simili</v>
          </cell>
          <cell r="U428" t="str">
            <v>CB1001014</v>
          </cell>
          <cell r="V428" t="str">
            <v>Amm.to Software applicativo acquistato</v>
          </cell>
          <cell r="W428" t="str">
            <v>CGST-IIM01-FC0SZF07.41</v>
          </cell>
          <cell r="X428" t="str">
            <v>CGST-IIM01-FC0SZF07.41</v>
          </cell>
          <cell r="Y428" t="str">
            <v>IAM&amp;GRC</v>
          </cell>
          <cell r="Z428" t="str">
            <v>FC0</v>
          </cell>
          <cell r="AA428" t="str">
            <v>Crea Gestioni</v>
          </cell>
        </row>
        <row r="429">
          <cell r="A429" t="str">
            <v>2000008-2020</v>
          </cell>
          <cell r="B429">
            <v>2000008</v>
          </cell>
          <cell r="C429" t="str">
            <v>CGST</v>
          </cell>
          <cell r="D429" t="str">
            <v>000002000008</v>
          </cell>
          <cell r="E429" t="str">
            <v>IAM&amp;GRC</v>
          </cell>
          <cell r="F429" t="str">
            <v>2020</v>
          </cell>
          <cell r="G429" t="str">
            <v>20200930</v>
          </cell>
          <cell r="H429" t="str">
            <v>2020</v>
          </cell>
          <cell r="I429" t="str">
            <v>AB0104</v>
          </cell>
          <cell r="J429" t="str">
            <v>AB0104014</v>
          </cell>
          <cell r="K429" t="str">
            <v>Software applicativo acquistato</v>
          </cell>
          <cell r="L429" t="str">
            <v>CB1001014</v>
          </cell>
          <cell r="M429" t="str">
            <v>Amm.to Software applicativo acquistato</v>
          </cell>
          <cell r="N429" t="str">
            <v>ZCIN</v>
          </cell>
          <cell r="O429" t="str">
            <v>20200901</v>
          </cell>
          <cell r="P429" t="str">
            <v>20200901</v>
          </cell>
          <cell r="Q429" t="str">
            <v>005/000</v>
          </cell>
          <cell r="R429" t="str">
            <v>BEII41</v>
          </cell>
          <cell r="S429" t="str">
            <v>A_B_I_4</v>
          </cell>
          <cell r="T429" t="str">
            <v>4) Concessioni, licenze, marchi e diritti simili</v>
          </cell>
          <cell r="U429" t="str">
            <v>CB1001014</v>
          </cell>
          <cell r="V429" t="str">
            <v>Amm.to Software applicativo acquistato</v>
          </cell>
          <cell r="W429" t="str">
            <v>CGST-IIM01-FC0SZF07.41</v>
          </cell>
          <cell r="X429" t="str">
            <v>CGST-IIM01-FC0SZF07.41</v>
          </cell>
          <cell r="Y429" t="str">
            <v>IAM&amp;GRC</v>
          </cell>
          <cell r="Z429" t="str">
            <v>FC0</v>
          </cell>
          <cell r="AA429" t="str">
            <v>Crea Gestioni</v>
          </cell>
        </row>
        <row r="430">
          <cell r="A430" t="str">
            <v>2000008-2020</v>
          </cell>
          <cell r="B430">
            <v>2000008</v>
          </cell>
          <cell r="C430" t="str">
            <v>CGST</v>
          </cell>
          <cell r="D430" t="str">
            <v>000002000008</v>
          </cell>
          <cell r="E430" t="str">
            <v>IAM&amp;GRC</v>
          </cell>
          <cell r="F430" t="str">
            <v>2020</v>
          </cell>
          <cell r="G430" t="str">
            <v>20201031</v>
          </cell>
          <cell r="H430" t="str">
            <v>2020</v>
          </cell>
          <cell r="I430" t="str">
            <v>AB0104</v>
          </cell>
          <cell r="J430" t="str">
            <v>AB0104014</v>
          </cell>
          <cell r="K430" t="str">
            <v>Software applicativo acquistato</v>
          </cell>
          <cell r="L430" t="str">
            <v>CB1001014</v>
          </cell>
          <cell r="M430" t="str">
            <v>Amm.to Software applicativo acquistato</v>
          </cell>
          <cell r="N430" t="str">
            <v>ZCIN</v>
          </cell>
          <cell r="O430" t="str">
            <v>20201001</v>
          </cell>
          <cell r="P430" t="str">
            <v>20201001</v>
          </cell>
          <cell r="Q430" t="str">
            <v>005/000</v>
          </cell>
          <cell r="R430" t="str">
            <v>BEII41</v>
          </cell>
          <cell r="S430" t="str">
            <v>A_B_I_4</v>
          </cell>
          <cell r="T430" t="str">
            <v>4) Concessioni, licenze, marchi e diritti simili</v>
          </cell>
          <cell r="U430" t="str">
            <v>CB1001014</v>
          </cell>
          <cell r="V430" t="str">
            <v>Amm.to Software applicativo acquistato</v>
          </cell>
          <cell r="W430" t="str">
            <v>CGST-IIM01-FC0SZF07.41</v>
          </cell>
          <cell r="X430" t="str">
            <v>CGST-IIM01-FC0SZF07.41</v>
          </cell>
          <cell r="Y430" t="str">
            <v>IAM&amp;GRC</v>
          </cell>
          <cell r="Z430" t="str">
            <v>FC0</v>
          </cell>
          <cell r="AA430" t="str">
            <v>Crea Gestioni</v>
          </cell>
        </row>
        <row r="431">
          <cell r="A431" t="str">
            <v>2000008-2020</v>
          </cell>
          <cell r="B431">
            <v>2000008</v>
          </cell>
          <cell r="C431" t="str">
            <v>CGST</v>
          </cell>
          <cell r="D431" t="str">
            <v>000002000008</v>
          </cell>
          <cell r="E431" t="str">
            <v>IAM&amp;GRC</v>
          </cell>
          <cell r="F431" t="str">
            <v>2020</v>
          </cell>
          <cell r="G431" t="str">
            <v>20201130</v>
          </cell>
          <cell r="H431" t="str">
            <v>2020</v>
          </cell>
          <cell r="I431" t="str">
            <v>AB0104</v>
          </cell>
          <cell r="J431" t="str">
            <v>AB0104014</v>
          </cell>
          <cell r="K431" t="str">
            <v>Software applicativo acquistato</v>
          </cell>
          <cell r="L431" t="str">
            <v>CB1001014</v>
          </cell>
          <cell r="M431" t="str">
            <v>Amm.to Software applicativo acquistato</v>
          </cell>
          <cell r="N431" t="str">
            <v>ZCIN</v>
          </cell>
          <cell r="O431" t="str">
            <v>20201101</v>
          </cell>
          <cell r="P431" t="str">
            <v>20201101</v>
          </cell>
          <cell r="Q431" t="str">
            <v>005/000</v>
          </cell>
          <cell r="R431" t="str">
            <v>BEII41</v>
          </cell>
          <cell r="S431" t="str">
            <v>A_B_I_4</v>
          </cell>
          <cell r="T431" t="str">
            <v>4) Concessioni, licenze, marchi e diritti simili</v>
          </cell>
          <cell r="U431" t="str">
            <v>CB1001014</v>
          </cell>
          <cell r="V431" t="str">
            <v>Amm.to Software applicativo acquistato</v>
          </cell>
          <cell r="W431" t="str">
            <v>CGST-IIM01-FC0SZF07.41</v>
          </cell>
          <cell r="X431" t="str">
            <v>CGST-IIM01-FC0SZF07.41</v>
          </cell>
          <cell r="Y431" t="str">
            <v>IAM&amp;GRC</v>
          </cell>
          <cell r="Z431" t="str">
            <v>FC0</v>
          </cell>
          <cell r="AA431" t="str">
            <v>Crea Gestioni</v>
          </cell>
        </row>
        <row r="432">
          <cell r="A432" t="str">
            <v>2000008-2020</v>
          </cell>
          <cell r="B432">
            <v>2000008</v>
          </cell>
          <cell r="C432" t="str">
            <v>CGST</v>
          </cell>
          <cell r="D432" t="str">
            <v>000002000008</v>
          </cell>
          <cell r="E432" t="str">
            <v>IAM&amp;GRC</v>
          </cell>
          <cell r="F432" t="str">
            <v>2020</v>
          </cell>
          <cell r="G432" t="str">
            <v>20201231</v>
          </cell>
          <cell r="H432" t="str">
            <v>2020</v>
          </cell>
          <cell r="I432" t="str">
            <v>AB0104</v>
          </cell>
          <cell r="J432" t="str">
            <v>AB0104014</v>
          </cell>
          <cell r="K432" t="str">
            <v>Software applicativo acquistato</v>
          </cell>
          <cell r="L432" t="str">
            <v>CB1001014</v>
          </cell>
          <cell r="M432" t="str">
            <v>Amm.to Software applicativo acquistato</v>
          </cell>
          <cell r="N432" t="str">
            <v>ZCIN</v>
          </cell>
          <cell r="O432" t="str">
            <v>20201201</v>
          </cell>
          <cell r="P432" t="str">
            <v>20201201</v>
          </cell>
          <cell r="Q432" t="str">
            <v>005/000</v>
          </cell>
          <cell r="R432" t="str">
            <v>BEII41</v>
          </cell>
          <cell r="S432" t="str">
            <v>A_B_I_4</v>
          </cell>
          <cell r="T432" t="str">
            <v>4) Concessioni, licenze, marchi e diritti simili</v>
          </cell>
          <cell r="U432" t="str">
            <v>CB1001014</v>
          </cell>
          <cell r="V432" t="str">
            <v>Amm.to Software applicativo acquistato</v>
          </cell>
          <cell r="W432" t="str">
            <v>CGST-IIM01-FC0SZF07.41</v>
          </cell>
          <cell r="X432" t="str">
            <v>CGST-IIM01-FC0SZF07.41</v>
          </cell>
          <cell r="Y432" t="str">
            <v>IAM&amp;GRC</v>
          </cell>
          <cell r="Z432" t="str">
            <v>FC0</v>
          </cell>
          <cell r="AA432" t="str">
            <v>Crea Gestioni</v>
          </cell>
        </row>
        <row r="433">
          <cell r="A433" t="str">
            <v>2000009-2020</v>
          </cell>
          <cell r="B433">
            <v>2000009</v>
          </cell>
          <cell r="C433" t="str">
            <v>CGST</v>
          </cell>
          <cell r="D433" t="str">
            <v>000002000009</v>
          </cell>
          <cell r="E433" t="str">
            <v>RIL-RETE-IMP Misuratori TEMP002 MSF</v>
          </cell>
          <cell r="F433" t="str">
            <v>2020</v>
          </cell>
          <cell r="G433" t="str">
            <v>20201231</v>
          </cell>
          <cell r="H433" t="str">
            <v>2020</v>
          </cell>
          <cell r="I433" t="str">
            <v>AB0104</v>
          </cell>
          <cell r="J433" t="str">
            <v>AB0104014</v>
          </cell>
          <cell r="K433" t="str">
            <v>Software applicativo acquistato</v>
          </cell>
          <cell r="L433" t="str">
            <v>CB1001014</v>
          </cell>
          <cell r="M433" t="str">
            <v>Amm.to Software applicativo acquistato</v>
          </cell>
          <cell r="N433" t="str">
            <v>ZCIV</v>
          </cell>
          <cell r="O433" t="str">
            <v>20201201</v>
          </cell>
          <cell r="P433" t="str">
            <v>20201201</v>
          </cell>
          <cell r="Q433" t="str">
            <v>005/000</v>
          </cell>
          <cell r="R433" t="str">
            <v>BEII42</v>
          </cell>
          <cell r="S433" t="str">
            <v>A_B_I_4</v>
          </cell>
          <cell r="T433" t="str">
            <v>4) Concessioni, licenze, marchi e diritti simili</v>
          </cell>
          <cell r="U433" t="str">
            <v>CB1001014</v>
          </cell>
          <cell r="V433" t="str">
            <v>Amm.to Software applicativo acquistato</v>
          </cell>
          <cell r="W433" t="str">
            <v>CGST-IIM01-TEMF002M.42</v>
          </cell>
          <cell r="X433" t="str">
            <v>CGST-IIM01-TEMF002M.42</v>
          </cell>
          <cell r="Y433" t="str">
            <v>RIL-RETE-IMP Misuratori TEMP002 MSF</v>
          </cell>
          <cell r="Z433" t="str">
            <v>TEM</v>
          </cell>
          <cell r="AA433" t="str">
            <v>Termoli</v>
          </cell>
        </row>
        <row r="434">
          <cell r="A434" t="str">
            <v>1130032-2020</v>
          </cell>
          <cell r="B434">
            <v>1130032</v>
          </cell>
          <cell r="C434" t="str">
            <v>CGST</v>
          </cell>
          <cell r="D434" t="str">
            <v>000001130032</v>
          </cell>
          <cell r="E434" t="str">
            <v>RIC-PERD-INV Allacci TEMS001 DSA</v>
          </cell>
          <cell r="F434" t="str">
            <v>2020</v>
          </cell>
          <cell r="G434" t="str">
            <v>20201130</v>
          </cell>
          <cell r="H434" t="str">
            <v>2020</v>
          </cell>
          <cell r="I434" t="str">
            <v>AB0202</v>
          </cell>
          <cell r="J434" t="str">
            <v>AB0202014</v>
          </cell>
          <cell r="K434" t="str">
            <v>Impianti di trasporto</v>
          </cell>
          <cell r="L434" t="str">
            <v>CB1002015</v>
          </cell>
          <cell r="M434" t="str">
            <v>Amm.to Impianti di trasporto</v>
          </cell>
          <cell r="N434" t="str">
            <v>ZCIV</v>
          </cell>
          <cell r="O434" t="str">
            <v>20201101</v>
          </cell>
          <cell r="P434" t="str">
            <v>20201101</v>
          </cell>
          <cell r="Q434" t="str">
            <v>020/000</v>
          </cell>
          <cell r="R434" t="str">
            <v>BEMI11</v>
          </cell>
          <cell r="S434" t="str">
            <v>A_B_II_2</v>
          </cell>
          <cell r="T434" t="str">
            <v>2) Impianti e macchinario</v>
          </cell>
          <cell r="U434" t="str">
            <v>CB1002015</v>
          </cell>
          <cell r="V434" t="str">
            <v>Amm.to Impianti di trasporto</v>
          </cell>
          <cell r="W434" t="str">
            <v>CGST-IMO02-TEMAS011.11</v>
          </cell>
          <cell r="X434" t="str">
            <v>CGST-IMO02-TEMAS011.11</v>
          </cell>
          <cell r="Y434" t="str">
            <v>RIC-PERD-INV Allacci TEMS001 DSA</v>
          </cell>
          <cell r="Z434" t="str">
            <v>TEM</v>
          </cell>
          <cell r="AA434" t="str">
            <v>Termoli</v>
          </cell>
        </row>
        <row r="435">
          <cell r="A435" t="str">
            <v>1130032-2020</v>
          </cell>
          <cell r="B435">
            <v>1130032</v>
          </cell>
          <cell r="C435" t="str">
            <v>CGST</v>
          </cell>
          <cell r="D435" t="str">
            <v>000001130032</v>
          </cell>
          <cell r="E435" t="str">
            <v>RIC-PERD-INV Allacci TEMS001 DSA</v>
          </cell>
          <cell r="F435" t="str">
            <v>2020</v>
          </cell>
          <cell r="G435" t="str">
            <v>20201231</v>
          </cell>
          <cell r="H435" t="str">
            <v>2020</v>
          </cell>
          <cell r="I435" t="str">
            <v>AB0202</v>
          </cell>
          <cell r="J435" t="str">
            <v>AB0202014</v>
          </cell>
          <cell r="K435" t="str">
            <v>Impianti di trasporto</v>
          </cell>
          <cell r="L435" t="str">
            <v>CB1002015</v>
          </cell>
          <cell r="M435" t="str">
            <v>Amm.to Impianti di trasporto</v>
          </cell>
          <cell r="N435" t="str">
            <v>ZCIV</v>
          </cell>
          <cell r="O435" t="str">
            <v>20201201</v>
          </cell>
          <cell r="P435" t="str">
            <v>20201201</v>
          </cell>
          <cell r="Q435" t="str">
            <v>020/000</v>
          </cell>
          <cell r="R435" t="str">
            <v>BEMI11</v>
          </cell>
          <cell r="S435" t="str">
            <v>A_B_II_2</v>
          </cell>
          <cell r="T435" t="str">
            <v>2) Impianti e macchinario</v>
          </cell>
          <cell r="U435" t="str">
            <v>CB1002015</v>
          </cell>
          <cell r="V435" t="str">
            <v>Amm.to Impianti di trasporto</v>
          </cell>
          <cell r="W435" t="str">
            <v>CGST-IMO02-TEMAS011.11</v>
          </cell>
          <cell r="X435" t="str">
            <v>CGST-IMO02-TEMAS011.11</v>
          </cell>
          <cell r="Y435" t="str">
            <v>RIC-PERD-INV Allacci TEMS001 DSA</v>
          </cell>
          <cell r="Z435" t="str">
            <v>TEM</v>
          </cell>
          <cell r="AA435" t="str">
            <v>Termoli</v>
          </cell>
        </row>
        <row r="436">
          <cell r="A436" t="str">
            <v>1130033-2020</v>
          </cell>
          <cell r="B436">
            <v>1130033</v>
          </cell>
          <cell r="C436" t="str">
            <v>CGST</v>
          </cell>
          <cell r="D436" t="str">
            <v>000001130033</v>
          </cell>
          <cell r="E436" t="str">
            <v>RIC-PERD-INV Rete TEMS001 DSA</v>
          </cell>
          <cell r="F436" t="str">
            <v>2020</v>
          </cell>
          <cell r="G436" t="str">
            <v>20201130</v>
          </cell>
          <cell r="H436" t="str">
            <v>2020</v>
          </cell>
          <cell r="I436" t="str">
            <v>AB0202</v>
          </cell>
          <cell r="J436" t="str">
            <v>AB0202014</v>
          </cell>
          <cell r="K436" t="str">
            <v>Impianti di trasporto</v>
          </cell>
          <cell r="L436" t="str">
            <v>CB1002015</v>
          </cell>
          <cell r="M436" t="str">
            <v>Amm.to Impianti di trasporto</v>
          </cell>
          <cell r="N436" t="str">
            <v>ZCIV</v>
          </cell>
          <cell r="O436" t="str">
            <v>20201101</v>
          </cell>
          <cell r="P436" t="str">
            <v>20201101</v>
          </cell>
          <cell r="Q436" t="str">
            <v>020/000</v>
          </cell>
          <cell r="R436" t="str">
            <v>BEMI11</v>
          </cell>
          <cell r="S436" t="str">
            <v>A_B_II_2</v>
          </cell>
          <cell r="T436" t="str">
            <v>2) Impianti e macchinario</v>
          </cell>
          <cell r="U436" t="str">
            <v>CB1002015</v>
          </cell>
          <cell r="V436" t="str">
            <v>Amm.to Impianti di trasporto</v>
          </cell>
          <cell r="W436" t="str">
            <v>CGST-IMO02-TEMAS012.11</v>
          </cell>
          <cell r="X436" t="str">
            <v>CGST-IMO02-TEMAS012.11</v>
          </cell>
          <cell r="Y436" t="str">
            <v>RIC-PERD-INV Rete TEMS001 DSA</v>
          </cell>
          <cell r="Z436" t="str">
            <v>TEM</v>
          </cell>
          <cell r="AA436" t="str">
            <v>Termoli</v>
          </cell>
        </row>
        <row r="437">
          <cell r="A437" t="str">
            <v>1130033-2020</v>
          </cell>
          <cell r="B437">
            <v>1130033</v>
          </cell>
          <cell r="C437" t="str">
            <v>CGST</v>
          </cell>
          <cell r="D437" t="str">
            <v>000001130033</v>
          </cell>
          <cell r="E437" t="str">
            <v>RIC-PERD-INV Rete TEMS001 DSA</v>
          </cell>
          <cell r="F437" t="str">
            <v>2020</v>
          </cell>
          <cell r="G437" t="str">
            <v>20201231</v>
          </cell>
          <cell r="H437" t="str">
            <v>2020</v>
          </cell>
          <cell r="I437" t="str">
            <v>AB0202</v>
          </cell>
          <cell r="J437" t="str">
            <v>AB0202014</v>
          </cell>
          <cell r="K437" t="str">
            <v>Impianti di trasporto</v>
          </cell>
          <cell r="L437" t="str">
            <v>CB1002015</v>
          </cell>
          <cell r="M437" t="str">
            <v>Amm.to Impianti di trasporto</v>
          </cell>
          <cell r="N437" t="str">
            <v>ZCIV</v>
          </cell>
          <cell r="O437" t="str">
            <v>20201201</v>
          </cell>
          <cell r="P437" t="str">
            <v>20201201</v>
          </cell>
          <cell r="Q437" t="str">
            <v>020/000</v>
          </cell>
          <cell r="R437" t="str">
            <v>BEMI11</v>
          </cell>
          <cell r="S437" t="str">
            <v>A_B_II_2</v>
          </cell>
          <cell r="T437" t="str">
            <v>2) Impianti e macchinario</v>
          </cell>
          <cell r="U437" t="str">
            <v>CB1002015</v>
          </cell>
          <cell r="V437" t="str">
            <v>Amm.to Impianti di trasporto</v>
          </cell>
          <cell r="W437" t="str">
            <v>CGST-IMO02-TEMAS012.11</v>
          </cell>
          <cell r="X437" t="str">
            <v>CGST-IMO02-TEMAS012.11</v>
          </cell>
          <cell r="Y437" t="str">
            <v>RIC-PERD-INV Rete TEMS001 DSA</v>
          </cell>
          <cell r="Z437" t="str">
            <v>TEM</v>
          </cell>
          <cell r="AA437" t="str">
            <v>Termoli</v>
          </cell>
        </row>
        <row r="438">
          <cell r="A438" t="str">
            <v>1130046-2020</v>
          </cell>
          <cell r="B438">
            <v>1130046</v>
          </cell>
          <cell r="C438" t="str">
            <v>CGST</v>
          </cell>
          <cell r="D438" t="str">
            <v>000001130046</v>
          </cell>
          <cell r="E438" t="str">
            <v>RIC-PERD-INV Rete TEMP002 FGM</v>
          </cell>
          <cell r="F438" t="str">
            <v>2020</v>
          </cell>
          <cell r="G438" t="str">
            <v>20201231</v>
          </cell>
          <cell r="H438" t="str">
            <v>2020</v>
          </cell>
          <cell r="I438" t="str">
            <v>AB0202</v>
          </cell>
          <cell r="J438" t="str">
            <v>AB0202014</v>
          </cell>
          <cell r="K438" t="str">
            <v>Impianti di trasporto</v>
          </cell>
          <cell r="L438" t="str">
            <v>CB1002015</v>
          </cell>
          <cell r="M438" t="str">
            <v>Amm.to Impianti di trasporto</v>
          </cell>
          <cell r="N438" t="str">
            <v>ZCIV</v>
          </cell>
          <cell r="O438" t="str">
            <v>20201201</v>
          </cell>
          <cell r="P438" t="str">
            <v>20201201</v>
          </cell>
          <cell r="Q438" t="str">
            <v>020/000</v>
          </cell>
          <cell r="R438" t="str">
            <v>BEMI11</v>
          </cell>
          <cell r="S438" t="str">
            <v>A_B_II_2</v>
          </cell>
          <cell r="T438" t="str">
            <v>2) Impianti e macchinario</v>
          </cell>
          <cell r="U438" t="str">
            <v>CB1002015</v>
          </cell>
          <cell r="V438" t="str">
            <v>Amm.to Impianti di trasporto</v>
          </cell>
          <cell r="W438" t="str">
            <v>CGST-IMO02-TEMF002R.11</v>
          </cell>
          <cell r="X438" t="str">
            <v>CGST-IMO02-TEMF002R.11</v>
          </cell>
          <cell r="Y438" t="str">
            <v>RIC-PERD-INV Rete TEMP002 FGM</v>
          </cell>
          <cell r="Z438" t="str">
            <v>TEM</v>
          </cell>
          <cell r="AA438" t="str">
            <v>Termoli</v>
          </cell>
        </row>
        <row r="439">
          <cell r="A439" t="str">
            <v>1130030-2020</v>
          </cell>
          <cell r="B439">
            <v>1130030</v>
          </cell>
          <cell r="C439" t="str">
            <v>CGST</v>
          </cell>
          <cell r="D439" t="str">
            <v>000001130030</v>
          </cell>
          <cell r="E439" t="str">
            <v>RIC-PERD-INV Rete TEMP003 FGM</v>
          </cell>
          <cell r="F439" t="str">
            <v>2020</v>
          </cell>
          <cell r="G439" t="str">
            <v>20201031</v>
          </cell>
          <cell r="H439" t="str">
            <v>2020</v>
          </cell>
          <cell r="I439" t="str">
            <v>AB0202</v>
          </cell>
          <cell r="J439" t="str">
            <v>AB0202014</v>
          </cell>
          <cell r="K439" t="str">
            <v>Impianti di trasporto</v>
          </cell>
          <cell r="L439" t="str">
            <v>CB1002015</v>
          </cell>
          <cell r="M439" t="str">
            <v>Amm.to Impianti di trasporto</v>
          </cell>
          <cell r="N439" t="str">
            <v>ZCIV</v>
          </cell>
          <cell r="O439" t="str">
            <v>20201001</v>
          </cell>
          <cell r="P439" t="str">
            <v>20201001</v>
          </cell>
          <cell r="Q439" t="str">
            <v>020/000</v>
          </cell>
          <cell r="R439" t="str">
            <v>BEMI11</v>
          </cell>
          <cell r="S439" t="str">
            <v>A_B_II_2</v>
          </cell>
          <cell r="T439" t="str">
            <v>2) Impianti e macchinario</v>
          </cell>
          <cell r="U439" t="str">
            <v>CB1002015</v>
          </cell>
          <cell r="V439" t="str">
            <v>Amm.to Impianti di trasporto</v>
          </cell>
          <cell r="W439" t="str">
            <v>CGST-IMO02-TEMF003R.11</v>
          </cell>
          <cell r="X439" t="str">
            <v>CGST-IMO02-TEMF003R.11</v>
          </cell>
          <cell r="Y439" t="str">
            <v>RIC-PERD-INV Rete TEMP003 FGM</v>
          </cell>
          <cell r="Z439" t="str">
            <v>TEM</v>
          </cell>
          <cell r="AA439" t="str">
            <v>Termoli</v>
          </cell>
        </row>
        <row r="440">
          <cell r="A440" t="str">
            <v>1130031-2020</v>
          </cell>
          <cell r="B440">
            <v>1130031</v>
          </cell>
          <cell r="C440" t="str">
            <v>CGST</v>
          </cell>
          <cell r="D440" t="str">
            <v>000001130031</v>
          </cell>
          <cell r="E440" t="str">
            <v>RIC-PERD-INV Allacci TEMP004 FGM</v>
          </cell>
          <cell r="F440" t="str">
            <v>2020</v>
          </cell>
          <cell r="G440" t="str">
            <v>20201031</v>
          </cell>
          <cell r="H440" t="str">
            <v>2020</v>
          </cell>
          <cell r="I440" t="str">
            <v>AB0202</v>
          </cell>
          <cell r="J440" t="str">
            <v>AB0202014</v>
          </cell>
          <cell r="K440" t="str">
            <v>Impianti di trasporto</v>
          </cell>
          <cell r="L440" t="str">
            <v>CB1002015</v>
          </cell>
          <cell r="M440" t="str">
            <v>Amm.to Impianti di trasporto</v>
          </cell>
          <cell r="N440" t="str">
            <v>ZCIV</v>
          </cell>
          <cell r="O440" t="str">
            <v>20201001</v>
          </cell>
          <cell r="P440" t="str">
            <v>20201001</v>
          </cell>
          <cell r="Q440" t="str">
            <v>020/000</v>
          </cell>
          <cell r="R440" t="str">
            <v>BEMI11</v>
          </cell>
          <cell r="S440" t="str">
            <v>A_B_II_2</v>
          </cell>
          <cell r="T440" t="str">
            <v>2) Impianti e macchinario</v>
          </cell>
          <cell r="U440" t="str">
            <v>CB1002015</v>
          </cell>
          <cell r="V440" t="str">
            <v>Amm.to Impianti di trasporto</v>
          </cell>
          <cell r="W440" t="str">
            <v>CGST-IMO02-TEMF004H.11</v>
          </cell>
          <cell r="X440" t="str">
            <v>CGST-IMO02-TEMF004H.11</v>
          </cell>
          <cell r="Y440" t="str">
            <v>RIC-PERD-INV Allacci TEMP004 FGM</v>
          </cell>
          <cell r="Z440" t="str">
            <v>TEM</v>
          </cell>
          <cell r="AA440" t="str">
            <v>Termoli</v>
          </cell>
        </row>
        <row r="441">
          <cell r="A441" t="str">
            <v>1130031-2020</v>
          </cell>
          <cell r="B441">
            <v>1130031</v>
          </cell>
          <cell r="C441" t="str">
            <v>CGST</v>
          </cell>
          <cell r="D441" t="str">
            <v>000001130031</v>
          </cell>
          <cell r="E441" t="str">
            <v>RIC-PERD-INV Allacci TEMP004 FGM</v>
          </cell>
          <cell r="F441" t="str">
            <v>2020</v>
          </cell>
          <cell r="G441" t="str">
            <v>20201231</v>
          </cell>
          <cell r="H441" t="str">
            <v>2020</v>
          </cell>
          <cell r="I441" t="str">
            <v>AB0202</v>
          </cell>
          <cell r="J441" t="str">
            <v>AB0202014</v>
          </cell>
          <cell r="K441" t="str">
            <v>Impianti di trasporto</v>
          </cell>
          <cell r="L441" t="str">
            <v>CB1002015</v>
          </cell>
          <cell r="M441" t="str">
            <v>Amm.to Impianti di trasporto</v>
          </cell>
          <cell r="N441" t="str">
            <v>ZCIV</v>
          </cell>
          <cell r="O441" t="str">
            <v>20201201</v>
          </cell>
          <cell r="P441" t="str">
            <v>20201201</v>
          </cell>
          <cell r="Q441" t="str">
            <v>020/000</v>
          </cell>
          <cell r="R441" t="str">
            <v>BEMI11</v>
          </cell>
          <cell r="S441" t="str">
            <v>A_B_II_2</v>
          </cell>
          <cell r="T441" t="str">
            <v>2) Impianti e macchinario</v>
          </cell>
          <cell r="U441" t="str">
            <v>CB1002015</v>
          </cell>
          <cell r="V441" t="str">
            <v>Amm.to Impianti di trasporto</v>
          </cell>
          <cell r="W441" t="str">
            <v>CGST-IMO02-TEMF004H.11</v>
          </cell>
          <cell r="X441" t="str">
            <v>CGST-IMO02-TEMF004H.11</v>
          </cell>
          <cell r="Y441" t="str">
            <v>RIC-PERD-INV Allacci TEMP004 FGM</v>
          </cell>
          <cell r="Z441" t="str">
            <v>TEM</v>
          </cell>
          <cell r="AA441" t="str">
            <v>Termoli</v>
          </cell>
        </row>
        <row r="442">
          <cell r="A442" t="str">
            <v>1130036-2020</v>
          </cell>
          <cell r="B442">
            <v>1130036</v>
          </cell>
          <cell r="C442" t="str">
            <v>CGST</v>
          </cell>
          <cell r="D442" t="str">
            <v>000001130036</v>
          </cell>
          <cell r="E442" t="str">
            <v>RIC-PERD-INV Rete TEMP004 FGM</v>
          </cell>
          <cell r="F442" t="str">
            <v>2020</v>
          </cell>
          <cell r="G442" t="str">
            <v>20201231</v>
          </cell>
          <cell r="H442" t="str">
            <v>2020</v>
          </cell>
          <cell r="I442" t="str">
            <v>AB0202</v>
          </cell>
          <cell r="J442" t="str">
            <v>AB0202014</v>
          </cell>
          <cell r="K442" t="str">
            <v>Impianti di trasporto</v>
          </cell>
          <cell r="L442" t="str">
            <v>CB1002015</v>
          </cell>
          <cell r="M442" t="str">
            <v>Amm.to Impianti di trasporto</v>
          </cell>
          <cell r="N442" t="str">
            <v>ZCIV</v>
          </cell>
          <cell r="O442" t="str">
            <v>20201201</v>
          </cell>
          <cell r="P442" t="str">
            <v>20201201</v>
          </cell>
          <cell r="Q442" t="str">
            <v>020/000</v>
          </cell>
          <cell r="R442" t="str">
            <v>BEMI11</v>
          </cell>
          <cell r="S442" t="str">
            <v>A_B_II_2</v>
          </cell>
          <cell r="T442" t="str">
            <v>2) Impianti e macchinario</v>
          </cell>
          <cell r="U442" t="str">
            <v>CB1002015</v>
          </cell>
          <cell r="V442" t="str">
            <v>Amm.to Impianti di trasporto</v>
          </cell>
          <cell r="W442" t="str">
            <v>CGST-IMO02-TEMF004R.11</v>
          </cell>
          <cell r="X442" t="str">
            <v>CGST-IMO02-TEMF004R.11</v>
          </cell>
          <cell r="Y442" t="str">
            <v>RIC-PERD-INV Rete TEMP004 FGM</v>
          </cell>
          <cell r="Z442" t="str">
            <v>TEM</v>
          </cell>
          <cell r="AA442" t="str">
            <v>Termoli</v>
          </cell>
        </row>
        <row r="443">
          <cell r="A443" t="str">
            <v>1310023-2020</v>
          </cell>
          <cell r="B443">
            <v>1310023</v>
          </cell>
          <cell r="C443" t="str">
            <v>CGST</v>
          </cell>
          <cell r="D443" t="str">
            <v>000001310023</v>
          </cell>
          <cell r="E443" t="str">
            <v>I-M-EE-PROG Acquedotti CDMS002 ADD</v>
          </cell>
          <cell r="F443" t="str">
            <v>2020</v>
          </cell>
          <cell r="G443" t="str">
            <v>20200201</v>
          </cell>
          <cell r="H443" t="str">
            <v>2020</v>
          </cell>
          <cell r="I443" t="str">
            <v>AB0202</v>
          </cell>
          <cell r="J443" t="str">
            <v>AB0202010</v>
          </cell>
          <cell r="K443" t="str">
            <v>Impianti di depurazione</v>
          </cell>
          <cell r="L443" t="str">
            <v>CB1002014</v>
          </cell>
          <cell r="M443" t="str">
            <v>Amm.to Impianti di depurazione</v>
          </cell>
          <cell r="N443" t="str">
            <v>ZCIV</v>
          </cell>
          <cell r="O443" t="str">
            <v>20200201</v>
          </cell>
          <cell r="P443" t="str">
            <v>00000000</v>
          </cell>
          <cell r="Q443" t="str">
            <v>020/000</v>
          </cell>
          <cell r="R443" t="str">
            <v>BEMI30</v>
          </cell>
          <cell r="S443" t="str">
            <v>A_B_II_2</v>
          </cell>
          <cell r="T443" t="str">
            <v>2) Impianti e macchinario</v>
          </cell>
          <cell r="U443" t="str">
            <v>CB1002014</v>
          </cell>
          <cell r="V443" t="str">
            <v>Amm.to Impianti di depurazione</v>
          </cell>
          <cell r="W443" t="str">
            <v>CGST-IMO05-CDMAS02K.30</v>
          </cell>
          <cell r="X443" t="str">
            <v>CGST-IMO05-CDMAS02K.30</v>
          </cell>
          <cell r="Y443" t="str">
            <v>I-M-EE-PROG Acquedotti CDMS002 ADD</v>
          </cell>
          <cell r="Z443" t="str">
            <v>CDM</v>
          </cell>
          <cell r="AA443" t="str">
            <v>Campagnano</v>
          </cell>
        </row>
        <row r="444">
          <cell r="A444" t="str">
            <v>1310039-2020</v>
          </cell>
          <cell r="B444">
            <v>1310039</v>
          </cell>
          <cell r="C444" t="str">
            <v>CGST</v>
          </cell>
          <cell r="D444" t="str">
            <v>000001310039</v>
          </cell>
          <cell r="E444" t="str">
            <v>I-M-EE-PROG Sollevamento CDMS002 DSA</v>
          </cell>
          <cell r="F444" t="str">
            <v>2020</v>
          </cell>
          <cell r="G444" t="str">
            <v>20200930</v>
          </cell>
          <cell r="H444" t="str">
            <v>2020</v>
          </cell>
          <cell r="I444" t="str">
            <v>AB0202</v>
          </cell>
          <cell r="J444" t="str">
            <v>AB0202010</v>
          </cell>
          <cell r="K444" t="str">
            <v>Impianti di depurazione</v>
          </cell>
          <cell r="L444" t="str">
            <v>CB1002014</v>
          </cell>
          <cell r="M444" t="str">
            <v>Amm.to Impianti di depurazione</v>
          </cell>
          <cell r="N444" t="str">
            <v>ZCIV</v>
          </cell>
          <cell r="O444" t="str">
            <v>20200901</v>
          </cell>
          <cell r="P444" t="str">
            <v>20200901</v>
          </cell>
          <cell r="Q444" t="str">
            <v>020/000</v>
          </cell>
          <cell r="R444" t="str">
            <v>BEMI30</v>
          </cell>
          <cell r="S444" t="str">
            <v>A_B_II_2</v>
          </cell>
          <cell r="T444" t="str">
            <v>2) Impianti e macchinario</v>
          </cell>
          <cell r="U444" t="str">
            <v>CB1002014</v>
          </cell>
          <cell r="V444" t="str">
            <v>Amm.to Impianti di depurazione</v>
          </cell>
          <cell r="W444" t="str">
            <v>CGST-IMO05-CDMAS023.30</v>
          </cell>
          <cell r="X444" t="str">
            <v>CGST-IMO05-CDMAS023.30</v>
          </cell>
          <cell r="Y444" t="str">
            <v>I-M-EE-PROG Sollevamento CDMS002 DSA</v>
          </cell>
          <cell r="Z444" t="str">
            <v>CDM</v>
          </cell>
          <cell r="AA444" t="str">
            <v>Campagnano</v>
          </cell>
        </row>
        <row r="445">
          <cell r="A445" t="str">
            <v>1310016-2020</v>
          </cell>
          <cell r="B445">
            <v>1310016</v>
          </cell>
          <cell r="C445" t="str">
            <v>CGST</v>
          </cell>
          <cell r="D445" t="str">
            <v>000001310016</v>
          </cell>
          <cell r="E445" t="str">
            <v>Opere civili-Poggio dell'Era</v>
          </cell>
          <cell r="F445" t="str">
            <v>2020</v>
          </cell>
          <cell r="G445" t="str">
            <v>20201031</v>
          </cell>
          <cell r="H445" t="str">
            <v>2020</v>
          </cell>
          <cell r="I445" t="str">
            <v>AB0202</v>
          </cell>
          <cell r="J445" t="str">
            <v>AB0202010</v>
          </cell>
          <cell r="K445" t="str">
            <v>Impianti di depurazione</v>
          </cell>
          <cell r="L445" t="str">
            <v>CB1002014</v>
          </cell>
          <cell r="M445" t="str">
            <v>Amm.to Impianti di depurazione</v>
          </cell>
          <cell r="N445" t="str">
            <v>ZCIV</v>
          </cell>
          <cell r="O445" t="str">
            <v>20201001</v>
          </cell>
          <cell r="P445" t="str">
            <v>20201001</v>
          </cell>
          <cell r="Q445" t="str">
            <v>030/000</v>
          </cell>
          <cell r="R445" t="str">
            <v>BEMI31</v>
          </cell>
          <cell r="S445" t="str">
            <v>A_B_II_2</v>
          </cell>
          <cell r="T445" t="str">
            <v>2) Impianti e macchinario</v>
          </cell>
          <cell r="U445" t="str">
            <v>CB1002014</v>
          </cell>
          <cell r="V445" t="str">
            <v>Amm.to Impianti di depurazione</v>
          </cell>
          <cell r="W445" t="str">
            <v>CGST-IMO05-CDMDPOGG.31</v>
          </cell>
          <cell r="X445" t="str">
            <v>CGST-IMO05-CDMDPOGG.31</v>
          </cell>
          <cell r="Y445" t="str">
            <v>Opere civili-Poggio dell'Era</v>
          </cell>
          <cell r="Z445" t="str">
            <v>CDM</v>
          </cell>
          <cell r="AA445" t="str">
            <v>Campagnano</v>
          </cell>
        </row>
        <row r="446">
          <cell r="A446" t="str">
            <v>1310050-2020</v>
          </cell>
          <cell r="B446">
            <v>1310050</v>
          </cell>
          <cell r="C446" t="str">
            <v>CGST</v>
          </cell>
          <cell r="D446" t="str">
            <v>000001310050</v>
          </cell>
          <cell r="E446" t="str">
            <v>I-M-EE-PROG Sollevamento TEMS001 DSA</v>
          </cell>
          <cell r="F446" t="str">
            <v>2020</v>
          </cell>
          <cell r="G446" t="str">
            <v>20201231</v>
          </cell>
          <cell r="H446" t="str">
            <v>2020</v>
          </cell>
          <cell r="I446" t="str">
            <v>AB0202</v>
          </cell>
          <cell r="J446" t="str">
            <v>AB0202010</v>
          </cell>
          <cell r="K446" t="str">
            <v>Impianti di depurazione</v>
          </cell>
          <cell r="L446" t="str">
            <v>CB1002014</v>
          </cell>
          <cell r="M446" t="str">
            <v>Amm.to Impianti di depurazione</v>
          </cell>
          <cell r="N446" t="str">
            <v>ZCIV</v>
          </cell>
          <cell r="O446" t="str">
            <v>20201201</v>
          </cell>
          <cell r="P446" t="str">
            <v>20201201</v>
          </cell>
          <cell r="Q446" t="str">
            <v>020/000</v>
          </cell>
          <cell r="R446" t="str">
            <v>BEMI30</v>
          </cell>
          <cell r="S446" t="str">
            <v>A_B_II_2</v>
          </cell>
          <cell r="T446" t="str">
            <v>2) Impianti e macchinario</v>
          </cell>
          <cell r="U446" t="str">
            <v>CB1002014</v>
          </cell>
          <cell r="V446" t="str">
            <v>Amm.to Impianti di depurazione</v>
          </cell>
          <cell r="W446" t="str">
            <v>CGST-IMO05-TEMAS013.30</v>
          </cell>
          <cell r="X446" t="str">
            <v>CGST-IMO05-TEMAS013.30</v>
          </cell>
          <cell r="Y446" t="str">
            <v>I-M-EE-PROG Sollevamento TEMS001 DSA</v>
          </cell>
          <cell r="Z446" t="str">
            <v>TEM</v>
          </cell>
          <cell r="AA446" t="str">
            <v>Termoli</v>
          </cell>
        </row>
        <row r="447">
          <cell r="A447" t="str">
            <v>1310036-2020</v>
          </cell>
          <cell r="B447">
            <v>1310036</v>
          </cell>
          <cell r="C447" t="str">
            <v>CGST</v>
          </cell>
          <cell r="D447" t="str">
            <v>000001310036</v>
          </cell>
          <cell r="E447" t="str">
            <v>I-M-EE-PROG Serbatoi TEMS001 DSA</v>
          </cell>
          <cell r="F447" t="str">
            <v>2020</v>
          </cell>
          <cell r="G447" t="str">
            <v>20200930</v>
          </cell>
          <cell r="H447" t="str">
            <v>2020</v>
          </cell>
          <cell r="I447" t="str">
            <v>AB0202</v>
          </cell>
          <cell r="J447" t="str">
            <v>AB0202010</v>
          </cell>
          <cell r="K447" t="str">
            <v>Impianti di depurazione</v>
          </cell>
          <cell r="L447" t="str">
            <v>CB1002014</v>
          </cell>
          <cell r="M447" t="str">
            <v>Amm.to Impianti di depurazione</v>
          </cell>
          <cell r="N447" t="str">
            <v>ZCIV</v>
          </cell>
          <cell r="O447" t="str">
            <v>20200901</v>
          </cell>
          <cell r="P447" t="str">
            <v>20200901</v>
          </cell>
          <cell r="Q447" t="str">
            <v>020/000</v>
          </cell>
          <cell r="R447" t="str">
            <v>BEMI30</v>
          </cell>
          <cell r="S447" t="str">
            <v>A_B_II_2</v>
          </cell>
          <cell r="T447" t="str">
            <v>2) Impianti e macchinario</v>
          </cell>
          <cell r="U447" t="str">
            <v>CB1002014</v>
          </cell>
          <cell r="V447" t="str">
            <v>Amm.to Impianti di depurazione</v>
          </cell>
          <cell r="W447" t="str">
            <v>CGST-IMO05-TEMAS014.30</v>
          </cell>
          <cell r="X447" t="str">
            <v>CGST-IMO05-TEMAS014.30</v>
          </cell>
          <cell r="Y447" t="str">
            <v>I-M-EE-PROG Serbatoi TEMS001 DSA</v>
          </cell>
          <cell r="Z447" t="str">
            <v>TEM</v>
          </cell>
          <cell r="AA447" t="str">
            <v>Termoli</v>
          </cell>
        </row>
        <row r="448">
          <cell r="A448" t="str">
            <v>1310032-2020</v>
          </cell>
          <cell r="B448">
            <v>1310032</v>
          </cell>
          <cell r="C448" t="str">
            <v>CGST</v>
          </cell>
          <cell r="D448" t="str">
            <v>000001310032</v>
          </cell>
          <cell r="E448" t="str">
            <v>Opere civili- Ex Mattatoio</v>
          </cell>
          <cell r="F448" t="str">
            <v>2020</v>
          </cell>
          <cell r="G448" t="str">
            <v>20200731</v>
          </cell>
          <cell r="H448" t="str">
            <v>2020</v>
          </cell>
          <cell r="I448" t="str">
            <v>AB0202</v>
          </cell>
          <cell r="J448" t="str">
            <v>AB0202010</v>
          </cell>
          <cell r="K448" t="str">
            <v>Impianti di depurazione</v>
          </cell>
          <cell r="L448" t="str">
            <v>CB1002014</v>
          </cell>
          <cell r="M448" t="str">
            <v>Amm.to Impianti di depurazione</v>
          </cell>
          <cell r="N448" t="str">
            <v>ZCIV</v>
          </cell>
          <cell r="O448" t="str">
            <v>20200701</v>
          </cell>
          <cell r="P448" t="str">
            <v>20200701</v>
          </cell>
          <cell r="Q448" t="str">
            <v>030/000</v>
          </cell>
          <cell r="R448" t="str">
            <v>BEMI31</v>
          </cell>
          <cell r="S448" t="str">
            <v>A_B_II_2</v>
          </cell>
          <cell r="T448" t="str">
            <v>2) Impianti e macchinario</v>
          </cell>
          <cell r="U448" t="str">
            <v>CB1002014</v>
          </cell>
          <cell r="V448" t="str">
            <v>Amm.to Impianti di depurazione</v>
          </cell>
          <cell r="W448" t="str">
            <v>CGST-IMO05-TEMDMATT.31</v>
          </cell>
          <cell r="X448" t="str">
            <v>CGST-IMO05-TEMDMATT.31</v>
          </cell>
          <cell r="Y448" t="str">
            <v>Opere civili- Ex Mattatoio</v>
          </cell>
          <cell r="Z448" t="str">
            <v>TEM</v>
          </cell>
          <cell r="AA448" t="str">
            <v>Termoli</v>
          </cell>
        </row>
        <row r="449">
          <cell r="A449" t="str">
            <v>1190018-2020</v>
          </cell>
          <cell r="B449">
            <v>1190018</v>
          </cell>
          <cell r="C449" t="str">
            <v>CGST</v>
          </cell>
          <cell r="D449" t="str">
            <v>000001190018</v>
          </cell>
          <cell r="E449" t="str">
            <v>Attrezzature su impianto- Ex Mattatoio</v>
          </cell>
          <cell r="F449" t="str">
            <v>2020</v>
          </cell>
          <cell r="G449" t="str">
            <v>20200201</v>
          </cell>
          <cell r="H449" t="str">
            <v>2020</v>
          </cell>
          <cell r="I449" t="str">
            <v>AB0203</v>
          </cell>
          <cell r="J449" t="str">
            <v>AB0203010</v>
          </cell>
          <cell r="K449" t="str">
            <v>Attrezzature industriali e commerciali</v>
          </cell>
          <cell r="L449" t="str">
            <v>CB1002022</v>
          </cell>
          <cell r="M449" t="str">
            <v>Amm.to Attrezzature industriali e commerciali</v>
          </cell>
          <cell r="N449" t="str">
            <v>ZCIV</v>
          </cell>
          <cell r="O449" t="str">
            <v>20200201</v>
          </cell>
          <cell r="P449" t="str">
            <v>00000000</v>
          </cell>
          <cell r="Q449" t="str">
            <v>015/000</v>
          </cell>
          <cell r="R449" t="str">
            <v>BEMI35</v>
          </cell>
          <cell r="S449" t="str">
            <v>A_B_II_3</v>
          </cell>
          <cell r="T449" t="str">
            <v>3) Attrezzature industriali e commerciali</v>
          </cell>
          <cell r="U449" t="str">
            <v>CB1002022</v>
          </cell>
          <cell r="V449" t="str">
            <v>Amm.to Attrezzature industriali e commerciali</v>
          </cell>
          <cell r="W449" t="str">
            <v>CGST-IMO05-TEMDMATT.35</v>
          </cell>
          <cell r="X449" t="str">
            <v>CGST-IMO05-TEMDMATT.35</v>
          </cell>
          <cell r="Y449" t="str">
            <v>Attrezzature su impianto- Ex Mattatoio</v>
          </cell>
          <cell r="Z449" t="str">
            <v>TEM</v>
          </cell>
          <cell r="AA449" t="str">
            <v>Termoli</v>
          </cell>
        </row>
        <row r="450">
          <cell r="A450" t="str">
            <v>1190018-2020</v>
          </cell>
          <cell r="B450">
            <v>1190018</v>
          </cell>
          <cell r="C450" t="str">
            <v>CGST</v>
          </cell>
          <cell r="D450" t="str">
            <v>000001190018</v>
          </cell>
          <cell r="E450" t="str">
            <v>Attrezzature su impianto- Ex Mattatoio</v>
          </cell>
          <cell r="F450" t="str">
            <v>2020</v>
          </cell>
          <cell r="G450" t="str">
            <v>20200930</v>
          </cell>
          <cell r="H450" t="str">
            <v>2020</v>
          </cell>
          <cell r="I450" t="str">
            <v>AB0203</v>
          </cell>
          <cell r="J450" t="str">
            <v>AB0203010</v>
          </cell>
          <cell r="K450" t="str">
            <v>Attrezzature industriali e commerciali</v>
          </cell>
          <cell r="L450" t="str">
            <v>CB1002022</v>
          </cell>
          <cell r="M450" t="str">
            <v>Amm.to Attrezzature industriali e commerciali</v>
          </cell>
          <cell r="N450" t="str">
            <v>ZCIV</v>
          </cell>
          <cell r="O450" t="str">
            <v>20200901</v>
          </cell>
          <cell r="P450" t="str">
            <v>20200901</v>
          </cell>
          <cell r="Q450" t="str">
            <v>015/000</v>
          </cell>
          <cell r="R450" t="str">
            <v>BEMI35</v>
          </cell>
          <cell r="S450" t="str">
            <v>A_B_II_3</v>
          </cell>
          <cell r="T450" t="str">
            <v>3) Attrezzature industriali e commerciali</v>
          </cell>
          <cell r="U450" t="str">
            <v>CB1002022</v>
          </cell>
          <cell r="V450" t="str">
            <v>Amm.to Attrezzature industriali e commerciali</v>
          </cell>
          <cell r="W450" t="str">
            <v>CGST-IMO05-TEMDMATT.35</v>
          </cell>
          <cell r="X450" t="str">
            <v>CGST-IMO05-TEMDMATT.35</v>
          </cell>
          <cell r="Y450" t="str">
            <v>Attrezzature su impianto- Ex Mattatoio</v>
          </cell>
          <cell r="Z450" t="str">
            <v>TEM</v>
          </cell>
          <cell r="AA450" t="str">
            <v>Termoli</v>
          </cell>
        </row>
        <row r="451">
          <cell r="A451" t="str">
            <v>1190018-2020</v>
          </cell>
          <cell r="B451">
            <v>1190018</v>
          </cell>
          <cell r="C451" t="str">
            <v>CGST</v>
          </cell>
          <cell r="D451" t="str">
            <v>000001190018</v>
          </cell>
          <cell r="E451" t="str">
            <v>Attrezzature su impianto- Ex Mattatoio</v>
          </cell>
          <cell r="F451" t="str">
            <v>2020</v>
          </cell>
          <cell r="G451" t="str">
            <v>20201031</v>
          </cell>
          <cell r="H451" t="str">
            <v>2020</v>
          </cell>
          <cell r="I451" t="str">
            <v>AB0203</v>
          </cell>
          <cell r="J451" t="str">
            <v>AB0203010</v>
          </cell>
          <cell r="K451" t="str">
            <v>Attrezzature industriali e commerciali</v>
          </cell>
          <cell r="L451" t="str">
            <v>CB1002022</v>
          </cell>
          <cell r="M451" t="str">
            <v>Amm.to Attrezzature industriali e commerciali</v>
          </cell>
          <cell r="N451" t="str">
            <v>ZCIV</v>
          </cell>
          <cell r="O451" t="str">
            <v>20201001</v>
          </cell>
          <cell r="P451" t="str">
            <v>20201001</v>
          </cell>
          <cell r="Q451" t="str">
            <v>015/000</v>
          </cell>
          <cell r="R451" t="str">
            <v>BEMI35</v>
          </cell>
          <cell r="S451" t="str">
            <v>A_B_II_3</v>
          </cell>
          <cell r="T451" t="str">
            <v>3) Attrezzature industriali e commerciali</v>
          </cell>
          <cell r="U451" t="str">
            <v>CB1002022</v>
          </cell>
          <cell r="V451" t="str">
            <v>Amm.to Attrezzature industriali e commerciali</v>
          </cell>
          <cell r="W451" t="str">
            <v>CGST-IMO05-TEMDMATT.35</v>
          </cell>
          <cell r="X451" t="str">
            <v>CGST-IMO05-TEMDMATT.35</v>
          </cell>
          <cell r="Y451" t="str">
            <v>Attrezzature su impianto- Ex Mattatoio</v>
          </cell>
          <cell r="Z451" t="str">
            <v>TEM</v>
          </cell>
          <cell r="AA451" t="str">
            <v>Termoli</v>
          </cell>
        </row>
        <row r="452">
          <cell r="A452" t="str">
            <v>1190018-2020</v>
          </cell>
          <cell r="B452">
            <v>1190018</v>
          </cell>
          <cell r="C452" t="str">
            <v>CGST</v>
          </cell>
          <cell r="D452" t="str">
            <v>000001190018</v>
          </cell>
          <cell r="E452" t="str">
            <v>Attrezzature su impianto- Ex Mattatoio</v>
          </cell>
          <cell r="F452" t="str">
            <v>2020</v>
          </cell>
          <cell r="G452" t="str">
            <v>20201231</v>
          </cell>
          <cell r="H452" t="str">
            <v>2020</v>
          </cell>
          <cell r="I452" t="str">
            <v>AB0203</v>
          </cell>
          <cell r="J452" t="str">
            <v>AB0203010</v>
          </cell>
          <cell r="K452" t="str">
            <v>Attrezzature industriali e commerciali</v>
          </cell>
          <cell r="L452" t="str">
            <v>CB1002022</v>
          </cell>
          <cell r="M452" t="str">
            <v>Amm.to Attrezzature industriali e commerciali</v>
          </cell>
          <cell r="N452" t="str">
            <v>ZCIV</v>
          </cell>
          <cell r="O452" t="str">
            <v>20201201</v>
          </cell>
          <cell r="P452" t="str">
            <v>20201201</v>
          </cell>
          <cell r="Q452" t="str">
            <v>015/000</v>
          </cell>
          <cell r="R452" t="str">
            <v>BEMI35</v>
          </cell>
          <cell r="S452" t="str">
            <v>A_B_II_3</v>
          </cell>
          <cell r="T452" t="str">
            <v>3) Attrezzature industriali e commerciali</v>
          </cell>
          <cell r="U452" t="str">
            <v>CB1002022</v>
          </cell>
          <cell r="V452" t="str">
            <v>Amm.to Attrezzature industriali e commerciali</v>
          </cell>
          <cell r="W452" t="str">
            <v>CGST-IMO05-TEMDMATT.35</v>
          </cell>
          <cell r="X452" t="str">
            <v>CGST-IMO05-TEMDMATT.35</v>
          </cell>
          <cell r="Y452" t="str">
            <v>Attrezzature su impianto- Ex Mattatoio</v>
          </cell>
          <cell r="Z452" t="str">
            <v>TEM</v>
          </cell>
          <cell r="AA452" t="str">
            <v>Termoli</v>
          </cell>
        </row>
        <row r="453">
          <cell r="A453" t="str">
            <v>1190011-2020</v>
          </cell>
          <cell r="B453">
            <v>1190011</v>
          </cell>
          <cell r="C453" t="str">
            <v>CGST</v>
          </cell>
          <cell r="D453" t="str">
            <v>000001190011</v>
          </cell>
          <cell r="E453" t="str">
            <v>Attrezzature su impianto-Porto</v>
          </cell>
          <cell r="F453" t="str">
            <v>2020</v>
          </cell>
          <cell r="G453" t="str">
            <v>20200430</v>
          </cell>
          <cell r="H453" t="str">
            <v>2020</v>
          </cell>
          <cell r="I453" t="str">
            <v>AB0203</v>
          </cell>
          <cell r="J453" t="str">
            <v>AB0203010</v>
          </cell>
          <cell r="K453" t="str">
            <v>Attrezzature industriali e commerciali</v>
          </cell>
          <cell r="L453" t="str">
            <v>CB1002022</v>
          </cell>
          <cell r="M453" t="str">
            <v>Amm.to Attrezzature industriali e commerciali</v>
          </cell>
          <cell r="N453" t="str">
            <v>ZCIV</v>
          </cell>
          <cell r="O453" t="str">
            <v>20200401</v>
          </cell>
          <cell r="P453" t="str">
            <v>20200401</v>
          </cell>
          <cell r="Q453" t="str">
            <v>015/000</v>
          </cell>
          <cell r="R453" t="str">
            <v>BEMI35</v>
          </cell>
          <cell r="S453" t="str">
            <v>A_B_II_3</v>
          </cell>
          <cell r="T453" t="str">
            <v>3) Attrezzature industriali e commerciali</v>
          </cell>
          <cell r="U453" t="str">
            <v>CB1002022</v>
          </cell>
          <cell r="V453" t="str">
            <v>Amm.to Attrezzature industriali e commerciali</v>
          </cell>
          <cell r="W453" t="str">
            <v>CGST-IMO05-TEMDPORT.35</v>
          </cell>
          <cell r="X453" t="str">
            <v>CGST-IMO05-TEMDPORT.35</v>
          </cell>
          <cell r="Y453" t="str">
            <v>Attrezzature su impianto-Porto</v>
          </cell>
          <cell r="Z453" t="str">
            <v>TEM</v>
          </cell>
          <cell r="AA453" t="str">
            <v>Termoli</v>
          </cell>
        </row>
        <row r="454">
          <cell r="A454" t="str">
            <v>1190011-2020</v>
          </cell>
          <cell r="B454">
            <v>1190011</v>
          </cell>
          <cell r="C454" t="str">
            <v>CGST</v>
          </cell>
          <cell r="D454" t="str">
            <v>000001190011</v>
          </cell>
          <cell r="E454" t="str">
            <v>Attrezzature su impianto-Porto</v>
          </cell>
          <cell r="F454" t="str">
            <v>2020</v>
          </cell>
          <cell r="G454" t="str">
            <v>20200531</v>
          </cell>
          <cell r="H454" t="str">
            <v>2020</v>
          </cell>
          <cell r="I454" t="str">
            <v>AB0203</v>
          </cell>
          <cell r="J454" t="str">
            <v>AB0203010</v>
          </cell>
          <cell r="K454" t="str">
            <v>Attrezzature industriali e commerciali</v>
          </cell>
          <cell r="L454" t="str">
            <v>CB1002022</v>
          </cell>
          <cell r="M454" t="str">
            <v>Amm.to Attrezzature industriali e commerciali</v>
          </cell>
          <cell r="N454" t="str">
            <v>ZCIV</v>
          </cell>
          <cell r="O454" t="str">
            <v>20200501</v>
          </cell>
          <cell r="P454" t="str">
            <v>20200501</v>
          </cell>
          <cell r="Q454" t="str">
            <v>015/000</v>
          </cell>
          <cell r="R454" t="str">
            <v>BEMI35</v>
          </cell>
          <cell r="S454" t="str">
            <v>A_B_II_3</v>
          </cell>
          <cell r="T454" t="str">
            <v>3) Attrezzature industriali e commerciali</v>
          </cell>
          <cell r="U454" t="str">
            <v>CB1002022</v>
          </cell>
          <cell r="V454" t="str">
            <v>Amm.to Attrezzature industriali e commerciali</v>
          </cell>
          <cell r="W454" t="str">
            <v>CGST-IMO05-TEMDPORT.35</v>
          </cell>
          <cell r="X454" t="str">
            <v>CGST-IMO05-TEMDPORT.35</v>
          </cell>
          <cell r="Y454" t="str">
            <v>Attrezzature su impianto-Porto</v>
          </cell>
          <cell r="Z454" t="str">
            <v>TEM</v>
          </cell>
          <cell r="AA454" t="str">
            <v>Termoli</v>
          </cell>
        </row>
        <row r="455">
          <cell r="A455" t="str">
            <v>1190011-2020</v>
          </cell>
          <cell r="B455">
            <v>1190011</v>
          </cell>
          <cell r="C455" t="str">
            <v>CGST</v>
          </cell>
          <cell r="D455" t="str">
            <v>000001190011</v>
          </cell>
          <cell r="E455" t="str">
            <v>Attrezzature su impianto-Porto</v>
          </cell>
          <cell r="F455" t="str">
            <v>2020</v>
          </cell>
          <cell r="G455" t="str">
            <v>20200630</v>
          </cell>
          <cell r="H455" t="str">
            <v>2020</v>
          </cell>
          <cell r="I455" t="str">
            <v>AB0203</v>
          </cell>
          <cell r="J455" t="str">
            <v>AB0203010</v>
          </cell>
          <cell r="K455" t="str">
            <v>Attrezzature industriali e commerciali</v>
          </cell>
          <cell r="L455" t="str">
            <v>CB1002022</v>
          </cell>
          <cell r="M455" t="str">
            <v>Amm.to Attrezzature industriali e commerciali</v>
          </cell>
          <cell r="N455" t="str">
            <v>ZCIV</v>
          </cell>
          <cell r="O455" t="str">
            <v>20200601</v>
          </cell>
          <cell r="P455" t="str">
            <v>20200601</v>
          </cell>
          <cell r="Q455" t="str">
            <v>015/000</v>
          </cell>
          <cell r="R455" t="str">
            <v>BEMI35</v>
          </cell>
          <cell r="S455" t="str">
            <v>A_B_II_3</v>
          </cell>
          <cell r="T455" t="str">
            <v>3) Attrezzature industriali e commerciali</v>
          </cell>
          <cell r="U455" t="str">
            <v>CB1002022</v>
          </cell>
          <cell r="V455" t="str">
            <v>Amm.to Attrezzature industriali e commerciali</v>
          </cell>
          <cell r="W455" t="str">
            <v>CGST-IMO05-TEMDPORT.35</v>
          </cell>
          <cell r="X455" t="str">
            <v>CGST-IMO05-TEMDPORT.35</v>
          </cell>
          <cell r="Y455" t="str">
            <v>Attrezzature su impianto-Porto</v>
          </cell>
          <cell r="Z455" t="str">
            <v>TEM</v>
          </cell>
          <cell r="AA455" t="str">
            <v>Termoli</v>
          </cell>
        </row>
        <row r="456">
          <cell r="A456" t="str">
            <v>1190011-2020</v>
          </cell>
          <cell r="B456">
            <v>1190011</v>
          </cell>
          <cell r="C456" t="str">
            <v>CGST</v>
          </cell>
          <cell r="D456" t="str">
            <v>000001190011</v>
          </cell>
          <cell r="E456" t="str">
            <v>Attrezzature su impianto-Porto</v>
          </cell>
          <cell r="F456" t="str">
            <v>2020</v>
          </cell>
          <cell r="G456" t="str">
            <v>20200731</v>
          </cell>
          <cell r="H456" t="str">
            <v>2020</v>
          </cell>
          <cell r="I456" t="str">
            <v>AB0203</v>
          </cell>
          <cell r="J456" t="str">
            <v>AB0203010</v>
          </cell>
          <cell r="K456" t="str">
            <v>Attrezzature industriali e commerciali</v>
          </cell>
          <cell r="L456" t="str">
            <v>CB1002022</v>
          </cell>
          <cell r="M456" t="str">
            <v>Amm.to Attrezzature industriali e commerciali</v>
          </cell>
          <cell r="N456" t="str">
            <v>ZCIV</v>
          </cell>
          <cell r="O456" t="str">
            <v>20200701</v>
          </cell>
          <cell r="P456" t="str">
            <v>20200701</v>
          </cell>
          <cell r="Q456" t="str">
            <v>015/000</v>
          </cell>
          <cell r="R456" t="str">
            <v>BEMI35</v>
          </cell>
          <cell r="S456" t="str">
            <v>A_B_II_3</v>
          </cell>
          <cell r="T456" t="str">
            <v>3) Attrezzature industriali e commerciali</v>
          </cell>
          <cell r="U456" t="str">
            <v>CB1002022</v>
          </cell>
          <cell r="V456" t="str">
            <v>Amm.to Attrezzature industriali e commerciali</v>
          </cell>
          <cell r="W456" t="str">
            <v>CGST-IMO05-TEMDPORT.35</v>
          </cell>
          <cell r="X456" t="str">
            <v>CGST-IMO05-TEMDPORT.35</v>
          </cell>
          <cell r="Y456" t="str">
            <v>Attrezzature su impianto-Porto</v>
          </cell>
          <cell r="Z456" t="str">
            <v>TEM</v>
          </cell>
          <cell r="AA456" t="str">
            <v>Termoli</v>
          </cell>
        </row>
        <row r="457">
          <cell r="A457" t="str">
            <v>1190011-2020</v>
          </cell>
          <cell r="B457">
            <v>1190011</v>
          </cell>
          <cell r="C457" t="str">
            <v>CGST</v>
          </cell>
          <cell r="D457" t="str">
            <v>000001190011</v>
          </cell>
          <cell r="E457" t="str">
            <v>Attrezzature su impianto-Porto</v>
          </cell>
          <cell r="F457" t="str">
            <v>2020</v>
          </cell>
          <cell r="G457" t="str">
            <v>20200930</v>
          </cell>
          <cell r="H457" t="str">
            <v>2020</v>
          </cell>
          <cell r="I457" t="str">
            <v>AB0203</v>
          </cell>
          <cell r="J457" t="str">
            <v>AB0203010</v>
          </cell>
          <cell r="K457" t="str">
            <v>Attrezzature industriali e commerciali</v>
          </cell>
          <cell r="L457" t="str">
            <v>CB1002022</v>
          </cell>
          <cell r="M457" t="str">
            <v>Amm.to Attrezzature industriali e commerciali</v>
          </cell>
          <cell r="N457" t="str">
            <v>ZCIV</v>
          </cell>
          <cell r="O457" t="str">
            <v>20200901</v>
          </cell>
          <cell r="P457" t="str">
            <v>20200901</v>
          </cell>
          <cell r="Q457" t="str">
            <v>015/000</v>
          </cell>
          <cell r="R457" t="str">
            <v>BEMI35</v>
          </cell>
          <cell r="S457" t="str">
            <v>A_B_II_3</v>
          </cell>
          <cell r="T457" t="str">
            <v>3) Attrezzature industriali e commerciali</v>
          </cell>
          <cell r="U457" t="str">
            <v>CB1002022</v>
          </cell>
          <cell r="V457" t="str">
            <v>Amm.to Attrezzature industriali e commerciali</v>
          </cell>
          <cell r="W457" t="str">
            <v>CGST-IMO05-TEMDPORT.35</v>
          </cell>
          <cell r="X457" t="str">
            <v>CGST-IMO05-TEMDPORT.35</v>
          </cell>
          <cell r="Y457" t="str">
            <v>Attrezzature su impianto-Porto</v>
          </cell>
          <cell r="Z457" t="str">
            <v>TEM</v>
          </cell>
          <cell r="AA457" t="str">
            <v>Termoli</v>
          </cell>
        </row>
        <row r="458">
          <cell r="A458" t="str">
            <v>1190011-2020</v>
          </cell>
          <cell r="B458">
            <v>1190011</v>
          </cell>
          <cell r="C458" t="str">
            <v>CGST</v>
          </cell>
          <cell r="D458" t="str">
            <v>000001190011</v>
          </cell>
          <cell r="E458" t="str">
            <v>Attrezzature su impianto-Porto</v>
          </cell>
          <cell r="F458" t="str">
            <v>2020</v>
          </cell>
          <cell r="G458" t="str">
            <v>20201031</v>
          </cell>
          <cell r="H458" t="str">
            <v>2020</v>
          </cell>
          <cell r="I458" t="str">
            <v>AB0203</v>
          </cell>
          <cell r="J458" t="str">
            <v>AB0203010</v>
          </cell>
          <cell r="K458" t="str">
            <v>Attrezzature industriali e commerciali</v>
          </cell>
          <cell r="L458" t="str">
            <v>CB1002022</v>
          </cell>
          <cell r="M458" t="str">
            <v>Amm.to Attrezzature industriali e commerciali</v>
          </cell>
          <cell r="N458" t="str">
            <v>ZCIV</v>
          </cell>
          <cell r="O458" t="str">
            <v>20201001</v>
          </cell>
          <cell r="P458" t="str">
            <v>20201001</v>
          </cell>
          <cell r="Q458" t="str">
            <v>015/000</v>
          </cell>
          <cell r="R458" t="str">
            <v>BEMI35</v>
          </cell>
          <cell r="S458" t="str">
            <v>A_B_II_3</v>
          </cell>
          <cell r="T458" t="str">
            <v>3) Attrezzature industriali e commerciali</v>
          </cell>
          <cell r="U458" t="str">
            <v>CB1002022</v>
          </cell>
          <cell r="V458" t="str">
            <v>Amm.to Attrezzature industriali e commerciali</v>
          </cell>
          <cell r="W458" t="str">
            <v>CGST-IMO05-TEMDPORT.35</v>
          </cell>
          <cell r="X458" t="str">
            <v>CGST-IMO05-TEMDPORT.35</v>
          </cell>
          <cell r="Y458" t="str">
            <v>Attrezzature su impianto-Porto</v>
          </cell>
          <cell r="Z458" t="str">
            <v>TEM</v>
          </cell>
          <cell r="AA458" t="str">
            <v>Termoli</v>
          </cell>
        </row>
        <row r="459">
          <cell r="A459" t="str">
            <v>1190011-2020</v>
          </cell>
          <cell r="B459">
            <v>1190011</v>
          </cell>
          <cell r="C459" t="str">
            <v>CGST</v>
          </cell>
          <cell r="D459" t="str">
            <v>000001190011</v>
          </cell>
          <cell r="E459" t="str">
            <v>Attrezzature su impianto-Porto</v>
          </cell>
          <cell r="F459" t="str">
            <v>2020</v>
          </cell>
          <cell r="G459" t="str">
            <v>20201130</v>
          </cell>
          <cell r="H459" t="str">
            <v>2020</v>
          </cell>
          <cell r="I459" t="str">
            <v>AB0203</v>
          </cell>
          <cell r="J459" t="str">
            <v>AB0203010</v>
          </cell>
          <cell r="K459" t="str">
            <v>Attrezzature industriali e commerciali</v>
          </cell>
          <cell r="L459" t="str">
            <v>CB1002022</v>
          </cell>
          <cell r="M459" t="str">
            <v>Amm.to Attrezzature industriali e commerciali</v>
          </cell>
          <cell r="N459" t="str">
            <v>ZCIV</v>
          </cell>
          <cell r="O459" t="str">
            <v>20201101</v>
          </cell>
          <cell r="P459" t="str">
            <v>20201101</v>
          </cell>
          <cell r="Q459" t="str">
            <v>015/000</v>
          </cell>
          <cell r="R459" t="str">
            <v>BEMI35</v>
          </cell>
          <cell r="S459" t="str">
            <v>A_B_II_3</v>
          </cell>
          <cell r="T459" t="str">
            <v>3) Attrezzature industriali e commerciali</v>
          </cell>
          <cell r="U459" t="str">
            <v>CB1002022</v>
          </cell>
          <cell r="V459" t="str">
            <v>Amm.to Attrezzature industriali e commerciali</v>
          </cell>
          <cell r="W459" t="str">
            <v>CGST-IMO05-TEMDPORT.35</v>
          </cell>
          <cell r="X459" t="str">
            <v>CGST-IMO05-TEMDPORT.35</v>
          </cell>
          <cell r="Y459" t="str">
            <v>Attrezzature su impianto-Porto</v>
          </cell>
          <cell r="Z459" t="str">
            <v>TEM</v>
          </cell>
          <cell r="AA459" t="str">
            <v>Termoli</v>
          </cell>
        </row>
        <row r="460">
          <cell r="A460" t="str">
            <v>1190011-2020</v>
          </cell>
          <cell r="B460">
            <v>1190011</v>
          </cell>
          <cell r="C460" t="str">
            <v>CGST</v>
          </cell>
          <cell r="D460" t="str">
            <v>000001190011</v>
          </cell>
          <cell r="E460" t="str">
            <v>Attrezzature su impianto-Porto</v>
          </cell>
          <cell r="F460" t="str">
            <v>2020</v>
          </cell>
          <cell r="G460" t="str">
            <v>20201231</v>
          </cell>
          <cell r="H460" t="str">
            <v>2020</v>
          </cell>
          <cell r="I460" t="str">
            <v>AB0203</v>
          </cell>
          <cell r="J460" t="str">
            <v>AB0203010</v>
          </cell>
          <cell r="K460" t="str">
            <v>Attrezzature industriali e commerciali</v>
          </cell>
          <cell r="L460" t="str">
            <v>CB1002022</v>
          </cell>
          <cell r="M460" t="str">
            <v>Amm.to Attrezzature industriali e commerciali</v>
          </cell>
          <cell r="N460" t="str">
            <v>ZCIV</v>
          </cell>
          <cell r="O460" t="str">
            <v>20201201</v>
          </cell>
          <cell r="P460" t="str">
            <v>20201201</v>
          </cell>
          <cell r="Q460" t="str">
            <v>015/000</v>
          </cell>
          <cell r="R460" t="str">
            <v>BEMI35</v>
          </cell>
          <cell r="S460" t="str">
            <v>A_B_II_3</v>
          </cell>
          <cell r="T460" t="str">
            <v>3) Attrezzature industriali e commerciali</v>
          </cell>
          <cell r="U460" t="str">
            <v>CB1002022</v>
          </cell>
          <cell r="V460" t="str">
            <v>Amm.to Attrezzature industriali e commerciali</v>
          </cell>
          <cell r="W460" t="str">
            <v>CGST-IMO05-TEMDPORT.35</v>
          </cell>
          <cell r="X460" t="str">
            <v>CGST-IMO05-TEMDPORT.35</v>
          </cell>
          <cell r="Y460" t="str">
            <v>Attrezzature su impianto-Porto</v>
          </cell>
          <cell r="Z460" t="str">
            <v>TEM</v>
          </cell>
          <cell r="AA460" t="str">
            <v>Termoli</v>
          </cell>
        </row>
        <row r="461">
          <cell r="A461" t="str">
            <v>1310024-2020</v>
          </cell>
          <cell r="B461">
            <v>1310024</v>
          </cell>
          <cell r="C461" t="str">
            <v>CGST</v>
          </cell>
          <cell r="D461" t="str">
            <v>000001310024</v>
          </cell>
          <cell r="E461" t="str">
            <v>Prestaz. appaltatori</v>
          </cell>
          <cell r="F461" t="str">
            <v>2020</v>
          </cell>
          <cell r="G461" t="str">
            <v>20200531</v>
          </cell>
          <cell r="H461" t="str">
            <v>2020</v>
          </cell>
          <cell r="I461" t="str">
            <v>AB0202</v>
          </cell>
          <cell r="J461" t="str">
            <v>AB0202010</v>
          </cell>
          <cell r="K461" t="str">
            <v>Impianti di depurazione</v>
          </cell>
          <cell r="L461" t="str">
            <v>CB1002014</v>
          </cell>
          <cell r="M461" t="str">
            <v>Amm.to Impianti di depurazione</v>
          </cell>
          <cell r="N461" t="str">
            <v>ZCIV</v>
          </cell>
          <cell r="O461" t="str">
            <v>20200501</v>
          </cell>
          <cell r="P461" t="str">
            <v>20200501</v>
          </cell>
          <cell r="Q461" t="str">
            <v>020/000</v>
          </cell>
          <cell r="R461" t="str">
            <v>BEMI30</v>
          </cell>
          <cell r="S461" t="str">
            <v>A_B_II_2</v>
          </cell>
          <cell r="T461" t="str">
            <v>2) Impianti e macchinario</v>
          </cell>
          <cell r="U461" t="str">
            <v>CB1002014</v>
          </cell>
          <cell r="V461" t="str">
            <v>Amm.to Impianti di depurazione</v>
          </cell>
          <cell r="W461" t="str">
            <v>CGST-IMO05-TEMF002L.30</v>
          </cell>
          <cell r="X461" t="str">
            <v>CGST-IMO05-TEMF002L.30</v>
          </cell>
          <cell r="Y461" t="str">
            <v>I-M-EE-PROG Sollevamento TEMP002 FGM</v>
          </cell>
          <cell r="Z461" t="str">
            <v>TEM</v>
          </cell>
          <cell r="AA461" t="str">
            <v>Termoli</v>
          </cell>
        </row>
        <row r="462">
          <cell r="A462" t="str">
            <v>1310024-2020</v>
          </cell>
          <cell r="B462">
            <v>1310024</v>
          </cell>
          <cell r="C462" t="str">
            <v>CGST</v>
          </cell>
          <cell r="D462" t="str">
            <v>000001310024</v>
          </cell>
          <cell r="E462" t="str">
            <v>Prestaz. appaltatori</v>
          </cell>
          <cell r="F462" t="str">
            <v>2020</v>
          </cell>
          <cell r="G462" t="str">
            <v>20200930</v>
          </cell>
          <cell r="H462" t="str">
            <v>2020</v>
          </cell>
          <cell r="I462" t="str">
            <v>AB0202</v>
          </cell>
          <cell r="J462" t="str">
            <v>AB0202010</v>
          </cell>
          <cell r="K462" t="str">
            <v>Impianti di depurazione</v>
          </cell>
          <cell r="L462" t="str">
            <v>CB1002014</v>
          </cell>
          <cell r="M462" t="str">
            <v>Amm.to Impianti di depurazione</v>
          </cell>
          <cell r="N462" t="str">
            <v>ZCIV</v>
          </cell>
          <cell r="O462" t="str">
            <v>20200901</v>
          </cell>
          <cell r="P462" t="str">
            <v>20200901</v>
          </cell>
          <cell r="Q462" t="str">
            <v>020/000</v>
          </cell>
          <cell r="R462" t="str">
            <v>BEMI30</v>
          </cell>
          <cell r="S462" t="str">
            <v>A_B_II_2</v>
          </cell>
          <cell r="T462" t="str">
            <v>2) Impianti e macchinario</v>
          </cell>
          <cell r="U462" t="str">
            <v>CB1002014</v>
          </cell>
          <cell r="V462" t="str">
            <v>Amm.to Impianti di depurazione</v>
          </cell>
          <cell r="W462" t="str">
            <v>CGST-IMO05-TEMF002L.30</v>
          </cell>
          <cell r="X462" t="str">
            <v>CGST-IMO05-TEMF002L.30</v>
          </cell>
          <cell r="Y462" t="str">
            <v>I-M-EE-PROG Sollevamento TEMP002 FGM</v>
          </cell>
          <cell r="Z462" t="str">
            <v>TEM</v>
          </cell>
          <cell r="AA462" t="str">
            <v>Termoli</v>
          </cell>
        </row>
        <row r="463">
          <cell r="A463" t="str">
            <v>1310024-2020</v>
          </cell>
          <cell r="B463">
            <v>1310024</v>
          </cell>
          <cell r="C463" t="str">
            <v>CGST</v>
          </cell>
          <cell r="D463" t="str">
            <v>000001310024</v>
          </cell>
          <cell r="E463" t="str">
            <v>Prestaz. appaltatori</v>
          </cell>
          <cell r="F463" t="str">
            <v>2020</v>
          </cell>
          <cell r="G463" t="str">
            <v>20201031</v>
          </cell>
          <cell r="H463" t="str">
            <v>2020</v>
          </cell>
          <cell r="I463" t="str">
            <v>AB0202</v>
          </cell>
          <cell r="J463" t="str">
            <v>AB0202010</v>
          </cell>
          <cell r="K463" t="str">
            <v>Impianti di depurazione</v>
          </cell>
          <cell r="L463" t="str">
            <v>CB1002014</v>
          </cell>
          <cell r="M463" t="str">
            <v>Amm.to Impianti di depurazione</v>
          </cell>
          <cell r="N463" t="str">
            <v>ZCIV</v>
          </cell>
          <cell r="O463" t="str">
            <v>20201001</v>
          </cell>
          <cell r="P463" t="str">
            <v>20201001</v>
          </cell>
          <cell r="Q463" t="str">
            <v>020/000</v>
          </cell>
          <cell r="R463" t="str">
            <v>BEMI30</v>
          </cell>
          <cell r="S463" t="str">
            <v>A_B_II_2</v>
          </cell>
          <cell r="T463" t="str">
            <v>2) Impianti e macchinario</v>
          </cell>
          <cell r="U463" t="str">
            <v>CB1002014</v>
          </cell>
          <cell r="V463" t="str">
            <v>Amm.to Impianti di depurazione</v>
          </cell>
          <cell r="W463" t="str">
            <v>CGST-IMO05-TEMF002L.30</v>
          </cell>
          <cell r="X463" t="str">
            <v>CGST-IMO05-TEMF002L.30</v>
          </cell>
          <cell r="Y463" t="str">
            <v>I-M-EE-PROG Sollevamento TEMP002 FGM</v>
          </cell>
          <cell r="Z463" t="str">
            <v>TEM</v>
          </cell>
          <cell r="AA463" t="str">
            <v>Termoli</v>
          </cell>
        </row>
        <row r="464">
          <cell r="A464" t="str">
            <v>1310024-2020</v>
          </cell>
          <cell r="B464">
            <v>1310024</v>
          </cell>
          <cell r="C464" t="str">
            <v>CGST</v>
          </cell>
          <cell r="D464" t="str">
            <v>000001310024</v>
          </cell>
          <cell r="E464" t="str">
            <v>Prestaz. appaltatori</v>
          </cell>
          <cell r="F464" t="str">
            <v>2020</v>
          </cell>
          <cell r="G464" t="str">
            <v>20201231</v>
          </cell>
          <cell r="H464" t="str">
            <v>2020</v>
          </cell>
          <cell r="I464" t="str">
            <v>AB0202</v>
          </cell>
          <cell r="J464" t="str">
            <v>AB0202010</v>
          </cell>
          <cell r="K464" t="str">
            <v>Impianti di depurazione</v>
          </cell>
          <cell r="L464" t="str">
            <v>CB1002014</v>
          </cell>
          <cell r="M464" t="str">
            <v>Amm.to Impianti di depurazione</v>
          </cell>
          <cell r="N464" t="str">
            <v>ZCIV</v>
          </cell>
          <cell r="O464" t="str">
            <v>20201201</v>
          </cell>
          <cell r="P464" t="str">
            <v>20201201</v>
          </cell>
          <cell r="Q464" t="str">
            <v>020/000</v>
          </cell>
          <cell r="R464" t="str">
            <v>BEMI30</v>
          </cell>
          <cell r="S464" t="str">
            <v>A_B_II_2</v>
          </cell>
          <cell r="T464" t="str">
            <v>2) Impianti e macchinario</v>
          </cell>
          <cell r="U464" t="str">
            <v>CB1002014</v>
          </cell>
          <cell r="V464" t="str">
            <v>Amm.to Impianti di depurazione</v>
          </cell>
          <cell r="W464" t="str">
            <v>CGST-IMO05-TEMF002L.30</v>
          </cell>
          <cell r="X464" t="str">
            <v>CGST-IMO05-TEMF002L.30</v>
          </cell>
          <cell r="Y464" t="str">
            <v>I-M-EE-PROG Sollevamento TEMP002 FGM</v>
          </cell>
          <cell r="Z464" t="str">
            <v>TEM</v>
          </cell>
          <cell r="AA464" t="str">
            <v>Termoli</v>
          </cell>
        </row>
        <row r="465">
          <cell r="A465" t="str">
            <v>1310043-2020</v>
          </cell>
          <cell r="B465">
            <v>1310043</v>
          </cell>
          <cell r="C465" t="str">
            <v>CGST</v>
          </cell>
          <cell r="D465" t="str">
            <v>000001310043</v>
          </cell>
          <cell r="E465" t="str">
            <v>CGST-IMO05-TEMF003L.30</v>
          </cell>
          <cell r="F465" t="str">
            <v>2020</v>
          </cell>
          <cell r="G465" t="str">
            <v>20201031</v>
          </cell>
          <cell r="H465" t="str">
            <v>2020</v>
          </cell>
          <cell r="I465" t="str">
            <v>AB0202</v>
          </cell>
          <cell r="J465" t="str">
            <v>AB0202010</v>
          </cell>
          <cell r="K465" t="str">
            <v>Impianti di depurazione</v>
          </cell>
          <cell r="L465" t="str">
            <v>CB1002014</v>
          </cell>
          <cell r="M465" t="str">
            <v>Amm.to Impianti di depurazione</v>
          </cell>
          <cell r="N465" t="str">
            <v>ZCIV</v>
          </cell>
          <cell r="O465" t="str">
            <v>20201001</v>
          </cell>
          <cell r="P465" t="str">
            <v>20201001</v>
          </cell>
          <cell r="Q465" t="str">
            <v>020/000</v>
          </cell>
          <cell r="R465" t="str">
            <v>BEMI30</v>
          </cell>
          <cell r="S465" t="str">
            <v>A_B_II_2</v>
          </cell>
          <cell r="T465" t="str">
            <v>2) Impianti e macchinario</v>
          </cell>
          <cell r="U465" t="str">
            <v>CB1002014</v>
          </cell>
          <cell r="V465" t="str">
            <v>Amm.to Impianti di depurazione</v>
          </cell>
          <cell r="W465" t="str">
            <v>CGST-IMO05-TEMF003L.30</v>
          </cell>
          <cell r="X465" t="str">
            <v>CGST-IMO05-TEMF003L.30</v>
          </cell>
          <cell r="Y465" t="str">
            <v>I-M-EE-PROG Sollevamento TEMP003 FGM</v>
          </cell>
          <cell r="Z465" t="str">
            <v>TEM</v>
          </cell>
          <cell r="AA465" t="str">
            <v>Termoli</v>
          </cell>
        </row>
        <row r="466">
          <cell r="A466" t="str">
            <v>1310043-2020</v>
          </cell>
          <cell r="B466">
            <v>1310043</v>
          </cell>
          <cell r="C466" t="str">
            <v>CGST</v>
          </cell>
          <cell r="D466" t="str">
            <v>000001310043</v>
          </cell>
          <cell r="E466" t="str">
            <v>CGST-IMO05-TEMF003L.30</v>
          </cell>
          <cell r="F466" t="str">
            <v>2020</v>
          </cell>
          <cell r="G466" t="str">
            <v>20201231</v>
          </cell>
          <cell r="H466" t="str">
            <v>2020</v>
          </cell>
          <cell r="I466" t="str">
            <v>AB0202</v>
          </cell>
          <cell r="J466" t="str">
            <v>AB0202010</v>
          </cell>
          <cell r="K466" t="str">
            <v>Impianti di depurazione</v>
          </cell>
          <cell r="L466" t="str">
            <v>CB1002014</v>
          </cell>
          <cell r="M466" t="str">
            <v>Amm.to Impianti di depurazione</v>
          </cell>
          <cell r="N466" t="str">
            <v>ZCIV</v>
          </cell>
          <cell r="O466" t="str">
            <v>20201201</v>
          </cell>
          <cell r="P466" t="str">
            <v>20201201</v>
          </cell>
          <cell r="Q466" t="str">
            <v>020/000</v>
          </cell>
          <cell r="R466" t="str">
            <v>BEMI30</v>
          </cell>
          <cell r="S466" t="str">
            <v>A_B_II_2</v>
          </cell>
          <cell r="T466" t="str">
            <v>2) Impianti e macchinario</v>
          </cell>
          <cell r="U466" t="str">
            <v>CB1002014</v>
          </cell>
          <cell r="V466" t="str">
            <v>Amm.to Impianti di depurazione</v>
          </cell>
          <cell r="W466" t="str">
            <v>CGST-IMO05-TEMF003L.30</v>
          </cell>
          <cell r="X466" t="str">
            <v>CGST-IMO05-TEMF003L.30</v>
          </cell>
          <cell r="Y466" t="str">
            <v>I-M-EE-PROG Sollevamento TEMP003 FGM</v>
          </cell>
          <cell r="Z466" t="str">
            <v>TEM</v>
          </cell>
          <cell r="AA466" t="str">
            <v>Termoli</v>
          </cell>
        </row>
        <row r="467">
          <cell r="A467" t="str">
            <v>1310038-2020</v>
          </cell>
          <cell r="B467">
            <v>1310038</v>
          </cell>
          <cell r="C467" t="str">
            <v>CGST</v>
          </cell>
          <cell r="D467" t="str">
            <v>000001310038</v>
          </cell>
          <cell r="E467" t="str">
            <v>I-M-EE-PROG Sollevamento TEMP004 FGM</v>
          </cell>
          <cell r="F467" t="str">
            <v>2020</v>
          </cell>
          <cell r="G467" t="str">
            <v>20200930</v>
          </cell>
          <cell r="H467" t="str">
            <v>2020</v>
          </cell>
          <cell r="I467" t="str">
            <v>AB0202</v>
          </cell>
          <cell r="J467" t="str">
            <v>AB0202010</v>
          </cell>
          <cell r="K467" t="str">
            <v>Impianti di depurazione</v>
          </cell>
          <cell r="L467" t="str">
            <v>CB1002014</v>
          </cell>
          <cell r="M467" t="str">
            <v>Amm.to Impianti di depurazione</v>
          </cell>
          <cell r="N467" t="str">
            <v>ZCIV</v>
          </cell>
          <cell r="O467" t="str">
            <v>20200901</v>
          </cell>
          <cell r="P467" t="str">
            <v>20200901</v>
          </cell>
          <cell r="Q467" t="str">
            <v>020/000</v>
          </cell>
          <cell r="R467" t="str">
            <v>BEMI30</v>
          </cell>
          <cell r="S467" t="str">
            <v>A_B_II_2</v>
          </cell>
          <cell r="T467" t="str">
            <v>2) Impianti e macchinario</v>
          </cell>
          <cell r="U467" t="str">
            <v>CB1002014</v>
          </cell>
          <cell r="V467" t="str">
            <v>Amm.to Impianti di depurazione</v>
          </cell>
          <cell r="W467" t="str">
            <v>CGST-IMO05-TEMF004L.30</v>
          </cell>
          <cell r="X467" t="str">
            <v>CGST-IMO05-TEMF004L.30</v>
          </cell>
          <cell r="Y467" t="str">
            <v>I-M-EE-PROG Sollevamento TEMP004 FGM</v>
          </cell>
          <cell r="Z467" t="str">
            <v>TEM</v>
          </cell>
          <cell r="AA467" t="str">
            <v>Termoli</v>
          </cell>
        </row>
        <row r="468">
          <cell r="A468" t="str">
            <v>1310038-2020</v>
          </cell>
          <cell r="B468">
            <v>1310038</v>
          </cell>
          <cell r="C468" t="str">
            <v>CGST</v>
          </cell>
          <cell r="D468" t="str">
            <v>000001310038</v>
          </cell>
          <cell r="E468" t="str">
            <v>I-M-EE-PROG Sollevamento TEMP004 FGM</v>
          </cell>
          <cell r="F468" t="str">
            <v>2020</v>
          </cell>
          <cell r="G468" t="str">
            <v>20201231</v>
          </cell>
          <cell r="H468" t="str">
            <v>2020</v>
          </cell>
          <cell r="I468" t="str">
            <v>AB0202</v>
          </cell>
          <cell r="J468" t="str">
            <v>AB0202010</v>
          </cell>
          <cell r="K468" t="str">
            <v>Impianti di depurazione</v>
          </cell>
          <cell r="L468" t="str">
            <v>CB1002014</v>
          </cell>
          <cell r="M468" t="str">
            <v>Amm.to Impianti di depurazione</v>
          </cell>
          <cell r="N468" t="str">
            <v>ZCIV</v>
          </cell>
          <cell r="O468" t="str">
            <v>20201201</v>
          </cell>
          <cell r="P468" t="str">
            <v>20201201</v>
          </cell>
          <cell r="Q468" t="str">
            <v>020/000</v>
          </cell>
          <cell r="R468" t="str">
            <v>BEMI30</v>
          </cell>
          <cell r="S468" t="str">
            <v>A_B_II_2</v>
          </cell>
          <cell r="T468" t="str">
            <v>2) Impianti e macchinario</v>
          </cell>
          <cell r="U468" t="str">
            <v>CB1002014</v>
          </cell>
          <cell r="V468" t="str">
            <v>Amm.to Impianti di depurazione</v>
          </cell>
          <cell r="W468" t="str">
            <v>CGST-IMO05-TEMF004L.30</v>
          </cell>
          <cell r="X468" t="str">
            <v>CGST-IMO05-TEMF004L.30</v>
          </cell>
          <cell r="Y468" t="str">
            <v>I-M-EE-PROG Sollevamento TEMP004 FGM</v>
          </cell>
          <cell r="Z468" t="str">
            <v>TEM</v>
          </cell>
          <cell r="AA468" t="str">
            <v>Termoli</v>
          </cell>
        </row>
        <row r="469">
          <cell r="A469" t="str">
            <v>1160004-2020</v>
          </cell>
          <cell r="B469">
            <v>1160004</v>
          </cell>
          <cell r="C469" t="str">
            <v>CGST</v>
          </cell>
          <cell r="D469" t="str">
            <v>000001160004</v>
          </cell>
          <cell r="E469" t="str">
            <v>I-M-EETT-PROG Sollevamento TEMP001 FGM</v>
          </cell>
          <cell r="F469" t="str">
            <v>2020</v>
          </cell>
          <cell r="G469" t="str">
            <v>20200331</v>
          </cell>
          <cell r="H469" t="str">
            <v>2020</v>
          </cell>
          <cell r="I469" t="str">
            <v>AB0202</v>
          </cell>
          <cell r="J469" t="str">
            <v>AB0202018</v>
          </cell>
          <cell r="K469" t="str">
            <v>Reti di distribuzione</v>
          </cell>
          <cell r="L469" t="str">
            <v>CB1002016</v>
          </cell>
          <cell r="M469" t="str">
            <v>Amm.to Reti di distribuzione</v>
          </cell>
          <cell r="N469" t="str">
            <v>ZCIV</v>
          </cell>
          <cell r="O469" t="str">
            <v>20200301</v>
          </cell>
          <cell r="P469" t="str">
            <v>20200301</v>
          </cell>
          <cell r="Q469" t="str">
            <v>008/000</v>
          </cell>
          <cell r="R469" t="str">
            <v>BEMI33</v>
          </cell>
          <cell r="S469" t="str">
            <v>A_B_II_2</v>
          </cell>
          <cell r="T469" t="str">
            <v>2) Impianti e macchinario</v>
          </cell>
          <cell r="U469" t="str">
            <v>CB1002016</v>
          </cell>
          <cell r="V469" t="str">
            <v>Amm.to Reti di distribuzione</v>
          </cell>
          <cell r="W469" t="str">
            <v>CGST-IMO06-TEMF001L.33</v>
          </cell>
          <cell r="X469" t="str">
            <v>CGST-IMO06-TEMF001L.33</v>
          </cell>
          <cell r="Y469" t="str">
            <v>I-M-EETT-PROG Sollevamento TEMP001 FGM</v>
          </cell>
          <cell r="Z469" t="str">
            <v>TEM</v>
          </cell>
          <cell r="AA469" t="str">
            <v>Termoli</v>
          </cell>
        </row>
        <row r="470">
          <cell r="A470" t="str">
            <v>1160007-2020</v>
          </cell>
          <cell r="B470">
            <v>1160007</v>
          </cell>
          <cell r="C470" t="str">
            <v>CGST</v>
          </cell>
          <cell r="D470" t="str">
            <v>000001160007</v>
          </cell>
          <cell r="E470" t="str">
            <v>I-M-EETT-PROG Sollevamento TEMP002 FGM</v>
          </cell>
          <cell r="F470" t="str">
            <v>2020</v>
          </cell>
          <cell r="G470" t="str">
            <v>20201231</v>
          </cell>
          <cell r="H470" t="str">
            <v>2020</v>
          </cell>
          <cell r="I470" t="str">
            <v>AB0202</v>
          </cell>
          <cell r="J470" t="str">
            <v>AB0202018</v>
          </cell>
          <cell r="K470" t="str">
            <v>Reti di distribuzione</v>
          </cell>
          <cell r="L470" t="str">
            <v>CB1002016</v>
          </cell>
          <cell r="M470" t="str">
            <v>Amm.to Reti di distribuzione</v>
          </cell>
          <cell r="N470" t="str">
            <v>ZCIV</v>
          </cell>
          <cell r="O470" t="str">
            <v>20201201</v>
          </cell>
          <cell r="P470" t="str">
            <v>20201201</v>
          </cell>
          <cell r="Q470" t="str">
            <v>008/000</v>
          </cell>
          <cell r="R470" t="str">
            <v>BEMI33</v>
          </cell>
          <cell r="S470" t="str">
            <v>A_B_II_2</v>
          </cell>
          <cell r="T470" t="str">
            <v>2) Impianti e macchinario</v>
          </cell>
          <cell r="U470" t="str">
            <v>CB1002016</v>
          </cell>
          <cell r="V470" t="str">
            <v>Amm.to Reti di distribuzione</v>
          </cell>
          <cell r="W470" t="str">
            <v>CGST-IMO06-TEMF002L.33</v>
          </cell>
          <cell r="X470" t="str">
            <v>CGST-IMO06-TEMF002L.33</v>
          </cell>
          <cell r="Y470" t="str">
            <v>I-M-EETT-PROG Sollevamento TEMP002 FGM</v>
          </cell>
          <cell r="Z470" t="str">
            <v>TEM</v>
          </cell>
          <cell r="AA470" t="str">
            <v>Termoli</v>
          </cell>
        </row>
        <row r="471">
          <cell r="A471" t="str">
            <v>1160008-2020</v>
          </cell>
          <cell r="B471">
            <v>1160008</v>
          </cell>
          <cell r="C471" t="str">
            <v>CGST</v>
          </cell>
          <cell r="D471" t="str">
            <v>000001160008</v>
          </cell>
          <cell r="E471" t="str">
            <v>I-M-EETT-PROG Sollevamento TEMP004 FGM</v>
          </cell>
          <cell r="F471" t="str">
            <v>2020</v>
          </cell>
          <cell r="G471" t="str">
            <v>20201231</v>
          </cell>
          <cell r="H471" t="str">
            <v>2020</v>
          </cell>
          <cell r="I471" t="str">
            <v>AB0202</v>
          </cell>
          <cell r="J471" t="str">
            <v>AB0202018</v>
          </cell>
          <cell r="K471" t="str">
            <v>Reti di distribuzione</v>
          </cell>
          <cell r="L471" t="str">
            <v>CB1002016</v>
          </cell>
          <cell r="M471" t="str">
            <v>Amm.to Reti di distribuzione</v>
          </cell>
          <cell r="N471" t="str">
            <v>ZCIV</v>
          </cell>
          <cell r="O471" t="str">
            <v>20201201</v>
          </cell>
          <cell r="P471" t="str">
            <v>20201201</v>
          </cell>
          <cell r="Q471" t="str">
            <v>008/000</v>
          </cell>
          <cell r="R471" t="str">
            <v>BEMI33</v>
          </cell>
          <cell r="S471" t="str">
            <v>A_B_II_2</v>
          </cell>
          <cell r="T471" t="str">
            <v>2) Impianti e macchinario</v>
          </cell>
          <cell r="U471" t="str">
            <v>CB1002016</v>
          </cell>
          <cell r="V471" t="str">
            <v>Amm.to Reti di distribuzione</v>
          </cell>
          <cell r="W471" t="str">
            <v>CGST-IMO06-TEMF004L.33</v>
          </cell>
          <cell r="X471" t="str">
            <v>CGST-IMO06-TEMF004L.33</v>
          </cell>
          <cell r="Y471" t="str">
            <v>I-M-EETT-PROG Sollevamento TEMP004 FGM</v>
          </cell>
          <cell r="Z471" t="str">
            <v>TEM</v>
          </cell>
          <cell r="AA471" t="str">
            <v>Termoli</v>
          </cell>
        </row>
        <row r="472">
          <cell r="A472" t="str">
            <v>1130017-2020</v>
          </cell>
          <cell r="B472">
            <v>1130017</v>
          </cell>
          <cell r="C472" t="str">
            <v>CGST</v>
          </cell>
          <cell r="D472" t="str">
            <v>000001130017</v>
          </cell>
          <cell r="E472" t="str">
            <v>Prestazioni di appaltatori c/investimento</v>
          </cell>
          <cell r="F472" t="str">
            <v>2020</v>
          </cell>
          <cell r="G472" t="str">
            <v>20200531</v>
          </cell>
          <cell r="H472" t="str">
            <v>2020</v>
          </cell>
          <cell r="I472" t="str">
            <v>AB0202</v>
          </cell>
          <cell r="J472" t="str">
            <v>AB0202022</v>
          </cell>
          <cell r="K472" t="str">
            <v>Impianti di produzione</v>
          </cell>
          <cell r="L472" t="str">
            <v>CB1002017</v>
          </cell>
          <cell r="M472" t="str">
            <v>Amm.to Impianti di produzione</v>
          </cell>
          <cell r="N472" t="str">
            <v>ZCIV</v>
          </cell>
          <cell r="O472" t="str">
            <v>20200501</v>
          </cell>
          <cell r="P472" t="str">
            <v>20200501</v>
          </cell>
          <cell r="Q472" t="str">
            <v>060/000</v>
          </cell>
          <cell r="R472" t="str">
            <v>BEM011</v>
          </cell>
          <cell r="S472" t="str">
            <v>A_B_II_2</v>
          </cell>
          <cell r="T472" t="str">
            <v>2) Impianti e macchinario</v>
          </cell>
          <cell r="U472" t="str">
            <v>CB1002017</v>
          </cell>
          <cell r="V472" t="str">
            <v>Amm.to Impianti di produzione</v>
          </cell>
          <cell r="W472" t="str">
            <v>CGST-IMO07-CDMAS022.11</v>
          </cell>
          <cell r="X472" t="str">
            <v>CGST-IMO07-CDMAS022.11</v>
          </cell>
          <cell r="Y472" t="str">
            <v>I-M-IDR-CIV-PROG Rete CDMS002 DSA</v>
          </cell>
          <cell r="Z472" t="str">
            <v>CDM</v>
          </cell>
          <cell r="AA472" t="str">
            <v>Campagnano</v>
          </cell>
        </row>
        <row r="473">
          <cell r="A473" t="str">
            <v>1130017-2020</v>
          </cell>
          <cell r="B473">
            <v>1130017</v>
          </cell>
          <cell r="C473" t="str">
            <v>CGST</v>
          </cell>
          <cell r="D473" t="str">
            <v>000001130017</v>
          </cell>
          <cell r="E473" t="str">
            <v>Prestazioni di appaltatori c/investimento</v>
          </cell>
          <cell r="F473" t="str">
            <v>2020</v>
          </cell>
          <cell r="G473" t="str">
            <v>20200630</v>
          </cell>
          <cell r="H473" t="str">
            <v>2020</v>
          </cell>
          <cell r="I473" t="str">
            <v>AB0202</v>
          </cell>
          <cell r="J473" t="str">
            <v>AB0202022</v>
          </cell>
          <cell r="K473" t="str">
            <v>Impianti di produzione</v>
          </cell>
          <cell r="L473" t="str">
            <v>CB1002017</v>
          </cell>
          <cell r="M473" t="str">
            <v>Amm.to Impianti di produzione</v>
          </cell>
          <cell r="N473" t="str">
            <v>ZCIV</v>
          </cell>
          <cell r="O473" t="str">
            <v>20200601</v>
          </cell>
          <cell r="P473" t="str">
            <v>20200601</v>
          </cell>
          <cell r="Q473" t="str">
            <v>060/000</v>
          </cell>
          <cell r="R473" t="str">
            <v>BEM011</v>
          </cell>
          <cell r="S473" t="str">
            <v>A_B_II_2</v>
          </cell>
          <cell r="T473" t="str">
            <v>2) Impianti e macchinario</v>
          </cell>
          <cell r="U473" t="str">
            <v>CB1002017</v>
          </cell>
          <cell r="V473" t="str">
            <v>Amm.to Impianti di produzione</v>
          </cell>
          <cell r="W473" t="str">
            <v>CGST-IMO07-CDMAS022.11</v>
          </cell>
          <cell r="X473" t="str">
            <v>CGST-IMO07-CDMAS022.11</v>
          </cell>
          <cell r="Y473" t="str">
            <v>I-M-IDR-CIV-PROG Rete CDMS002 DSA</v>
          </cell>
          <cell r="Z473" t="str">
            <v>CDM</v>
          </cell>
          <cell r="AA473" t="str">
            <v>Campagnano</v>
          </cell>
        </row>
        <row r="474">
          <cell r="A474" t="str">
            <v>1130017-2020</v>
          </cell>
          <cell r="B474">
            <v>1130017</v>
          </cell>
          <cell r="C474" t="str">
            <v>CGST</v>
          </cell>
          <cell r="D474" t="str">
            <v>000001130017</v>
          </cell>
          <cell r="E474" t="str">
            <v>Prestazioni di appaltatori c/investimento</v>
          </cell>
          <cell r="F474" t="str">
            <v>2020</v>
          </cell>
          <cell r="G474" t="str">
            <v>20200831</v>
          </cell>
          <cell r="H474" t="str">
            <v>2020</v>
          </cell>
          <cell r="I474" t="str">
            <v>AB0202</v>
          </cell>
          <cell r="J474" t="str">
            <v>AB0202022</v>
          </cell>
          <cell r="K474" t="str">
            <v>Impianti di produzione</v>
          </cell>
          <cell r="L474" t="str">
            <v>CB1002017</v>
          </cell>
          <cell r="M474" t="str">
            <v>Amm.to Impianti di produzione</v>
          </cell>
          <cell r="N474" t="str">
            <v>ZCIV</v>
          </cell>
          <cell r="O474" t="str">
            <v>20200801</v>
          </cell>
          <cell r="P474" t="str">
            <v>20200801</v>
          </cell>
          <cell r="Q474" t="str">
            <v>060/000</v>
          </cell>
          <cell r="R474" t="str">
            <v>BEM011</v>
          </cell>
          <cell r="S474" t="str">
            <v>A_B_II_2</v>
          </cell>
          <cell r="T474" t="str">
            <v>2) Impianti e macchinario</v>
          </cell>
          <cell r="U474" t="str">
            <v>CB1002017</v>
          </cell>
          <cell r="V474" t="str">
            <v>Amm.to Impianti di produzione</v>
          </cell>
          <cell r="W474" t="str">
            <v>CGST-IMO07-CDMAS022.11</v>
          </cell>
          <cell r="X474" t="str">
            <v>CGST-IMO07-CDMAS022.11</v>
          </cell>
          <cell r="Y474" t="str">
            <v>I-M-IDR-CIV-PROG Rete CDMS002 DSA</v>
          </cell>
          <cell r="Z474" t="str">
            <v>CDM</v>
          </cell>
          <cell r="AA474" t="str">
            <v>Campagnano</v>
          </cell>
        </row>
        <row r="475">
          <cell r="A475" t="str">
            <v>1130017-2020</v>
          </cell>
          <cell r="B475">
            <v>1130017</v>
          </cell>
          <cell r="C475" t="str">
            <v>CGST</v>
          </cell>
          <cell r="D475" t="str">
            <v>000001130017</v>
          </cell>
          <cell r="E475" t="str">
            <v>Prestazioni di appaltatori c/investimento</v>
          </cell>
          <cell r="F475" t="str">
            <v>2020</v>
          </cell>
          <cell r="G475" t="str">
            <v>20201231</v>
          </cell>
          <cell r="H475" t="str">
            <v>2020</v>
          </cell>
          <cell r="I475" t="str">
            <v>AB0202</v>
          </cell>
          <cell r="J475" t="str">
            <v>AB0202022</v>
          </cell>
          <cell r="K475" t="str">
            <v>Impianti di produzione</v>
          </cell>
          <cell r="L475" t="str">
            <v>CB1002017</v>
          </cell>
          <cell r="M475" t="str">
            <v>Amm.to Impianti di produzione</v>
          </cell>
          <cell r="N475" t="str">
            <v>ZCIV</v>
          </cell>
          <cell r="O475" t="str">
            <v>20201201</v>
          </cell>
          <cell r="P475" t="str">
            <v>20201201</v>
          </cell>
          <cell r="Q475" t="str">
            <v>060/000</v>
          </cell>
          <cell r="R475" t="str">
            <v>BEM011</v>
          </cell>
          <cell r="S475" t="str">
            <v>A_B_II_2</v>
          </cell>
          <cell r="T475" t="str">
            <v>2) Impianti e macchinario</v>
          </cell>
          <cell r="U475" t="str">
            <v>CB1002017</v>
          </cell>
          <cell r="V475" t="str">
            <v>Amm.to Impianti di produzione</v>
          </cell>
          <cell r="W475" t="str">
            <v>CGST-IMO07-CDMAS022.11</v>
          </cell>
          <cell r="X475" t="str">
            <v>CGST-IMO07-CDMAS022.11</v>
          </cell>
          <cell r="Y475" t="str">
            <v>I-M-IDR-CIV-PROG Rete CDMS002 DSA</v>
          </cell>
          <cell r="Z475" t="str">
            <v>CDM</v>
          </cell>
          <cell r="AA475" t="str">
            <v>Campagnano</v>
          </cell>
        </row>
        <row r="476">
          <cell r="A476" t="str">
            <v>1130044-2020</v>
          </cell>
          <cell r="B476">
            <v>1130044</v>
          </cell>
          <cell r="C476" t="str">
            <v>CGST</v>
          </cell>
          <cell r="D476" t="str">
            <v>000001130044</v>
          </cell>
          <cell r="E476" t="str">
            <v>I-M-IDR-CIV-PROG Allacci TEMS001 DSA</v>
          </cell>
          <cell r="F476" t="str">
            <v>2020</v>
          </cell>
          <cell r="G476" t="str">
            <v>20201231</v>
          </cell>
          <cell r="H476" t="str">
            <v>2020</v>
          </cell>
          <cell r="I476" t="str">
            <v>AB0202</v>
          </cell>
          <cell r="J476" t="str">
            <v>AB0202014</v>
          </cell>
          <cell r="K476" t="str">
            <v>Impianti di trasporto</v>
          </cell>
          <cell r="L476" t="str">
            <v>CB1002015</v>
          </cell>
          <cell r="M476" t="str">
            <v>Amm.to Impianti di trasporto</v>
          </cell>
          <cell r="N476" t="str">
            <v>ZCIV</v>
          </cell>
          <cell r="O476" t="str">
            <v>20201201</v>
          </cell>
          <cell r="P476" t="str">
            <v>20201201</v>
          </cell>
          <cell r="Q476" t="str">
            <v>020/000</v>
          </cell>
          <cell r="R476" t="str">
            <v>BEMI11</v>
          </cell>
          <cell r="S476" t="str">
            <v>A_B_II_2</v>
          </cell>
          <cell r="T476" t="str">
            <v>2) Impianti e macchinario</v>
          </cell>
          <cell r="U476" t="str">
            <v>CB1002015</v>
          </cell>
          <cell r="V476" t="str">
            <v>Amm.to Impianti di trasporto</v>
          </cell>
          <cell r="W476" t="str">
            <v>CGST-IMO07-TEMAS011.11</v>
          </cell>
          <cell r="X476" t="str">
            <v>CGST-IMO07-TEMAS011.11</v>
          </cell>
          <cell r="Y476" t="str">
            <v>I-M-IDR-CIV-PROG Allacci TEMS001 DSA</v>
          </cell>
          <cell r="Z476" t="str">
            <v>TEM</v>
          </cell>
          <cell r="AA476" t="str">
            <v>Termoli</v>
          </cell>
        </row>
        <row r="477">
          <cell r="A477" t="str">
            <v>1130016-2020</v>
          </cell>
          <cell r="B477">
            <v>1130016</v>
          </cell>
          <cell r="C477" t="str">
            <v>CGST</v>
          </cell>
          <cell r="D477" t="str">
            <v>000001130016</v>
          </cell>
          <cell r="E477" t="str">
            <v>Prestaz. appaltatori</v>
          </cell>
          <cell r="F477" t="str">
            <v>2020</v>
          </cell>
          <cell r="G477" t="str">
            <v>20200101</v>
          </cell>
          <cell r="H477" t="str">
            <v>2020</v>
          </cell>
          <cell r="I477" t="str">
            <v>AB0202</v>
          </cell>
          <cell r="J477" t="str">
            <v>AB0202014</v>
          </cell>
          <cell r="K477" t="str">
            <v>Impianti di trasporto</v>
          </cell>
          <cell r="L477" t="str">
            <v>CB1002015</v>
          </cell>
          <cell r="M477" t="str">
            <v>Amm.to Impianti di trasporto</v>
          </cell>
          <cell r="N477" t="str">
            <v>ZCIV</v>
          </cell>
          <cell r="O477" t="str">
            <v>20200101</v>
          </cell>
          <cell r="P477" t="str">
            <v>00000000</v>
          </cell>
          <cell r="Q477" t="str">
            <v>020/000</v>
          </cell>
          <cell r="R477" t="str">
            <v>BEMI11</v>
          </cell>
          <cell r="S477" t="str">
            <v>A_B_II_2</v>
          </cell>
          <cell r="T477" t="str">
            <v>2) Impianti e macchinario</v>
          </cell>
          <cell r="U477" t="str">
            <v>CB1002015</v>
          </cell>
          <cell r="V477" t="str">
            <v>Amm.to Impianti di trasporto</v>
          </cell>
          <cell r="W477" t="str">
            <v>CGST-IMO07-TEMAS012.11</v>
          </cell>
          <cell r="X477" t="str">
            <v>CGST-IMO07-TEMAS012.11</v>
          </cell>
          <cell r="Y477" t="str">
            <v>I-M-IDR-CIV-PROG Rete TEMS001 DSA</v>
          </cell>
          <cell r="Z477" t="str">
            <v>TEM</v>
          </cell>
          <cell r="AA477" t="str">
            <v>Termoli</v>
          </cell>
        </row>
        <row r="478">
          <cell r="A478" t="str">
            <v>1130016-2020</v>
          </cell>
          <cell r="B478">
            <v>1130016</v>
          </cell>
          <cell r="C478" t="str">
            <v>CGST</v>
          </cell>
          <cell r="D478" t="str">
            <v>000001130016</v>
          </cell>
          <cell r="E478" t="str">
            <v>Prestaz. appaltatori</v>
          </cell>
          <cell r="F478" t="str">
            <v>2020</v>
          </cell>
          <cell r="G478" t="str">
            <v>20200430</v>
          </cell>
          <cell r="H478" t="str">
            <v>2020</v>
          </cell>
          <cell r="I478" t="str">
            <v>AB0202</v>
          </cell>
          <cell r="J478" t="str">
            <v>AB0202014</v>
          </cell>
          <cell r="K478" t="str">
            <v>Impianti di trasporto</v>
          </cell>
          <cell r="L478" t="str">
            <v>CB1002015</v>
          </cell>
          <cell r="M478" t="str">
            <v>Amm.to Impianti di trasporto</v>
          </cell>
          <cell r="N478" t="str">
            <v>ZCIV</v>
          </cell>
          <cell r="O478" t="str">
            <v>20200401</v>
          </cell>
          <cell r="P478" t="str">
            <v>20200401</v>
          </cell>
          <cell r="Q478" t="str">
            <v>020/000</v>
          </cell>
          <cell r="R478" t="str">
            <v>BEMI11</v>
          </cell>
          <cell r="S478" t="str">
            <v>A_B_II_2</v>
          </cell>
          <cell r="T478" t="str">
            <v>2) Impianti e macchinario</v>
          </cell>
          <cell r="U478" t="str">
            <v>CB1002015</v>
          </cell>
          <cell r="V478" t="str">
            <v>Amm.to Impianti di trasporto</v>
          </cell>
          <cell r="W478" t="str">
            <v>CGST-IMO07-TEMAS012.11</v>
          </cell>
          <cell r="X478" t="str">
            <v>CGST-IMO07-TEMAS012.11</v>
          </cell>
          <cell r="Y478" t="str">
            <v>I-M-IDR-CIV-PROG Rete TEMS001 DSA</v>
          </cell>
          <cell r="Z478" t="str">
            <v>TEM</v>
          </cell>
          <cell r="AA478" t="str">
            <v>Termoli</v>
          </cell>
        </row>
        <row r="479">
          <cell r="A479" t="str">
            <v>1130016-2020</v>
          </cell>
          <cell r="B479">
            <v>1130016</v>
          </cell>
          <cell r="C479" t="str">
            <v>CGST</v>
          </cell>
          <cell r="D479" t="str">
            <v>000001130016</v>
          </cell>
          <cell r="E479" t="str">
            <v>Prestaz. appaltatori</v>
          </cell>
          <cell r="F479" t="str">
            <v>2020</v>
          </cell>
          <cell r="G479" t="str">
            <v>20200731</v>
          </cell>
          <cell r="H479" t="str">
            <v>2020</v>
          </cell>
          <cell r="I479" t="str">
            <v>AB0202</v>
          </cell>
          <cell r="J479" t="str">
            <v>AB0202014</v>
          </cell>
          <cell r="K479" t="str">
            <v>Impianti di trasporto</v>
          </cell>
          <cell r="L479" t="str">
            <v>CB1002015</v>
          </cell>
          <cell r="M479" t="str">
            <v>Amm.to Impianti di trasporto</v>
          </cell>
          <cell r="N479" t="str">
            <v>ZCIV</v>
          </cell>
          <cell r="O479" t="str">
            <v>20200701</v>
          </cell>
          <cell r="P479" t="str">
            <v>20200701</v>
          </cell>
          <cell r="Q479" t="str">
            <v>020/000</v>
          </cell>
          <cell r="R479" t="str">
            <v>BEMI11</v>
          </cell>
          <cell r="S479" t="str">
            <v>A_B_II_2</v>
          </cell>
          <cell r="T479" t="str">
            <v>2) Impianti e macchinario</v>
          </cell>
          <cell r="U479" t="str">
            <v>CB1002015</v>
          </cell>
          <cell r="V479" t="str">
            <v>Amm.to Impianti di trasporto</v>
          </cell>
          <cell r="W479" t="str">
            <v>CGST-IMO07-TEMAS012.11</v>
          </cell>
          <cell r="X479" t="str">
            <v>CGST-IMO07-TEMAS012.11</v>
          </cell>
          <cell r="Y479" t="str">
            <v>I-M-IDR-CIV-PROG Rete TEMS001 DSA</v>
          </cell>
          <cell r="Z479" t="str">
            <v>TEM</v>
          </cell>
          <cell r="AA479" t="str">
            <v>Termoli</v>
          </cell>
        </row>
        <row r="480">
          <cell r="A480" t="str">
            <v>1130016-2020</v>
          </cell>
          <cell r="B480">
            <v>1130016</v>
          </cell>
          <cell r="C480" t="str">
            <v>CGST</v>
          </cell>
          <cell r="D480" t="str">
            <v>000001130016</v>
          </cell>
          <cell r="E480" t="str">
            <v>Prestaz. appaltatori</v>
          </cell>
          <cell r="F480" t="str">
            <v>2020</v>
          </cell>
          <cell r="G480" t="str">
            <v>20201031</v>
          </cell>
          <cell r="H480" t="str">
            <v>2020</v>
          </cell>
          <cell r="I480" t="str">
            <v>AB0202</v>
          </cell>
          <cell r="J480" t="str">
            <v>AB0202014</v>
          </cell>
          <cell r="K480" t="str">
            <v>Impianti di trasporto</v>
          </cell>
          <cell r="L480" t="str">
            <v>CB1002015</v>
          </cell>
          <cell r="M480" t="str">
            <v>Amm.to Impianti di trasporto</v>
          </cell>
          <cell r="N480" t="str">
            <v>ZCIV</v>
          </cell>
          <cell r="O480" t="str">
            <v>20201001</v>
          </cell>
          <cell r="P480" t="str">
            <v>20201001</v>
          </cell>
          <cell r="Q480" t="str">
            <v>020/000</v>
          </cell>
          <cell r="R480" t="str">
            <v>BEMI11</v>
          </cell>
          <cell r="S480" t="str">
            <v>A_B_II_2</v>
          </cell>
          <cell r="T480" t="str">
            <v>2) Impianti e macchinario</v>
          </cell>
          <cell r="U480" t="str">
            <v>CB1002015</v>
          </cell>
          <cell r="V480" t="str">
            <v>Amm.to Impianti di trasporto</v>
          </cell>
          <cell r="W480" t="str">
            <v>CGST-IMO07-TEMAS012.11</v>
          </cell>
          <cell r="X480" t="str">
            <v>CGST-IMO07-TEMAS012.11</v>
          </cell>
          <cell r="Y480" t="str">
            <v>I-M-IDR-CIV-PROG Rete TEMS001 DSA</v>
          </cell>
          <cell r="Z480" t="str">
            <v>TEM</v>
          </cell>
          <cell r="AA480" t="str">
            <v>Termoli</v>
          </cell>
        </row>
        <row r="481">
          <cell r="A481" t="str">
            <v>1130016-2020</v>
          </cell>
          <cell r="B481">
            <v>1130016</v>
          </cell>
          <cell r="C481" t="str">
            <v>CGST</v>
          </cell>
          <cell r="D481" t="str">
            <v>000001130016</v>
          </cell>
          <cell r="E481" t="str">
            <v>Prestaz. appaltatori</v>
          </cell>
          <cell r="F481" t="str">
            <v>2020</v>
          </cell>
          <cell r="G481" t="str">
            <v>20201130</v>
          </cell>
          <cell r="H481" t="str">
            <v>2020</v>
          </cell>
          <cell r="I481" t="str">
            <v>AB0202</v>
          </cell>
          <cell r="J481" t="str">
            <v>AB0202014</v>
          </cell>
          <cell r="K481" t="str">
            <v>Impianti di trasporto</v>
          </cell>
          <cell r="L481" t="str">
            <v>CB1002015</v>
          </cell>
          <cell r="M481" t="str">
            <v>Amm.to Impianti di trasporto</v>
          </cell>
          <cell r="N481" t="str">
            <v>ZCIV</v>
          </cell>
          <cell r="O481" t="str">
            <v>20201101</v>
          </cell>
          <cell r="P481" t="str">
            <v>20201101</v>
          </cell>
          <cell r="Q481" t="str">
            <v>020/000</v>
          </cell>
          <cell r="R481" t="str">
            <v>BEMI11</v>
          </cell>
          <cell r="S481" t="str">
            <v>A_B_II_2</v>
          </cell>
          <cell r="T481" t="str">
            <v>2) Impianti e macchinario</v>
          </cell>
          <cell r="U481" t="str">
            <v>CB1002015</v>
          </cell>
          <cell r="V481" t="str">
            <v>Amm.to Impianti di trasporto</v>
          </cell>
          <cell r="W481" t="str">
            <v>CGST-IMO07-TEMAS012.11</v>
          </cell>
          <cell r="X481" t="str">
            <v>CGST-IMO07-TEMAS012.11</v>
          </cell>
          <cell r="Y481" t="str">
            <v>I-M-IDR-CIV-PROG Rete TEMS001 DSA</v>
          </cell>
          <cell r="Z481" t="str">
            <v>TEM</v>
          </cell>
          <cell r="AA481" t="str">
            <v>Termoli</v>
          </cell>
        </row>
        <row r="482">
          <cell r="A482" t="str">
            <v>1130016-2020</v>
          </cell>
          <cell r="B482">
            <v>1130016</v>
          </cell>
          <cell r="C482" t="str">
            <v>CGST</v>
          </cell>
          <cell r="D482" t="str">
            <v>000001130016</v>
          </cell>
          <cell r="E482" t="str">
            <v>Prestaz. appaltatori</v>
          </cell>
          <cell r="F482" t="str">
            <v>2020</v>
          </cell>
          <cell r="G482" t="str">
            <v>20201231</v>
          </cell>
          <cell r="H482" t="str">
            <v>2020</v>
          </cell>
          <cell r="I482" t="str">
            <v>AB0202</v>
          </cell>
          <cell r="J482" t="str">
            <v>AB0202014</v>
          </cell>
          <cell r="K482" t="str">
            <v>Impianti di trasporto</v>
          </cell>
          <cell r="L482" t="str">
            <v>CB1002015</v>
          </cell>
          <cell r="M482" t="str">
            <v>Amm.to Impianti di trasporto</v>
          </cell>
          <cell r="N482" t="str">
            <v>ZCIV</v>
          </cell>
          <cell r="O482" t="str">
            <v>20201201</v>
          </cell>
          <cell r="P482" t="str">
            <v>20201201</v>
          </cell>
          <cell r="Q482" t="str">
            <v>020/000</v>
          </cell>
          <cell r="R482" t="str">
            <v>BEMI11</v>
          </cell>
          <cell r="S482" t="str">
            <v>A_B_II_2</v>
          </cell>
          <cell r="T482" t="str">
            <v>2) Impianti e macchinario</v>
          </cell>
          <cell r="U482" t="str">
            <v>CB1002015</v>
          </cell>
          <cell r="V482" t="str">
            <v>Amm.to Impianti di trasporto</v>
          </cell>
          <cell r="W482" t="str">
            <v>CGST-IMO07-TEMAS012.11</v>
          </cell>
          <cell r="X482" t="str">
            <v>CGST-IMO07-TEMAS012.11</v>
          </cell>
          <cell r="Y482" t="str">
            <v>I-M-IDR-CIV-PROG Rete TEMS001 DSA</v>
          </cell>
          <cell r="Z482" t="str">
            <v>TEM</v>
          </cell>
          <cell r="AA482" t="str">
            <v>Termoli</v>
          </cell>
        </row>
        <row r="483">
          <cell r="A483" t="str">
            <v>1310049-2020</v>
          </cell>
          <cell r="B483">
            <v>1310049</v>
          </cell>
          <cell r="C483" t="str">
            <v>CGST</v>
          </cell>
          <cell r="D483" t="str">
            <v>000001310049</v>
          </cell>
          <cell r="E483" t="str">
            <v>I-M-IDR-CIV-PROG Sollevamento TEMS001 DS</v>
          </cell>
          <cell r="F483" t="str">
            <v>2020</v>
          </cell>
          <cell r="G483" t="str">
            <v>20201231</v>
          </cell>
          <cell r="H483" t="str">
            <v>2020</v>
          </cell>
          <cell r="I483" t="str">
            <v>AB0202</v>
          </cell>
          <cell r="J483" t="str">
            <v>AB0202010</v>
          </cell>
          <cell r="K483" t="str">
            <v>Impianti di depurazione</v>
          </cell>
          <cell r="L483" t="str">
            <v>CB1002014</v>
          </cell>
          <cell r="M483" t="str">
            <v>Amm.to Impianti di depurazione</v>
          </cell>
          <cell r="N483" t="str">
            <v>ZCIV</v>
          </cell>
          <cell r="O483" t="str">
            <v>20201201</v>
          </cell>
          <cell r="P483" t="str">
            <v>20201201</v>
          </cell>
          <cell r="Q483" t="str">
            <v>030/000</v>
          </cell>
          <cell r="R483" t="str">
            <v>BEMI31</v>
          </cell>
          <cell r="S483" t="str">
            <v>A_B_II_2</v>
          </cell>
          <cell r="T483" t="str">
            <v>2) Impianti e macchinario</v>
          </cell>
          <cell r="U483" t="str">
            <v>CB1002014</v>
          </cell>
          <cell r="V483" t="str">
            <v>Amm.to Impianti di depurazione</v>
          </cell>
          <cell r="W483" t="str">
            <v>CGST-IMO07-TEMAS013.31</v>
          </cell>
          <cell r="X483" t="str">
            <v>CGST-IMO07-TEMAS013.31</v>
          </cell>
          <cell r="Y483" t="str">
            <v>I-M-IDR-CIV-PROG Sollevamento TEMS001 DS</v>
          </cell>
          <cell r="Z483" t="str">
            <v>TEM</v>
          </cell>
          <cell r="AA483" t="str">
            <v>Termoli</v>
          </cell>
        </row>
        <row r="484">
          <cell r="A484" t="str">
            <v>1310018-2020</v>
          </cell>
          <cell r="B484">
            <v>1310018</v>
          </cell>
          <cell r="C484" t="str">
            <v>CGST</v>
          </cell>
          <cell r="D484" t="str">
            <v>000001310018</v>
          </cell>
          <cell r="E484" t="str">
            <v>I-M-IDR-CIV-PROG Depuraz.&gt; 2.000 AE TEMP</v>
          </cell>
          <cell r="F484" t="str">
            <v>2020</v>
          </cell>
          <cell r="G484" t="str">
            <v>20200101</v>
          </cell>
          <cell r="H484" t="str">
            <v>2020</v>
          </cell>
          <cell r="I484" t="str">
            <v>AB0202</v>
          </cell>
          <cell r="J484" t="str">
            <v>AB0202010</v>
          </cell>
          <cell r="K484" t="str">
            <v>Impianti di depurazione</v>
          </cell>
          <cell r="L484" t="str">
            <v>CB1002014</v>
          </cell>
          <cell r="M484" t="str">
            <v>Amm.to Impianti di depurazione</v>
          </cell>
          <cell r="N484" t="str">
            <v>ZCIV</v>
          </cell>
          <cell r="O484" t="str">
            <v>20200101</v>
          </cell>
          <cell r="P484" t="str">
            <v>00000000</v>
          </cell>
          <cell r="Q484" t="str">
            <v>030/000</v>
          </cell>
          <cell r="R484" t="str">
            <v>BEMI31</v>
          </cell>
          <cell r="S484" t="str">
            <v>A_B_II_2</v>
          </cell>
          <cell r="T484" t="str">
            <v>2) Impianti e macchinario</v>
          </cell>
          <cell r="U484" t="str">
            <v>CB1002014</v>
          </cell>
          <cell r="V484" t="str">
            <v>Amm.to Impianti di depurazione</v>
          </cell>
          <cell r="W484" t="str">
            <v>CGST-IMO07-TEMDDDU1.31</v>
          </cell>
          <cell r="X484" t="str">
            <v>CGST-IMO07-TEMDDDU1.31</v>
          </cell>
          <cell r="Y484" t="str">
            <v>I-M-IDR-CIV-PROG Depuraz.&gt; 2.000 AE TEMP</v>
          </cell>
          <cell r="Z484" t="str">
            <v>TEM</v>
          </cell>
          <cell r="AA484" t="str">
            <v>Termoli</v>
          </cell>
        </row>
        <row r="485">
          <cell r="A485" t="str">
            <v>1310018-2020</v>
          </cell>
          <cell r="B485">
            <v>1310018</v>
          </cell>
          <cell r="C485" t="str">
            <v>CGST</v>
          </cell>
          <cell r="D485" t="str">
            <v>000001310018</v>
          </cell>
          <cell r="E485" t="str">
            <v>I-M-IDR-CIV-PROG Depuraz.&gt; 2.000 AE TEMP</v>
          </cell>
          <cell r="F485" t="str">
            <v>2020</v>
          </cell>
          <cell r="G485" t="str">
            <v>20200430</v>
          </cell>
          <cell r="H485" t="str">
            <v>2020</v>
          </cell>
          <cell r="I485" t="str">
            <v>AB0202</v>
          </cell>
          <cell r="J485" t="str">
            <v>AB0202010</v>
          </cell>
          <cell r="K485" t="str">
            <v>Impianti di depurazione</v>
          </cell>
          <cell r="L485" t="str">
            <v>CB1002014</v>
          </cell>
          <cell r="M485" t="str">
            <v>Amm.to Impianti di depurazione</v>
          </cell>
          <cell r="N485" t="str">
            <v>ZCIV</v>
          </cell>
          <cell r="O485" t="str">
            <v>20200401</v>
          </cell>
          <cell r="P485" t="str">
            <v>20200401</v>
          </cell>
          <cell r="Q485" t="str">
            <v>030/000</v>
          </cell>
          <cell r="R485" t="str">
            <v>BEMI31</v>
          </cell>
          <cell r="S485" t="str">
            <v>A_B_II_2</v>
          </cell>
          <cell r="T485" t="str">
            <v>2) Impianti e macchinario</v>
          </cell>
          <cell r="U485" t="str">
            <v>CB1002014</v>
          </cell>
          <cell r="V485" t="str">
            <v>Amm.to Impianti di depurazione</v>
          </cell>
          <cell r="W485" t="str">
            <v>CGST-IMO07-TEMDDDU1.31</v>
          </cell>
          <cell r="X485" t="str">
            <v>CGST-IMO07-TEMDDDU1.31</v>
          </cell>
          <cell r="Y485" t="str">
            <v>I-M-IDR-CIV-PROG Depuraz.&gt; 2.000 AE TEMP</v>
          </cell>
          <cell r="Z485" t="str">
            <v>TEM</v>
          </cell>
          <cell r="AA485" t="str">
            <v>Termoli</v>
          </cell>
        </row>
        <row r="486">
          <cell r="A486" t="str">
            <v>1310018-2020</v>
          </cell>
          <cell r="B486">
            <v>1310018</v>
          </cell>
          <cell r="C486" t="str">
            <v>CGST</v>
          </cell>
          <cell r="D486" t="str">
            <v>000001310018</v>
          </cell>
          <cell r="E486" t="str">
            <v>I-M-IDR-CIV-PROG Depuraz.&gt; 2.000 AE TEMP</v>
          </cell>
          <cell r="F486" t="str">
            <v>2020</v>
          </cell>
          <cell r="G486" t="str">
            <v>20200731</v>
          </cell>
          <cell r="H486" t="str">
            <v>2020</v>
          </cell>
          <cell r="I486" t="str">
            <v>AB0202</v>
          </cell>
          <cell r="J486" t="str">
            <v>AB0202010</v>
          </cell>
          <cell r="K486" t="str">
            <v>Impianti di depurazione</v>
          </cell>
          <cell r="L486" t="str">
            <v>CB1002014</v>
          </cell>
          <cell r="M486" t="str">
            <v>Amm.to Impianti di depurazione</v>
          </cell>
          <cell r="N486" t="str">
            <v>ZCIV</v>
          </cell>
          <cell r="O486" t="str">
            <v>20200701</v>
          </cell>
          <cell r="P486" t="str">
            <v>20200701</v>
          </cell>
          <cell r="Q486" t="str">
            <v>030/000</v>
          </cell>
          <cell r="R486" t="str">
            <v>BEMI31</v>
          </cell>
          <cell r="S486" t="str">
            <v>A_B_II_2</v>
          </cell>
          <cell r="T486" t="str">
            <v>2) Impianti e macchinario</v>
          </cell>
          <cell r="U486" t="str">
            <v>CB1002014</v>
          </cell>
          <cell r="V486" t="str">
            <v>Amm.to Impianti di depurazione</v>
          </cell>
          <cell r="W486" t="str">
            <v>CGST-IMO07-TEMDDDU1.31</v>
          </cell>
          <cell r="X486" t="str">
            <v>CGST-IMO07-TEMDDDU1.31</v>
          </cell>
          <cell r="Y486" t="str">
            <v>I-M-IDR-CIV-PROG Depuraz.&gt; 2.000 AE TEMP</v>
          </cell>
          <cell r="Z486" t="str">
            <v>TEM</v>
          </cell>
          <cell r="AA486" t="str">
            <v>Termoli</v>
          </cell>
        </row>
        <row r="487">
          <cell r="A487" t="str">
            <v>1310018-2020</v>
          </cell>
          <cell r="B487">
            <v>1310018</v>
          </cell>
          <cell r="C487" t="str">
            <v>CGST</v>
          </cell>
          <cell r="D487" t="str">
            <v>000001310018</v>
          </cell>
          <cell r="E487" t="str">
            <v>I-M-IDR-CIV-PROG Depuraz.&gt; 2.000 AE TEMP</v>
          </cell>
          <cell r="F487" t="str">
            <v>2020</v>
          </cell>
          <cell r="G487" t="str">
            <v>20201031</v>
          </cell>
          <cell r="H487" t="str">
            <v>2020</v>
          </cell>
          <cell r="I487" t="str">
            <v>AB0202</v>
          </cell>
          <cell r="J487" t="str">
            <v>AB0202010</v>
          </cell>
          <cell r="K487" t="str">
            <v>Impianti di depurazione</v>
          </cell>
          <cell r="L487" t="str">
            <v>CB1002014</v>
          </cell>
          <cell r="M487" t="str">
            <v>Amm.to Impianti di depurazione</v>
          </cell>
          <cell r="N487" t="str">
            <v>ZCIV</v>
          </cell>
          <cell r="O487" t="str">
            <v>20201001</v>
          </cell>
          <cell r="P487" t="str">
            <v>20201001</v>
          </cell>
          <cell r="Q487" t="str">
            <v>030/000</v>
          </cell>
          <cell r="R487" t="str">
            <v>BEMI31</v>
          </cell>
          <cell r="S487" t="str">
            <v>A_B_II_2</v>
          </cell>
          <cell r="T487" t="str">
            <v>2) Impianti e macchinario</v>
          </cell>
          <cell r="U487" t="str">
            <v>CB1002014</v>
          </cell>
          <cell r="V487" t="str">
            <v>Amm.to Impianti di depurazione</v>
          </cell>
          <cell r="W487" t="str">
            <v>CGST-IMO07-TEMDDDU1.31</v>
          </cell>
          <cell r="X487" t="str">
            <v>CGST-IMO07-TEMDDDU1.31</v>
          </cell>
          <cell r="Y487" t="str">
            <v>I-M-IDR-CIV-PROG Depuraz.&gt; 2.000 AE TEMP</v>
          </cell>
          <cell r="Z487" t="str">
            <v>TEM</v>
          </cell>
          <cell r="AA487" t="str">
            <v>Termoli</v>
          </cell>
        </row>
        <row r="488">
          <cell r="A488" t="str">
            <v>1310040-2020</v>
          </cell>
          <cell r="B488">
            <v>1310040</v>
          </cell>
          <cell r="C488" t="str">
            <v>CGST</v>
          </cell>
          <cell r="D488" t="str">
            <v>000001310040</v>
          </cell>
          <cell r="E488" t="str">
            <v>I-M-IDR-CIV-PROG Depuraz.&gt; 2.000 AE TEMP</v>
          </cell>
          <cell r="F488" t="str">
            <v>2020</v>
          </cell>
          <cell r="G488" t="str">
            <v>20200930</v>
          </cell>
          <cell r="H488" t="str">
            <v>2020</v>
          </cell>
          <cell r="I488" t="str">
            <v>AB0202</v>
          </cell>
          <cell r="J488" t="str">
            <v>AB0202010</v>
          </cell>
          <cell r="K488" t="str">
            <v>Impianti di depurazione</v>
          </cell>
          <cell r="L488" t="str">
            <v>CB1002014</v>
          </cell>
          <cell r="M488" t="str">
            <v>Amm.to Impianti di depurazione</v>
          </cell>
          <cell r="N488" t="str">
            <v>ZCIV</v>
          </cell>
          <cell r="O488" t="str">
            <v>20200901</v>
          </cell>
          <cell r="P488" t="str">
            <v>20200901</v>
          </cell>
          <cell r="Q488" t="str">
            <v>030/000</v>
          </cell>
          <cell r="R488" t="str">
            <v>BEMI31</v>
          </cell>
          <cell r="S488" t="str">
            <v>A_B_II_2</v>
          </cell>
          <cell r="T488" t="str">
            <v>2) Impianti e macchinario</v>
          </cell>
          <cell r="U488" t="str">
            <v>CB1002014</v>
          </cell>
          <cell r="V488" t="str">
            <v>Amm.to Impianti di depurazione</v>
          </cell>
          <cell r="W488" t="str">
            <v>CGST-IMO07-TEMDPORT.31</v>
          </cell>
          <cell r="X488" t="str">
            <v>CGST-IMO07-TEMDPORT.31</v>
          </cell>
          <cell r="Y488" t="str">
            <v>I-M-IDR-CIV-PROG Depuraz.&gt; 2.000 AE TEMP</v>
          </cell>
          <cell r="Z488" t="str">
            <v>TEM</v>
          </cell>
          <cell r="AA488" t="str">
            <v>Termoli</v>
          </cell>
        </row>
        <row r="489">
          <cell r="A489" t="str">
            <v>1310040-2020</v>
          </cell>
          <cell r="B489">
            <v>1310040</v>
          </cell>
          <cell r="C489" t="str">
            <v>CGST</v>
          </cell>
          <cell r="D489" t="str">
            <v>000001310040</v>
          </cell>
          <cell r="E489" t="str">
            <v>I-M-IDR-CIV-PROG Depuraz.&gt; 2.000 AE TEMP</v>
          </cell>
          <cell r="F489" t="str">
            <v>2020</v>
          </cell>
          <cell r="G489" t="str">
            <v>20201031</v>
          </cell>
          <cell r="H489" t="str">
            <v>2020</v>
          </cell>
          <cell r="I489" t="str">
            <v>AB0202</v>
          </cell>
          <cell r="J489" t="str">
            <v>AB0202010</v>
          </cell>
          <cell r="K489" t="str">
            <v>Impianti di depurazione</v>
          </cell>
          <cell r="L489" t="str">
            <v>CB1002014</v>
          </cell>
          <cell r="M489" t="str">
            <v>Amm.to Impianti di depurazione</v>
          </cell>
          <cell r="N489" t="str">
            <v>ZCIV</v>
          </cell>
          <cell r="O489" t="str">
            <v>20201001</v>
          </cell>
          <cell r="P489" t="str">
            <v>20201001</v>
          </cell>
          <cell r="Q489" t="str">
            <v>030/000</v>
          </cell>
          <cell r="R489" t="str">
            <v>BEMI31</v>
          </cell>
          <cell r="S489" t="str">
            <v>A_B_II_2</v>
          </cell>
          <cell r="T489" t="str">
            <v>2) Impianti e macchinario</v>
          </cell>
          <cell r="U489" t="str">
            <v>CB1002014</v>
          </cell>
          <cell r="V489" t="str">
            <v>Amm.to Impianti di depurazione</v>
          </cell>
          <cell r="W489" t="str">
            <v>CGST-IMO07-TEMDPORT.31</v>
          </cell>
          <cell r="X489" t="str">
            <v>CGST-IMO07-TEMDPORT.31</v>
          </cell>
          <cell r="Y489" t="str">
            <v>I-M-IDR-CIV-PROG Depuraz.&gt; 2.000 AE TEMP</v>
          </cell>
          <cell r="Z489" t="str">
            <v>TEM</v>
          </cell>
          <cell r="AA489" t="str">
            <v>Termoli</v>
          </cell>
        </row>
        <row r="490">
          <cell r="A490" t="str">
            <v>1310040-2020</v>
          </cell>
          <cell r="B490">
            <v>1310040</v>
          </cell>
          <cell r="C490" t="str">
            <v>CGST</v>
          </cell>
          <cell r="D490" t="str">
            <v>000001310040</v>
          </cell>
          <cell r="E490" t="str">
            <v>I-M-IDR-CIV-PROG Depuraz.&gt; 2.000 AE TEMP</v>
          </cell>
          <cell r="F490" t="str">
            <v>2020</v>
          </cell>
          <cell r="G490" t="str">
            <v>20201231</v>
          </cell>
          <cell r="H490" t="str">
            <v>2020</v>
          </cell>
          <cell r="I490" t="str">
            <v>AB0202</v>
          </cell>
          <cell r="J490" t="str">
            <v>AB0202010</v>
          </cell>
          <cell r="K490" t="str">
            <v>Impianti di depurazione</v>
          </cell>
          <cell r="L490" t="str">
            <v>CB1002014</v>
          </cell>
          <cell r="M490" t="str">
            <v>Amm.to Impianti di depurazione</v>
          </cell>
          <cell r="N490" t="str">
            <v>ZCIV</v>
          </cell>
          <cell r="O490" t="str">
            <v>20201201</v>
          </cell>
          <cell r="P490" t="str">
            <v>20201201</v>
          </cell>
          <cell r="Q490" t="str">
            <v>030/000</v>
          </cell>
          <cell r="R490" t="str">
            <v>BEMI31</v>
          </cell>
          <cell r="S490" t="str">
            <v>A_B_II_2</v>
          </cell>
          <cell r="T490" t="str">
            <v>2) Impianti e macchinario</v>
          </cell>
          <cell r="U490" t="str">
            <v>CB1002014</v>
          </cell>
          <cell r="V490" t="str">
            <v>Amm.to Impianti di depurazione</v>
          </cell>
          <cell r="W490" t="str">
            <v>CGST-IMO07-TEMDPORT.31</v>
          </cell>
          <cell r="X490" t="str">
            <v>CGST-IMO07-TEMDPORT.31</v>
          </cell>
          <cell r="Y490" t="str">
            <v>I-M-IDR-CIV-PROG Depuraz.&gt; 2.000 AE TEMP</v>
          </cell>
          <cell r="Z490" t="str">
            <v>TEM</v>
          </cell>
          <cell r="AA490" t="str">
            <v>Termoli</v>
          </cell>
        </row>
        <row r="491">
          <cell r="A491" t="str">
            <v>1310009-2020</v>
          </cell>
          <cell r="B491">
            <v>1310009</v>
          </cell>
          <cell r="C491" t="str">
            <v>CGST</v>
          </cell>
          <cell r="D491" t="str">
            <v>000001310009</v>
          </cell>
          <cell r="E491" t="str">
            <v>Elettropompa Flygt  NP 3202.180 MT 643</v>
          </cell>
          <cell r="F491" t="str">
            <v>2020</v>
          </cell>
          <cell r="G491" t="str">
            <v>20200630</v>
          </cell>
          <cell r="H491" t="str">
            <v>2020</v>
          </cell>
          <cell r="I491" t="str">
            <v>AB0202</v>
          </cell>
          <cell r="J491" t="str">
            <v>AB0202010</v>
          </cell>
          <cell r="K491" t="str">
            <v>Impianti di depurazione</v>
          </cell>
          <cell r="L491" t="str">
            <v>CB1002014</v>
          </cell>
          <cell r="M491" t="str">
            <v>Amm.to Impianti di depurazione</v>
          </cell>
          <cell r="N491" t="str">
            <v>ZCIV</v>
          </cell>
          <cell r="O491" t="str">
            <v>20200601</v>
          </cell>
          <cell r="P491" t="str">
            <v>20200601</v>
          </cell>
          <cell r="Q491" t="str">
            <v>030/000</v>
          </cell>
          <cell r="R491" t="str">
            <v>BEMI31</v>
          </cell>
          <cell r="S491" t="str">
            <v>A_B_II_2</v>
          </cell>
          <cell r="T491" t="str">
            <v>2) Impianti e macchinario</v>
          </cell>
          <cell r="U491" t="str">
            <v>CB1002014</v>
          </cell>
          <cell r="V491" t="str">
            <v>Amm.to Impianti di depurazione</v>
          </cell>
          <cell r="W491" t="str">
            <v>CGST-IMO07-TEMF001L.31</v>
          </cell>
          <cell r="X491" t="str">
            <v>CGST-IMO07-TEMF001L.31</v>
          </cell>
          <cell r="Y491" t="str">
            <v>I-M-IDR-CIV-PROG Sollevamento TEMP001 FG</v>
          </cell>
          <cell r="Z491" t="str">
            <v>TEM</v>
          </cell>
          <cell r="AA491" t="str">
            <v>Termoli</v>
          </cell>
        </row>
        <row r="492">
          <cell r="A492" t="str">
            <v>1310009-2020</v>
          </cell>
          <cell r="B492">
            <v>1310009</v>
          </cell>
          <cell r="C492" t="str">
            <v>CGST</v>
          </cell>
          <cell r="D492" t="str">
            <v>000001310009</v>
          </cell>
          <cell r="E492" t="str">
            <v>Elettropompa Flygt  NP 3202.180 MT 643</v>
          </cell>
          <cell r="F492" t="str">
            <v>2020</v>
          </cell>
          <cell r="G492" t="str">
            <v>20201231</v>
          </cell>
          <cell r="H492" t="str">
            <v>2020</v>
          </cell>
          <cell r="I492" t="str">
            <v>AB0202</v>
          </cell>
          <cell r="J492" t="str">
            <v>AB0202010</v>
          </cell>
          <cell r="K492" t="str">
            <v>Impianti di depurazione</v>
          </cell>
          <cell r="L492" t="str">
            <v>CB1002014</v>
          </cell>
          <cell r="M492" t="str">
            <v>Amm.to Impianti di depurazione</v>
          </cell>
          <cell r="N492" t="str">
            <v>ZCIV</v>
          </cell>
          <cell r="O492" t="str">
            <v>20201201</v>
          </cell>
          <cell r="P492" t="str">
            <v>20201201</v>
          </cell>
          <cell r="Q492" t="str">
            <v>030/000</v>
          </cell>
          <cell r="R492" t="str">
            <v>BEMI31</v>
          </cell>
          <cell r="S492" t="str">
            <v>A_B_II_2</v>
          </cell>
          <cell r="T492" t="str">
            <v>2) Impianti e macchinario</v>
          </cell>
          <cell r="U492" t="str">
            <v>CB1002014</v>
          </cell>
          <cell r="V492" t="str">
            <v>Amm.to Impianti di depurazione</v>
          </cell>
          <cell r="W492" t="str">
            <v>CGST-IMO07-TEMF001L.31</v>
          </cell>
          <cell r="X492" t="str">
            <v>CGST-IMO07-TEMF001L.31</v>
          </cell>
          <cell r="Y492" t="str">
            <v>I-M-IDR-CIV-PROG Sollevamento TEMP001 FG</v>
          </cell>
          <cell r="Z492" t="str">
            <v>TEM</v>
          </cell>
          <cell r="AA492" t="str">
            <v>Termoli</v>
          </cell>
        </row>
        <row r="493">
          <cell r="A493" t="str">
            <v>1130012-2020</v>
          </cell>
          <cell r="B493">
            <v>1130012</v>
          </cell>
          <cell r="C493" t="str">
            <v>CGST</v>
          </cell>
          <cell r="D493" t="str">
            <v>000001130012</v>
          </cell>
          <cell r="E493" t="str">
            <v>Certificato di Pagamento nr.1 per il pag</v>
          </cell>
          <cell r="F493" t="str">
            <v>2020</v>
          </cell>
          <cell r="G493" t="str">
            <v>20200101</v>
          </cell>
          <cell r="H493" t="str">
            <v>2020</v>
          </cell>
          <cell r="I493" t="str">
            <v>AB0202</v>
          </cell>
          <cell r="J493" t="str">
            <v>AB0202022</v>
          </cell>
          <cell r="K493" t="str">
            <v>Impianti di produzione</v>
          </cell>
          <cell r="L493" t="str">
            <v>CB1002017</v>
          </cell>
          <cell r="M493" t="str">
            <v>Amm.to Impianti di produzione</v>
          </cell>
          <cell r="N493" t="str">
            <v>ZCIV</v>
          </cell>
          <cell r="O493" t="str">
            <v>20200101</v>
          </cell>
          <cell r="P493" t="str">
            <v>00000000</v>
          </cell>
          <cell r="Q493" t="str">
            <v>030/000</v>
          </cell>
          <cell r="R493" t="str">
            <v>BEM011</v>
          </cell>
          <cell r="S493" t="str">
            <v>A_B_II_2</v>
          </cell>
          <cell r="T493" t="str">
            <v>2) Impianti e macchinario</v>
          </cell>
          <cell r="U493" t="str">
            <v>CB1002017</v>
          </cell>
          <cell r="V493" t="str">
            <v>Amm.to Impianti di produzione</v>
          </cell>
          <cell r="W493" t="str">
            <v>CGST-IMO07-TEMF001R.11</v>
          </cell>
          <cell r="X493" t="str">
            <v>CGST-IMO07-TEMF001R.11</v>
          </cell>
          <cell r="Y493" t="str">
            <v>I-M-IDR-CIV-PROG Rete TEMP001 FGM</v>
          </cell>
          <cell r="Z493" t="str">
            <v>TEM</v>
          </cell>
          <cell r="AA493" t="str">
            <v>Termoli</v>
          </cell>
        </row>
        <row r="494">
          <cell r="A494" t="str">
            <v>1130012-2020</v>
          </cell>
          <cell r="B494">
            <v>1130012</v>
          </cell>
          <cell r="C494" t="str">
            <v>CGST</v>
          </cell>
          <cell r="D494" t="str">
            <v>000001130012</v>
          </cell>
          <cell r="E494" t="str">
            <v>Certificato di Pagamento nr.1 per il pag</v>
          </cell>
          <cell r="F494" t="str">
            <v>2020</v>
          </cell>
          <cell r="G494" t="str">
            <v>20200430</v>
          </cell>
          <cell r="H494" t="str">
            <v>2020</v>
          </cell>
          <cell r="I494" t="str">
            <v>AB0202</v>
          </cell>
          <cell r="J494" t="str">
            <v>AB0202022</v>
          </cell>
          <cell r="K494" t="str">
            <v>Impianti di produzione</v>
          </cell>
          <cell r="L494" t="str">
            <v>CB1002017</v>
          </cell>
          <cell r="M494" t="str">
            <v>Amm.to Impianti di produzione</v>
          </cell>
          <cell r="N494" t="str">
            <v>ZCIV</v>
          </cell>
          <cell r="O494" t="str">
            <v>20200401</v>
          </cell>
          <cell r="P494" t="str">
            <v>20200401</v>
          </cell>
          <cell r="Q494" t="str">
            <v>030/000</v>
          </cell>
          <cell r="R494" t="str">
            <v>BEM011</v>
          </cell>
          <cell r="S494" t="str">
            <v>A_B_II_2</v>
          </cell>
          <cell r="T494" t="str">
            <v>2) Impianti e macchinario</v>
          </cell>
          <cell r="U494" t="str">
            <v>CB1002017</v>
          </cell>
          <cell r="V494" t="str">
            <v>Amm.to Impianti di produzione</v>
          </cell>
          <cell r="W494" t="str">
            <v>CGST-IMO07-TEMF001R.11</v>
          </cell>
          <cell r="X494" t="str">
            <v>CGST-IMO07-TEMF001R.11</v>
          </cell>
          <cell r="Y494" t="str">
            <v>I-M-IDR-CIV-PROG Rete TEMP001 FGM</v>
          </cell>
          <cell r="Z494" t="str">
            <v>TEM</v>
          </cell>
          <cell r="AA494" t="str">
            <v>Termoli</v>
          </cell>
        </row>
        <row r="495">
          <cell r="A495" t="str">
            <v>1130012-2020</v>
          </cell>
          <cell r="B495">
            <v>1130012</v>
          </cell>
          <cell r="C495" t="str">
            <v>CGST</v>
          </cell>
          <cell r="D495" t="str">
            <v>000001130012</v>
          </cell>
          <cell r="E495" t="str">
            <v>Certificato di Pagamento nr.1 per il pag</v>
          </cell>
          <cell r="F495" t="str">
            <v>2020</v>
          </cell>
          <cell r="G495" t="str">
            <v>20201031</v>
          </cell>
          <cell r="H495" t="str">
            <v>2020</v>
          </cell>
          <cell r="I495" t="str">
            <v>AB0202</v>
          </cell>
          <cell r="J495" t="str">
            <v>AB0202022</v>
          </cell>
          <cell r="K495" t="str">
            <v>Impianti di produzione</v>
          </cell>
          <cell r="L495" t="str">
            <v>CB1002017</v>
          </cell>
          <cell r="M495" t="str">
            <v>Amm.to Impianti di produzione</v>
          </cell>
          <cell r="N495" t="str">
            <v>ZCIV</v>
          </cell>
          <cell r="O495" t="str">
            <v>20201001</v>
          </cell>
          <cell r="P495" t="str">
            <v>20201001</v>
          </cell>
          <cell r="Q495" t="str">
            <v>030/000</v>
          </cell>
          <cell r="R495" t="str">
            <v>BEM011</v>
          </cell>
          <cell r="S495" t="str">
            <v>A_B_II_2</v>
          </cell>
          <cell r="T495" t="str">
            <v>2) Impianti e macchinario</v>
          </cell>
          <cell r="U495" t="str">
            <v>CB1002017</v>
          </cell>
          <cell r="V495" t="str">
            <v>Amm.to Impianti di produzione</v>
          </cell>
          <cell r="W495" t="str">
            <v>CGST-IMO07-TEMF001R.11</v>
          </cell>
          <cell r="X495" t="str">
            <v>CGST-IMO07-TEMF001R.11</v>
          </cell>
          <cell r="Y495" t="str">
            <v>I-M-IDR-CIV-PROG Rete TEMP001 FGM</v>
          </cell>
          <cell r="Z495" t="str">
            <v>TEM</v>
          </cell>
          <cell r="AA495" t="str">
            <v>Termoli</v>
          </cell>
        </row>
        <row r="496">
          <cell r="A496" t="str">
            <v>1310037-2020</v>
          </cell>
          <cell r="B496">
            <v>1310037</v>
          </cell>
          <cell r="C496" t="str">
            <v>CGST</v>
          </cell>
          <cell r="D496" t="str">
            <v>000001310037</v>
          </cell>
          <cell r="E496" t="str">
            <v>I-M-IDR-CIV-PROG Sollevamento TEMP002 FG</v>
          </cell>
          <cell r="F496" t="str">
            <v>2020</v>
          </cell>
          <cell r="G496" t="str">
            <v>20200930</v>
          </cell>
          <cell r="H496" t="str">
            <v>2020</v>
          </cell>
          <cell r="I496" t="str">
            <v>AB0202</v>
          </cell>
          <cell r="J496" t="str">
            <v>AB0202010</v>
          </cell>
          <cell r="K496" t="str">
            <v>Impianti di depurazione</v>
          </cell>
          <cell r="L496" t="str">
            <v>CB1002014</v>
          </cell>
          <cell r="M496" t="str">
            <v>Amm.to Impianti di depurazione</v>
          </cell>
          <cell r="N496" t="str">
            <v>ZCIV</v>
          </cell>
          <cell r="O496" t="str">
            <v>20200901</v>
          </cell>
          <cell r="P496" t="str">
            <v>20200901</v>
          </cell>
          <cell r="Q496" t="str">
            <v>030/000</v>
          </cell>
          <cell r="R496" t="str">
            <v>BEMI31</v>
          </cell>
          <cell r="S496" t="str">
            <v>A_B_II_2</v>
          </cell>
          <cell r="T496" t="str">
            <v>2) Impianti e macchinario</v>
          </cell>
          <cell r="U496" t="str">
            <v>CB1002014</v>
          </cell>
          <cell r="V496" t="str">
            <v>Amm.to Impianti di depurazione</v>
          </cell>
          <cell r="W496" t="str">
            <v>CGST-IMO07-TEMF002L.31</v>
          </cell>
          <cell r="X496" t="str">
            <v>CGST-IMO07-TEMF002L.31</v>
          </cell>
          <cell r="Y496" t="str">
            <v>I-M-IDR-CIV-PROG Sollevamento TEMP002 FG</v>
          </cell>
          <cell r="Z496" t="str">
            <v>TEM</v>
          </cell>
          <cell r="AA496" t="str">
            <v>Termoli</v>
          </cell>
        </row>
        <row r="497">
          <cell r="A497" t="str">
            <v>1310037-2020</v>
          </cell>
          <cell r="B497">
            <v>1310037</v>
          </cell>
          <cell r="C497" t="str">
            <v>CGST</v>
          </cell>
          <cell r="D497" t="str">
            <v>000001310037</v>
          </cell>
          <cell r="E497" t="str">
            <v>I-M-IDR-CIV-PROG Sollevamento TEMP002 FG</v>
          </cell>
          <cell r="F497" t="str">
            <v>2020</v>
          </cell>
          <cell r="G497" t="str">
            <v>20201031</v>
          </cell>
          <cell r="H497" t="str">
            <v>2020</v>
          </cell>
          <cell r="I497" t="str">
            <v>AB0202</v>
          </cell>
          <cell r="J497" t="str">
            <v>AB0202010</v>
          </cell>
          <cell r="K497" t="str">
            <v>Impianti di depurazione</v>
          </cell>
          <cell r="L497" t="str">
            <v>CB1002014</v>
          </cell>
          <cell r="M497" t="str">
            <v>Amm.to Impianti di depurazione</v>
          </cell>
          <cell r="N497" t="str">
            <v>ZCIV</v>
          </cell>
          <cell r="O497" t="str">
            <v>20201001</v>
          </cell>
          <cell r="P497" t="str">
            <v>20201001</v>
          </cell>
          <cell r="Q497" t="str">
            <v>030/000</v>
          </cell>
          <cell r="R497" t="str">
            <v>BEMI31</v>
          </cell>
          <cell r="S497" t="str">
            <v>A_B_II_2</v>
          </cell>
          <cell r="T497" t="str">
            <v>2) Impianti e macchinario</v>
          </cell>
          <cell r="U497" t="str">
            <v>CB1002014</v>
          </cell>
          <cell r="V497" t="str">
            <v>Amm.to Impianti di depurazione</v>
          </cell>
          <cell r="W497" t="str">
            <v>CGST-IMO07-TEMF002L.31</v>
          </cell>
          <cell r="X497" t="str">
            <v>CGST-IMO07-TEMF002L.31</v>
          </cell>
          <cell r="Y497" t="str">
            <v>I-M-IDR-CIV-PROG Sollevamento TEMP002 FG</v>
          </cell>
          <cell r="Z497" t="str">
            <v>TEM</v>
          </cell>
          <cell r="AA497" t="str">
            <v>Termoli</v>
          </cell>
        </row>
        <row r="498">
          <cell r="A498" t="str">
            <v>1310037-2020</v>
          </cell>
          <cell r="B498">
            <v>1310037</v>
          </cell>
          <cell r="C498" t="str">
            <v>CGST</v>
          </cell>
          <cell r="D498" t="str">
            <v>000001310037</v>
          </cell>
          <cell r="E498" t="str">
            <v>I-M-IDR-CIV-PROG Sollevamento TEMP002 FG</v>
          </cell>
          <cell r="F498" t="str">
            <v>2020</v>
          </cell>
          <cell r="G498" t="str">
            <v>20201130</v>
          </cell>
          <cell r="H498" t="str">
            <v>2020</v>
          </cell>
          <cell r="I498" t="str">
            <v>AB0202</v>
          </cell>
          <cell r="J498" t="str">
            <v>AB0202010</v>
          </cell>
          <cell r="K498" t="str">
            <v>Impianti di depurazione</v>
          </cell>
          <cell r="L498" t="str">
            <v>CB1002014</v>
          </cell>
          <cell r="M498" t="str">
            <v>Amm.to Impianti di depurazione</v>
          </cell>
          <cell r="N498" t="str">
            <v>ZCIV</v>
          </cell>
          <cell r="O498" t="str">
            <v>20201101</v>
          </cell>
          <cell r="P498" t="str">
            <v>20201101</v>
          </cell>
          <cell r="Q498" t="str">
            <v>030/000</v>
          </cell>
          <cell r="R498" t="str">
            <v>BEMI31</v>
          </cell>
          <cell r="S498" t="str">
            <v>A_B_II_2</v>
          </cell>
          <cell r="T498" t="str">
            <v>2) Impianti e macchinario</v>
          </cell>
          <cell r="U498" t="str">
            <v>CB1002014</v>
          </cell>
          <cell r="V498" t="str">
            <v>Amm.to Impianti di depurazione</v>
          </cell>
          <cell r="W498" t="str">
            <v>CGST-IMO07-TEMF002L.31</v>
          </cell>
          <cell r="X498" t="str">
            <v>CGST-IMO07-TEMF002L.31</v>
          </cell>
          <cell r="Y498" t="str">
            <v>I-M-IDR-CIV-PROG Sollevamento TEMP002 FG</v>
          </cell>
          <cell r="Z498" t="str">
            <v>TEM</v>
          </cell>
          <cell r="AA498" t="str">
            <v>Termoli</v>
          </cell>
        </row>
        <row r="499">
          <cell r="A499" t="str">
            <v>1310037-2020</v>
          </cell>
          <cell r="B499">
            <v>1310037</v>
          </cell>
          <cell r="C499" t="str">
            <v>CGST</v>
          </cell>
          <cell r="D499" t="str">
            <v>000001310037</v>
          </cell>
          <cell r="E499" t="str">
            <v>I-M-IDR-CIV-PROG Sollevamento TEMP002 FG</v>
          </cell>
          <cell r="F499" t="str">
            <v>2020</v>
          </cell>
          <cell r="G499" t="str">
            <v>20201231</v>
          </cell>
          <cell r="H499" t="str">
            <v>2020</v>
          </cell>
          <cell r="I499" t="str">
            <v>AB0202</v>
          </cell>
          <cell r="J499" t="str">
            <v>AB0202010</v>
          </cell>
          <cell r="K499" t="str">
            <v>Impianti di depurazione</v>
          </cell>
          <cell r="L499" t="str">
            <v>CB1002014</v>
          </cell>
          <cell r="M499" t="str">
            <v>Amm.to Impianti di depurazione</v>
          </cell>
          <cell r="N499" t="str">
            <v>ZCIV</v>
          </cell>
          <cell r="O499" t="str">
            <v>20201201</v>
          </cell>
          <cell r="P499" t="str">
            <v>20201201</v>
          </cell>
          <cell r="Q499" t="str">
            <v>030/000</v>
          </cell>
          <cell r="R499" t="str">
            <v>BEMI31</v>
          </cell>
          <cell r="S499" t="str">
            <v>A_B_II_2</v>
          </cell>
          <cell r="T499" t="str">
            <v>2) Impianti e macchinario</v>
          </cell>
          <cell r="U499" t="str">
            <v>CB1002014</v>
          </cell>
          <cell r="V499" t="str">
            <v>Amm.to Impianti di depurazione</v>
          </cell>
          <cell r="W499" t="str">
            <v>CGST-IMO07-TEMF002L.31</v>
          </cell>
          <cell r="X499" t="str">
            <v>CGST-IMO07-TEMF002L.31</v>
          </cell>
          <cell r="Y499" t="str">
            <v>I-M-IDR-CIV-PROG Sollevamento TEMP002 FG</v>
          </cell>
          <cell r="Z499" t="str">
            <v>TEM</v>
          </cell>
          <cell r="AA499" t="str">
            <v>Termoli</v>
          </cell>
        </row>
        <row r="500">
          <cell r="A500" t="str">
            <v>1130037-2020</v>
          </cell>
          <cell r="B500">
            <v>1130037</v>
          </cell>
          <cell r="C500" t="str">
            <v>CGST</v>
          </cell>
          <cell r="D500" t="str">
            <v>000001130037</v>
          </cell>
          <cell r="E500" t="str">
            <v>I-M-IDR-CIV-PROG Rete TEMP002 FGM</v>
          </cell>
          <cell r="F500" t="str">
            <v>2020</v>
          </cell>
          <cell r="G500" t="str">
            <v>20201231</v>
          </cell>
          <cell r="H500" t="str">
            <v>2020</v>
          </cell>
          <cell r="I500" t="str">
            <v>AB0202</v>
          </cell>
          <cell r="J500" t="str">
            <v>AB0202014</v>
          </cell>
          <cell r="K500" t="str">
            <v>Impianti di trasporto</v>
          </cell>
          <cell r="L500" t="str">
            <v>CB1002015</v>
          </cell>
          <cell r="M500" t="str">
            <v>Amm.to Impianti di trasporto</v>
          </cell>
          <cell r="N500" t="str">
            <v>ZCIV</v>
          </cell>
          <cell r="O500" t="str">
            <v>20201201</v>
          </cell>
          <cell r="P500" t="str">
            <v>20201201</v>
          </cell>
          <cell r="Q500" t="str">
            <v>020/000</v>
          </cell>
          <cell r="R500" t="str">
            <v>BEMI11</v>
          </cell>
          <cell r="S500" t="str">
            <v>A_B_II_2</v>
          </cell>
          <cell r="T500" t="str">
            <v>2) Impianti e macchinario</v>
          </cell>
          <cell r="U500" t="str">
            <v>CB1002015</v>
          </cell>
          <cell r="V500" t="str">
            <v>Amm.to Impianti di trasporto</v>
          </cell>
          <cell r="W500" t="str">
            <v>CGST-IMO07-TEMF002R.11</v>
          </cell>
          <cell r="X500" t="str">
            <v>CGST-IMO07-TEMF002R.11</v>
          </cell>
          <cell r="Y500" t="str">
            <v>I-M-IDR-CIV-PROG Rete TEMP002 FGM</v>
          </cell>
          <cell r="Z500" t="str">
            <v>TEM</v>
          </cell>
          <cell r="AA500" t="str">
            <v>Termoli</v>
          </cell>
        </row>
        <row r="501">
          <cell r="A501" t="str">
            <v>1310045-2020</v>
          </cell>
          <cell r="B501">
            <v>1310045</v>
          </cell>
          <cell r="C501" t="str">
            <v>CGST</v>
          </cell>
          <cell r="D501" t="str">
            <v>000001310045</v>
          </cell>
          <cell r="E501" t="str">
            <v>I-M-IDR-CIV-PROG Sollevamento TEMP003 FG</v>
          </cell>
          <cell r="F501" t="str">
            <v>2020</v>
          </cell>
          <cell r="G501" t="str">
            <v>20201231</v>
          </cell>
          <cell r="H501" t="str">
            <v>2020</v>
          </cell>
          <cell r="I501" t="str">
            <v>AB0202</v>
          </cell>
          <cell r="J501" t="str">
            <v>AB0202010</v>
          </cell>
          <cell r="K501" t="str">
            <v>Impianti di depurazione</v>
          </cell>
          <cell r="L501" t="str">
            <v>CB1002014</v>
          </cell>
          <cell r="M501" t="str">
            <v>Amm.to Impianti di depurazione</v>
          </cell>
          <cell r="N501" t="str">
            <v>ZCIV</v>
          </cell>
          <cell r="O501" t="str">
            <v>20201201</v>
          </cell>
          <cell r="P501" t="str">
            <v>20201201</v>
          </cell>
          <cell r="Q501" t="str">
            <v>030/000</v>
          </cell>
          <cell r="R501" t="str">
            <v>BEMI31</v>
          </cell>
          <cell r="S501" t="str">
            <v>A_B_II_2</v>
          </cell>
          <cell r="T501" t="str">
            <v>2) Impianti e macchinario</v>
          </cell>
          <cell r="U501" t="str">
            <v>CB1002014</v>
          </cell>
          <cell r="V501" t="str">
            <v>Amm.to Impianti di depurazione</v>
          </cell>
          <cell r="W501" t="str">
            <v>CGST-IMO07-TEMF003L.31</v>
          </cell>
          <cell r="X501" t="str">
            <v>CGST-IMO07-TEMF003L.31</v>
          </cell>
          <cell r="Y501" t="str">
            <v>I-M-IDR-CIV-PROG Sollevamento TEMP003 FG</v>
          </cell>
          <cell r="Z501" t="str">
            <v>TEM</v>
          </cell>
          <cell r="AA501" t="str">
            <v>Termoli</v>
          </cell>
        </row>
        <row r="502">
          <cell r="A502" t="str">
            <v>1130034-2020</v>
          </cell>
          <cell r="B502">
            <v>1130034</v>
          </cell>
          <cell r="C502" t="str">
            <v>CGST</v>
          </cell>
          <cell r="D502" t="str">
            <v>000001130034</v>
          </cell>
          <cell r="E502" t="str">
            <v>I-M-IDR-CIV-PROG Rete TEMP003 FGM</v>
          </cell>
          <cell r="F502" t="str">
            <v>2020</v>
          </cell>
          <cell r="G502" t="str">
            <v>20201130</v>
          </cell>
          <cell r="H502" t="str">
            <v>2020</v>
          </cell>
          <cell r="I502" t="str">
            <v>AB0202</v>
          </cell>
          <cell r="J502" t="str">
            <v>AB0202014</v>
          </cell>
          <cell r="K502" t="str">
            <v>Impianti di trasporto</v>
          </cell>
          <cell r="L502" t="str">
            <v>CB1002015</v>
          </cell>
          <cell r="M502" t="str">
            <v>Amm.to Impianti di trasporto</v>
          </cell>
          <cell r="N502" t="str">
            <v>ZCIV</v>
          </cell>
          <cell r="O502" t="str">
            <v>20201101</v>
          </cell>
          <cell r="P502" t="str">
            <v>20201101</v>
          </cell>
          <cell r="Q502" t="str">
            <v>020/000</v>
          </cell>
          <cell r="R502" t="str">
            <v>BEMI11</v>
          </cell>
          <cell r="S502" t="str">
            <v>A_B_II_2</v>
          </cell>
          <cell r="T502" t="str">
            <v>2) Impianti e macchinario</v>
          </cell>
          <cell r="U502" t="str">
            <v>CB1002015</v>
          </cell>
          <cell r="V502" t="str">
            <v>Amm.to Impianti di trasporto</v>
          </cell>
          <cell r="W502" t="str">
            <v>CGST-IMO07-TEMF003R.11</v>
          </cell>
          <cell r="X502" t="str">
            <v>CGST-IMO07-TEMF003R.11</v>
          </cell>
          <cell r="Y502" t="str">
            <v>I-M-IDR-CIV-PROG Rete TEMP003 FGM</v>
          </cell>
          <cell r="Z502" t="str">
            <v>TEM</v>
          </cell>
          <cell r="AA502" t="str">
            <v>Termoli</v>
          </cell>
        </row>
        <row r="503">
          <cell r="A503" t="str">
            <v>1130034-2020</v>
          </cell>
          <cell r="B503">
            <v>1130034</v>
          </cell>
          <cell r="C503" t="str">
            <v>CGST</v>
          </cell>
          <cell r="D503" t="str">
            <v>000001130034</v>
          </cell>
          <cell r="E503" t="str">
            <v>I-M-IDR-CIV-PROG Rete TEMP003 FGM</v>
          </cell>
          <cell r="F503" t="str">
            <v>2020</v>
          </cell>
          <cell r="G503" t="str">
            <v>20201231</v>
          </cell>
          <cell r="H503" t="str">
            <v>2020</v>
          </cell>
          <cell r="I503" t="str">
            <v>AB0202</v>
          </cell>
          <cell r="J503" t="str">
            <v>AB0202014</v>
          </cell>
          <cell r="K503" t="str">
            <v>Impianti di trasporto</v>
          </cell>
          <cell r="L503" t="str">
            <v>CB1002015</v>
          </cell>
          <cell r="M503" t="str">
            <v>Amm.to Impianti di trasporto</v>
          </cell>
          <cell r="N503" t="str">
            <v>ZCIV</v>
          </cell>
          <cell r="O503" t="str">
            <v>20201201</v>
          </cell>
          <cell r="P503" t="str">
            <v>20201201</v>
          </cell>
          <cell r="Q503" t="str">
            <v>020/000</v>
          </cell>
          <cell r="R503" t="str">
            <v>BEMI11</v>
          </cell>
          <cell r="S503" t="str">
            <v>A_B_II_2</v>
          </cell>
          <cell r="T503" t="str">
            <v>2) Impianti e macchinario</v>
          </cell>
          <cell r="U503" t="str">
            <v>CB1002015</v>
          </cell>
          <cell r="V503" t="str">
            <v>Amm.to Impianti di trasporto</v>
          </cell>
          <cell r="W503" t="str">
            <v>CGST-IMO07-TEMF003R.11</v>
          </cell>
          <cell r="X503" t="str">
            <v>CGST-IMO07-TEMF003R.11</v>
          </cell>
          <cell r="Y503" t="str">
            <v>I-M-IDR-CIV-PROG Rete TEMP003 FGM</v>
          </cell>
          <cell r="Z503" t="str">
            <v>TEM</v>
          </cell>
          <cell r="AA503" t="str">
            <v>Termoli</v>
          </cell>
        </row>
        <row r="504">
          <cell r="A504" t="str">
            <v>1130039-2020</v>
          </cell>
          <cell r="B504">
            <v>1130039</v>
          </cell>
          <cell r="C504" t="str">
            <v>CGST</v>
          </cell>
          <cell r="D504" t="str">
            <v>000001130039</v>
          </cell>
          <cell r="E504" t="str">
            <v>I-M-IDR-CIV-PROG Allacci TEMP004 FGM</v>
          </cell>
          <cell r="F504" t="str">
            <v>2020</v>
          </cell>
          <cell r="G504" t="str">
            <v>20201231</v>
          </cell>
          <cell r="H504" t="str">
            <v>2020</v>
          </cell>
          <cell r="I504" t="str">
            <v>AB0202</v>
          </cell>
          <cell r="J504" t="str">
            <v>AB0202014</v>
          </cell>
          <cell r="K504" t="str">
            <v>Impianti di trasporto</v>
          </cell>
          <cell r="L504" t="str">
            <v>CB1002015</v>
          </cell>
          <cell r="M504" t="str">
            <v>Amm.to Impianti di trasporto</v>
          </cell>
          <cell r="N504" t="str">
            <v>ZCIV</v>
          </cell>
          <cell r="O504" t="str">
            <v>20201201</v>
          </cell>
          <cell r="P504" t="str">
            <v>20201201</v>
          </cell>
          <cell r="Q504" t="str">
            <v>020/000</v>
          </cell>
          <cell r="R504" t="str">
            <v>BEMI11</v>
          </cell>
          <cell r="S504" t="str">
            <v>A_B_II_2</v>
          </cell>
          <cell r="T504" t="str">
            <v>2) Impianti e macchinario</v>
          </cell>
          <cell r="U504" t="str">
            <v>CB1002015</v>
          </cell>
          <cell r="V504" t="str">
            <v>Amm.to Impianti di trasporto</v>
          </cell>
          <cell r="W504" t="str">
            <v>CGST-IMO07-TEMF004H.11</v>
          </cell>
          <cell r="X504" t="str">
            <v>CGST-IMO07-TEMF004H.11</v>
          </cell>
          <cell r="Y504" t="str">
            <v>I-M-IDR-CIV-PROG Allacci TEMP004 FGM</v>
          </cell>
          <cell r="Z504" t="str">
            <v>TEM</v>
          </cell>
          <cell r="AA504" t="str">
            <v>Termoli</v>
          </cell>
        </row>
        <row r="505">
          <cell r="A505" t="str">
            <v>1310041-2020</v>
          </cell>
          <cell r="B505">
            <v>1310041</v>
          </cell>
          <cell r="C505" t="str">
            <v>CGST</v>
          </cell>
          <cell r="D505" t="str">
            <v>000001310041</v>
          </cell>
          <cell r="E505" t="str">
            <v>I-M-IDR-CIV-PROG Sollevamento TEMP004 FG</v>
          </cell>
          <cell r="F505" t="str">
            <v>2020</v>
          </cell>
          <cell r="G505" t="str">
            <v>20201031</v>
          </cell>
          <cell r="H505" t="str">
            <v>2020</v>
          </cell>
          <cell r="I505" t="str">
            <v>AB0202</v>
          </cell>
          <cell r="J505" t="str">
            <v>AB0202010</v>
          </cell>
          <cell r="K505" t="str">
            <v>Impianti di depurazione</v>
          </cell>
          <cell r="L505" t="str">
            <v>CB1002014</v>
          </cell>
          <cell r="M505" t="str">
            <v>Amm.to Impianti di depurazione</v>
          </cell>
          <cell r="N505" t="str">
            <v>ZCIV</v>
          </cell>
          <cell r="O505" t="str">
            <v>20201001</v>
          </cell>
          <cell r="P505" t="str">
            <v>20201001</v>
          </cell>
          <cell r="Q505" t="str">
            <v>030/000</v>
          </cell>
          <cell r="R505" t="str">
            <v>BEMI31</v>
          </cell>
          <cell r="S505" t="str">
            <v>A_B_II_2</v>
          </cell>
          <cell r="T505" t="str">
            <v>2) Impianti e macchinario</v>
          </cell>
          <cell r="U505" t="str">
            <v>CB1002014</v>
          </cell>
          <cell r="V505" t="str">
            <v>Amm.to Impianti di depurazione</v>
          </cell>
          <cell r="W505" t="str">
            <v>CGST-IMO07-TEMF004L.31</v>
          </cell>
          <cell r="X505" t="str">
            <v>CGST-IMO07-TEMF004L.31</v>
          </cell>
          <cell r="Y505" t="str">
            <v>I-M-IDR-CIV-PROG Sollevamento TEMP004 FG</v>
          </cell>
          <cell r="Z505" t="str">
            <v>TEM</v>
          </cell>
          <cell r="AA505" t="str">
            <v>Termoli</v>
          </cell>
        </row>
        <row r="506">
          <cell r="A506" t="str">
            <v>1310041-2020</v>
          </cell>
          <cell r="B506">
            <v>1310041</v>
          </cell>
          <cell r="C506" t="str">
            <v>CGST</v>
          </cell>
          <cell r="D506" t="str">
            <v>000001310041</v>
          </cell>
          <cell r="E506" t="str">
            <v>I-M-IDR-CIV-PROG Sollevamento TEMP004 FG</v>
          </cell>
          <cell r="F506" t="str">
            <v>2020</v>
          </cell>
          <cell r="G506" t="str">
            <v>20201130</v>
          </cell>
          <cell r="H506" t="str">
            <v>2020</v>
          </cell>
          <cell r="I506" t="str">
            <v>AB0202</v>
          </cell>
          <cell r="J506" t="str">
            <v>AB0202010</v>
          </cell>
          <cell r="K506" t="str">
            <v>Impianti di depurazione</v>
          </cell>
          <cell r="L506" t="str">
            <v>CB1002014</v>
          </cell>
          <cell r="M506" t="str">
            <v>Amm.to Impianti di depurazione</v>
          </cell>
          <cell r="N506" t="str">
            <v>ZCIV</v>
          </cell>
          <cell r="O506" t="str">
            <v>20201101</v>
          </cell>
          <cell r="P506" t="str">
            <v>20201101</v>
          </cell>
          <cell r="Q506" t="str">
            <v>030/000</v>
          </cell>
          <cell r="R506" t="str">
            <v>BEMI31</v>
          </cell>
          <cell r="S506" t="str">
            <v>A_B_II_2</v>
          </cell>
          <cell r="T506" t="str">
            <v>2) Impianti e macchinario</v>
          </cell>
          <cell r="U506" t="str">
            <v>CB1002014</v>
          </cell>
          <cell r="V506" t="str">
            <v>Amm.to Impianti di depurazione</v>
          </cell>
          <cell r="W506" t="str">
            <v>CGST-IMO07-TEMF004L.31</v>
          </cell>
          <cell r="X506" t="str">
            <v>CGST-IMO07-TEMF004L.31</v>
          </cell>
          <cell r="Y506" t="str">
            <v>I-M-IDR-CIV-PROG Sollevamento TEMP004 FG</v>
          </cell>
          <cell r="Z506" t="str">
            <v>TEM</v>
          </cell>
          <cell r="AA506" t="str">
            <v>Termoli</v>
          </cell>
        </row>
        <row r="507">
          <cell r="A507" t="str">
            <v>1310033-2020</v>
          </cell>
          <cell r="B507">
            <v>1310033</v>
          </cell>
          <cell r="C507" t="str">
            <v>CGST</v>
          </cell>
          <cell r="D507" t="str">
            <v>000001310033</v>
          </cell>
          <cell r="E507" t="str">
            <v>MANUTENZIONE ELETTROMECCANICA REATTIVA I</v>
          </cell>
          <cell r="F507" t="str">
            <v>2020</v>
          </cell>
          <cell r="G507" t="str">
            <v>20200831</v>
          </cell>
          <cell r="H507" t="str">
            <v>2020</v>
          </cell>
          <cell r="I507" t="str">
            <v>AB0202</v>
          </cell>
          <cell r="J507" t="str">
            <v>AB0202010</v>
          </cell>
          <cell r="K507" t="str">
            <v>Impianti di depurazione</v>
          </cell>
          <cell r="L507" t="str">
            <v>CB1002014</v>
          </cell>
          <cell r="M507" t="str">
            <v>Amm.to Impianti di depurazione</v>
          </cell>
          <cell r="N507" t="str">
            <v>ZCIV</v>
          </cell>
          <cell r="O507" t="str">
            <v>20200801</v>
          </cell>
          <cell r="P507" t="str">
            <v>20200801</v>
          </cell>
          <cell r="Q507" t="str">
            <v>020/000</v>
          </cell>
          <cell r="R507" t="str">
            <v>BEMI30</v>
          </cell>
          <cell r="S507" t="str">
            <v>A_B_II_2</v>
          </cell>
          <cell r="T507" t="str">
            <v>2) Impianti e macchinario</v>
          </cell>
          <cell r="U507" t="str">
            <v>CB1002014</v>
          </cell>
          <cell r="V507" t="str">
            <v>Amm.to Impianti di depurazione</v>
          </cell>
          <cell r="W507" t="str">
            <v>CGST-IMO08-CDMAS02C.30</v>
          </cell>
          <cell r="X507" t="str">
            <v>CGST-IMO08-CDMAS02C.30</v>
          </cell>
          <cell r="Y507" t="str">
            <v>I-M-EE-REAT C I/Manufatto CDMS002 CPT</v>
          </cell>
          <cell r="Z507" t="str">
            <v>CDM</v>
          </cell>
          <cell r="AA507" t="str">
            <v>Campagnano</v>
          </cell>
        </row>
        <row r="508">
          <cell r="A508" t="str">
            <v>1310033-2020</v>
          </cell>
          <cell r="B508">
            <v>1310033</v>
          </cell>
          <cell r="C508" t="str">
            <v>CGST</v>
          </cell>
          <cell r="D508" t="str">
            <v>000001310033</v>
          </cell>
          <cell r="E508" t="str">
            <v>MANUTENZIONE ELETTROMECCANICA REATTIVA I</v>
          </cell>
          <cell r="F508" t="str">
            <v>2020</v>
          </cell>
          <cell r="G508" t="str">
            <v>20201031</v>
          </cell>
          <cell r="H508" t="str">
            <v>2020</v>
          </cell>
          <cell r="I508" t="str">
            <v>AB0202</v>
          </cell>
          <cell r="J508" t="str">
            <v>AB0202010</v>
          </cell>
          <cell r="K508" t="str">
            <v>Impianti di depurazione</v>
          </cell>
          <cell r="L508" t="str">
            <v>CB1002014</v>
          </cell>
          <cell r="M508" t="str">
            <v>Amm.to Impianti di depurazione</v>
          </cell>
          <cell r="N508" t="str">
            <v>ZCIV</v>
          </cell>
          <cell r="O508" t="str">
            <v>20201001</v>
          </cell>
          <cell r="P508" t="str">
            <v>20201001</v>
          </cell>
          <cell r="Q508" t="str">
            <v>020/000</v>
          </cell>
          <cell r="R508" t="str">
            <v>BEMI30</v>
          </cell>
          <cell r="S508" t="str">
            <v>A_B_II_2</v>
          </cell>
          <cell r="T508" t="str">
            <v>2) Impianti e macchinario</v>
          </cell>
          <cell r="U508" t="str">
            <v>CB1002014</v>
          </cell>
          <cell r="V508" t="str">
            <v>Amm.to Impianti di depurazione</v>
          </cell>
          <cell r="W508" t="str">
            <v>CGST-IMO08-CDMAS02C.30</v>
          </cell>
          <cell r="X508" t="str">
            <v>CGST-IMO08-CDMAS02C.30</v>
          </cell>
          <cell r="Y508" t="str">
            <v>I-M-EE-REAT C I/Manufatto CDMS002 CPT</v>
          </cell>
          <cell r="Z508" t="str">
            <v>CDM</v>
          </cell>
          <cell r="AA508" t="str">
            <v>Campagnano</v>
          </cell>
        </row>
        <row r="509">
          <cell r="A509" t="str">
            <v>1310034-2020</v>
          </cell>
          <cell r="B509">
            <v>1310034</v>
          </cell>
          <cell r="C509" t="str">
            <v>CGST</v>
          </cell>
          <cell r="D509" t="str">
            <v>000001310034</v>
          </cell>
          <cell r="E509" t="str">
            <v>I-M-EE-REAT Depuraz.&gt; 2.000 AE CDMP006 D</v>
          </cell>
          <cell r="F509" t="str">
            <v>2020</v>
          </cell>
          <cell r="G509" t="str">
            <v>20200831</v>
          </cell>
          <cell r="H509" t="str">
            <v>2020</v>
          </cell>
          <cell r="I509" t="str">
            <v>AB0202</v>
          </cell>
          <cell r="J509" t="str">
            <v>AB0202010</v>
          </cell>
          <cell r="K509" t="str">
            <v>Impianti di depurazione</v>
          </cell>
          <cell r="L509" t="str">
            <v>CB1002014</v>
          </cell>
          <cell r="M509" t="str">
            <v>Amm.to Impianti di depurazione</v>
          </cell>
          <cell r="N509" t="str">
            <v>ZCIV</v>
          </cell>
          <cell r="O509" t="str">
            <v>20200801</v>
          </cell>
          <cell r="P509" t="str">
            <v>20200801</v>
          </cell>
          <cell r="Q509" t="str">
            <v>020/000</v>
          </cell>
          <cell r="R509" t="str">
            <v>BEMI30</v>
          </cell>
          <cell r="S509" t="str">
            <v>A_B_II_2</v>
          </cell>
          <cell r="T509" t="str">
            <v>2) Impianti e macchinario</v>
          </cell>
          <cell r="U509" t="str">
            <v>CB1002014</v>
          </cell>
          <cell r="V509" t="str">
            <v>Amm.to Impianti di depurazione</v>
          </cell>
          <cell r="W509" t="str">
            <v>CGST-IMO08-CDMDPOGG.30</v>
          </cell>
          <cell r="X509" t="str">
            <v>CGST-IMO08-CDMDPOGG.30</v>
          </cell>
          <cell r="Y509" t="str">
            <v>I-M-EE-REAT Depuraz.&gt; 2.000 AE CDMP006 D</v>
          </cell>
          <cell r="Z509" t="str">
            <v>CDM</v>
          </cell>
          <cell r="AA509" t="str">
            <v>Campagnano</v>
          </cell>
        </row>
        <row r="510">
          <cell r="A510" t="str">
            <v>1310034-2020</v>
          </cell>
          <cell r="B510">
            <v>1310034</v>
          </cell>
          <cell r="C510" t="str">
            <v>CGST</v>
          </cell>
          <cell r="D510" t="str">
            <v>000001310034</v>
          </cell>
          <cell r="E510" t="str">
            <v>I-M-EE-REAT Depuraz.&gt; 2.000 AE CDMP006 D</v>
          </cell>
          <cell r="F510" t="str">
            <v>2020</v>
          </cell>
          <cell r="G510" t="str">
            <v>20200930</v>
          </cell>
          <cell r="H510" t="str">
            <v>2020</v>
          </cell>
          <cell r="I510" t="str">
            <v>AB0202</v>
          </cell>
          <cell r="J510" t="str">
            <v>AB0202010</v>
          </cell>
          <cell r="K510" t="str">
            <v>Impianti di depurazione</v>
          </cell>
          <cell r="L510" t="str">
            <v>CB1002014</v>
          </cell>
          <cell r="M510" t="str">
            <v>Amm.to Impianti di depurazione</v>
          </cell>
          <cell r="N510" t="str">
            <v>ZCIV</v>
          </cell>
          <cell r="O510" t="str">
            <v>20200901</v>
          </cell>
          <cell r="P510" t="str">
            <v>20200901</v>
          </cell>
          <cell r="Q510" t="str">
            <v>020/000</v>
          </cell>
          <cell r="R510" t="str">
            <v>BEMI30</v>
          </cell>
          <cell r="S510" t="str">
            <v>A_B_II_2</v>
          </cell>
          <cell r="T510" t="str">
            <v>2) Impianti e macchinario</v>
          </cell>
          <cell r="U510" t="str">
            <v>CB1002014</v>
          </cell>
          <cell r="V510" t="str">
            <v>Amm.to Impianti di depurazione</v>
          </cell>
          <cell r="W510" t="str">
            <v>CGST-IMO08-CDMDPOGG.30</v>
          </cell>
          <cell r="X510" t="str">
            <v>CGST-IMO08-CDMDPOGG.30</v>
          </cell>
          <cell r="Y510" t="str">
            <v>I-M-EE-REAT Depuraz.&gt; 2.000 AE CDMP006 D</v>
          </cell>
          <cell r="Z510" t="str">
            <v>CDM</v>
          </cell>
          <cell r="AA510" t="str">
            <v>Campagnano</v>
          </cell>
        </row>
        <row r="511">
          <cell r="A511" t="str">
            <v>1310042-2020</v>
          </cell>
          <cell r="B511">
            <v>1310042</v>
          </cell>
          <cell r="C511" t="str">
            <v>CGST</v>
          </cell>
          <cell r="D511" t="str">
            <v>000001310042</v>
          </cell>
          <cell r="E511" t="str">
            <v>I-M-EE-REAT Sollevamento CDMP007 FGMI-M-EE-REAT So</v>
          </cell>
          <cell r="F511" t="str">
            <v>2020</v>
          </cell>
          <cell r="G511" t="str">
            <v>20201031</v>
          </cell>
          <cell r="H511" t="str">
            <v>2020</v>
          </cell>
          <cell r="I511" t="str">
            <v>AB0202</v>
          </cell>
          <cell r="J511" t="str">
            <v>AB0202010</v>
          </cell>
          <cell r="K511" t="str">
            <v>Impianti di depurazione</v>
          </cell>
          <cell r="L511" t="str">
            <v>CB1002014</v>
          </cell>
          <cell r="M511" t="str">
            <v>Amm.to Impianti di depurazione</v>
          </cell>
          <cell r="N511" t="str">
            <v>ZCIV</v>
          </cell>
          <cell r="O511" t="str">
            <v>20201001</v>
          </cell>
          <cell r="P511" t="str">
            <v>20201001</v>
          </cell>
          <cell r="Q511" t="str">
            <v>020/000</v>
          </cell>
          <cell r="R511" t="str">
            <v>BEMI30</v>
          </cell>
          <cell r="S511" t="str">
            <v>A_B_II_2</v>
          </cell>
          <cell r="T511" t="str">
            <v>2) Impianti e macchinario</v>
          </cell>
          <cell r="U511" t="str">
            <v>CB1002014</v>
          </cell>
          <cell r="V511" t="str">
            <v>Amm.to Impianti di depurazione</v>
          </cell>
          <cell r="W511" t="str">
            <v>CGST-IMO08-CDMF007L.30</v>
          </cell>
          <cell r="X511" t="str">
            <v>CGST-IMO08-CDMF007L.30</v>
          </cell>
          <cell r="Y511" t="str">
            <v>I-M-EE-REAT Sollevamento CDMP007 FGM</v>
          </cell>
          <cell r="Z511" t="str">
            <v>CDM</v>
          </cell>
          <cell r="AA511" t="str">
            <v>Campagnano</v>
          </cell>
        </row>
        <row r="512">
          <cell r="A512" t="str">
            <v>1310042-2020</v>
          </cell>
          <cell r="B512">
            <v>1310042</v>
          </cell>
          <cell r="C512" t="str">
            <v>CGST</v>
          </cell>
          <cell r="D512" t="str">
            <v>000001310042</v>
          </cell>
          <cell r="E512" t="str">
            <v>I-M-EE-REAT Sollevamento CDMP007 FGMI-M-EE-REAT So</v>
          </cell>
          <cell r="F512" t="str">
            <v>2020</v>
          </cell>
          <cell r="G512" t="str">
            <v>20201231</v>
          </cell>
          <cell r="H512" t="str">
            <v>2020</v>
          </cell>
          <cell r="I512" t="str">
            <v>AB0202</v>
          </cell>
          <cell r="J512" t="str">
            <v>AB0202010</v>
          </cell>
          <cell r="K512" t="str">
            <v>Impianti di depurazione</v>
          </cell>
          <cell r="L512" t="str">
            <v>CB1002014</v>
          </cell>
          <cell r="M512" t="str">
            <v>Amm.to Impianti di depurazione</v>
          </cell>
          <cell r="N512" t="str">
            <v>ZCIV</v>
          </cell>
          <cell r="O512" t="str">
            <v>20201201</v>
          </cell>
          <cell r="P512" t="str">
            <v>20201201</v>
          </cell>
          <cell r="Q512" t="str">
            <v>020/000</v>
          </cell>
          <cell r="R512" t="str">
            <v>BEMI30</v>
          </cell>
          <cell r="S512" t="str">
            <v>A_B_II_2</v>
          </cell>
          <cell r="T512" t="str">
            <v>2) Impianti e macchinario</v>
          </cell>
          <cell r="U512" t="str">
            <v>CB1002014</v>
          </cell>
          <cell r="V512" t="str">
            <v>Amm.to Impianti di depurazione</v>
          </cell>
          <cell r="W512" t="str">
            <v>CGST-IMO08-CDMF007L.30</v>
          </cell>
          <cell r="X512" t="str">
            <v>CGST-IMO08-CDMF007L.30</v>
          </cell>
          <cell r="Y512" t="str">
            <v>I-M-EE-REAT Sollevamento CDMP007 FGM</v>
          </cell>
          <cell r="Z512" t="str">
            <v>CDM</v>
          </cell>
          <cell r="AA512" t="str">
            <v>Campagnano</v>
          </cell>
        </row>
        <row r="513">
          <cell r="A513" t="str">
            <v>1310029-2020</v>
          </cell>
          <cell r="B513">
            <v>1310029</v>
          </cell>
          <cell r="C513" t="str">
            <v>CGST</v>
          </cell>
          <cell r="D513" t="str">
            <v>000001310029</v>
          </cell>
          <cell r="E513" t="str">
            <v>I-M-EE-REAT Depuraz.&gt; 2.000 AE TEMP004 D</v>
          </cell>
          <cell r="F513" t="str">
            <v>2020</v>
          </cell>
          <cell r="G513" t="str">
            <v>20200731</v>
          </cell>
          <cell r="H513" t="str">
            <v>2020</v>
          </cell>
          <cell r="I513" t="str">
            <v>AB0202</v>
          </cell>
          <cell r="J513" t="str">
            <v>AB0202010</v>
          </cell>
          <cell r="K513" t="str">
            <v>Impianti di depurazione</v>
          </cell>
          <cell r="L513" t="str">
            <v>CB1002014</v>
          </cell>
          <cell r="M513" t="str">
            <v>Amm.to Impianti di depurazione</v>
          </cell>
          <cell r="N513" t="str">
            <v>ZCIV</v>
          </cell>
          <cell r="O513" t="str">
            <v>20200701</v>
          </cell>
          <cell r="P513" t="str">
            <v>20200701</v>
          </cell>
          <cell r="Q513" t="str">
            <v>020/000</v>
          </cell>
          <cell r="R513" t="str">
            <v>BEMI30</v>
          </cell>
          <cell r="S513" t="str">
            <v>A_B_II_2</v>
          </cell>
          <cell r="T513" t="str">
            <v>2) Impianti e macchinario</v>
          </cell>
          <cell r="U513" t="str">
            <v>CB1002014</v>
          </cell>
          <cell r="V513" t="str">
            <v>Amm.to Impianti di depurazione</v>
          </cell>
          <cell r="W513" t="str">
            <v>CGST-IMO08-TEMDPANT.30</v>
          </cell>
          <cell r="X513" t="str">
            <v>CGST-IMO08-TEMDPANT.30</v>
          </cell>
          <cell r="Y513" t="str">
            <v>I-M-EE-REAT Depuraz.&gt; 2.000 AE TEMP004 D</v>
          </cell>
          <cell r="Z513" t="str">
            <v>TEM</v>
          </cell>
          <cell r="AA513" t="str">
            <v>Termoli</v>
          </cell>
        </row>
        <row r="514">
          <cell r="A514" t="str">
            <v>1310025-2020</v>
          </cell>
          <cell r="B514">
            <v>1310025</v>
          </cell>
          <cell r="C514" t="str">
            <v>CGST</v>
          </cell>
          <cell r="D514" t="str">
            <v>000001310025</v>
          </cell>
          <cell r="E514" t="str">
            <v>Prestaz. appaltatori</v>
          </cell>
          <cell r="F514" t="str">
            <v>2020</v>
          </cell>
          <cell r="G514" t="str">
            <v>20200531</v>
          </cell>
          <cell r="H514" t="str">
            <v>2020</v>
          </cell>
          <cell r="I514" t="str">
            <v>AB0202</v>
          </cell>
          <cell r="J514" t="str">
            <v>AB0202010</v>
          </cell>
          <cell r="K514" t="str">
            <v>Impianti di depurazione</v>
          </cell>
          <cell r="L514" t="str">
            <v>CB1002014</v>
          </cell>
          <cell r="M514" t="str">
            <v>Amm.to Impianti di depurazione</v>
          </cell>
          <cell r="N514" t="str">
            <v>ZCIV</v>
          </cell>
          <cell r="O514" t="str">
            <v>20200501</v>
          </cell>
          <cell r="P514" t="str">
            <v>20200501</v>
          </cell>
          <cell r="Q514" t="str">
            <v>020/000</v>
          </cell>
          <cell r="R514" t="str">
            <v>BEMI30</v>
          </cell>
          <cell r="S514" t="str">
            <v>A_B_II_2</v>
          </cell>
          <cell r="T514" t="str">
            <v>2) Impianti e macchinario</v>
          </cell>
          <cell r="U514" t="str">
            <v>CB1002014</v>
          </cell>
          <cell r="V514" t="str">
            <v>Amm.to Impianti di depurazione</v>
          </cell>
          <cell r="W514" t="str">
            <v>CGST-IMO08-TEMDPORT.30</v>
          </cell>
          <cell r="X514" t="str">
            <v>CGST-IMO08-TEMDPORT.30</v>
          </cell>
          <cell r="Y514" t="str">
            <v>I-M-EE-REAT Depuraz.&gt; 2.000 AE TEMP002 D</v>
          </cell>
          <cell r="Z514" t="str">
            <v>TEM</v>
          </cell>
          <cell r="AA514" t="str">
            <v>Termoli</v>
          </cell>
        </row>
        <row r="515">
          <cell r="A515" t="str">
            <v>1310025-2020</v>
          </cell>
          <cell r="B515">
            <v>1310025</v>
          </cell>
          <cell r="C515" t="str">
            <v>CGST</v>
          </cell>
          <cell r="D515" t="str">
            <v>000001310025</v>
          </cell>
          <cell r="E515" t="str">
            <v>Prestaz. appaltatori</v>
          </cell>
          <cell r="F515" t="str">
            <v>2020</v>
          </cell>
          <cell r="G515" t="str">
            <v>20200731</v>
          </cell>
          <cell r="H515" t="str">
            <v>2020</v>
          </cell>
          <cell r="I515" t="str">
            <v>AB0202</v>
          </cell>
          <cell r="J515" t="str">
            <v>AB0202010</v>
          </cell>
          <cell r="K515" t="str">
            <v>Impianti di depurazione</v>
          </cell>
          <cell r="L515" t="str">
            <v>CB1002014</v>
          </cell>
          <cell r="M515" t="str">
            <v>Amm.to Impianti di depurazione</v>
          </cell>
          <cell r="N515" t="str">
            <v>ZCIV</v>
          </cell>
          <cell r="O515" t="str">
            <v>20200701</v>
          </cell>
          <cell r="P515" t="str">
            <v>20200701</v>
          </cell>
          <cell r="Q515" t="str">
            <v>020/000</v>
          </cell>
          <cell r="R515" t="str">
            <v>BEMI30</v>
          </cell>
          <cell r="S515" t="str">
            <v>A_B_II_2</v>
          </cell>
          <cell r="T515" t="str">
            <v>2) Impianti e macchinario</v>
          </cell>
          <cell r="U515" t="str">
            <v>CB1002014</v>
          </cell>
          <cell r="V515" t="str">
            <v>Amm.to Impianti di depurazione</v>
          </cell>
          <cell r="W515" t="str">
            <v>CGST-IMO08-TEMDPORT.30</v>
          </cell>
          <cell r="X515" t="str">
            <v>CGST-IMO08-TEMDPORT.30</v>
          </cell>
          <cell r="Y515" t="str">
            <v>I-M-EE-REAT Depuraz.&gt; 2.000 AE TEMP002 D</v>
          </cell>
          <cell r="Z515" t="str">
            <v>TEM</v>
          </cell>
          <cell r="AA515" t="str">
            <v>Termoli</v>
          </cell>
        </row>
        <row r="516">
          <cell r="A516" t="str">
            <v>1310025-2020</v>
          </cell>
          <cell r="B516">
            <v>1310025</v>
          </cell>
          <cell r="C516" t="str">
            <v>CGST</v>
          </cell>
          <cell r="D516" t="str">
            <v>000001310025</v>
          </cell>
          <cell r="E516" t="str">
            <v>Prestaz. appaltatori</v>
          </cell>
          <cell r="F516" t="str">
            <v>2020</v>
          </cell>
          <cell r="G516" t="str">
            <v>20200831</v>
          </cell>
          <cell r="H516" t="str">
            <v>2020</v>
          </cell>
          <cell r="I516" t="str">
            <v>AB0202</v>
          </cell>
          <cell r="J516" t="str">
            <v>AB0202010</v>
          </cell>
          <cell r="K516" t="str">
            <v>Impianti di depurazione</v>
          </cell>
          <cell r="L516" t="str">
            <v>CB1002014</v>
          </cell>
          <cell r="M516" t="str">
            <v>Amm.to Impianti di depurazione</v>
          </cell>
          <cell r="N516" t="str">
            <v>ZCIV</v>
          </cell>
          <cell r="O516" t="str">
            <v>20200801</v>
          </cell>
          <cell r="P516" t="str">
            <v>20200801</v>
          </cell>
          <cell r="Q516" t="str">
            <v>020/000</v>
          </cell>
          <cell r="R516" t="str">
            <v>BEMI30</v>
          </cell>
          <cell r="S516" t="str">
            <v>A_B_II_2</v>
          </cell>
          <cell r="T516" t="str">
            <v>2) Impianti e macchinario</v>
          </cell>
          <cell r="U516" t="str">
            <v>CB1002014</v>
          </cell>
          <cell r="V516" t="str">
            <v>Amm.to Impianti di depurazione</v>
          </cell>
          <cell r="W516" t="str">
            <v>CGST-IMO08-TEMDPORT.30</v>
          </cell>
          <cell r="X516" t="str">
            <v>CGST-IMO08-TEMDPORT.30</v>
          </cell>
          <cell r="Y516" t="str">
            <v>I-M-EE-REAT Depuraz.&gt; 2.000 AE TEMP002 D</v>
          </cell>
          <cell r="Z516" t="str">
            <v>TEM</v>
          </cell>
          <cell r="AA516" t="str">
            <v>Termoli</v>
          </cell>
        </row>
        <row r="517">
          <cell r="A517" t="str">
            <v>1310025-2020</v>
          </cell>
          <cell r="B517">
            <v>1310025</v>
          </cell>
          <cell r="C517" t="str">
            <v>CGST</v>
          </cell>
          <cell r="D517" t="str">
            <v>000001310025</v>
          </cell>
          <cell r="E517" t="str">
            <v>Prestaz. appaltatori</v>
          </cell>
          <cell r="F517" t="str">
            <v>2020</v>
          </cell>
          <cell r="G517" t="str">
            <v>20201231</v>
          </cell>
          <cell r="H517" t="str">
            <v>2020</v>
          </cell>
          <cell r="I517" t="str">
            <v>AB0202</v>
          </cell>
          <cell r="J517" t="str">
            <v>AB0202010</v>
          </cell>
          <cell r="K517" t="str">
            <v>Impianti di depurazione</v>
          </cell>
          <cell r="L517" t="str">
            <v>CB1002014</v>
          </cell>
          <cell r="M517" t="str">
            <v>Amm.to Impianti di depurazione</v>
          </cell>
          <cell r="N517" t="str">
            <v>ZCIV</v>
          </cell>
          <cell r="O517" t="str">
            <v>20201201</v>
          </cell>
          <cell r="P517" t="str">
            <v>20201201</v>
          </cell>
          <cell r="Q517" t="str">
            <v>020/000</v>
          </cell>
          <cell r="R517" t="str">
            <v>BEMI30</v>
          </cell>
          <cell r="S517" t="str">
            <v>A_B_II_2</v>
          </cell>
          <cell r="T517" t="str">
            <v>2) Impianti e macchinario</v>
          </cell>
          <cell r="U517" t="str">
            <v>CB1002014</v>
          </cell>
          <cell r="V517" t="str">
            <v>Amm.to Impianti di depurazione</v>
          </cell>
          <cell r="W517" t="str">
            <v>CGST-IMO08-TEMDPORT.30</v>
          </cell>
          <cell r="X517" t="str">
            <v>CGST-IMO08-TEMDPORT.30</v>
          </cell>
          <cell r="Y517" t="str">
            <v>I-M-EE-REAT Depuraz.&gt; 2.000 AE TEMP002 D</v>
          </cell>
          <cell r="Z517" t="str">
            <v>TEM</v>
          </cell>
          <cell r="AA517" t="str">
            <v>Termoli</v>
          </cell>
        </row>
        <row r="518">
          <cell r="A518" t="str">
            <v>1310026-2020</v>
          </cell>
          <cell r="B518">
            <v>1310026</v>
          </cell>
          <cell r="C518" t="str">
            <v>CGST</v>
          </cell>
          <cell r="D518" t="str">
            <v>000001310026</v>
          </cell>
          <cell r="E518" t="str">
            <v>Prestaz. appaltatori</v>
          </cell>
          <cell r="F518" t="str">
            <v>2020</v>
          </cell>
          <cell r="G518" t="str">
            <v>20200531</v>
          </cell>
          <cell r="H518" t="str">
            <v>2020</v>
          </cell>
          <cell r="I518" t="str">
            <v>AB0202</v>
          </cell>
          <cell r="J518" t="str">
            <v>AB0202010</v>
          </cell>
          <cell r="K518" t="str">
            <v>Impianti di depurazione</v>
          </cell>
          <cell r="L518" t="str">
            <v>CB1002014</v>
          </cell>
          <cell r="M518" t="str">
            <v>Amm.to Impianti di depurazione</v>
          </cell>
          <cell r="N518" t="str">
            <v>ZCIV</v>
          </cell>
          <cell r="O518" t="str">
            <v>20200501</v>
          </cell>
          <cell r="P518" t="str">
            <v>20200501</v>
          </cell>
          <cell r="Q518" t="str">
            <v>020/000</v>
          </cell>
          <cell r="R518" t="str">
            <v>BEMI30</v>
          </cell>
          <cell r="S518" t="str">
            <v>A_B_II_2</v>
          </cell>
          <cell r="T518" t="str">
            <v>2) Impianti e macchinario</v>
          </cell>
          <cell r="U518" t="str">
            <v>CB1002014</v>
          </cell>
          <cell r="V518" t="str">
            <v>Amm.to Impianti di depurazione</v>
          </cell>
          <cell r="W518" t="str">
            <v>CGST-IMO08-TEMF001L.30</v>
          </cell>
          <cell r="X518" t="str">
            <v>CGST-IMO08-TEMF001L.30</v>
          </cell>
          <cell r="Y518" t="str">
            <v>I-M-EE-REAT Sollevamento TEMP001 FGM</v>
          </cell>
          <cell r="Z518" t="str">
            <v>TEM</v>
          </cell>
          <cell r="AA518" t="str">
            <v>Termoli</v>
          </cell>
        </row>
        <row r="519">
          <cell r="A519" t="str">
            <v>1310030-2020</v>
          </cell>
          <cell r="B519">
            <v>1310030</v>
          </cell>
          <cell r="C519" t="str">
            <v>CGST</v>
          </cell>
          <cell r="D519" t="str">
            <v>000001310030</v>
          </cell>
          <cell r="E519" t="str">
            <v>I-M-EE-REAT Sollevamento TEMP002 FGM</v>
          </cell>
          <cell r="F519" t="str">
            <v>2020</v>
          </cell>
          <cell r="G519" t="str">
            <v>20200731</v>
          </cell>
          <cell r="H519" t="str">
            <v>2020</v>
          </cell>
          <cell r="I519" t="str">
            <v>AB0202</v>
          </cell>
          <cell r="J519" t="str">
            <v>AB0202010</v>
          </cell>
          <cell r="K519" t="str">
            <v>Impianti di depurazione</v>
          </cell>
          <cell r="L519" t="str">
            <v>CB1002014</v>
          </cell>
          <cell r="M519" t="str">
            <v>Amm.to Impianti di depurazione</v>
          </cell>
          <cell r="N519" t="str">
            <v>ZCIV</v>
          </cell>
          <cell r="O519" t="str">
            <v>20200701</v>
          </cell>
          <cell r="P519" t="str">
            <v>20200701</v>
          </cell>
          <cell r="Q519" t="str">
            <v>020/000</v>
          </cell>
          <cell r="R519" t="str">
            <v>BEMI30</v>
          </cell>
          <cell r="S519" t="str">
            <v>A_B_II_2</v>
          </cell>
          <cell r="T519" t="str">
            <v>2) Impianti e macchinario</v>
          </cell>
          <cell r="U519" t="str">
            <v>CB1002014</v>
          </cell>
          <cell r="V519" t="str">
            <v>Amm.to Impianti di depurazione</v>
          </cell>
          <cell r="W519" t="str">
            <v>CGST-IMO08-TEMF002L.30</v>
          </cell>
          <cell r="X519" t="str">
            <v>CGST-IMO08-TEMF002L.30</v>
          </cell>
          <cell r="Y519" t="str">
            <v>I-M-EE-REAT Sollevamento TEMP002 FGM</v>
          </cell>
          <cell r="Z519" t="str">
            <v>TEM</v>
          </cell>
          <cell r="AA519" t="str">
            <v>Termoli</v>
          </cell>
        </row>
        <row r="520">
          <cell r="A520" t="str">
            <v>1310030-2020</v>
          </cell>
          <cell r="B520">
            <v>1310030</v>
          </cell>
          <cell r="C520" t="str">
            <v>CGST</v>
          </cell>
          <cell r="D520" t="str">
            <v>000001310030</v>
          </cell>
          <cell r="E520" t="str">
            <v>I-M-EE-REAT Sollevamento TEMP002 FGM</v>
          </cell>
          <cell r="F520" t="str">
            <v>2020</v>
          </cell>
          <cell r="G520" t="str">
            <v>20200831</v>
          </cell>
          <cell r="H520" t="str">
            <v>2020</v>
          </cell>
          <cell r="I520" t="str">
            <v>AB0202</v>
          </cell>
          <cell r="J520" t="str">
            <v>AB0202010</v>
          </cell>
          <cell r="K520" t="str">
            <v>Impianti di depurazione</v>
          </cell>
          <cell r="L520" t="str">
            <v>CB1002014</v>
          </cell>
          <cell r="M520" t="str">
            <v>Amm.to Impianti di depurazione</v>
          </cell>
          <cell r="N520" t="str">
            <v>ZCIV</v>
          </cell>
          <cell r="O520" t="str">
            <v>20200801</v>
          </cell>
          <cell r="P520" t="str">
            <v>20200801</v>
          </cell>
          <cell r="Q520" t="str">
            <v>020/000</v>
          </cell>
          <cell r="R520" t="str">
            <v>BEMI30</v>
          </cell>
          <cell r="S520" t="str">
            <v>A_B_II_2</v>
          </cell>
          <cell r="T520" t="str">
            <v>2) Impianti e macchinario</v>
          </cell>
          <cell r="U520" t="str">
            <v>CB1002014</v>
          </cell>
          <cell r="V520" t="str">
            <v>Amm.to Impianti di depurazione</v>
          </cell>
          <cell r="W520" t="str">
            <v>CGST-IMO08-TEMF002L.30</v>
          </cell>
          <cell r="X520" t="str">
            <v>CGST-IMO08-TEMF002L.30</v>
          </cell>
          <cell r="Y520" t="str">
            <v>I-M-EE-REAT Sollevamento TEMP002 FGM</v>
          </cell>
          <cell r="Z520" t="str">
            <v>TEM</v>
          </cell>
          <cell r="AA520" t="str">
            <v>Termoli</v>
          </cell>
        </row>
        <row r="521">
          <cell r="A521" t="str">
            <v>1310030-2020</v>
          </cell>
          <cell r="B521">
            <v>1310030</v>
          </cell>
          <cell r="C521" t="str">
            <v>CGST</v>
          </cell>
          <cell r="D521" t="str">
            <v>000001310030</v>
          </cell>
          <cell r="E521" t="str">
            <v>I-M-EE-REAT Sollevamento TEMP002 FGM</v>
          </cell>
          <cell r="F521" t="str">
            <v>2020</v>
          </cell>
          <cell r="G521" t="str">
            <v>20201130</v>
          </cell>
          <cell r="H521" t="str">
            <v>2020</v>
          </cell>
          <cell r="I521" t="str">
            <v>AB0202</v>
          </cell>
          <cell r="J521" t="str">
            <v>AB0202010</v>
          </cell>
          <cell r="K521" t="str">
            <v>Impianti di depurazione</v>
          </cell>
          <cell r="L521" t="str">
            <v>CB1002014</v>
          </cell>
          <cell r="M521" t="str">
            <v>Amm.to Impianti di depurazione</v>
          </cell>
          <cell r="N521" t="str">
            <v>ZCIV</v>
          </cell>
          <cell r="O521" t="str">
            <v>20201101</v>
          </cell>
          <cell r="P521" t="str">
            <v>20201101</v>
          </cell>
          <cell r="Q521" t="str">
            <v>020/000</v>
          </cell>
          <cell r="R521" t="str">
            <v>BEMI30</v>
          </cell>
          <cell r="S521" t="str">
            <v>A_B_II_2</v>
          </cell>
          <cell r="T521" t="str">
            <v>2) Impianti e macchinario</v>
          </cell>
          <cell r="U521" t="str">
            <v>CB1002014</v>
          </cell>
          <cell r="V521" t="str">
            <v>Amm.to Impianti di depurazione</v>
          </cell>
          <cell r="W521" t="str">
            <v>CGST-IMO08-TEMF002L.30</v>
          </cell>
          <cell r="X521" t="str">
            <v>CGST-IMO08-TEMF002L.30</v>
          </cell>
          <cell r="Y521" t="str">
            <v>I-M-EE-REAT Sollevamento TEMP002 FGM</v>
          </cell>
          <cell r="Z521" t="str">
            <v>TEM</v>
          </cell>
          <cell r="AA521" t="str">
            <v>Termoli</v>
          </cell>
        </row>
        <row r="522">
          <cell r="A522" t="str">
            <v>1310030-2020</v>
          </cell>
          <cell r="B522">
            <v>1310030</v>
          </cell>
          <cell r="C522" t="str">
            <v>CGST</v>
          </cell>
          <cell r="D522" t="str">
            <v>000001310030</v>
          </cell>
          <cell r="E522" t="str">
            <v>I-M-EE-REAT Sollevamento TEMP002 FGM</v>
          </cell>
          <cell r="F522" t="str">
            <v>2020</v>
          </cell>
          <cell r="G522" t="str">
            <v>20201231</v>
          </cell>
          <cell r="H522" t="str">
            <v>2020</v>
          </cell>
          <cell r="I522" t="str">
            <v>AB0202</v>
          </cell>
          <cell r="J522" t="str">
            <v>AB0202010</v>
          </cell>
          <cell r="K522" t="str">
            <v>Impianti di depurazione</v>
          </cell>
          <cell r="L522" t="str">
            <v>CB1002014</v>
          </cell>
          <cell r="M522" t="str">
            <v>Amm.to Impianti di depurazione</v>
          </cell>
          <cell r="N522" t="str">
            <v>ZCIV</v>
          </cell>
          <cell r="O522" t="str">
            <v>20201201</v>
          </cell>
          <cell r="P522" t="str">
            <v>20201201</v>
          </cell>
          <cell r="Q522" t="str">
            <v>020/000</v>
          </cell>
          <cell r="R522" t="str">
            <v>BEMI30</v>
          </cell>
          <cell r="S522" t="str">
            <v>A_B_II_2</v>
          </cell>
          <cell r="T522" t="str">
            <v>2) Impianti e macchinario</v>
          </cell>
          <cell r="U522" t="str">
            <v>CB1002014</v>
          </cell>
          <cell r="V522" t="str">
            <v>Amm.to Impianti di depurazione</v>
          </cell>
          <cell r="W522" t="str">
            <v>CGST-IMO08-TEMF002L.30</v>
          </cell>
          <cell r="X522" t="str">
            <v>CGST-IMO08-TEMF002L.30</v>
          </cell>
          <cell r="Y522" t="str">
            <v>I-M-EE-REAT Sollevamento TEMP002 FGM</v>
          </cell>
          <cell r="Z522" t="str">
            <v>TEM</v>
          </cell>
          <cell r="AA522" t="str">
            <v>Termoli</v>
          </cell>
        </row>
        <row r="523">
          <cell r="A523" t="str">
            <v>1310031-2020</v>
          </cell>
          <cell r="B523">
            <v>1310031</v>
          </cell>
          <cell r="C523" t="str">
            <v>CGST</v>
          </cell>
          <cell r="D523" t="str">
            <v>000001310031</v>
          </cell>
          <cell r="E523" t="str">
            <v>I-M-EE-REAT Sollevamento TEMP003 FGM</v>
          </cell>
          <cell r="F523" t="str">
            <v>2020</v>
          </cell>
          <cell r="G523" t="str">
            <v>20200731</v>
          </cell>
          <cell r="H523" t="str">
            <v>2020</v>
          </cell>
          <cell r="I523" t="str">
            <v>AB0202</v>
          </cell>
          <cell r="J523" t="str">
            <v>AB0202010</v>
          </cell>
          <cell r="K523" t="str">
            <v>Impianti di depurazione</v>
          </cell>
          <cell r="L523" t="str">
            <v>CB1002014</v>
          </cell>
          <cell r="M523" t="str">
            <v>Amm.to Impianti di depurazione</v>
          </cell>
          <cell r="N523" t="str">
            <v>ZCIV</v>
          </cell>
          <cell r="O523" t="str">
            <v>20200701</v>
          </cell>
          <cell r="P523" t="str">
            <v>20200701</v>
          </cell>
          <cell r="Q523" t="str">
            <v>020/000</v>
          </cell>
          <cell r="R523" t="str">
            <v>BEMI30</v>
          </cell>
          <cell r="S523" t="str">
            <v>A_B_II_2</v>
          </cell>
          <cell r="T523" t="str">
            <v>2) Impianti e macchinario</v>
          </cell>
          <cell r="U523" t="str">
            <v>CB1002014</v>
          </cell>
          <cell r="V523" t="str">
            <v>Amm.to Impianti di depurazione</v>
          </cell>
          <cell r="W523" t="str">
            <v>CGST-IMO08-TEMF003L.30</v>
          </cell>
          <cell r="X523" t="str">
            <v>CGST-IMO08-TEMF003L.30</v>
          </cell>
          <cell r="Y523" t="str">
            <v>I-M-EE-REAT Sollevamento TEMP003 FGM</v>
          </cell>
          <cell r="Z523" t="str">
            <v>TEM</v>
          </cell>
          <cell r="AA523" t="str">
            <v>Termoli</v>
          </cell>
        </row>
        <row r="524">
          <cell r="A524" t="str">
            <v>1310031-2020</v>
          </cell>
          <cell r="B524">
            <v>1310031</v>
          </cell>
          <cell r="C524" t="str">
            <v>CGST</v>
          </cell>
          <cell r="D524" t="str">
            <v>000001310031</v>
          </cell>
          <cell r="E524" t="str">
            <v>I-M-EE-REAT Sollevamento TEMP003 FGM</v>
          </cell>
          <cell r="F524" t="str">
            <v>2020</v>
          </cell>
          <cell r="G524" t="str">
            <v>20201130</v>
          </cell>
          <cell r="H524" t="str">
            <v>2020</v>
          </cell>
          <cell r="I524" t="str">
            <v>AB0202</v>
          </cell>
          <cell r="J524" t="str">
            <v>AB0202010</v>
          </cell>
          <cell r="K524" t="str">
            <v>Impianti di depurazione</v>
          </cell>
          <cell r="L524" t="str">
            <v>CB1002014</v>
          </cell>
          <cell r="M524" t="str">
            <v>Amm.to Impianti di depurazione</v>
          </cell>
          <cell r="N524" t="str">
            <v>ZCIV</v>
          </cell>
          <cell r="O524" t="str">
            <v>20201101</v>
          </cell>
          <cell r="P524" t="str">
            <v>20201101</v>
          </cell>
          <cell r="Q524" t="str">
            <v>020/000</v>
          </cell>
          <cell r="R524" t="str">
            <v>BEMI30</v>
          </cell>
          <cell r="S524" t="str">
            <v>A_B_II_2</v>
          </cell>
          <cell r="T524" t="str">
            <v>2) Impianti e macchinario</v>
          </cell>
          <cell r="U524" t="str">
            <v>CB1002014</v>
          </cell>
          <cell r="V524" t="str">
            <v>Amm.to Impianti di depurazione</v>
          </cell>
          <cell r="W524" t="str">
            <v>CGST-IMO08-TEMF003L.30</v>
          </cell>
          <cell r="X524" t="str">
            <v>CGST-IMO08-TEMF003L.30</v>
          </cell>
          <cell r="Y524" t="str">
            <v>I-M-EE-REAT Sollevamento TEMP003 FGM</v>
          </cell>
          <cell r="Z524" t="str">
            <v>TEM</v>
          </cell>
          <cell r="AA524" t="str">
            <v>Termoli</v>
          </cell>
        </row>
        <row r="525">
          <cell r="A525" t="str">
            <v>1310031-2020</v>
          </cell>
          <cell r="B525">
            <v>1310031</v>
          </cell>
          <cell r="C525" t="str">
            <v>CGST</v>
          </cell>
          <cell r="D525" t="str">
            <v>000001310031</v>
          </cell>
          <cell r="E525" t="str">
            <v>I-M-EE-REAT Sollevamento TEMP003 FGM</v>
          </cell>
          <cell r="F525" t="str">
            <v>2020</v>
          </cell>
          <cell r="G525" t="str">
            <v>20201231</v>
          </cell>
          <cell r="H525" t="str">
            <v>2020</v>
          </cell>
          <cell r="I525" t="str">
            <v>AB0202</v>
          </cell>
          <cell r="J525" t="str">
            <v>AB0202010</v>
          </cell>
          <cell r="K525" t="str">
            <v>Impianti di depurazione</v>
          </cell>
          <cell r="L525" t="str">
            <v>CB1002014</v>
          </cell>
          <cell r="M525" t="str">
            <v>Amm.to Impianti di depurazione</v>
          </cell>
          <cell r="N525" t="str">
            <v>ZCIV</v>
          </cell>
          <cell r="O525" t="str">
            <v>20201201</v>
          </cell>
          <cell r="P525" t="str">
            <v>20201201</v>
          </cell>
          <cell r="Q525" t="str">
            <v>020/000</v>
          </cell>
          <cell r="R525" t="str">
            <v>BEMI30</v>
          </cell>
          <cell r="S525" t="str">
            <v>A_B_II_2</v>
          </cell>
          <cell r="T525" t="str">
            <v>2) Impianti e macchinario</v>
          </cell>
          <cell r="U525" t="str">
            <v>CB1002014</v>
          </cell>
          <cell r="V525" t="str">
            <v>Amm.to Impianti di depurazione</v>
          </cell>
          <cell r="W525" t="str">
            <v>CGST-IMO08-TEMF003L.30</v>
          </cell>
          <cell r="X525" t="str">
            <v>CGST-IMO08-TEMF003L.30</v>
          </cell>
          <cell r="Y525" t="str">
            <v>I-M-EE-REAT Sollevamento TEMP003 FGM</v>
          </cell>
          <cell r="Z525" t="str">
            <v>TEM</v>
          </cell>
          <cell r="AA525" t="str">
            <v>Termoli</v>
          </cell>
        </row>
        <row r="526">
          <cell r="A526" t="str">
            <v>1310044-2020</v>
          </cell>
          <cell r="B526">
            <v>1310044</v>
          </cell>
          <cell r="C526" t="str">
            <v>CGST</v>
          </cell>
          <cell r="D526" t="str">
            <v>000001310044</v>
          </cell>
          <cell r="E526" t="str">
            <v>-M-EE-REAT Sollevamento TEMP004 FGM</v>
          </cell>
          <cell r="F526" t="str">
            <v>2020</v>
          </cell>
          <cell r="G526" t="str">
            <v>20201130</v>
          </cell>
          <cell r="H526" t="str">
            <v>2020</v>
          </cell>
          <cell r="I526" t="str">
            <v>AB0202</v>
          </cell>
          <cell r="J526" t="str">
            <v>AB0202010</v>
          </cell>
          <cell r="K526" t="str">
            <v>Impianti di depurazione</v>
          </cell>
          <cell r="L526" t="str">
            <v>CB1002014</v>
          </cell>
          <cell r="M526" t="str">
            <v>Amm.to Impianti di depurazione</v>
          </cell>
          <cell r="N526" t="str">
            <v>ZCIV</v>
          </cell>
          <cell r="O526" t="str">
            <v>20201101</v>
          </cell>
          <cell r="P526" t="str">
            <v>20201101</v>
          </cell>
          <cell r="Q526" t="str">
            <v>020/000</v>
          </cell>
          <cell r="R526" t="str">
            <v>BEMI30</v>
          </cell>
          <cell r="S526" t="str">
            <v>A_B_II_2</v>
          </cell>
          <cell r="T526" t="str">
            <v>2) Impianti e macchinario</v>
          </cell>
          <cell r="U526" t="str">
            <v>CB1002014</v>
          </cell>
          <cell r="V526" t="str">
            <v>Amm.to Impianti di depurazione</v>
          </cell>
          <cell r="W526" t="str">
            <v>CGST-IMO08-TEMF004L.30</v>
          </cell>
          <cell r="X526" t="str">
            <v>CGST-IMO08-TEMF004L.30</v>
          </cell>
          <cell r="Y526" t="str">
            <v>I-M-EE-REAT Sollevamento TEMP004 FGM</v>
          </cell>
          <cell r="Z526" t="str">
            <v>TEM</v>
          </cell>
          <cell r="AA526" t="str">
            <v>Termoli</v>
          </cell>
        </row>
        <row r="527">
          <cell r="A527" t="str">
            <v>1310044-2020</v>
          </cell>
          <cell r="B527">
            <v>1310044</v>
          </cell>
          <cell r="C527" t="str">
            <v>CGST</v>
          </cell>
          <cell r="D527" t="str">
            <v>000001310044</v>
          </cell>
          <cell r="E527" t="str">
            <v>-M-EE-REAT Sollevamento TEMP004 FGM</v>
          </cell>
          <cell r="F527" t="str">
            <v>2020</v>
          </cell>
          <cell r="G527" t="str">
            <v>20201231</v>
          </cell>
          <cell r="H527" t="str">
            <v>2020</v>
          </cell>
          <cell r="I527" t="str">
            <v>AB0202</v>
          </cell>
          <cell r="J527" t="str">
            <v>AB0202010</v>
          </cell>
          <cell r="K527" t="str">
            <v>Impianti di depurazione</v>
          </cell>
          <cell r="L527" t="str">
            <v>CB1002014</v>
          </cell>
          <cell r="M527" t="str">
            <v>Amm.to Impianti di depurazione</v>
          </cell>
          <cell r="N527" t="str">
            <v>ZCIV</v>
          </cell>
          <cell r="O527" t="str">
            <v>20201201</v>
          </cell>
          <cell r="P527" t="str">
            <v>20201201</v>
          </cell>
          <cell r="Q527" t="str">
            <v>020/000</v>
          </cell>
          <cell r="R527" t="str">
            <v>BEMI30</v>
          </cell>
          <cell r="S527" t="str">
            <v>A_B_II_2</v>
          </cell>
          <cell r="T527" t="str">
            <v>2) Impianti e macchinario</v>
          </cell>
          <cell r="U527" t="str">
            <v>CB1002014</v>
          </cell>
          <cell r="V527" t="str">
            <v>Amm.to Impianti di depurazione</v>
          </cell>
          <cell r="W527" t="str">
            <v>CGST-IMO08-TEMF004L.30</v>
          </cell>
          <cell r="X527" t="str">
            <v>CGST-IMO08-TEMF004L.30</v>
          </cell>
          <cell r="Y527" t="str">
            <v>I-M-EE-REAT Sollevamento TEMP004 FGM</v>
          </cell>
          <cell r="Z527" t="str">
            <v>TEM</v>
          </cell>
          <cell r="AA527" t="str">
            <v>Termoli</v>
          </cell>
        </row>
        <row r="528">
          <cell r="A528" t="str">
            <v>1160010-2020</v>
          </cell>
          <cell r="B528">
            <v>1160010</v>
          </cell>
          <cell r="C528" t="str">
            <v>CGST</v>
          </cell>
          <cell r="D528" t="str">
            <v>000001160010</v>
          </cell>
          <cell r="E528" t="str">
            <v>I-M-EETT-REAT Sollevamento TEMP002 FGM</v>
          </cell>
          <cell r="F528" t="str">
            <v>2020</v>
          </cell>
          <cell r="G528" t="str">
            <v>20201231</v>
          </cell>
          <cell r="H528" t="str">
            <v>2020</v>
          </cell>
          <cell r="I528" t="str">
            <v>AB0202</v>
          </cell>
          <cell r="J528" t="str">
            <v>AB0202018</v>
          </cell>
          <cell r="K528" t="str">
            <v>Reti di distribuzione</v>
          </cell>
          <cell r="L528" t="str">
            <v>CB1002016</v>
          </cell>
          <cell r="M528" t="str">
            <v>Amm.to Reti di distribuzione</v>
          </cell>
          <cell r="N528" t="str">
            <v>ZCIV</v>
          </cell>
          <cell r="O528" t="str">
            <v>20201201</v>
          </cell>
          <cell r="P528" t="str">
            <v>20201201</v>
          </cell>
          <cell r="Q528" t="str">
            <v>008/000</v>
          </cell>
          <cell r="R528" t="str">
            <v>BEMI33</v>
          </cell>
          <cell r="S528" t="str">
            <v>A_B_II_2</v>
          </cell>
          <cell r="T528" t="str">
            <v>2) Impianti e macchinario</v>
          </cell>
          <cell r="U528" t="str">
            <v>CB1002016</v>
          </cell>
          <cell r="V528" t="str">
            <v>Amm.to Reti di distribuzione</v>
          </cell>
          <cell r="W528" t="str">
            <v>CGST-IMO09-TEMF002L.33</v>
          </cell>
          <cell r="X528" t="str">
            <v>CGST-IMO09-TEMF002L.33</v>
          </cell>
          <cell r="Y528" t="str">
            <v>I-M-EETT-REAT Sollevamento TEMP002 FGM</v>
          </cell>
          <cell r="Z528" t="str">
            <v>TEM</v>
          </cell>
          <cell r="AA528" t="str">
            <v>Termoli</v>
          </cell>
        </row>
        <row r="529">
          <cell r="A529" t="str">
            <v>1130005-2020</v>
          </cell>
          <cell r="B529">
            <v>1130005</v>
          </cell>
          <cell r="C529" t="str">
            <v>CGST</v>
          </cell>
          <cell r="D529" t="str">
            <v>000001130005</v>
          </cell>
          <cell r="E529" t="str">
            <v>MANUTENZIONE CIVILE E IDRAULICA REATTIVA</v>
          </cell>
          <cell r="F529" t="str">
            <v>2020</v>
          </cell>
          <cell r="G529" t="str">
            <v>20200201</v>
          </cell>
          <cell r="H529" t="str">
            <v>2020</v>
          </cell>
          <cell r="I529" t="str">
            <v>AB0202</v>
          </cell>
          <cell r="J529" t="str">
            <v>AB0202022</v>
          </cell>
          <cell r="K529" t="str">
            <v>Impianti di produzione</v>
          </cell>
          <cell r="L529" t="str">
            <v>CB1002017</v>
          </cell>
          <cell r="M529" t="str">
            <v>Amm.to Impianti di produzione</v>
          </cell>
          <cell r="N529" t="str">
            <v>ZCIV</v>
          </cell>
          <cell r="O529" t="str">
            <v>20200201</v>
          </cell>
          <cell r="P529" t="str">
            <v>00000000</v>
          </cell>
          <cell r="Q529" t="str">
            <v>015/000</v>
          </cell>
          <cell r="R529" t="str">
            <v>BEM011</v>
          </cell>
          <cell r="S529" t="str">
            <v>A_B_II_2</v>
          </cell>
          <cell r="T529" t="str">
            <v>2) Impianti e macchinario</v>
          </cell>
          <cell r="U529" t="str">
            <v>CB1002017</v>
          </cell>
          <cell r="V529" t="str">
            <v>Amm.to Impianti di produzione</v>
          </cell>
          <cell r="W529" t="str">
            <v>CGST-IMO12-CDMAS022.11</v>
          </cell>
          <cell r="X529" t="str">
            <v>CGST-IMO12-CDMAS022.11</v>
          </cell>
          <cell r="Y529" t="str">
            <v>I-M-IDR-CIV-REAT Rete CDMS002 DSA</v>
          </cell>
          <cell r="Z529" t="str">
            <v>CDM</v>
          </cell>
          <cell r="AA529" t="str">
            <v>Campagnano</v>
          </cell>
        </row>
        <row r="530">
          <cell r="A530" t="str">
            <v>1130005-2020</v>
          </cell>
          <cell r="B530">
            <v>1130005</v>
          </cell>
          <cell r="C530" t="str">
            <v>CGST</v>
          </cell>
          <cell r="D530" t="str">
            <v>000001130005</v>
          </cell>
          <cell r="E530" t="str">
            <v>MANUTENZIONE CIVILE E IDRAULICA REATTIVA</v>
          </cell>
          <cell r="F530" t="str">
            <v>2020</v>
          </cell>
          <cell r="G530" t="str">
            <v>20201031</v>
          </cell>
          <cell r="H530" t="str">
            <v>2020</v>
          </cell>
          <cell r="I530" t="str">
            <v>AB0202</v>
          </cell>
          <cell r="J530" t="str">
            <v>AB0202022</v>
          </cell>
          <cell r="K530" t="str">
            <v>Impianti di produzione</v>
          </cell>
          <cell r="L530" t="str">
            <v>CB1002017</v>
          </cell>
          <cell r="M530" t="str">
            <v>Amm.to Impianti di produzione</v>
          </cell>
          <cell r="N530" t="str">
            <v>ZCIV</v>
          </cell>
          <cell r="O530" t="str">
            <v>20201001</v>
          </cell>
          <cell r="P530" t="str">
            <v>20201001</v>
          </cell>
          <cell r="Q530" t="str">
            <v>015/000</v>
          </cell>
          <cell r="R530" t="str">
            <v>BEM011</v>
          </cell>
          <cell r="S530" t="str">
            <v>A_B_II_2</v>
          </cell>
          <cell r="T530" t="str">
            <v>2) Impianti e macchinario</v>
          </cell>
          <cell r="U530" t="str">
            <v>CB1002017</v>
          </cell>
          <cell r="V530" t="str">
            <v>Amm.to Impianti di produzione</v>
          </cell>
          <cell r="W530" t="str">
            <v>CGST-IMO12-CDMAS022.11</v>
          </cell>
          <cell r="X530" t="str">
            <v>CGST-IMO12-CDMAS022.11</v>
          </cell>
          <cell r="Y530" t="str">
            <v>I-M-IDR-CIV-REAT Rete CDMS002 DSA</v>
          </cell>
          <cell r="Z530" t="str">
            <v>CDM</v>
          </cell>
          <cell r="AA530" t="str">
            <v>Campagnano</v>
          </cell>
        </row>
        <row r="531">
          <cell r="A531" t="str">
            <v>1130005-2020</v>
          </cell>
          <cell r="B531">
            <v>1130005</v>
          </cell>
          <cell r="C531" t="str">
            <v>CGST</v>
          </cell>
          <cell r="D531" t="str">
            <v>000001130005</v>
          </cell>
          <cell r="E531" t="str">
            <v>MANUTENZIONE CIVILE E IDRAULICA REATTIVA</v>
          </cell>
          <cell r="F531" t="str">
            <v>2020</v>
          </cell>
          <cell r="G531" t="str">
            <v>20201231</v>
          </cell>
          <cell r="H531" t="str">
            <v>2020</v>
          </cell>
          <cell r="I531" t="str">
            <v>AB0202</v>
          </cell>
          <cell r="J531" t="str">
            <v>AB0202022</v>
          </cell>
          <cell r="K531" t="str">
            <v>Impianti di produzione</v>
          </cell>
          <cell r="L531" t="str">
            <v>CB1002017</v>
          </cell>
          <cell r="M531" t="str">
            <v>Amm.to Impianti di produzione</v>
          </cell>
          <cell r="N531" t="str">
            <v>ZCIV</v>
          </cell>
          <cell r="O531" t="str">
            <v>20201201</v>
          </cell>
          <cell r="P531" t="str">
            <v>20201201</v>
          </cell>
          <cell r="Q531" t="str">
            <v>015/000</v>
          </cell>
          <cell r="R531" t="str">
            <v>BEM011</v>
          </cell>
          <cell r="S531" t="str">
            <v>A_B_II_2</v>
          </cell>
          <cell r="T531" t="str">
            <v>2) Impianti e macchinario</v>
          </cell>
          <cell r="U531" t="str">
            <v>CB1002017</v>
          </cell>
          <cell r="V531" t="str">
            <v>Amm.to Impianti di produzione</v>
          </cell>
          <cell r="W531" t="str">
            <v>CGST-IMO12-CDMAS022.11</v>
          </cell>
          <cell r="X531" t="str">
            <v>CGST-IMO12-CDMAS022.11</v>
          </cell>
          <cell r="Y531" t="str">
            <v>I-M-IDR-CIV-REAT Rete CDMS002 DSA</v>
          </cell>
          <cell r="Z531" t="str">
            <v>CDM</v>
          </cell>
          <cell r="AA531" t="str">
            <v>Campagnano</v>
          </cell>
        </row>
        <row r="532">
          <cell r="A532" t="str">
            <v>1310046-2020</v>
          </cell>
          <cell r="B532">
            <v>1310046</v>
          </cell>
          <cell r="C532" t="str">
            <v>CGST</v>
          </cell>
          <cell r="D532" t="str">
            <v>000001310046</v>
          </cell>
          <cell r="E532" t="str">
            <v>I-M-IDR-CIV-REAT Sollevamento CDMP007 FG</v>
          </cell>
          <cell r="F532" t="str">
            <v>2020</v>
          </cell>
          <cell r="G532" t="str">
            <v>20201231</v>
          </cell>
          <cell r="H532" t="str">
            <v>2020</v>
          </cell>
          <cell r="I532" t="str">
            <v>AB0202</v>
          </cell>
          <cell r="J532" t="str">
            <v>AB0202010</v>
          </cell>
          <cell r="K532" t="str">
            <v>Impianti di depurazione</v>
          </cell>
          <cell r="L532" t="str">
            <v>CB1002014</v>
          </cell>
          <cell r="M532" t="str">
            <v>Amm.to Impianti di depurazione</v>
          </cell>
          <cell r="N532" t="str">
            <v>ZCIV</v>
          </cell>
          <cell r="O532" t="str">
            <v>20201201</v>
          </cell>
          <cell r="P532" t="str">
            <v>20201201</v>
          </cell>
          <cell r="Q532" t="str">
            <v>030/000</v>
          </cell>
          <cell r="R532" t="str">
            <v>BEMI31</v>
          </cell>
          <cell r="S532" t="str">
            <v>A_B_II_2</v>
          </cell>
          <cell r="T532" t="str">
            <v>2) Impianti e macchinario</v>
          </cell>
          <cell r="U532" t="str">
            <v>CB1002014</v>
          </cell>
          <cell r="V532" t="str">
            <v>Amm.to Impianti di depurazione</v>
          </cell>
          <cell r="W532" t="str">
            <v>CGST-IMO12-CDMF007L.31</v>
          </cell>
          <cell r="X532" t="str">
            <v>CGST-IMO12-CDMF007L.31</v>
          </cell>
          <cell r="Y532" t="str">
            <v>I-M-IDR-CIV-REAT Sollevamento CDMP007 FG</v>
          </cell>
          <cell r="Z532" t="str">
            <v>CDM</v>
          </cell>
          <cell r="AA532" t="str">
            <v>Campagnano</v>
          </cell>
        </row>
        <row r="533">
          <cell r="A533" t="str">
            <v>1130049-2020</v>
          </cell>
          <cell r="B533">
            <v>1130049</v>
          </cell>
          <cell r="C533" t="str">
            <v>CGST</v>
          </cell>
          <cell r="D533" t="str">
            <v>000001130049</v>
          </cell>
          <cell r="E533" t="str">
            <v>I-M-IDR-CIV-REAT Allacci TEMS001 DSA</v>
          </cell>
          <cell r="F533" t="str">
            <v>2020</v>
          </cell>
          <cell r="G533" t="str">
            <v>20201231</v>
          </cell>
          <cell r="H533" t="str">
            <v>2020</v>
          </cell>
          <cell r="I533" t="str">
            <v>AB0202</v>
          </cell>
          <cell r="J533" t="str">
            <v>AB0202014</v>
          </cell>
          <cell r="K533" t="str">
            <v>Impianti di trasporto</v>
          </cell>
          <cell r="L533" t="str">
            <v>CB1002015</v>
          </cell>
          <cell r="M533" t="str">
            <v>Amm.to Impianti di trasporto</v>
          </cell>
          <cell r="N533" t="str">
            <v>ZCIV</v>
          </cell>
          <cell r="O533" t="str">
            <v>20201201</v>
          </cell>
          <cell r="P533" t="str">
            <v>20201201</v>
          </cell>
          <cell r="Q533" t="str">
            <v>020/000</v>
          </cell>
          <cell r="R533" t="str">
            <v>BEMI11</v>
          </cell>
          <cell r="S533" t="str">
            <v>A_B_II_2</v>
          </cell>
          <cell r="T533" t="str">
            <v>2) Impianti e macchinario</v>
          </cell>
          <cell r="U533" t="str">
            <v>CB1002015</v>
          </cell>
          <cell r="V533" t="str">
            <v>Amm.to Impianti di trasporto</v>
          </cell>
          <cell r="W533" t="str">
            <v>CGST-IMO12-TEMAS011.11</v>
          </cell>
          <cell r="X533" t="str">
            <v>CGST-IMO12-TEMAS011.11</v>
          </cell>
          <cell r="Y533" t="str">
            <v>I-M-IDR-CIV-REAT Allacci TEMS001 DSA</v>
          </cell>
          <cell r="Z533" t="str">
            <v>TEM</v>
          </cell>
          <cell r="AA533" t="str">
            <v>Termoli</v>
          </cell>
        </row>
        <row r="534">
          <cell r="A534" t="str">
            <v>1130013-2020</v>
          </cell>
          <cell r="B534">
            <v>1130013</v>
          </cell>
          <cell r="C534" t="str">
            <v>CGST</v>
          </cell>
          <cell r="D534" t="str">
            <v>000001130013</v>
          </cell>
          <cell r="E534" t="str">
            <v>Certificato di Pagamento nr.1 per il pag</v>
          </cell>
          <cell r="F534" t="str">
            <v>2020</v>
          </cell>
          <cell r="G534" t="str">
            <v>20200630</v>
          </cell>
          <cell r="H534" t="str">
            <v>2020</v>
          </cell>
          <cell r="I534" t="str">
            <v>AB0202</v>
          </cell>
          <cell r="J534" t="str">
            <v>AB0202022</v>
          </cell>
          <cell r="K534" t="str">
            <v>Impianti di produzione</v>
          </cell>
          <cell r="L534" t="str">
            <v>CB1002017</v>
          </cell>
          <cell r="M534" t="str">
            <v>Amm.to Impianti di produzione</v>
          </cell>
          <cell r="N534" t="str">
            <v>ZCIV</v>
          </cell>
          <cell r="O534" t="str">
            <v>20200601</v>
          </cell>
          <cell r="P534" t="str">
            <v>20200601</v>
          </cell>
          <cell r="Q534" t="str">
            <v>040/000</v>
          </cell>
          <cell r="R534" t="str">
            <v>BEM011</v>
          </cell>
          <cell r="S534" t="str">
            <v>A_B_II_2</v>
          </cell>
          <cell r="T534" t="str">
            <v>2) Impianti e macchinario</v>
          </cell>
          <cell r="U534" t="str">
            <v>CB1002017</v>
          </cell>
          <cell r="V534" t="str">
            <v>Amm.to Impianti di produzione</v>
          </cell>
          <cell r="W534" t="str">
            <v>CGST-IMO12-TEMAS012.11</v>
          </cell>
          <cell r="X534" t="str">
            <v>CGST-IMO12-TEMAS012.11</v>
          </cell>
          <cell r="Y534" t="str">
            <v>I-M-IDR-CIV-REAT Rete TEMS001 DSA</v>
          </cell>
          <cell r="Z534" t="str">
            <v>TEM</v>
          </cell>
          <cell r="AA534" t="str">
            <v>Termoli</v>
          </cell>
        </row>
        <row r="535">
          <cell r="A535" t="str">
            <v>1130013-2020</v>
          </cell>
          <cell r="B535">
            <v>1130013</v>
          </cell>
          <cell r="C535" t="str">
            <v>CGST</v>
          </cell>
          <cell r="D535" t="str">
            <v>000001130013</v>
          </cell>
          <cell r="E535" t="str">
            <v>Certificato di Pagamento nr.1 per il pag</v>
          </cell>
          <cell r="F535" t="str">
            <v>2020</v>
          </cell>
          <cell r="G535" t="str">
            <v>20200930</v>
          </cell>
          <cell r="H535" t="str">
            <v>2020</v>
          </cell>
          <cell r="I535" t="str">
            <v>AB0202</v>
          </cell>
          <cell r="J535" t="str">
            <v>AB0202022</v>
          </cell>
          <cell r="K535" t="str">
            <v>Impianti di produzione</v>
          </cell>
          <cell r="L535" t="str">
            <v>CB1002017</v>
          </cell>
          <cell r="M535" t="str">
            <v>Amm.to Impianti di produzione</v>
          </cell>
          <cell r="N535" t="str">
            <v>ZCIV</v>
          </cell>
          <cell r="O535" t="str">
            <v>20200901</v>
          </cell>
          <cell r="P535" t="str">
            <v>20200901</v>
          </cell>
          <cell r="Q535" t="str">
            <v>040/000</v>
          </cell>
          <cell r="R535" t="str">
            <v>BEM011</v>
          </cell>
          <cell r="S535" t="str">
            <v>A_B_II_2</v>
          </cell>
          <cell r="T535" t="str">
            <v>2) Impianti e macchinario</v>
          </cell>
          <cell r="U535" t="str">
            <v>CB1002017</v>
          </cell>
          <cell r="V535" t="str">
            <v>Amm.to Impianti di produzione</v>
          </cell>
          <cell r="W535" t="str">
            <v>CGST-IMO12-TEMAS012.11</v>
          </cell>
          <cell r="X535" t="str">
            <v>CGST-IMO12-TEMAS012.11</v>
          </cell>
          <cell r="Y535" t="str">
            <v>I-M-IDR-CIV-REAT Rete TEMS001 DSA</v>
          </cell>
          <cell r="Z535" t="str">
            <v>TEM</v>
          </cell>
          <cell r="AA535" t="str">
            <v>Termoli</v>
          </cell>
        </row>
        <row r="536">
          <cell r="A536" t="str">
            <v>1130013-2020</v>
          </cell>
          <cell r="B536">
            <v>1130013</v>
          </cell>
          <cell r="C536" t="str">
            <v>CGST</v>
          </cell>
          <cell r="D536" t="str">
            <v>000001130013</v>
          </cell>
          <cell r="E536" t="str">
            <v>Certificato di Pagamento nr.1 per il pag</v>
          </cell>
          <cell r="F536" t="str">
            <v>2020</v>
          </cell>
          <cell r="G536" t="str">
            <v>20201031</v>
          </cell>
          <cell r="H536" t="str">
            <v>2020</v>
          </cell>
          <cell r="I536" t="str">
            <v>AB0202</v>
          </cell>
          <cell r="J536" t="str">
            <v>AB0202022</v>
          </cell>
          <cell r="K536" t="str">
            <v>Impianti di produzione</v>
          </cell>
          <cell r="L536" t="str">
            <v>CB1002017</v>
          </cell>
          <cell r="M536" t="str">
            <v>Amm.to Impianti di produzione</v>
          </cell>
          <cell r="N536" t="str">
            <v>ZCIV</v>
          </cell>
          <cell r="O536" t="str">
            <v>20201001</v>
          </cell>
          <cell r="P536" t="str">
            <v>20201001</v>
          </cell>
          <cell r="Q536" t="str">
            <v>040/000</v>
          </cell>
          <cell r="R536" t="str">
            <v>BEM011</v>
          </cell>
          <cell r="S536" t="str">
            <v>A_B_II_2</v>
          </cell>
          <cell r="T536" t="str">
            <v>2) Impianti e macchinario</v>
          </cell>
          <cell r="U536" t="str">
            <v>CB1002017</v>
          </cell>
          <cell r="V536" t="str">
            <v>Amm.to Impianti di produzione</v>
          </cell>
          <cell r="W536" t="str">
            <v>CGST-IMO12-TEMAS012.11</v>
          </cell>
          <cell r="X536" t="str">
            <v>CGST-IMO12-TEMAS012.11</v>
          </cell>
          <cell r="Y536" t="str">
            <v>I-M-IDR-CIV-REAT Rete TEMS001 DSA</v>
          </cell>
          <cell r="Z536" t="str">
            <v>TEM</v>
          </cell>
          <cell r="AA536" t="str">
            <v>Termoli</v>
          </cell>
        </row>
        <row r="537">
          <cell r="A537" t="str">
            <v>1130013-2020</v>
          </cell>
          <cell r="B537">
            <v>1130013</v>
          </cell>
          <cell r="C537" t="str">
            <v>CGST</v>
          </cell>
          <cell r="D537" t="str">
            <v>000001130013</v>
          </cell>
          <cell r="E537" t="str">
            <v>Certificato di Pagamento nr.1 per il pag</v>
          </cell>
          <cell r="F537" t="str">
            <v>2020</v>
          </cell>
          <cell r="G537" t="str">
            <v>20201231</v>
          </cell>
          <cell r="H537" t="str">
            <v>2020</v>
          </cell>
          <cell r="I537" t="str">
            <v>AB0202</v>
          </cell>
          <cell r="J537" t="str">
            <v>AB0202022</v>
          </cell>
          <cell r="K537" t="str">
            <v>Impianti di produzione</v>
          </cell>
          <cell r="L537" t="str">
            <v>CB1002017</v>
          </cell>
          <cell r="M537" t="str">
            <v>Amm.to Impianti di produzione</v>
          </cell>
          <cell r="N537" t="str">
            <v>ZCIV</v>
          </cell>
          <cell r="O537" t="str">
            <v>20201201</v>
          </cell>
          <cell r="P537" t="str">
            <v>20201201</v>
          </cell>
          <cell r="Q537" t="str">
            <v>040/000</v>
          </cell>
          <cell r="R537" t="str">
            <v>BEM011</v>
          </cell>
          <cell r="S537" t="str">
            <v>A_B_II_2</v>
          </cell>
          <cell r="T537" t="str">
            <v>2) Impianti e macchinario</v>
          </cell>
          <cell r="U537" t="str">
            <v>CB1002017</v>
          </cell>
          <cell r="V537" t="str">
            <v>Amm.to Impianti di produzione</v>
          </cell>
          <cell r="W537" t="str">
            <v>CGST-IMO12-TEMAS012.11</v>
          </cell>
          <cell r="X537" t="str">
            <v>CGST-IMO12-TEMAS012.11</v>
          </cell>
          <cell r="Y537" t="str">
            <v>I-M-IDR-CIV-REAT Rete TEMS001 DSA</v>
          </cell>
          <cell r="Z537" t="str">
            <v>TEM</v>
          </cell>
          <cell r="AA537" t="str">
            <v>Termoli</v>
          </cell>
        </row>
        <row r="538">
          <cell r="A538" t="str">
            <v>1130027-2020</v>
          </cell>
          <cell r="B538">
            <v>1130027</v>
          </cell>
          <cell r="C538" t="str">
            <v>CGST</v>
          </cell>
          <cell r="D538" t="str">
            <v>000001130027</v>
          </cell>
          <cell r="E538" t="str">
            <v>I-M-IDR-CIV-REAT Allacci TEMP002 FGM</v>
          </cell>
          <cell r="F538" t="str">
            <v>2020</v>
          </cell>
          <cell r="G538" t="str">
            <v>20201031</v>
          </cell>
          <cell r="H538" t="str">
            <v>2020</v>
          </cell>
          <cell r="I538" t="str">
            <v>AB0202</v>
          </cell>
          <cell r="J538" t="str">
            <v>AB0202014</v>
          </cell>
          <cell r="K538" t="str">
            <v>Impianti di trasporto</v>
          </cell>
          <cell r="L538" t="str">
            <v>CB1002015</v>
          </cell>
          <cell r="M538" t="str">
            <v>Amm.to Impianti di trasporto</v>
          </cell>
          <cell r="N538" t="str">
            <v>ZCIV</v>
          </cell>
          <cell r="O538" t="str">
            <v>20201001</v>
          </cell>
          <cell r="P538" t="str">
            <v>20201001</v>
          </cell>
          <cell r="Q538" t="str">
            <v>020/000</v>
          </cell>
          <cell r="R538" t="str">
            <v>BEMI11</v>
          </cell>
          <cell r="S538" t="str">
            <v>A_B_II_2</v>
          </cell>
          <cell r="T538" t="str">
            <v>2) Impianti e macchinario</v>
          </cell>
          <cell r="U538" t="str">
            <v>CB1002015</v>
          </cell>
          <cell r="V538" t="str">
            <v>Amm.to Impianti di trasporto</v>
          </cell>
          <cell r="W538" t="str">
            <v>CGST-IMO12-TEMF002H.11</v>
          </cell>
          <cell r="X538" t="str">
            <v>CGST-IMO12-TEMF002H.11</v>
          </cell>
          <cell r="Y538" t="str">
            <v>I-M-IDR-CIV-REAT Allacci TEMP002 FGM</v>
          </cell>
          <cell r="Z538" t="str">
            <v>TEM</v>
          </cell>
          <cell r="AA538" t="str">
            <v>Termoli</v>
          </cell>
        </row>
        <row r="539">
          <cell r="A539" t="str">
            <v>1130027-2020</v>
          </cell>
          <cell r="B539">
            <v>1130027</v>
          </cell>
          <cell r="C539" t="str">
            <v>CGST</v>
          </cell>
          <cell r="D539" t="str">
            <v>000001130027</v>
          </cell>
          <cell r="E539" t="str">
            <v>I-M-IDR-CIV-REAT Allacci TEMP002 FGM</v>
          </cell>
          <cell r="F539" t="str">
            <v>2020</v>
          </cell>
          <cell r="G539" t="str">
            <v>20201231</v>
          </cell>
          <cell r="H539" t="str">
            <v>2020</v>
          </cell>
          <cell r="I539" t="str">
            <v>AB0202</v>
          </cell>
          <cell r="J539" t="str">
            <v>AB0202014</v>
          </cell>
          <cell r="K539" t="str">
            <v>Impianti di trasporto</v>
          </cell>
          <cell r="L539" t="str">
            <v>CB1002015</v>
          </cell>
          <cell r="M539" t="str">
            <v>Amm.to Impianti di trasporto</v>
          </cell>
          <cell r="N539" t="str">
            <v>ZCIV</v>
          </cell>
          <cell r="O539" t="str">
            <v>20201201</v>
          </cell>
          <cell r="P539" t="str">
            <v>20201201</v>
          </cell>
          <cell r="Q539" t="str">
            <v>020/000</v>
          </cell>
          <cell r="R539" t="str">
            <v>BEMI11</v>
          </cell>
          <cell r="S539" t="str">
            <v>A_B_II_2</v>
          </cell>
          <cell r="T539" t="str">
            <v>2) Impianti e macchinario</v>
          </cell>
          <cell r="U539" t="str">
            <v>CB1002015</v>
          </cell>
          <cell r="V539" t="str">
            <v>Amm.to Impianti di trasporto</v>
          </cell>
          <cell r="W539" t="str">
            <v>CGST-IMO12-TEMF002H.11</v>
          </cell>
          <cell r="X539" t="str">
            <v>CGST-IMO12-TEMF002H.11</v>
          </cell>
          <cell r="Y539" t="str">
            <v>I-M-IDR-CIV-REAT Allacci TEMP002 FGM</v>
          </cell>
          <cell r="Z539" t="str">
            <v>TEM</v>
          </cell>
          <cell r="AA539" t="str">
            <v>Termoli</v>
          </cell>
        </row>
        <row r="540">
          <cell r="A540" t="str">
            <v>1310027-2020</v>
          </cell>
          <cell r="B540">
            <v>1310027</v>
          </cell>
          <cell r="C540" t="str">
            <v>CGST</v>
          </cell>
          <cell r="D540" t="str">
            <v>000001310027</v>
          </cell>
          <cell r="E540" t="str">
            <v>MANUTENZIONE CIVILE E IDRAULICA REATTIVA</v>
          </cell>
          <cell r="F540" t="str">
            <v>2020</v>
          </cell>
          <cell r="G540" t="str">
            <v>20200630</v>
          </cell>
          <cell r="H540" t="str">
            <v>2020</v>
          </cell>
          <cell r="I540" t="str">
            <v>AB0202</v>
          </cell>
          <cell r="J540" t="str">
            <v>AB0202010</v>
          </cell>
          <cell r="K540" t="str">
            <v>Impianti di depurazione</v>
          </cell>
          <cell r="L540" t="str">
            <v>CB1002014</v>
          </cell>
          <cell r="M540" t="str">
            <v>Amm.to Impianti di depurazione</v>
          </cell>
          <cell r="N540" t="str">
            <v>ZCIV</v>
          </cell>
          <cell r="O540" t="str">
            <v>20200601</v>
          </cell>
          <cell r="P540" t="str">
            <v>20200601</v>
          </cell>
          <cell r="Q540" t="str">
            <v>030/000</v>
          </cell>
          <cell r="R540" t="str">
            <v>BEMI31</v>
          </cell>
          <cell r="S540" t="str">
            <v>A_B_II_2</v>
          </cell>
          <cell r="T540" t="str">
            <v>2) Impianti e macchinario</v>
          </cell>
          <cell r="U540" t="str">
            <v>CB1002014</v>
          </cell>
          <cell r="V540" t="str">
            <v>Amm.to Impianti di depurazione</v>
          </cell>
          <cell r="W540" t="str">
            <v>CGST-IMO12-TEMF002L.31</v>
          </cell>
          <cell r="X540" t="str">
            <v>CGST-IMO12-TEMF002L.31</v>
          </cell>
          <cell r="Y540" t="str">
            <v>I-M-IDR-CIV-REAT Sollevamento TEMP002 FG</v>
          </cell>
          <cell r="Z540" t="str">
            <v>TEM</v>
          </cell>
          <cell r="AA540" t="str">
            <v>Termoli</v>
          </cell>
        </row>
        <row r="541">
          <cell r="A541" t="str">
            <v>1310027-2020</v>
          </cell>
          <cell r="B541">
            <v>1310027</v>
          </cell>
          <cell r="C541" t="str">
            <v>CGST</v>
          </cell>
          <cell r="D541" t="str">
            <v>000001310027</v>
          </cell>
          <cell r="E541" t="str">
            <v>MANUTENZIONE CIVILE E IDRAULICA REATTIVA</v>
          </cell>
          <cell r="F541" t="str">
            <v>2020</v>
          </cell>
          <cell r="G541" t="str">
            <v>20200930</v>
          </cell>
          <cell r="H541" t="str">
            <v>2020</v>
          </cell>
          <cell r="I541" t="str">
            <v>AB0202</v>
          </cell>
          <cell r="J541" t="str">
            <v>AB0202010</v>
          </cell>
          <cell r="K541" t="str">
            <v>Impianti di depurazione</v>
          </cell>
          <cell r="L541" t="str">
            <v>CB1002014</v>
          </cell>
          <cell r="M541" t="str">
            <v>Amm.to Impianti di depurazione</v>
          </cell>
          <cell r="N541" t="str">
            <v>ZCIV</v>
          </cell>
          <cell r="O541" t="str">
            <v>20200901</v>
          </cell>
          <cell r="P541" t="str">
            <v>20200901</v>
          </cell>
          <cell r="Q541" t="str">
            <v>030/000</v>
          </cell>
          <cell r="R541" t="str">
            <v>BEMI31</v>
          </cell>
          <cell r="S541" t="str">
            <v>A_B_II_2</v>
          </cell>
          <cell r="T541" t="str">
            <v>2) Impianti e macchinario</v>
          </cell>
          <cell r="U541" t="str">
            <v>CB1002014</v>
          </cell>
          <cell r="V541" t="str">
            <v>Amm.to Impianti di depurazione</v>
          </cell>
          <cell r="W541" t="str">
            <v>CGST-IMO12-TEMF002L.31</v>
          </cell>
          <cell r="X541" t="str">
            <v>CGST-IMO12-TEMF002L.31</v>
          </cell>
          <cell r="Y541" t="str">
            <v>I-M-IDR-CIV-REAT Sollevamento TEMP002 FG</v>
          </cell>
          <cell r="Z541" t="str">
            <v>TEM</v>
          </cell>
          <cell r="AA541" t="str">
            <v>Termoli</v>
          </cell>
        </row>
        <row r="542">
          <cell r="A542" t="str">
            <v>1310027-2020</v>
          </cell>
          <cell r="B542">
            <v>1310027</v>
          </cell>
          <cell r="C542" t="str">
            <v>CGST</v>
          </cell>
          <cell r="D542" t="str">
            <v>000001310027</v>
          </cell>
          <cell r="E542" t="str">
            <v>MANUTENZIONE CIVILE E IDRAULICA REATTIVA</v>
          </cell>
          <cell r="F542" t="str">
            <v>2020</v>
          </cell>
          <cell r="G542" t="str">
            <v>20201031</v>
          </cell>
          <cell r="H542" t="str">
            <v>2020</v>
          </cell>
          <cell r="I542" t="str">
            <v>AB0202</v>
          </cell>
          <cell r="J542" t="str">
            <v>AB0202010</v>
          </cell>
          <cell r="K542" t="str">
            <v>Impianti di depurazione</v>
          </cell>
          <cell r="L542" t="str">
            <v>CB1002014</v>
          </cell>
          <cell r="M542" t="str">
            <v>Amm.to Impianti di depurazione</v>
          </cell>
          <cell r="N542" t="str">
            <v>ZCIV</v>
          </cell>
          <cell r="O542" t="str">
            <v>20201001</v>
          </cell>
          <cell r="P542" t="str">
            <v>20201001</v>
          </cell>
          <cell r="Q542" t="str">
            <v>030/000</v>
          </cell>
          <cell r="R542" t="str">
            <v>BEMI31</v>
          </cell>
          <cell r="S542" t="str">
            <v>A_B_II_2</v>
          </cell>
          <cell r="T542" t="str">
            <v>2) Impianti e macchinario</v>
          </cell>
          <cell r="U542" t="str">
            <v>CB1002014</v>
          </cell>
          <cell r="V542" t="str">
            <v>Amm.to Impianti di depurazione</v>
          </cell>
          <cell r="W542" t="str">
            <v>CGST-IMO12-TEMF002L.31</v>
          </cell>
          <cell r="X542" t="str">
            <v>CGST-IMO12-TEMF002L.31</v>
          </cell>
          <cell r="Y542" t="str">
            <v>I-M-IDR-CIV-REAT Sollevamento TEMP002 FG</v>
          </cell>
          <cell r="Z542" t="str">
            <v>TEM</v>
          </cell>
          <cell r="AA542" t="str">
            <v>Termoli</v>
          </cell>
        </row>
        <row r="543">
          <cell r="A543" t="str">
            <v>1310027-2020</v>
          </cell>
          <cell r="B543">
            <v>1310027</v>
          </cell>
          <cell r="C543" t="str">
            <v>CGST</v>
          </cell>
          <cell r="D543" t="str">
            <v>000001310027</v>
          </cell>
          <cell r="E543" t="str">
            <v>MANUTENZIONE CIVILE E IDRAULICA REATTIVA</v>
          </cell>
          <cell r="F543" t="str">
            <v>2020</v>
          </cell>
          <cell r="G543" t="str">
            <v>20201231</v>
          </cell>
          <cell r="H543" t="str">
            <v>2020</v>
          </cell>
          <cell r="I543" t="str">
            <v>AB0202</v>
          </cell>
          <cell r="J543" t="str">
            <v>AB0202010</v>
          </cell>
          <cell r="K543" t="str">
            <v>Impianti di depurazione</v>
          </cell>
          <cell r="L543" t="str">
            <v>CB1002014</v>
          </cell>
          <cell r="M543" t="str">
            <v>Amm.to Impianti di depurazione</v>
          </cell>
          <cell r="N543" t="str">
            <v>ZCIV</v>
          </cell>
          <cell r="O543" t="str">
            <v>20201201</v>
          </cell>
          <cell r="P543" t="str">
            <v>20201201</v>
          </cell>
          <cell r="Q543" t="str">
            <v>030/000</v>
          </cell>
          <cell r="R543" t="str">
            <v>BEMI31</v>
          </cell>
          <cell r="S543" t="str">
            <v>A_B_II_2</v>
          </cell>
          <cell r="T543" t="str">
            <v>2) Impianti e macchinario</v>
          </cell>
          <cell r="U543" t="str">
            <v>CB1002014</v>
          </cell>
          <cell r="V543" t="str">
            <v>Amm.to Impianti di depurazione</v>
          </cell>
          <cell r="W543" t="str">
            <v>CGST-IMO12-TEMF002L.31</v>
          </cell>
          <cell r="X543" t="str">
            <v>CGST-IMO12-TEMF002L.31</v>
          </cell>
          <cell r="Y543" t="str">
            <v>I-M-IDR-CIV-REAT Sollevamento TEMP002 FG</v>
          </cell>
          <cell r="Z543" t="str">
            <v>TEM</v>
          </cell>
          <cell r="AA543" t="str">
            <v>Termoli</v>
          </cell>
        </row>
        <row r="544">
          <cell r="A544" t="str">
            <v>1130022-2020</v>
          </cell>
          <cell r="B544">
            <v>1130022</v>
          </cell>
          <cell r="C544" t="str">
            <v>CGST</v>
          </cell>
          <cell r="D544" t="str">
            <v>000001130022</v>
          </cell>
          <cell r="E544" t="str">
            <v>I-M-IDR-CIV-REAT Rete TEMP002 FGM</v>
          </cell>
          <cell r="F544" t="str">
            <v>2020</v>
          </cell>
          <cell r="G544" t="str">
            <v>20200930</v>
          </cell>
          <cell r="H544" t="str">
            <v>2020</v>
          </cell>
          <cell r="I544" t="str">
            <v>AB0202</v>
          </cell>
          <cell r="J544" t="str">
            <v>AB0202014</v>
          </cell>
          <cell r="K544" t="str">
            <v>Impianti di trasporto</v>
          </cell>
          <cell r="L544" t="str">
            <v>CB1002015</v>
          </cell>
          <cell r="M544" t="str">
            <v>Amm.to Impianti di trasporto</v>
          </cell>
          <cell r="N544" t="str">
            <v>ZCIV</v>
          </cell>
          <cell r="O544" t="str">
            <v>20200901</v>
          </cell>
          <cell r="P544" t="str">
            <v>20200901</v>
          </cell>
          <cell r="Q544" t="str">
            <v>020/000</v>
          </cell>
          <cell r="R544" t="str">
            <v>BEMI11</v>
          </cell>
          <cell r="S544" t="str">
            <v>A_B_II_2</v>
          </cell>
          <cell r="T544" t="str">
            <v>2) Impianti e macchinario</v>
          </cell>
          <cell r="U544" t="str">
            <v>CB1002015</v>
          </cell>
          <cell r="V544" t="str">
            <v>Amm.to Impianti di trasporto</v>
          </cell>
          <cell r="W544" t="str">
            <v>CGST-IMO12-TEMF002R.11</v>
          </cell>
          <cell r="X544" t="str">
            <v>CGST-IMO12-TEMF002R.11</v>
          </cell>
          <cell r="Y544" t="str">
            <v>I-M-IDR-CIV-REAT Rete TEMP002 FGM</v>
          </cell>
          <cell r="Z544" t="str">
            <v>TEM</v>
          </cell>
          <cell r="AA544" t="str">
            <v>Termoli</v>
          </cell>
        </row>
        <row r="545">
          <cell r="A545" t="str">
            <v>1130022-2020</v>
          </cell>
          <cell r="B545">
            <v>1130022</v>
          </cell>
          <cell r="C545" t="str">
            <v>CGST</v>
          </cell>
          <cell r="D545" t="str">
            <v>000001130022</v>
          </cell>
          <cell r="E545" t="str">
            <v>I-M-IDR-CIV-REAT Rete TEMP002 FGM</v>
          </cell>
          <cell r="F545" t="str">
            <v>2020</v>
          </cell>
          <cell r="G545" t="str">
            <v>20201031</v>
          </cell>
          <cell r="H545" t="str">
            <v>2020</v>
          </cell>
          <cell r="I545" t="str">
            <v>AB0202</v>
          </cell>
          <cell r="J545" t="str">
            <v>AB0202014</v>
          </cell>
          <cell r="K545" t="str">
            <v>Impianti di trasporto</v>
          </cell>
          <cell r="L545" t="str">
            <v>CB1002015</v>
          </cell>
          <cell r="M545" t="str">
            <v>Amm.to Impianti di trasporto</v>
          </cell>
          <cell r="N545" t="str">
            <v>ZCIV</v>
          </cell>
          <cell r="O545" t="str">
            <v>20201001</v>
          </cell>
          <cell r="P545" t="str">
            <v>20201001</v>
          </cell>
          <cell r="Q545" t="str">
            <v>020/000</v>
          </cell>
          <cell r="R545" t="str">
            <v>BEMI11</v>
          </cell>
          <cell r="S545" t="str">
            <v>A_B_II_2</v>
          </cell>
          <cell r="T545" t="str">
            <v>2) Impianti e macchinario</v>
          </cell>
          <cell r="U545" t="str">
            <v>CB1002015</v>
          </cell>
          <cell r="V545" t="str">
            <v>Amm.to Impianti di trasporto</v>
          </cell>
          <cell r="W545" t="str">
            <v>CGST-IMO12-TEMF002R.11</v>
          </cell>
          <cell r="X545" t="str">
            <v>CGST-IMO12-TEMF002R.11</v>
          </cell>
          <cell r="Y545" t="str">
            <v>I-M-IDR-CIV-REAT Rete TEMP002 FGM</v>
          </cell>
          <cell r="Z545" t="str">
            <v>TEM</v>
          </cell>
          <cell r="AA545" t="str">
            <v>Termoli</v>
          </cell>
        </row>
        <row r="546">
          <cell r="A546" t="str">
            <v>1130022-2020</v>
          </cell>
          <cell r="B546">
            <v>1130022</v>
          </cell>
          <cell r="C546" t="str">
            <v>CGST</v>
          </cell>
          <cell r="D546" t="str">
            <v>000001130022</v>
          </cell>
          <cell r="E546" t="str">
            <v>I-M-IDR-CIV-REAT Rete TEMP002 FGM</v>
          </cell>
          <cell r="F546" t="str">
            <v>2020</v>
          </cell>
          <cell r="G546" t="str">
            <v>20201231</v>
          </cell>
          <cell r="H546" t="str">
            <v>2020</v>
          </cell>
          <cell r="I546" t="str">
            <v>AB0202</v>
          </cell>
          <cell r="J546" t="str">
            <v>AB0202014</v>
          </cell>
          <cell r="K546" t="str">
            <v>Impianti di trasporto</v>
          </cell>
          <cell r="L546" t="str">
            <v>CB1002015</v>
          </cell>
          <cell r="M546" t="str">
            <v>Amm.to Impianti di trasporto</v>
          </cell>
          <cell r="N546" t="str">
            <v>ZCIV</v>
          </cell>
          <cell r="O546" t="str">
            <v>20201201</v>
          </cell>
          <cell r="P546" t="str">
            <v>20201201</v>
          </cell>
          <cell r="Q546" t="str">
            <v>020/000</v>
          </cell>
          <cell r="R546" t="str">
            <v>BEMI11</v>
          </cell>
          <cell r="S546" t="str">
            <v>A_B_II_2</v>
          </cell>
          <cell r="T546" t="str">
            <v>2) Impianti e macchinario</v>
          </cell>
          <cell r="U546" t="str">
            <v>CB1002015</v>
          </cell>
          <cell r="V546" t="str">
            <v>Amm.to Impianti di trasporto</v>
          </cell>
          <cell r="W546" t="str">
            <v>CGST-IMO12-TEMF002R.11</v>
          </cell>
          <cell r="X546" t="str">
            <v>CGST-IMO12-TEMF002R.11</v>
          </cell>
          <cell r="Y546" t="str">
            <v>I-M-IDR-CIV-REAT Rete TEMP002 FGM</v>
          </cell>
          <cell r="Z546" t="str">
            <v>TEM</v>
          </cell>
          <cell r="AA546" t="str">
            <v>Termoli</v>
          </cell>
        </row>
        <row r="547">
          <cell r="A547" t="str">
            <v>1310035-2020</v>
          </cell>
          <cell r="B547">
            <v>1310035</v>
          </cell>
          <cell r="C547" t="str">
            <v>CGST</v>
          </cell>
          <cell r="D547" t="str">
            <v>000001310035</v>
          </cell>
          <cell r="E547" t="str">
            <v>I-M-IDR-CIV-REAT Sollevamento TEMP003 FG</v>
          </cell>
          <cell r="F547" t="str">
            <v>2020</v>
          </cell>
          <cell r="G547" t="str">
            <v>20200930</v>
          </cell>
          <cell r="H547" t="str">
            <v>2020</v>
          </cell>
          <cell r="I547" t="str">
            <v>AB0202</v>
          </cell>
          <cell r="J547" t="str">
            <v>AB0202010</v>
          </cell>
          <cell r="K547" t="str">
            <v>Impianti di depurazione</v>
          </cell>
          <cell r="L547" t="str">
            <v>CB1002014</v>
          </cell>
          <cell r="M547" t="str">
            <v>Amm.to Impianti di depurazione</v>
          </cell>
          <cell r="N547" t="str">
            <v>ZCIV</v>
          </cell>
          <cell r="O547" t="str">
            <v>20200901</v>
          </cell>
          <cell r="P547" t="str">
            <v>20200901</v>
          </cell>
          <cell r="Q547" t="str">
            <v>030/000</v>
          </cell>
          <cell r="R547" t="str">
            <v>BEMI31</v>
          </cell>
          <cell r="S547" t="str">
            <v>A_B_II_2</v>
          </cell>
          <cell r="T547" t="str">
            <v>2) Impianti e macchinario</v>
          </cell>
          <cell r="U547" t="str">
            <v>CB1002014</v>
          </cell>
          <cell r="V547" t="str">
            <v>Amm.to Impianti di depurazione</v>
          </cell>
          <cell r="W547" t="str">
            <v>CGST-IMO12-TEMF003L.31</v>
          </cell>
          <cell r="X547" t="str">
            <v>CGST-IMO12-TEMF003L.31</v>
          </cell>
          <cell r="Y547" t="str">
            <v>I-M-IDR-CIV-REAT Sollevamento TEMP003 FG</v>
          </cell>
          <cell r="Z547" t="str">
            <v>TEM</v>
          </cell>
          <cell r="AA547" t="str">
            <v>Termoli</v>
          </cell>
        </row>
        <row r="548">
          <cell r="A548" t="str">
            <v>1310035-2020</v>
          </cell>
          <cell r="B548">
            <v>1310035</v>
          </cell>
          <cell r="C548" t="str">
            <v>CGST</v>
          </cell>
          <cell r="D548" t="str">
            <v>000001310035</v>
          </cell>
          <cell r="E548" t="str">
            <v>I-M-IDR-CIV-REAT Sollevamento TEMP003 FG</v>
          </cell>
          <cell r="F548" t="str">
            <v>2020</v>
          </cell>
          <cell r="G548" t="str">
            <v>20201031</v>
          </cell>
          <cell r="H548" t="str">
            <v>2020</v>
          </cell>
          <cell r="I548" t="str">
            <v>AB0202</v>
          </cell>
          <cell r="J548" t="str">
            <v>AB0202010</v>
          </cell>
          <cell r="K548" t="str">
            <v>Impianti di depurazione</v>
          </cell>
          <cell r="L548" t="str">
            <v>CB1002014</v>
          </cell>
          <cell r="M548" t="str">
            <v>Amm.to Impianti di depurazione</v>
          </cell>
          <cell r="N548" t="str">
            <v>ZCIV</v>
          </cell>
          <cell r="O548" t="str">
            <v>20201001</v>
          </cell>
          <cell r="P548" t="str">
            <v>20201001</v>
          </cell>
          <cell r="Q548" t="str">
            <v>030/000</v>
          </cell>
          <cell r="R548" t="str">
            <v>BEMI31</v>
          </cell>
          <cell r="S548" t="str">
            <v>A_B_II_2</v>
          </cell>
          <cell r="T548" t="str">
            <v>2) Impianti e macchinario</v>
          </cell>
          <cell r="U548" t="str">
            <v>CB1002014</v>
          </cell>
          <cell r="V548" t="str">
            <v>Amm.to Impianti di depurazione</v>
          </cell>
          <cell r="W548" t="str">
            <v>CGST-IMO12-TEMF003L.31</v>
          </cell>
          <cell r="X548" t="str">
            <v>CGST-IMO12-TEMF003L.31</v>
          </cell>
          <cell r="Y548" t="str">
            <v>I-M-IDR-CIV-REAT Sollevamento TEMP003 FG</v>
          </cell>
          <cell r="Z548" t="str">
            <v>TEM</v>
          </cell>
          <cell r="AA548" t="str">
            <v>Termoli</v>
          </cell>
        </row>
        <row r="549">
          <cell r="A549" t="str">
            <v>1310035-2020</v>
          </cell>
          <cell r="B549">
            <v>1310035</v>
          </cell>
          <cell r="C549" t="str">
            <v>CGST</v>
          </cell>
          <cell r="D549" t="str">
            <v>000001310035</v>
          </cell>
          <cell r="E549" t="str">
            <v>I-M-IDR-CIV-REAT Sollevamento TEMP003 FG</v>
          </cell>
          <cell r="F549" t="str">
            <v>2020</v>
          </cell>
          <cell r="G549" t="str">
            <v>20201231</v>
          </cell>
          <cell r="H549" t="str">
            <v>2020</v>
          </cell>
          <cell r="I549" t="str">
            <v>AB0202</v>
          </cell>
          <cell r="J549" t="str">
            <v>AB0202010</v>
          </cell>
          <cell r="K549" t="str">
            <v>Impianti di depurazione</v>
          </cell>
          <cell r="L549" t="str">
            <v>CB1002014</v>
          </cell>
          <cell r="M549" t="str">
            <v>Amm.to Impianti di depurazione</v>
          </cell>
          <cell r="N549" t="str">
            <v>ZCIV</v>
          </cell>
          <cell r="O549" t="str">
            <v>20201201</v>
          </cell>
          <cell r="P549" t="str">
            <v>20201201</v>
          </cell>
          <cell r="Q549" t="str">
            <v>030/000</v>
          </cell>
          <cell r="R549" t="str">
            <v>BEMI31</v>
          </cell>
          <cell r="S549" t="str">
            <v>A_B_II_2</v>
          </cell>
          <cell r="T549" t="str">
            <v>2) Impianti e macchinario</v>
          </cell>
          <cell r="U549" t="str">
            <v>CB1002014</v>
          </cell>
          <cell r="V549" t="str">
            <v>Amm.to Impianti di depurazione</v>
          </cell>
          <cell r="W549" t="str">
            <v>CGST-IMO12-TEMF003L.31</v>
          </cell>
          <cell r="X549" t="str">
            <v>CGST-IMO12-TEMF003L.31</v>
          </cell>
          <cell r="Y549" t="str">
            <v>I-M-IDR-CIV-REAT Sollevamento TEMP003 FG</v>
          </cell>
          <cell r="Z549" t="str">
            <v>TEM</v>
          </cell>
          <cell r="AA549" t="str">
            <v>Termoli</v>
          </cell>
        </row>
        <row r="550">
          <cell r="A550" t="str">
            <v>1130023-2020</v>
          </cell>
          <cell r="B550">
            <v>1130023</v>
          </cell>
          <cell r="C550" t="str">
            <v>CGST</v>
          </cell>
          <cell r="D550" t="str">
            <v>000001130023</v>
          </cell>
          <cell r="E550" t="str">
            <v>I-M-IDR-CIV-REAT Rete TEMP003 FGM</v>
          </cell>
          <cell r="F550" t="str">
            <v>2020</v>
          </cell>
          <cell r="G550" t="str">
            <v>20200930</v>
          </cell>
          <cell r="H550" t="str">
            <v>2020</v>
          </cell>
          <cell r="I550" t="str">
            <v>AB0202</v>
          </cell>
          <cell r="J550" t="str">
            <v>AB0202014</v>
          </cell>
          <cell r="K550" t="str">
            <v>Impianti di trasporto</v>
          </cell>
          <cell r="L550" t="str">
            <v>CB1002015</v>
          </cell>
          <cell r="M550" t="str">
            <v>Amm.to Impianti di trasporto</v>
          </cell>
          <cell r="N550" t="str">
            <v>ZCIV</v>
          </cell>
          <cell r="O550" t="str">
            <v>20200901</v>
          </cell>
          <cell r="P550" t="str">
            <v>20200901</v>
          </cell>
          <cell r="Q550" t="str">
            <v>020/000</v>
          </cell>
          <cell r="R550" t="str">
            <v>BEMI11</v>
          </cell>
          <cell r="S550" t="str">
            <v>A_B_II_2</v>
          </cell>
          <cell r="T550" t="str">
            <v>2) Impianti e macchinario</v>
          </cell>
          <cell r="U550" t="str">
            <v>CB1002015</v>
          </cell>
          <cell r="V550" t="str">
            <v>Amm.to Impianti di trasporto</v>
          </cell>
          <cell r="W550" t="str">
            <v>CGST-IMO12-TEMF003R.11</v>
          </cell>
          <cell r="X550" t="str">
            <v>CGST-IMO12-TEMF003R.11</v>
          </cell>
          <cell r="Y550" t="str">
            <v>I-M-IDR-CIV-REAT Rete TEMP003 FGM</v>
          </cell>
          <cell r="Z550" t="str">
            <v>TEM</v>
          </cell>
          <cell r="AA550" t="str">
            <v>Termoli</v>
          </cell>
        </row>
        <row r="551">
          <cell r="A551" t="str">
            <v>1130023-2020</v>
          </cell>
          <cell r="B551">
            <v>1130023</v>
          </cell>
          <cell r="C551" t="str">
            <v>CGST</v>
          </cell>
          <cell r="D551" t="str">
            <v>000001130023</v>
          </cell>
          <cell r="E551" t="str">
            <v>I-M-IDR-CIV-REAT Rete TEMP003 FGM</v>
          </cell>
          <cell r="F551" t="str">
            <v>2020</v>
          </cell>
          <cell r="G551" t="str">
            <v>20201031</v>
          </cell>
          <cell r="H551" t="str">
            <v>2020</v>
          </cell>
          <cell r="I551" t="str">
            <v>AB0202</v>
          </cell>
          <cell r="J551" t="str">
            <v>AB0202014</v>
          </cell>
          <cell r="K551" t="str">
            <v>Impianti di trasporto</v>
          </cell>
          <cell r="L551" t="str">
            <v>CB1002015</v>
          </cell>
          <cell r="M551" t="str">
            <v>Amm.to Impianti di trasporto</v>
          </cell>
          <cell r="N551" t="str">
            <v>ZCIV</v>
          </cell>
          <cell r="O551" t="str">
            <v>20201001</v>
          </cell>
          <cell r="P551" t="str">
            <v>20201001</v>
          </cell>
          <cell r="Q551" t="str">
            <v>020/000</v>
          </cell>
          <cell r="R551" t="str">
            <v>BEMI11</v>
          </cell>
          <cell r="S551" t="str">
            <v>A_B_II_2</v>
          </cell>
          <cell r="T551" t="str">
            <v>2) Impianti e macchinario</v>
          </cell>
          <cell r="U551" t="str">
            <v>CB1002015</v>
          </cell>
          <cell r="V551" t="str">
            <v>Amm.to Impianti di trasporto</v>
          </cell>
          <cell r="W551" t="str">
            <v>CGST-IMO12-TEMF003R.11</v>
          </cell>
          <cell r="X551" t="str">
            <v>CGST-IMO12-TEMF003R.11</v>
          </cell>
          <cell r="Y551" t="str">
            <v>I-M-IDR-CIV-REAT Rete TEMP003 FGM</v>
          </cell>
          <cell r="Z551" t="str">
            <v>TEM</v>
          </cell>
          <cell r="AA551" t="str">
            <v>Termoli</v>
          </cell>
        </row>
        <row r="552">
          <cell r="A552" t="str">
            <v>1130023-2020</v>
          </cell>
          <cell r="B552">
            <v>1130023</v>
          </cell>
          <cell r="C552" t="str">
            <v>CGST</v>
          </cell>
          <cell r="D552" t="str">
            <v>000001130023</v>
          </cell>
          <cell r="E552" t="str">
            <v>I-M-IDR-CIV-REAT Rete TEMP003 FGM</v>
          </cell>
          <cell r="F552" t="str">
            <v>2020</v>
          </cell>
          <cell r="G552" t="str">
            <v>20201231</v>
          </cell>
          <cell r="H552" t="str">
            <v>2020</v>
          </cell>
          <cell r="I552" t="str">
            <v>AB0202</v>
          </cell>
          <cell r="J552" t="str">
            <v>AB0202014</v>
          </cell>
          <cell r="K552" t="str">
            <v>Impianti di trasporto</v>
          </cell>
          <cell r="L552" t="str">
            <v>CB1002015</v>
          </cell>
          <cell r="M552" t="str">
            <v>Amm.to Impianti di trasporto</v>
          </cell>
          <cell r="N552" t="str">
            <v>ZCIV</v>
          </cell>
          <cell r="O552" t="str">
            <v>20201201</v>
          </cell>
          <cell r="P552" t="str">
            <v>20201201</v>
          </cell>
          <cell r="Q552" t="str">
            <v>020/000</v>
          </cell>
          <cell r="R552" t="str">
            <v>BEMI11</v>
          </cell>
          <cell r="S552" t="str">
            <v>A_B_II_2</v>
          </cell>
          <cell r="T552" t="str">
            <v>2) Impianti e macchinario</v>
          </cell>
          <cell r="U552" t="str">
            <v>CB1002015</v>
          </cell>
          <cell r="V552" t="str">
            <v>Amm.to Impianti di trasporto</v>
          </cell>
          <cell r="W552" t="str">
            <v>CGST-IMO12-TEMF003R.11</v>
          </cell>
          <cell r="X552" t="str">
            <v>CGST-IMO12-TEMF003R.11</v>
          </cell>
          <cell r="Y552" t="str">
            <v>I-M-IDR-CIV-REAT Rete TEMP003 FGM</v>
          </cell>
          <cell r="Z552" t="str">
            <v>TEM</v>
          </cell>
          <cell r="AA552" t="str">
            <v>Termoli</v>
          </cell>
        </row>
        <row r="553">
          <cell r="A553" t="str">
            <v>1130026-2020</v>
          </cell>
          <cell r="B553">
            <v>1130026</v>
          </cell>
          <cell r="C553" t="str">
            <v>CGST</v>
          </cell>
          <cell r="D553" t="str">
            <v>000001130026</v>
          </cell>
          <cell r="E553" t="str">
            <v>I-M-IDR-CIV-REAT Allacci TEMP004 FGM</v>
          </cell>
          <cell r="F553" t="str">
            <v>2020</v>
          </cell>
          <cell r="G553" t="str">
            <v>20201031</v>
          </cell>
          <cell r="H553" t="str">
            <v>2020</v>
          </cell>
          <cell r="I553" t="str">
            <v>AB0202</v>
          </cell>
          <cell r="J553" t="str">
            <v>AB0202014</v>
          </cell>
          <cell r="K553" t="str">
            <v>Impianti di trasporto</v>
          </cell>
          <cell r="L553" t="str">
            <v>CB1002015</v>
          </cell>
          <cell r="M553" t="str">
            <v>Amm.to Impianti di trasporto</v>
          </cell>
          <cell r="N553" t="str">
            <v>ZCIV</v>
          </cell>
          <cell r="O553" t="str">
            <v>20201001</v>
          </cell>
          <cell r="P553" t="str">
            <v>20201001</v>
          </cell>
          <cell r="Q553" t="str">
            <v>020/000</v>
          </cell>
          <cell r="R553" t="str">
            <v>BEMI11</v>
          </cell>
          <cell r="S553" t="str">
            <v>A_B_II_2</v>
          </cell>
          <cell r="T553" t="str">
            <v>2) Impianti e macchinario</v>
          </cell>
          <cell r="U553" t="str">
            <v>CB1002015</v>
          </cell>
          <cell r="V553" t="str">
            <v>Amm.to Impianti di trasporto</v>
          </cell>
          <cell r="W553" t="str">
            <v>CGST-IMO12-TEMF004H.11</v>
          </cell>
          <cell r="X553" t="str">
            <v>CGST-IMO12-TEMF004H.11</v>
          </cell>
          <cell r="Y553" t="str">
            <v>I-M-IDR-CIV-REAT Allacci TEMP004 FGM</v>
          </cell>
          <cell r="Z553" t="str">
            <v>TEM</v>
          </cell>
          <cell r="AA553" t="str">
            <v>Termoli</v>
          </cell>
        </row>
        <row r="554">
          <cell r="A554" t="str">
            <v>1130026-2020</v>
          </cell>
          <cell r="B554">
            <v>1130026</v>
          </cell>
          <cell r="C554" t="str">
            <v>CGST</v>
          </cell>
          <cell r="D554" t="str">
            <v>000001130026</v>
          </cell>
          <cell r="E554" t="str">
            <v>I-M-IDR-CIV-REAT Allacci TEMP004 FGM</v>
          </cell>
          <cell r="F554" t="str">
            <v>2020</v>
          </cell>
          <cell r="G554" t="str">
            <v>20201231</v>
          </cell>
          <cell r="H554" t="str">
            <v>2020</v>
          </cell>
          <cell r="I554" t="str">
            <v>AB0202</v>
          </cell>
          <cell r="J554" t="str">
            <v>AB0202014</v>
          </cell>
          <cell r="K554" t="str">
            <v>Impianti di trasporto</v>
          </cell>
          <cell r="L554" t="str">
            <v>CB1002015</v>
          </cell>
          <cell r="M554" t="str">
            <v>Amm.to Impianti di trasporto</v>
          </cell>
          <cell r="N554" t="str">
            <v>ZCIV</v>
          </cell>
          <cell r="O554" t="str">
            <v>20201201</v>
          </cell>
          <cell r="P554" t="str">
            <v>20201201</v>
          </cell>
          <cell r="Q554" t="str">
            <v>020/000</v>
          </cell>
          <cell r="R554" t="str">
            <v>BEMI11</v>
          </cell>
          <cell r="S554" t="str">
            <v>A_B_II_2</v>
          </cell>
          <cell r="T554" t="str">
            <v>2) Impianti e macchinario</v>
          </cell>
          <cell r="U554" t="str">
            <v>CB1002015</v>
          </cell>
          <cell r="V554" t="str">
            <v>Amm.to Impianti di trasporto</v>
          </cell>
          <cell r="W554" t="str">
            <v>CGST-IMO12-TEMF004H.11</v>
          </cell>
          <cell r="X554" t="str">
            <v>CGST-IMO12-TEMF004H.11</v>
          </cell>
          <cell r="Y554" t="str">
            <v>I-M-IDR-CIV-REAT Allacci TEMP004 FGM</v>
          </cell>
          <cell r="Z554" t="str">
            <v>TEM</v>
          </cell>
          <cell r="AA554" t="str">
            <v>Termoli</v>
          </cell>
        </row>
        <row r="555">
          <cell r="A555" t="str">
            <v>1310047-2020</v>
          </cell>
          <cell r="B555">
            <v>1310047</v>
          </cell>
          <cell r="C555" t="str">
            <v>CGST</v>
          </cell>
          <cell r="D555" t="str">
            <v>000001310047</v>
          </cell>
          <cell r="E555" t="str">
            <v>I-M-IDR-CIV-REAT Sollevamento TEMP004 FG</v>
          </cell>
          <cell r="F555" t="str">
            <v>2020</v>
          </cell>
          <cell r="G555" t="str">
            <v>20201231</v>
          </cell>
          <cell r="H555" t="str">
            <v>2020</v>
          </cell>
          <cell r="I555" t="str">
            <v>AB0202</v>
          </cell>
          <cell r="J555" t="str">
            <v>AB0202010</v>
          </cell>
          <cell r="K555" t="str">
            <v>Impianti di depurazione</v>
          </cell>
          <cell r="L555" t="str">
            <v>CB1002014</v>
          </cell>
          <cell r="M555" t="str">
            <v>Amm.to Impianti di depurazione</v>
          </cell>
          <cell r="N555" t="str">
            <v>ZCIV</v>
          </cell>
          <cell r="O555" t="str">
            <v>20201201</v>
          </cell>
          <cell r="P555" t="str">
            <v>20201201</v>
          </cell>
          <cell r="Q555" t="str">
            <v>030/000</v>
          </cell>
          <cell r="R555" t="str">
            <v>BEMI31</v>
          </cell>
          <cell r="S555" t="str">
            <v>A_B_II_2</v>
          </cell>
          <cell r="T555" t="str">
            <v>2) Impianti e macchinario</v>
          </cell>
          <cell r="U555" t="str">
            <v>CB1002014</v>
          </cell>
          <cell r="V555" t="str">
            <v>Amm.to Impianti di depurazione</v>
          </cell>
          <cell r="W555" t="str">
            <v>CGST-IMO12-TEMF004L.31</v>
          </cell>
          <cell r="X555" t="str">
            <v>CGST-IMO12-TEMF004L.31</v>
          </cell>
          <cell r="Y555" t="str">
            <v>I-M-IDR-CIV-REAT Sollevamento TEMP004 FG</v>
          </cell>
          <cell r="Z555" t="str">
            <v>TEM</v>
          </cell>
          <cell r="AA555" t="str">
            <v>Termoli</v>
          </cell>
        </row>
        <row r="556">
          <cell r="A556" t="str">
            <v>1130025-2020</v>
          </cell>
          <cell r="B556">
            <v>1130025</v>
          </cell>
          <cell r="C556" t="str">
            <v>CGST</v>
          </cell>
          <cell r="D556" t="str">
            <v>000001130025</v>
          </cell>
          <cell r="E556" t="str">
            <v>I-M-IDR-CIV-REAT Rete TEMP004 FGM</v>
          </cell>
          <cell r="F556" t="str">
            <v>2020</v>
          </cell>
          <cell r="G556" t="str">
            <v>20200930</v>
          </cell>
          <cell r="H556" t="str">
            <v>2020</v>
          </cell>
          <cell r="I556" t="str">
            <v>AB0202</v>
          </cell>
          <cell r="J556" t="str">
            <v>AB0202014</v>
          </cell>
          <cell r="K556" t="str">
            <v>Impianti di trasporto</v>
          </cell>
          <cell r="L556" t="str">
            <v>CB1002015</v>
          </cell>
          <cell r="M556" t="str">
            <v>Amm.to Impianti di trasporto</v>
          </cell>
          <cell r="N556" t="str">
            <v>ZCIV</v>
          </cell>
          <cell r="O556" t="str">
            <v>20200901</v>
          </cell>
          <cell r="P556" t="str">
            <v>20200901</v>
          </cell>
          <cell r="Q556" t="str">
            <v>020/000</v>
          </cell>
          <cell r="R556" t="str">
            <v>BEMI11</v>
          </cell>
          <cell r="S556" t="str">
            <v>A_B_II_2</v>
          </cell>
          <cell r="T556" t="str">
            <v>2) Impianti e macchinario</v>
          </cell>
          <cell r="U556" t="str">
            <v>CB1002015</v>
          </cell>
          <cell r="V556" t="str">
            <v>Amm.to Impianti di trasporto</v>
          </cell>
          <cell r="W556" t="str">
            <v>CGST-IMO12-TEMF004R.11</v>
          </cell>
          <cell r="X556" t="str">
            <v>CGST-IMO12-TEMF004R.11</v>
          </cell>
          <cell r="Y556" t="str">
            <v>I-M-IDR-CIV-REAT Rete TEMP004 FGM</v>
          </cell>
          <cell r="Z556" t="str">
            <v>TEM</v>
          </cell>
          <cell r="AA556" t="str">
            <v>Termoli</v>
          </cell>
        </row>
        <row r="557">
          <cell r="A557" t="str">
            <v>1130025-2020</v>
          </cell>
          <cell r="B557">
            <v>1130025</v>
          </cell>
          <cell r="C557" t="str">
            <v>CGST</v>
          </cell>
          <cell r="D557" t="str">
            <v>000001130025</v>
          </cell>
          <cell r="E557" t="str">
            <v>I-M-IDR-CIV-REAT Rete TEMP004 FGM</v>
          </cell>
          <cell r="F557" t="str">
            <v>2020</v>
          </cell>
          <cell r="G557" t="str">
            <v>20201031</v>
          </cell>
          <cell r="H557" t="str">
            <v>2020</v>
          </cell>
          <cell r="I557" t="str">
            <v>AB0202</v>
          </cell>
          <cell r="J557" t="str">
            <v>AB0202014</v>
          </cell>
          <cell r="K557" t="str">
            <v>Impianti di trasporto</v>
          </cell>
          <cell r="L557" t="str">
            <v>CB1002015</v>
          </cell>
          <cell r="M557" t="str">
            <v>Amm.to Impianti di trasporto</v>
          </cell>
          <cell r="N557" t="str">
            <v>ZCIV</v>
          </cell>
          <cell r="O557" t="str">
            <v>20201001</v>
          </cell>
          <cell r="P557" t="str">
            <v>20201001</v>
          </cell>
          <cell r="Q557" t="str">
            <v>020/000</v>
          </cell>
          <cell r="R557" t="str">
            <v>BEMI11</v>
          </cell>
          <cell r="S557" t="str">
            <v>A_B_II_2</v>
          </cell>
          <cell r="T557" t="str">
            <v>2) Impianti e macchinario</v>
          </cell>
          <cell r="U557" t="str">
            <v>CB1002015</v>
          </cell>
          <cell r="V557" t="str">
            <v>Amm.to Impianti di trasporto</v>
          </cell>
          <cell r="W557" t="str">
            <v>CGST-IMO12-TEMF004R.11</v>
          </cell>
          <cell r="X557" t="str">
            <v>CGST-IMO12-TEMF004R.11</v>
          </cell>
          <cell r="Y557" t="str">
            <v>I-M-IDR-CIV-REAT Rete TEMP004 FGM</v>
          </cell>
          <cell r="Z557" t="str">
            <v>TEM</v>
          </cell>
          <cell r="AA557" t="str">
            <v>Termoli</v>
          </cell>
        </row>
        <row r="558">
          <cell r="A558" t="str">
            <v>1130021-2020</v>
          </cell>
          <cell r="B558">
            <v>1130021</v>
          </cell>
          <cell r="C558" t="str">
            <v>CGST</v>
          </cell>
          <cell r="D558" t="str">
            <v>000001130021</v>
          </cell>
          <cell r="E558" t="str">
            <v>I-SOSTIT-PROG Rete CDMS002 DSA</v>
          </cell>
          <cell r="F558" t="str">
            <v>2020</v>
          </cell>
          <cell r="G558" t="str">
            <v>20200831</v>
          </cell>
          <cell r="H558" t="str">
            <v>2020</v>
          </cell>
          <cell r="I558" t="str">
            <v>AB0202</v>
          </cell>
          <cell r="J558" t="str">
            <v>AB0202014</v>
          </cell>
          <cell r="K558" t="str">
            <v>Impianti di trasporto</v>
          </cell>
          <cell r="L558" t="str">
            <v>CB1002015</v>
          </cell>
          <cell r="M558" t="str">
            <v>Amm.to Impianti di trasporto</v>
          </cell>
          <cell r="N558" t="str">
            <v>ZCIV</v>
          </cell>
          <cell r="O558" t="str">
            <v>20200801</v>
          </cell>
          <cell r="P558" t="str">
            <v>20200801</v>
          </cell>
          <cell r="Q558" t="str">
            <v>020/000</v>
          </cell>
          <cell r="R558" t="str">
            <v>BEMI11</v>
          </cell>
          <cell r="S558" t="str">
            <v>A_B_II_2</v>
          </cell>
          <cell r="T558" t="str">
            <v>2) Impianti e macchinario</v>
          </cell>
          <cell r="U558" t="str">
            <v>CB1002015</v>
          </cell>
          <cell r="V558" t="str">
            <v>Amm.to Impianti di trasporto</v>
          </cell>
          <cell r="W558" t="str">
            <v>CGST-IMO18-CDMAS022.11</v>
          </cell>
          <cell r="X558" t="str">
            <v>CGST-IMO18-CDMAS022.11</v>
          </cell>
          <cell r="Y558" t="str">
            <v>I-SOSTIT-PROG Rete CDMS002 DSA</v>
          </cell>
          <cell r="Z558" t="str">
            <v>CDM</v>
          </cell>
          <cell r="AA558" t="str">
            <v>Campagnano</v>
          </cell>
        </row>
        <row r="559">
          <cell r="A559" t="str">
            <v>1130015-2020</v>
          </cell>
          <cell r="B559">
            <v>1130015</v>
          </cell>
          <cell r="C559" t="str">
            <v>CGST</v>
          </cell>
          <cell r="D559" t="str">
            <v>000001130015</v>
          </cell>
          <cell r="E559" t="str">
            <v>I-SOSTIT-PROG Rete TEMS001 DSA</v>
          </cell>
          <cell r="F559" t="str">
            <v>2020</v>
          </cell>
          <cell r="G559" t="str">
            <v>20200630</v>
          </cell>
          <cell r="H559" t="str">
            <v>2020</v>
          </cell>
          <cell r="I559" t="str">
            <v>AB0202</v>
          </cell>
          <cell r="J559" t="str">
            <v>AB0202014</v>
          </cell>
          <cell r="K559" t="str">
            <v>Impianti di trasporto</v>
          </cell>
          <cell r="L559" t="str">
            <v>CB1002015</v>
          </cell>
          <cell r="M559" t="str">
            <v>Amm.to Impianti di trasporto</v>
          </cell>
          <cell r="N559" t="str">
            <v>ZCIV</v>
          </cell>
          <cell r="O559" t="str">
            <v>20200601</v>
          </cell>
          <cell r="P559" t="str">
            <v>20200601</v>
          </cell>
          <cell r="Q559" t="str">
            <v>040/000</v>
          </cell>
          <cell r="R559" t="str">
            <v>BEMI11</v>
          </cell>
          <cell r="S559" t="str">
            <v>A_B_II_2</v>
          </cell>
          <cell r="T559" t="str">
            <v>2) Impianti e macchinario</v>
          </cell>
          <cell r="U559" t="str">
            <v>CB1002015</v>
          </cell>
          <cell r="V559" t="str">
            <v>Amm.to Impianti di trasporto</v>
          </cell>
          <cell r="W559" t="str">
            <v>CGST-IMO18-TEMAS012.11</v>
          </cell>
          <cell r="X559" t="str">
            <v>CGST-IMO18-TEMAS012.11</v>
          </cell>
          <cell r="Y559" t="str">
            <v>I-SOSTIT-PROG Rete TEMS001 DSA</v>
          </cell>
          <cell r="Z559" t="str">
            <v>TEM</v>
          </cell>
          <cell r="AA559" t="str">
            <v>Termoli</v>
          </cell>
        </row>
        <row r="560">
          <cell r="A560" t="str">
            <v>1130015-2020</v>
          </cell>
          <cell r="B560">
            <v>1130015</v>
          </cell>
          <cell r="C560" t="str">
            <v>CGST</v>
          </cell>
          <cell r="D560" t="str">
            <v>000001130015</v>
          </cell>
          <cell r="E560" t="str">
            <v>I-SOSTIT-PROG Rete TEMS001 DSA</v>
          </cell>
          <cell r="F560" t="str">
            <v>2020</v>
          </cell>
          <cell r="G560" t="str">
            <v>20200831</v>
          </cell>
          <cell r="H560" t="str">
            <v>2020</v>
          </cell>
          <cell r="I560" t="str">
            <v>AB0202</v>
          </cell>
          <cell r="J560" t="str">
            <v>AB0202014</v>
          </cell>
          <cell r="K560" t="str">
            <v>Impianti di trasporto</v>
          </cell>
          <cell r="L560" t="str">
            <v>CB1002015</v>
          </cell>
          <cell r="M560" t="str">
            <v>Amm.to Impianti di trasporto</v>
          </cell>
          <cell r="N560" t="str">
            <v>ZCIV</v>
          </cell>
          <cell r="O560" t="str">
            <v>20200801</v>
          </cell>
          <cell r="P560" t="str">
            <v>20200801</v>
          </cell>
          <cell r="Q560" t="str">
            <v>040/000</v>
          </cell>
          <cell r="R560" t="str">
            <v>BEMI11</v>
          </cell>
          <cell r="S560" t="str">
            <v>A_B_II_2</v>
          </cell>
          <cell r="T560" t="str">
            <v>2) Impianti e macchinario</v>
          </cell>
          <cell r="U560" t="str">
            <v>CB1002015</v>
          </cell>
          <cell r="V560" t="str">
            <v>Amm.to Impianti di trasporto</v>
          </cell>
          <cell r="W560" t="str">
            <v>CGST-IMO18-TEMAS012.11</v>
          </cell>
          <cell r="X560" t="str">
            <v>CGST-IMO18-TEMAS012.11</v>
          </cell>
          <cell r="Y560" t="str">
            <v>I-SOSTIT-PROG Rete TEMS001 DSA</v>
          </cell>
          <cell r="Z560" t="str">
            <v>TEM</v>
          </cell>
          <cell r="AA560" t="str">
            <v>Termoli</v>
          </cell>
        </row>
        <row r="561">
          <cell r="A561" t="str">
            <v>1130015-2020</v>
          </cell>
          <cell r="B561">
            <v>1130015</v>
          </cell>
          <cell r="C561" t="str">
            <v>CGST</v>
          </cell>
          <cell r="D561" t="str">
            <v>000001130015</v>
          </cell>
          <cell r="E561" t="str">
            <v>I-SOSTIT-PROG Rete TEMS001 DSA</v>
          </cell>
          <cell r="F561" t="str">
            <v>2020</v>
          </cell>
          <cell r="G561" t="str">
            <v>20201231</v>
          </cell>
          <cell r="H561" t="str">
            <v>2020</v>
          </cell>
          <cell r="I561" t="str">
            <v>AB0202</v>
          </cell>
          <cell r="J561" t="str">
            <v>AB0202014</v>
          </cell>
          <cell r="K561" t="str">
            <v>Impianti di trasporto</v>
          </cell>
          <cell r="L561" t="str">
            <v>CB1002015</v>
          </cell>
          <cell r="M561" t="str">
            <v>Amm.to Impianti di trasporto</v>
          </cell>
          <cell r="N561" t="str">
            <v>ZCIV</v>
          </cell>
          <cell r="O561" t="str">
            <v>20201201</v>
          </cell>
          <cell r="P561" t="str">
            <v>20201201</v>
          </cell>
          <cell r="Q561" t="str">
            <v>040/000</v>
          </cell>
          <cell r="R561" t="str">
            <v>BEMI11</v>
          </cell>
          <cell r="S561" t="str">
            <v>A_B_II_2</v>
          </cell>
          <cell r="T561" t="str">
            <v>2) Impianti e macchinario</v>
          </cell>
          <cell r="U561" t="str">
            <v>CB1002015</v>
          </cell>
          <cell r="V561" t="str">
            <v>Amm.to Impianti di trasporto</v>
          </cell>
          <cell r="W561" t="str">
            <v>CGST-IMO18-TEMAS012.11</v>
          </cell>
          <cell r="X561" t="str">
            <v>CGST-IMO18-TEMAS012.11</v>
          </cell>
          <cell r="Y561" t="str">
            <v>I-SOSTIT-PROG Rete TEMS001 DSA</v>
          </cell>
          <cell r="Z561" t="str">
            <v>TEM</v>
          </cell>
          <cell r="AA561" t="str">
            <v>Termoli</v>
          </cell>
        </row>
        <row r="562">
          <cell r="A562" t="str">
            <v>1250014-2020</v>
          </cell>
          <cell r="B562">
            <v>1250014</v>
          </cell>
          <cell r="C562" t="str">
            <v>CGST</v>
          </cell>
          <cell r="D562" t="str">
            <v>000001250014</v>
          </cell>
          <cell r="E562" t="str">
            <v>I-SOSTIT-PROG Sollevamento TEMS001 DSA</v>
          </cell>
          <cell r="F562" t="str">
            <v>2020</v>
          </cell>
          <cell r="G562" t="str">
            <v>20201231</v>
          </cell>
          <cell r="H562" t="str">
            <v>2020</v>
          </cell>
          <cell r="I562" t="str">
            <v>AB0202</v>
          </cell>
          <cell r="J562" t="str">
            <v>AB0202026</v>
          </cell>
          <cell r="K562" t="str">
            <v>Impianti e macchinari</v>
          </cell>
          <cell r="L562" t="str">
            <v>CB1002019</v>
          </cell>
          <cell r="M562" t="str">
            <v>Amm.to Impianti e macchinario</v>
          </cell>
          <cell r="N562" t="str">
            <v>ZCIV</v>
          </cell>
          <cell r="O562" t="str">
            <v>20201201</v>
          </cell>
          <cell r="P562" t="str">
            <v>20201201</v>
          </cell>
          <cell r="Q562" t="str">
            <v>025/000</v>
          </cell>
          <cell r="R562" t="str">
            <v>BEMI22</v>
          </cell>
          <cell r="S562" t="str">
            <v>A_B_II_2</v>
          </cell>
          <cell r="T562" t="str">
            <v>2) Impianti e macchinario</v>
          </cell>
          <cell r="U562" t="str">
            <v>CB1002019</v>
          </cell>
          <cell r="V562" t="str">
            <v>Amm.to Impianti e macchinario</v>
          </cell>
          <cell r="W562" t="str">
            <v>CGST-IMO18-TEMAS013.22</v>
          </cell>
          <cell r="X562" t="str">
            <v>CGST-IMO18-TEMAS013.22</v>
          </cell>
          <cell r="Y562" t="str">
            <v>I-SOSTIT-PROG Sollevamento TEMS001 DSA</v>
          </cell>
          <cell r="Z562" t="str">
            <v>TEM</v>
          </cell>
          <cell r="AA562" t="str">
            <v>Termoli</v>
          </cell>
        </row>
        <row r="563">
          <cell r="A563" t="str">
            <v>1130028-2020</v>
          </cell>
          <cell r="B563">
            <v>1130028</v>
          </cell>
          <cell r="C563" t="str">
            <v>CGST</v>
          </cell>
          <cell r="D563" t="str">
            <v>000001130028</v>
          </cell>
          <cell r="E563" t="str">
            <v>I-SOSTIT-PROG Rete TEMP002 FGM</v>
          </cell>
          <cell r="F563" t="str">
            <v>2020</v>
          </cell>
          <cell r="G563" t="str">
            <v>20201031</v>
          </cell>
          <cell r="H563" t="str">
            <v>2020</v>
          </cell>
          <cell r="I563" t="str">
            <v>AB0202</v>
          </cell>
          <cell r="J563" t="str">
            <v>AB0202014</v>
          </cell>
          <cell r="K563" t="str">
            <v>Impianti di trasporto</v>
          </cell>
          <cell r="L563" t="str">
            <v>CB1002015</v>
          </cell>
          <cell r="M563" t="str">
            <v>Amm.to Impianti di trasporto</v>
          </cell>
          <cell r="N563" t="str">
            <v>ZCIV</v>
          </cell>
          <cell r="O563" t="str">
            <v>20201001</v>
          </cell>
          <cell r="P563" t="str">
            <v>20201001</v>
          </cell>
          <cell r="Q563" t="str">
            <v>020/000</v>
          </cell>
          <cell r="R563" t="str">
            <v>BEMI11</v>
          </cell>
          <cell r="S563" t="str">
            <v>A_B_II_2</v>
          </cell>
          <cell r="T563" t="str">
            <v>2) Impianti e macchinario</v>
          </cell>
          <cell r="U563" t="str">
            <v>CB1002015</v>
          </cell>
          <cell r="V563" t="str">
            <v>Amm.to Impianti di trasporto</v>
          </cell>
          <cell r="W563" t="str">
            <v>CGST-IMO18-TEMF002R.11</v>
          </cell>
          <cell r="X563" t="str">
            <v>CGST-IMO18-TEMF002R.11</v>
          </cell>
          <cell r="Y563" t="str">
            <v>I-SOSTIT-PROG Rete TEMP002 FGM</v>
          </cell>
          <cell r="Z563" t="str">
            <v>TEM</v>
          </cell>
          <cell r="AA563" t="str">
            <v>Termoli</v>
          </cell>
        </row>
        <row r="564">
          <cell r="A564" t="str">
            <v>1130028-2020</v>
          </cell>
          <cell r="B564">
            <v>1130028</v>
          </cell>
          <cell r="C564" t="str">
            <v>CGST</v>
          </cell>
          <cell r="D564" t="str">
            <v>000001130028</v>
          </cell>
          <cell r="E564" t="str">
            <v>I-SOSTIT-PROG Rete TEMP002 FGM</v>
          </cell>
          <cell r="F564" t="str">
            <v>2020</v>
          </cell>
          <cell r="G564" t="str">
            <v>20201231</v>
          </cell>
          <cell r="H564" t="str">
            <v>2020</v>
          </cell>
          <cell r="I564" t="str">
            <v>AB0202</v>
          </cell>
          <cell r="J564" t="str">
            <v>AB0202014</v>
          </cell>
          <cell r="K564" t="str">
            <v>Impianti di trasporto</v>
          </cell>
          <cell r="L564" t="str">
            <v>CB1002015</v>
          </cell>
          <cell r="M564" t="str">
            <v>Amm.to Impianti di trasporto</v>
          </cell>
          <cell r="N564" t="str">
            <v>ZCIV</v>
          </cell>
          <cell r="O564" t="str">
            <v>20201201</v>
          </cell>
          <cell r="P564" t="str">
            <v>20201201</v>
          </cell>
          <cell r="Q564" t="str">
            <v>020/000</v>
          </cell>
          <cell r="R564" t="str">
            <v>BEMI11</v>
          </cell>
          <cell r="S564" t="str">
            <v>A_B_II_2</v>
          </cell>
          <cell r="T564" t="str">
            <v>2) Impianti e macchinario</v>
          </cell>
          <cell r="U564" t="str">
            <v>CB1002015</v>
          </cell>
          <cell r="V564" t="str">
            <v>Amm.to Impianti di trasporto</v>
          </cell>
          <cell r="W564" t="str">
            <v>CGST-IMO18-TEMF002R.11</v>
          </cell>
          <cell r="X564" t="str">
            <v>CGST-IMO18-TEMF002R.11</v>
          </cell>
          <cell r="Y564" t="str">
            <v>I-SOSTIT-PROG Rete TEMP002 FGM</v>
          </cell>
          <cell r="Z564" t="str">
            <v>TEM</v>
          </cell>
          <cell r="AA564" t="str">
            <v>Termoli</v>
          </cell>
        </row>
        <row r="565">
          <cell r="A565" t="str">
            <v>1130047-2020</v>
          </cell>
          <cell r="B565">
            <v>1130047</v>
          </cell>
          <cell r="C565" t="str">
            <v>CGST</v>
          </cell>
          <cell r="D565" t="str">
            <v>000001130047</v>
          </cell>
          <cell r="E565" t="str">
            <v>I-SOSTIT-PROG Allacci TEMP003 FGM</v>
          </cell>
          <cell r="F565" t="str">
            <v>2020</v>
          </cell>
          <cell r="G565" t="str">
            <v>20201231</v>
          </cell>
          <cell r="H565" t="str">
            <v>2020</v>
          </cell>
          <cell r="I565" t="str">
            <v>AB0202</v>
          </cell>
          <cell r="J565" t="str">
            <v>AB0202014</v>
          </cell>
          <cell r="K565" t="str">
            <v>Impianti di trasporto</v>
          </cell>
          <cell r="L565" t="str">
            <v>CB1002015</v>
          </cell>
          <cell r="M565" t="str">
            <v>Amm.to Impianti di trasporto</v>
          </cell>
          <cell r="N565" t="str">
            <v>ZCIV</v>
          </cell>
          <cell r="O565" t="str">
            <v>20201201</v>
          </cell>
          <cell r="P565" t="str">
            <v>20201201</v>
          </cell>
          <cell r="Q565" t="str">
            <v>020/000</v>
          </cell>
          <cell r="R565" t="str">
            <v>BEMI11</v>
          </cell>
          <cell r="S565" t="str">
            <v>A_B_II_2</v>
          </cell>
          <cell r="T565" t="str">
            <v>2) Impianti e macchinario</v>
          </cell>
          <cell r="U565" t="str">
            <v>CB1002015</v>
          </cell>
          <cell r="V565" t="str">
            <v>Amm.to Impianti di trasporto</v>
          </cell>
          <cell r="W565" t="str">
            <v>CGST-IMO18-TEMF003H.11</v>
          </cell>
          <cell r="X565" t="str">
            <v>CGST-IMO18-TEMF003H.11</v>
          </cell>
          <cell r="Y565" t="str">
            <v>I-SOSTIT-PROG Allacci TEMP003 FGM</v>
          </cell>
          <cell r="Z565" t="str">
            <v>TEM</v>
          </cell>
          <cell r="AA565" t="str">
            <v>Termoli</v>
          </cell>
        </row>
        <row r="566">
          <cell r="A566" t="str">
            <v>1130029-2020</v>
          </cell>
          <cell r="B566">
            <v>1130029</v>
          </cell>
          <cell r="C566" t="str">
            <v>CGST</v>
          </cell>
          <cell r="D566" t="str">
            <v>000001130029</v>
          </cell>
          <cell r="E566" t="str">
            <v>I-SOSTIT-PROG Rete TEMP003 FGM</v>
          </cell>
          <cell r="F566" t="str">
            <v>2020</v>
          </cell>
          <cell r="G566" t="str">
            <v>20201031</v>
          </cell>
          <cell r="H566" t="str">
            <v>2020</v>
          </cell>
          <cell r="I566" t="str">
            <v>AB0202</v>
          </cell>
          <cell r="J566" t="str">
            <v>AB0202014</v>
          </cell>
          <cell r="K566" t="str">
            <v>Impianti di trasporto</v>
          </cell>
          <cell r="L566" t="str">
            <v>CB1002015</v>
          </cell>
          <cell r="M566" t="str">
            <v>Amm.to Impianti di trasporto</v>
          </cell>
          <cell r="N566" t="str">
            <v>ZCIV</v>
          </cell>
          <cell r="O566" t="str">
            <v>20201001</v>
          </cell>
          <cell r="P566" t="str">
            <v>20201001</v>
          </cell>
          <cell r="Q566" t="str">
            <v>020/000</v>
          </cell>
          <cell r="R566" t="str">
            <v>BEMI11</v>
          </cell>
          <cell r="S566" t="str">
            <v>A_B_II_2</v>
          </cell>
          <cell r="T566" t="str">
            <v>2) Impianti e macchinario</v>
          </cell>
          <cell r="U566" t="str">
            <v>CB1002015</v>
          </cell>
          <cell r="V566" t="str">
            <v>Amm.to Impianti di trasporto</v>
          </cell>
          <cell r="W566" t="str">
            <v>CGST-IMO18-TEMF003R.11</v>
          </cell>
          <cell r="X566" t="str">
            <v>CGST-IMO18-TEMF003R.11</v>
          </cell>
          <cell r="Y566" t="str">
            <v>I-SOSTIT-PROG Rete TEMP003 FGM</v>
          </cell>
          <cell r="Z566" t="str">
            <v>TEM</v>
          </cell>
          <cell r="AA566" t="str">
            <v>Termoli</v>
          </cell>
        </row>
        <row r="567">
          <cell r="A567" t="str">
            <v>1130029-2020</v>
          </cell>
          <cell r="B567">
            <v>1130029</v>
          </cell>
          <cell r="C567" t="str">
            <v>CGST</v>
          </cell>
          <cell r="D567" t="str">
            <v>000001130029</v>
          </cell>
          <cell r="E567" t="str">
            <v>I-SOSTIT-PROG Rete TEMP003 FGM</v>
          </cell>
          <cell r="F567" t="str">
            <v>2020</v>
          </cell>
          <cell r="G567" t="str">
            <v>20201231</v>
          </cell>
          <cell r="H567" t="str">
            <v>2020</v>
          </cell>
          <cell r="I567" t="str">
            <v>AB0202</v>
          </cell>
          <cell r="J567" t="str">
            <v>AB0202014</v>
          </cell>
          <cell r="K567" t="str">
            <v>Impianti di trasporto</v>
          </cell>
          <cell r="L567" t="str">
            <v>CB1002015</v>
          </cell>
          <cell r="M567" t="str">
            <v>Amm.to Impianti di trasporto</v>
          </cell>
          <cell r="N567" t="str">
            <v>ZCIV</v>
          </cell>
          <cell r="O567" t="str">
            <v>20201201</v>
          </cell>
          <cell r="P567" t="str">
            <v>20201201</v>
          </cell>
          <cell r="Q567" t="str">
            <v>020/000</v>
          </cell>
          <cell r="R567" t="str">
            <v>BEMI11</v>
          </cell>
          <cell r="S567" t="str">
            <v>A_B_II_2</v>
          </cell>
          <cell r="T567" t="str">
            <v>2) Impianti e macchinario</v>
          </cell>
          <cell r="U567" t="str">
            <v>CB1002015</v>
          </cell>
          <cell r="V567" t="str">
            <v>Amm.to Impianti di trasporto</v>
          </cell>
          <cell r="W567" t="str">
            <v>CGST-IMO18-TEMF003R.11</v>
          </cell>
          <cell r="X567" t="str">
            <v>CGST-IMO18-TEMF003R.11</v>
          </cell>
          <cell r="Y567" t="str">
            <v>I-SOSTIT-PROG Rete TEMP003 FGM</v>
          </cell>
          <cell r="Z567" t="str">
            <v>TEM</v>
          </cell>
          <cell r="AA567" t="str">
            <v>Termoli</v>
          </cell>
        </row>
        <row r="568">
          <cell r="A568" t="str">
            <v>1130038-2020</v>
          </cell>
          <cell r="B568">
            <v>1130038</v>
          </cell>
          <cell r="C568" t="str">
            <v>CGST</v>
          </cell>
          <cell r="D568" t="str">
            <v>000001130038</v>
          </cell>
          <cell r="E568" t="str">
            <v>I-SOSTIT-PROG Rete TEMP004 FGM</v>
          </cell>
          <cell r="F568" t="str">
            <v>2020</v>
          </cell>
          <cell r="G568" t="str">
            <v>20201231</v>
          </cell>
          <cell r="H568" t="str">
            <v>2020</v>
          </cell>
          <cell r="I568" t="str">
            <v>AB0202</v>
          </cell>
          <cell r="J568" t="str">
            <v>AB0202014</v>
          </cell>
          <cell r="K568" t="str">
            <v>Impianti di trasporto</v>
          </cell>
          <cell r="L568" t="str">
            <v>CB1002015</v>
          </cell>
          <cell r="M568" t="str">
            <v>Amm.to Impianti di trasporto</v>
          </cell>
          <cell r="N568" t="str">
            <v>ZCIV</v>
          </cell>
          <cell r="O568" t="str">
            <v>20201201</v>
          </cell>
          <cell r="P568" t="str">
            <v>20201201</v>
          </cell>
          <cell r="Q568" t="str">
            <v>020/000</v>
          </cell>
          <cell r="R568" t="str">
            <v>BEMI11</v>
          </cell>
          <cell r="S568" t="str">
            <v>A_B_II_2</v>
          </cell>
          <cell r="T568" t="str">
            <v>2) Impianti e macchinario</v>
          </cell>
          <cell r="U568" t="str">
            <v>CB1002015</v>
          </cell>
          <cell r="V568" t="str">
            <v>Amm.to Impianti di trasporto</v>
          </cell>
          <cell r="W568" t="str">
            <v>CGST-IMO18-TEMF004R.11</v>
          </cell>
          <cell r="X568" t="str">
            <v>CGST-IMO18-TEMF004R.11</v>
          </cell>
          <cell r="Y568" t="str">
            <v>I-SOSTIT-PROG Rete TEMP004 FGM</v>
          </cell>
          <cell r="Z568" t="str">
            <v>TEM</v>
          </cell>
          <cell r="AA568" t="str">
            <v>Termoli</v>
          </cell>
        </row>
        <row r="569">
          <cell r="A569" t="str">
            <v>1150004-2020</v>
          </cell>
          <cell r="B569">
            <v>1150004</v>
          </cell>
          <cell r="C569" t="str">
            <v>CGST</v>
          </cell>
          <cell r="D569" t="str">
            <v>000001150004</v>
          </cell>
          <cell r="E569" t="str">
            <v>Sostit Cont Prog-S001 TEM</v>
          </cell>
          <cell r="F569" t="str">
            <v>2020</v>
          </cell>
          <cell r="G569" t="str">
            <v>20200831</v>
          </cell>
          <cell r="H569" t="str">
            <v>2020</v>
          </cell>
          <cell r="I569" t="str">
            <v>AB0203</v>
          </cell>
          <cell r="J569" t="str">
            <v>AB0203014</v>
          </cell>
          <cell r="K569" t="str">
            <v>Attrezzature diverse</v>
          </cell>
          <cell r="L569" t="str">
            <v>CB1002023</v>
          </cell>
          <cell r="M569" t="str">
            <v>Amm.to Attrezzature diverse</v>
          </cell>
          <cell r="N569" t="str">
            <v>ZCIV</v>
          </cell>
          <cell r="O569" t="str">
            <v>20200801</v>
          </cell>
          <cell r="P569" t="str">
            <v>20200801</v>
          </cell>
          <cell r="Q569" t="str">
            <v>015/000</v>
          </cell>
          <cell r="R569" t="str">
            <v>BEMI47</v>
          </cell>
          <cell r="S569" t="str">
            <v>A_B_II_3</v>
          </cell>
          <cell r="T569" t="str">
            <v>3) Attrezzature industriali e commerciali</v>
          </cell>
          <cell r="U569" t="str">
            <v>CB1002023</v>
          </cell>
          <cell r="V569" t="str">
            <v>Amm.to Attrezzature diverse</v>
          </cell>
          <cell r="W569" t="str">
            <v>CGST-IMO19-TEMAS001.47</v>
          </cell>
          <cell r="X569" t="str">
            <v>CGST-IMO19-TEMAS001.47</v>
          </cell>
          <cell r="Y569" t="str">
            <v>Sostit Cont Prog-S001 TEM</v>
          </cell>
          <cell r="Z569" t="str">
            <v>TEM</v>
          </cell>
          <cell r="AA569" t="str">
            <v>Termoli</v>
          </cell>
        </row>
        <row r="570">
          <cell r="A570" t="str">
            <v>1150004-2020</v>
          </cell>
          <cell r="B570">
            <v>1150004</v>
          </cell>
          <cell r="C570" t="str">
            <v>CGST</v>
          </cell>
          <cell r="D570" t="str">
            <v>000001150004</v>
          </cell>
          <cell r="E570" t="str">
            <v>Sostit Cont Prog-S001 TEM</v>
          </cell>
          <cell r="F570" t="str">
            <v>2020</v>
          </cell>
          <cell r="G570" t="str">
            <v>20200930</v>
          </cell>
          <cell r="H570" t="str">
            <v>2020</v>
          </cell>
          <cell r="I570" t="str">
            <v>AB0203</v>
          </cell>
          <cell r="J570" t="str">
            <v>AB0203014</v>
          </cell>
          <cell r="K570" t="str">
            <v>Attrezzature diverse</v>
          </cell>
          <cell r="L570" t="str">
            <v>CB1002023</v>
          </cell>
          <cell r="M570" t="str">
            <v>Amm.to Attrezzature diverse</v>
          </cell>
          <cell r="N570" t="str">
            <v>ZCIV</v>
          </cell>
          <cell r="O570" t="str">
            <v>20200901</v>
          </cell>
          <cell r="P570" t="str">
            <v>20200901</v>
          </cell>
          <cell r="Q570" t="str">
            <v>015/000</v>
          </cell>
          <cell r="R570" t="str">
            <v>BEMI47</v>
          </cell>
          <cell r="S570" t="str">
            <v>A_B_II_3</v>
          </cell>
          <cell r="T570" t="str">
            <v>3) Attrezzature industriali e commerciali</v>
          </cell>
          <cell r="U570" t="str">
            <v>CB1002023</v>
          </cell>
          <cell r="V570" t="str">
            <v>Amm.to Attrezzature diverse</v>
          </cell>
          <cell r="W570" t="str">
            <v>CGST-IMO19-TEMAS001.47</v>
          </cell>
          <cell r="X570" t="str">
            <v>CGST-IMO19-TEMAS001.47</v>
          </cell>
          <cell r="Y570" t="str">
            <v>Sostit Cont Prog-S001 TEM</v>
          </cell>
          <cell r="Z570" t="str">
            <v>TEM</v>
          </cell>
          <cell r="AA570" t="str">
            <v>Termoli</v>
          </cell>
        </row>
        <row r="571">
          <cell r="A571" t="str">
            <v>1150004-2020</v>
          </cell>
          <cell r="B571">
            <v>1150004</v>
          </cell>
          <cell r="C571" t="str">
            <v>CGST</v>
          </cell>
          <cell r="D571" t="str">
            <v>000001150004</v>
          </cell>
          <cell r="E571" t="str">
            <v>Sostit Cont Prog-S001 TEM</v>
          </cell>
          <cell r="F571" t="str">
            <v>2020</v>
          </cell>
          <cell r="G571" t="str">
            <v>20201130</v>
          </cell>
          <cell r="H571" t="str">
            <v>2020</v>
          </cell>
          <cell r="I571" t="str">
            <v>AB0203</v>
          </cell>
          <cell r="J571" t="str">
            <v>AB0203014</v>
          </cell>
          <cell r="K571" t="str">
            <v>Attrezzature diverse</v>
          </cell>
          <cell r="L571" t="str">
            <v>CB1002023</v>
          </cell>
          <cell r="M571" t="str">
            <v>Amm.to Attrezzature diverse</v>
          </cell>
          <cell r="N571" t="str">
            <v>ZCIV</v>
          </cell>
          <cell r="O571" t="str">
            <v>20201101</v>
          </cell>
          <cell r="P571" t="str">
            <v>20201101</v>
          </cell>
          <cell r="Q571" t="str">
            <v>015/000</v>
          </cell>
          <cell r="R571" t="str">
            <v>BEMI47</v>
          </cell>
          <cell r="S571" t="str">
            <v>A_B_II_3</v>
          </cell>
          <cell r="T571" t="str">
            <v>3) Attrezzature industriali e commerciali</v>
          </cell>
          <cell r="U571" t="str">
            <v>CB1002023</v>
          </cell>
          <cell r="V571" t="str">
            <v>Amm.to Attrezzature diverse</v>
          </cell>
          <cell r="W571" t="str">
            <v>CGST-IMO19-TEMAS001.47</v>
          </cell>
          <cell r="X571" t="str">
            <v>CGST-IMO19-TEMAS001.47</v>
          </cell>
          <cell r="Y571" t="str">
            <v>Sostit Cont Prog-S001 TEM</v>
          </cell>
          <cell r="Z571" t="str">
            <v>TEM</v>
          </cell>
          <cell r="AA571" t="str">
            <v>Termoli</v>
          </cell>
        </row>
        <row r="572">
          <cell r="A572" t="str">
            <v>1150004-2020</v>
          </cell>
          <cell r="B572">
            <v>1150004</v>
          </cell>
          <cell r="C572" t="str">
            <v>CGST</v>
          </cell>
          <cell r="D572" t="str">
            <v>000001150004</v>
          </cell>
          <cell r="E572" t="str">
            <v>Sostit Cont Prog-S001 TEM</v>
          </cell>
          <cell r="F572" t="str">
            <v>2020</v>
          </cell>
          <cell r="G572" t="str">
            <v>20201231</v>
          </cell>
          <cell r="H572" t="str">
            <v>2020</v>
          </cell>
          <cell r="I572" t="str">
            <v>AB0203</v>
          </cell>
          <cell r="J572" t="str">
            <v>AB0203014</v>
          </cell>
          <cell r="K572" t="str">
            <v>Attrezzature diverse</v>
          </cell>
          <cell r="L572" t="str">
            <v>CB1002023</v>
          </cell>
          <cell r="M572" t="str">
            <v>Amm.to Attrezzature diverse</v>
          </cell>
          <cell r="N572" t="str">
            <v>ZCIV</v>
          </cell>
          <cell r="O572" t="str">
            <v>20201201</v>
          </cell>
          <cell r="P572" t="str">
            <v>20201201</v>
          </cell>
          <cell r="Q572" t="str">
            <v>015/000</v>
          </cell>
          <cell r="R572" t="str">
            <v>BEMI47</v>
          </cell>
          <cell r="S572" t="str">
            <v>A_B_II_3</v>
          </cell>
          <cell r="T572" t="str">
            <v>3) Attrezzature industriali e commerciali</v>
          </cell>
          <cell r="U572" t="str">
            <v>CB1002023</v>
          </cell>
          <cell r="V572" t="str">
            <v>Amm.to Attrezzature diverse</v>
          </cell>
          <cell r="W572" t="str">
            <v>CGST-IMO19-TEMAS001.47</v>
          </cell>
          <cell r="X572" t="str">
            <v>CGST-IMO19-TEMAS001.47</v>
          </cell>
          <cell r="Y572" t="str">
            <v>Sostit Cont Prog-S001 TEM</v>
          </cell>
          <cell r="Z572" t="str">
            <v>TEM</v>
          </cell>
          <cell r="AA572" t="str">
            <v>Termoli</v>
          </cell>
        </row>
        <row r="573">
          <cell r="A573" t="str">
            <v>1150006-2020</v>
          </cell>
          <cell r="B573">
            <v>1150006</v>
          </cell>
          <cell r="C573" t="str">
            <v>CGST</v>
          </cell>
          <cell r="D573" t="str">
            <v>000001150006</v>
          </cell>
          <cell r="E573" t="str">
            <v>I-SOST-CONTAT PROG Contatori TEMS001 MSA</v>
          </cell>
          <cell r="F573" t="str">
            <v>2020</v>
          </cell>
          <cell r="G573" t="str">
            <v>20201130</v>
          </cell>
          <cell r="H573" t="str">
            <v>2020</v>
          </cell>
          <cell r="I573" t="str">
            <v>AB0203</v>
          </cell>
          <cell r="J573" t="str">
            <v>AB0203014</v>
          </cell>
          <cell r="K573" t="str">
            <v>Attrezzature diverse</v>
          </cell>
          <cell r="L573" t="str">
            <v>CB1002023</v>
          </cell>
          <cell r="M573" t="str">
            <v>Amm.to Attrezzature diverse</v>
          </cell>
          <cell r="N573" t="str">
            <v>ZCIV</v>
          </cell>
          <cell r="O573" t="str">
            <v>20201101</v>
          </cell>
          <cell r="P573" t="str">
            <v>20201101</v>
          </cell>
          <cell r="Q573" t="str">
            <v>015/000</v>
          </cell>
          <cell r="R573" t="str">
            <v>BEMI47</v>
          </cell>
          <cell r="S573" t="str">
            <v>A_B_II_3</v>
          </cell>
          <cell r="T573" t="str">
            <v>3) Attrezzature industriali e commerciali</v>
          </cell>
          <cell r="U573" t="str">
            <v>CB1002023</v>
          </cell>
          <cell r="V573" t="str">
            <v>Amm.to Attrezzature diverse</v>
          </cell>
          <cell r="W573" t="str">
            <v>CGST-IMO19-TEMAS017.47</v>
          </cell>
          <cell r="X573" t="str">
            <v>CGST-IMO19-TEMAS017.47</v>
          </cell>
          <cell r="Y573" t="str">
            <v>I-SOST-CONTAT PROG Contatori TEMS001 MSA</v>
          </cell>
          <cell r="Z573" t="str">
            <v>TEM</v>
          </cell>
          <cell r="AA573" t="str">
            <v>Termoli</v>
          </cell>
        </row>
        <row r="574">
          <cell r="A574" t="str">
            <v>1130042-2020</v>
          </cell>
          <cell r="B574">
            <v>1130042</v>
          </cell>
          <cell r="C574" t="str">
            <v>CGST</v>
          </cell>
          <cell r="D574" t="str">
            <v>000001130042</v>
          </cell>
          <cell r="E574" t="str">
            <v>I-SOSTIT-REAT Rete TEMS001 DSA</v>
          </cell>
          <cell r="F574" t="str">
            <v>2020</v>
          </cell>
          <cell r="G574" t="str">
            <v>20201231</v>
          </cell>
          <cell r="H574" t="str">
            <v>2020</v>
          </cell>
          <cell r="I574" t="str">
            <v>AB0202</v>
          </cell>
          <cell r="J574" t="str">
            <v>AB0202014</v>
          </cell>
          <cell r="K574" t="str">
            <v>Impianti di trasporto</v>
          </cell>
          <cell r="L574" t="str">
            <v>CB1002015</v>
          </cell>
          <cell r="M574" t="str">
            <v>Amm.to Impianti di trasporto</v>
          </cell>
          <cell r="N574" t="str">
            <v>ZCIV</v>
          </cell>
          <cell r="O574" t="str">
            <v>20201201</v>
          </cell>
          <cell r="P574" t="str">
            <v>20201201</v>
          </cell>
          <cell r="Q574" t="str">
            <v>020/000</v>
          </cell>
          <cell r="R574" t="str">
            <v>BEMI11</v>
          </cell>
          <cell r="S574" t="str">
            <v>A_B_II_2</v>
          </cell>
          <cell r="T574" t="str">
            <v>2) Impianti e macchinario</v>
          </cell>
          <cell r="U574" t="str">
            <v>CB1002015</v>
          </cell>
          <cell r="V574" t="str">
            <v>Amm.to Impianti di trasporto</v>
          </cell>
          <cell r="W574" t="str">
            <v>CGST-IMO20-TEMAS012.11</v>
          </cell>
          <cell r="X574" t="str">
            <v>CGST-IMO20-TEMAS012.11</v>
          </cell>
          <cell r="Y574" t="str">
            <v>I-SOSTIT-REAT Rete TEMS001 DSA</v>
          </cell>
          <cell r="Z574" t="str">
            <v>TEM</v>
          </cell>
          <cell r="AA574" t="str">
            <v>Termoli</v>
          </cell>
        </row>
        <row r="575">
          <cell r="A575" t="str">
            <v>1130048-2020</v>
          </cell>
          <cell r="B575">
            <v>1130048</v>
          </cell>
          <cell r="C575" t="str">
            <v>CGST</v>
          </cell>
          <cell r="D575" t="str">
            <v>000001130048</v>
          </cell>
          <cell r="E575" t="str">
            <v>I-SOSTIT-REAT Rete TEMP002 FGM</v>
          </cell>
          <cell r="F575" t="str">
            <v>2020</v>
          </cell>
          <cell r="G575" t="str">
            <v>20201231</v>
          </cell>
          <cell r="H575" t="str">
            <v>2020</v>
          </cell>
          <cell r="I575" t="str">
            <v>AB0202</v>
          </cell>
          <cell r="J575" t="str">
            <v>AB0202014</v>
          </cell>
          <cell r="K575" t="str">
            <v>Impianti di trasporto</v>
          </cell>
          <cell r="L575" t="str">
            <v>CB1002015</v>
          </cell>
          <cell r="M575" t="str">
            <v>Amm.to Impianti di trasporto</v>
          </cell>
          <cell r="N575" t="str">
            <v>ZCIV</v>
          </cell>
          <cell r="O575" t="str">
            <v>20201201</v>
          </cell>
          <cell r="P575" t="str">
            <v>20201201</v>
          </cell>
          <cell r="Q575" t="str">
            <v>020/000</v>
          </cell>
          <cell r="R575" t="str">
            <v>BEMI11</v>
          </cell>
          <cell r="S575" t="str">
            <v>A_B_II_2</v>
          </cell>
          <cell r="T575" t="str">
            <v>2) Impianti e macchinario</v>
          </cell>
          <cell r="U575" t="str">
            <v>CB1002015</v>
          </cell>
          <cell r="V575" t="str">
            <v>Amm.to Impianti di trasporto</v>
          </cell>
          <cell r="W575" t="str">
            <v>CGST-IMO20-TEMF002R.11</v>
          </cell>
          <cell r="X575" t="str">
            <v>CGST-IMO20-TEMF002R.11</v>
          </cell>
          <cell r="Y575" t="str">
            <v>I-SOSTIT-REAT Rete TEMP002 FGM</v>
          </cell>
          <cell r="Z575" t="str">
            <v>TEM</v>
          </cell>
          <cell r="AA575" t="str">
            <v>Termoli</v>
          </cell>
        </row>
        <row r="576">
          <cell r="A576" t="str">
            <v>1130045-2020</v>
          </cell>
          <cell r="B576">
            <v>1130045</v>
          </cell>
          <cell r="C576" t="str">
            <v>CGST</v>
          </cell>
          <cell r="D576" t="str">
            <v>000001130045</v>
          </cell>
          <cell r="E576" t="str">
            <v>I-SOSTIT-REAT Rete TEMP004 FGM</v>
          </cell>
          <cell r="F576" t="str">
            <v>2020</v>
          </cell>
          <cell r="G576" t="str">
            <v>20201231</v>
          </cell>
          <cell r="H576" t="str">
            <v>2020</v>
          </cell>
          <cell r="I576" t="str">
            <v>AB0202</v>
          </cell>
          <cell r="J576" t="str">
            <v>AB0202014</v>
          </cell>
          <cell r="K576" t="str">
            <v>Impianti di trasporto</v>
          </cell>
          <cell r="L576" t="str">
            <v>CB1002015</v>
          </cell>
          <cell r="M576" t="str">
            <v>Amm.to Impianti di trasporto</v>
          </cell>
          <cell r="N576" t="str">
            <v>ZCIV</v>
          </cell>
          <cell r="O576" t="str">
            <v>20201201</v>
          </cell>
          <cell r="P576" t="str">
            <v>20201201</v>
          </cell>
          <cell r="Q576" t="str">
            <v>020/000</v>
          </cell>
          <cell r="R576" t="str">
            <v>BEMI11</v>
          </cell>
          <cell r="S576" t="str">
            <v>A_B_II_2</v>
          </cell>
          <cell r="T576" t="str">
            <v>2) Impianti e macchinario</v>
          </cell>
          <cell r="U576" t="str">
            <v>CB1002015</v>
          </cell>
          <cell r="V576" t="str">
            <v>Amm.to Impianti di trasporto</v>
          </cell>
          <cell r="W576" t="str">
            <v>CGST-IMO20-TEMF004R.11</v>
          </cell>
          <cell r="X576" t="str">
            <v>CGST-IMO20-TEMF004R.11</v>
          </cell>
          <cell r="Y576" t="str">
            <v>I-SOSTIT-REAT Rete TEMP004 FGM</v>
          </cell>
          <cell r="Z576" t="str">
            <v>TEM</v>
          </cell>
          <cell r="AA576" t="str">
            <v>Termoli</v>
          </cell>
        </row>
        <row r="577">
          <cell r="A577" t="str">
            <v>1190009-2020</v>
          </cell>
          <cell r="B577">
            <v>1190009</v>
          </cell>
          <cell r="C577" t="str">
            <v>CGST</v>
          </cell>
          <cell r="D577" t="str">
            <v>000001190009</v>
          </cell>
          <cell r="E577" t="str">
            <v>BONIFICA ALLACCI</v>
          </cell>
          <cell r="F577" t="str">
            <v>2020</v>
          </cell>
          <cell r="G577" t="str">
            <v>20200201</v>
          </cell>
          <cell r="H577" t="str">
            <v>2020</v>
          </cell>
          <cell r="I577" t="str">
            <v>AB0203</v>
          </cell>
          <cell r="J577" t="str">
            <v>AB0203010</v>
          </cell>
          <cell r="K577" t="str">
            <v>Attrezzature industriali e commerciali</v>
          </cell>
          <cell r="L577" t="str">
            <v>CB1002022</v>
          </cell>
          <cell r="M577" t="str">
            <v>Amm.to Attrezzature industriali e commerciali</v>
          </cell>
          <cell r="N577" t="str">
            <v>ZCIV</v>
          </cell>
          <cell r="O577" t="str">
            <v>20200201</v>
          </cell>
          <cell r="P577" t="str">
            <v>00000000</v>
          </cell>
          <cell r="Q577" t="str">
            <v>015/000</v>
          </cell>
          <cell r="R577" t="str">
            <v>BEMI35</v>
          </cell>
          <cell r="S577" t="str">
            <v>A_B_II_3</v>
          </cell>
          <cell r="T577" t="str">
            <v>3) Attrezzature industriali e commerciali</v>
          </cell>
          <cell r="U577" t="str">
            <v>CB1002022</v>
          </cell>
          <cell r="V577" t="str">
            <v>Amm.to Attrezzature industriali e commerciali</v>
          </cell>
          <cell r="W577" t="str">
            <v>CGST-IMO21-CDMAS002.35</v>
          </cell>
          <cell r="X577" t="str">
            <v>CGST-IMO21-CDMAS002.35</v>
          </cell>
          <cell r="Y577" t="str">
            <v>Sostit Cont Reatt-S002 CDM</v>
          </cell>
          <cell r="Z577" t="str">
            <v>CDM</v>
          </cell>
          <cell r="AA577" t="str">
            <v>Campagnano</v>
          </cell>
        </row>
        <row r="578">
          <cell r="A578" t="str">
            <v>1190009-2020</v>
          </cell>
          <cell r="B578">
            <v>1190009</v>
          </cell>
          <cell r="C578" t="str">
            <v>CGST</v>
          </cell>
          <cell r="D578" t="str">
            <v>000001190009</v>
          </cell>
          <cell r="E578" t="str">
            <v>BONIFICA ALLACCI</v>
          </cell>
          <cell r="F578" t="str">
            <v>2020</v>
          </cell>
          <cell r="G578" t="str">
            <v>20200331</v>
          </cell>
          <cell r="H578" t="str">
            <v>2020</v>
          </cell>
          <cell r="I578" t="str">
            <v>AB0203</v>
          </cell>
          <cell r="J578" t="str">
            <v>AB0203010</v>
          </cell>
          <cell r="K578" t="str">
            <v>Attrezzature industriali e commerciali</v>
          </cell>
          <cell r="L578" t="str">
            <v>CB1002022</v>
          </cell>
          <cell r="M578" t="str">
            <v>Amm.to Attrezzature industriali e commerciali</v>
          </cell>
          <cell r="N578" t="str">
            <v>ZCIV</v>
          </cell>
          <cell r="O578" t="str">
            <v>20200301</v>
          </cell>
          <cell r="P578" t="str">
            <v>20200301</v>
          </cell>
          <cell r="Q578" t="str">
            <v>015/000</v>
          </cell>
          <cell r="R578" t="str">
            <v>BEMI35</v>
          </cell>
          <cell r="S578" t="str">
            <v>A_B_II_3</v>
          </cell>
          <cell r="T578" t="str">
            <v>3) Attrezzature industriali e commerciali</v>
          </cell>
          <cell r="U578" t="str">
            <v>CB1002022</v>
          </cell>
          <cell r="V578" t="str">
            <v>Amm.to Attrezzature industriali e commerciali</v>
          </cell>
          <cell r="W578" t="str">
            <v>CGST-IMO21-CDMAS002.35</v>
          </cell>
          <cell r="X578" t="str">
            <v>CGST-IMO21-CDMAS002.35</v>
          </cell>
          <cell r="Y578" t="str">
            <v>Sostit Cont Reatt-S002 CDM</v>
          </cell>
          <cell r="Z578" t="str">
            <v>CDM</v>
          </cell>
          <cell r="AA578" t="str">
            <v>Campagnano</v>
          </cell>
        </row>
        <row r="579">
          <cell r="A579" t="str">
            <v>1190009-2020</v>
          </cell>
          <cell r="B579">
            <v>1190009</v>
          </cell>
          <cell r="C579" t="str">
            <v>CGST</v>
          </cell>
          <cell r="D579" t="str">
            <v>000001190009</v>
          </cell>
          <cell r="E579" t="str">
            <v>BONIFICA ALLACCI</v>
          </cell>
          <cell r="F579" t="str">
            <v>2020</v>
          </cell>
          <cell r="G579" t="str">
            <v>20200430</v>
          </cell>
          <cell r="H579" t="str">
            <v>2020</v>
          </cell>
          <cell r="I579" t="str">
            <v>AB0203</v>
          </cell>
          <cell r="J579" t="str">
            <v>AB0203010</v>
          </cell>
          <cell r="K579" t="str">
            <v>Attrezzature industriali e commerciali</v>
          </cell>
          <cell r="L579" t="str">
            <v>CB1002022</v>
          </cell>
          <cell r="M579" t="str">
            <v>Amm.to Attrezzature industriali e commerciali</v>
          </cell>
          <cell r="N579" t="str">
            <v>ZCIV</v>
          </cell>
          <cell r="O579" t="str">
            <v>20200401</v>
          </cell>
          <cell r="P579" t="str">
            <v>20200401</v>
          </cell>
          <cell r="Q579" t="str">
            <v>015/000</v>
          </cell>
          <cell r="R579" t="str">
            <v>BEMI35</v>
          </cell>
          <cell r="S579" t="str">
            <v>A_B_II_3</v>
          </cell>
          <cell r="T579" t="str">
            <v>3) Attrezzature industriali e commerciali</v>
          </cell>
          <cell r="U579" t="str">
            <v>CB1002022</v>
          </cell>
          <cell r="V579" t="str">
            <v>Amm.to Attrezzature industriali e commerciali</v>
          </cell>
          <cell r="W579" t="str">
            <v>CGST-IMO21-CDMAS002.35</v>
          </cell>
          <cell r="X579" t="str">
            <v>CGST-IMO21-CDMAS002.35</v>
          </cell>
          <cell r="Y579" t="str">
            <v>Sostit Cont Reatt-S002 CDM</v>
          </cell>
          <cell r="Z579" t="str">
            <v>CDM</v>
          </cell>
          <cell r="AA579" t="str">
            <v>Campagnano</v>
          </cell>
        </row>
        <row r="580">
          <cell r="A580" t="str">
            <v>1190009-2020</v>
          </cell>
          <cell r="B580">
            <v>1190009</v>
          </cell>
          <cell r="C580" t="str">
            <v>CGST</v>
          </cell>
          <cell r="D580" t="str">
            <v>000001190009</v>
          </cell>
          <cell r="E580" t="str">
            <v>BONIFICA ALLACCI</v>
          </cell>
          <cell r="F580" t="str">
            <v>2020</v>
          </cell>
          <cell r="G580" t="str">
            <v>20200531</v>
          </cell>
          <cell r="H580" t="str">
            <v>2020</v>
          </cell>
          <cell r="I580" t="str">
            <v>AB0203</v>
          </cell>
          <cell r="J580" t="str">
            <v>AB0203010</v>
          </cell>
          <cell r="K580" t="str">
            <v>Attrezzature industriali e commerciali</v>
          </cell>
          <cell r="L580" t="str">
            <v>CB1002022</v>
          </cell>
          <cell r="M580" t="str">
            <v>Amm.to Attrezzature industriali e commerciali</v>
          </cell>
          <cell r="N580" t="str">
            <v>ZCIV</v>
          </cell>
          <cell r="O580" t="str">
            <v>20200501</v>
          </cell>
          <cell r="P580" t="str">
            <v>20200501</v>
          </cell>
          <cell r="Q580" t="str">
            <v>015/000</v>
          </cell>
          <cell r="R580" t="str">
            <v>BEMI35</v>
          </cell>
          <cell r="S580" t="str">
            <v>A_B_II_3</v>
          </cell>
          <cell r="T580" t="str">
            <v>3) Attrezzature industriali e commerciali</v>
          </cell>
          <cell r="U580" t="str">
            <v>CB1002022</v>
          </cell>
          <cell r="V580" t="str">
            <v>Amm.to Attrezzature industriali e commerciali</v>
          </cell>
          <cell r="W580" t="str">
            <v>CGST-IMO21-CDMAS002.35</v>
          </cell>
          <cell r="X580" t="str">
            <v>CGST-IMO21-CDMAS002.35</v>
          </cell>
          <cell r="Y580" t="str">
            <v>Sostit Cont Reatt-S002 CDM</v>
          </cell>
          <cell r="Z580" t="str">
            <v>CDM</v>
          </cell>
          <cell r="AA580" t="str">
            <v>Campagnano</v>
          </cell>
        </row>
        <row r="581">
          <cell r="A581" t="str">
            <v>1190009-2020</v>
          </cell>
          <cell r="B581">
            <v>1190009</v>
          </cell>
          <cell r="C581" t="str">
            <v>CGST</v>
          </cell>
          <cell r="D581" t="str">
            <v>000001190009</v>
          </cell>
          <cell r="E581" t="str">
            <v>BONIFICA ALLACCI</v>
          </cell>
          <cell r="F581" t="str">
            <v>2020</v>
          </cell>
          <cell r="G581" t="str">
            <v>20200630</v>
          </cell>
          <cell r="H581" t="str">
            <v>2020</v>
          </cell>
          <cell r="I581" t="str">
            <v>AB0203</v>
          </cell>
          <cell r="J581" t="str">
            <v>AB0203010</v>
          </cell>
          <cell r="K581" t="str">
            <v>Attrezzature industriali e commerciali</v>
          </cell>
          <cell r="L581" t="str">
            <v>CB1002022</v>
          </cell>
          <cell r="M581" t="str">
            <v>Amm.to Attrezzature industriali e commerciali</v>
          </cell>
          <cell r="N581" t="str">
            <v>ZCIV</v>
          </cell>
          <cell r="O581" t="str">
            <v>20200601</v>
          </cell>
          <cell r="P581" t="str">
            <v>20200601</v>
          </cell>
          <cell r="Q581" t="str">
            <v>015/000</v>
          </cell>
          <cell r="R581" t="str">
            <v>BEMI35</v>
          </cell>
          <cell r="S581" t="str">
            <v>A_B_II_3</v>
          </cell>
          <cell r="T581" t="str">
            <v>3) Attrezzature industriali e commerciali</v>
          </cell>
          <cell r="U581" t="str">
            <v>CB1002022</v>
          </cell>
          <cell r="V581" t="str">
            <v>Amm.to Attrezzature industriali e commerciali</v>
          </cell>
          <cell r="W581" t="str">
            <v>CGST-IMO21-CDMAS002.35</v>
          </cell>
          <cell r="X581" t="str">
            <v>CGST-IMO21-CDMAS002.35</v>
          </cell>
          <cell r="Y581" t="str">
            <v>Sostit Cont Reatt-S002 CDM</v>
          </cell>
          <cell r="Z581" t="str">
            <v>CDM</v>
          </cell>
          <cell r="AA581" t="str">
            <v>Campagnano</v>
          </cell>
        </row>
        <row r="582">
          <cell r="A582" t="str">
            <v>1190009-2020</v>
          </cell>
          <cell r="B582">
            <v>1190009</v>
          </cell>
          <cell r="C582" t="str">
            <v>CGST</v>
          </cell>
          <cell r="D582" t="str">
            <v>000001190009</v>
          </cell>
          <cell r="E582" t="str">
            <v>BONIFICA ALLACCI</v>
          </cell>
          <cell r="F582" t="str">
            <v>2020</v>
          </cell>
          <cell r="G582" t="str">
            <v>20200831</v>
          </cell>
          <cell r="H582" t="str">
            <v>2020</v>
          </cell>
          <cell r="I582" t="str">
            <v>AB0203</v>
          </cell>
          <cell r="J582" t="str">
            <v>AB0203010</v>
          </cell>
          <cell r="K582" t="str">
            <v>Attrezzature industriali e commerciali</v>
          </cell>
          <cell r="L582" t="str">
            <v>CB1002022</v>
          </cell>
          <cell r="M582" t="str">
            <v>Amm.to Attrezzature industriali e commerciali</v>
          </cell>
          <cell r="N582" t="str">
            <v>ZCIV</v>
          </cell>
          <cell r="O582" t="str">
            <v>20200801</v>
          </cell>
          <cell r="P582" t="str">
            <v>20200801</v>
          </cell>
          <cell r="Q582" t="str">
            <v>015/000</v>
          </cell>
          <cell r="R582" t="str">
            <v>BEMI35</v>
          </cell>
          <cell r="S582" t="str">
            <v>A_B_II_3</v>
          </cell>
          <cell r="T582" t="str">
            <v>3) Attrezzature industriali e commerciali</v>
          </cell>
          <cell r="U582" t="str">
            <v>CB1002022</v>
          </cell>
          <cell r="V582" t="str">
            <v>Amm.to Attrezzature industriali e commerciali</v>
          </cell>
          <cell r="W582" t="str">
            <v>CGST-IMO21-CDMAS002.35</v>
          </cell>
          <cell r="X582" t="str">
            <v>CGST-IMO21-CDMAS002.35</v>
          </cell>
          <cell r="Y582" t="str">
            <v>Sostit Cont Reatt-S002 CDM</v>
          </cell>
          <cell r="Z582" t="str">
            <v>CDM</v>
          </cell>
          <cell r="AA582" t="str">
            <v>Campagnano</v>
          </cell>
        </row>
        <row r="583">
          <cell r="A583" t="str">
            <v>1190009-2020</v>
          </cell>
          <cell r="B583">
            <v>1190009</v>
          </cell>
          <cell r="C583" t="str">
            <v>CGST</v>
          </cell>
          <cell r="D583" t="str">
            <v>000001190009</v>
          </cell>
          <cell r="E583" t="str">
            <v>BONIFICA ALLACCI</v>
          </cell>
          <cell r="F583" t="str">
            <v>2020</v>
          </cell>
          <cell r="G583" t="str">
            <v>20200930</v>
          </cell>
          <cell r="H583" t="str">
            <v>2020</v>
          </cell>
          <cell r="I583" t="str">
            <v>AB0203</v>
          </cell>
          <cell r="J583" t="str">
            <v>AB0203010</v>
          </cell>
          <cell r="K583" t="str">
            <v>Attrezzature industriali e commerciali</v>
          </cell>
          <cell r="L583" t="str">
            <v>CB1002022</v>
          </cell>
          <cell r="M583" t="str">
            <v>Amm.to Attrezzature industriali e commerciali</v>
          </cell>
          <cell r="N583" t="str">
            <v>ZCIV</v>
          </cell>
          <cell r="O583" t="str">
            <v>20200901</v>
          </cell>
          <cell r="P583" t="str">
            <v>20200901</v>
          </cell>
          <cell r="Q583" t="str">
            <v>015/000</v>
          </cell>
          <cell r="R583" t="str">
            <v>BEMI35</v>
          </cell>
          <cell r="S583" t="str">
            <v>A_B_II_3</v>
          </cell>
          <cell r="T583" t="str">
            <v>3) Attrezzature industriali e commerciali</v>
          </cell>
          <cell r="U583" t="str">
            <v>CB1002022</v>
          </cell>
          <cell r="V583" t="str">
            <v>Amm.to Attrezzature industriali e commerciali</v>
          </cell>
          <cell r="W583" t="str">
            <v>CGST-IMO21-CDMAS002.35</v>
          </cell>
          <cell r="X583" t="str">
            <v>CGST-IMO21-CDMAS002.35</v>
          </cell>
          <cell r="Y583" t="str">
            <v>Sostit Cont Reatt-S002 CDM</v>
          </cell>
          <cell r="Z583" t="str">
            <v>CDM</v>
          </cell>
          <cell r="AA583" t="str">
            <v>Campagnano</v>
          </cell>
        </row>
        <row r="584">
          <cell r="A584" t="str">
            <v>1190009-2020</v>
          </cell>
          <cell r="B584">
            <v>1190009</v>
          </cell>
          <cell r="C584" t="str">
            <v>CGST</v>
          </cell>
          <cell r="D584" t="str">
            <v>000001190009</v>
          </cell>
          <cell r="E584" t="str">
            <v>BONIFICA ALLACCI</v>
          </cell>
          <cell r="F584" t="str">
            <v>2020</v>
          </cell>
          <cell r="G584" t="str">
            <v>20201031</v>
          </cell>
          <cell r="H584" t="str">
            <v>2020</v>
          </cell>
          <cell r="I584" t="str">
            <v>AB0203</v>
          </cell>
          <cell r="J584" t="str">
            <v>AB0203010</v>
          </cell>
          <cell r="K584" t="str">
            <v>Attrezzature industriali e commerciali</v>
          </cell>
          <cell r="L584" t="str">
            <v>CB1002022</v>
          </cell>
          <cell r="M584" t="str">
            <v>Amm.to Attrezzature industriali e commerciali</v>
          </cell>
          <cell r="N584" t="str">
            <v>ZCIV</v>
          </cell>
          <cell r="O584" t="str">
            <v>20201001</v>
          </cell>
          <cell r="P584" t="str">
            <v>20201001</v>
          </cell>
          <cell r="Q584" t="str">
            <v>015/000</v>
          </cell>
          <cell r="R584" t="str">
            <v>BEMI35</v>
          </cell>
          <cell r="S584" t="str">
            <v>A_B_II_3</v>
          </cell>
          <cell r="T584" t="str">
            <v>3) Attrezzature industriali e commerciali</v>
          </cell>
          <cell r="U584" t="str">
            <v>CB1002022</v>
          </cell>
          <cell r="V584" t="str">
            <v>Amm.to Attrezzature industriali e commerciali</v>
          </cell>
          <cell r="W584" t="str">
            <v>CGST-IMO21-CDMAS002.35</v>
          </cell>
          <cell r="X584" t="str">
            <v>CGST-IMO21-CDMAS002.35</v>
          </cell>
          <cell r="Y584" t="str">
            <v>Sostit Cont Reatt-S002 CDM</v>
          </cell>
          <cell r="Z584" t="str">
            <v>CDM</v>
          </cell>
          <cell r="AA584" t="str">
            <v>Campagnano</v>
          </cell>
        </row>
        <row r="585">
          <cell r="A585" t="str">
            <v>1190010-2020</v>
          </cell>
          <cell r="B585">
            <v>1190010</v>
          </cell>
          <cell r="C585" t="str">
            <v>CGST</v>
          </cell>
          <cell r="D585" t="str">
            <v>000001190010</v>
          </cell>
          <cell r="E585" t="str">
            <v>BONIFICA ALLACCI</v>
          </cell>
          <cell r="F585" t="str">
            <v>2020</v>
          </cell>
          <cell r="G585" t="str">
            <v>20200201</v>
          </cell>
          <cell r="H585" t="str">
            <v>2020</v>
          </cell>
          <cell r="I585" t="str">
            <v>AB0203</v>
          </cell>
          <cell r="J585" t="str">
            <v>AB0203010</v>
          </cell>
          <cell r="K585" t="str">
            <v>Attrezzature industriali e commerciali</v>
          </cell>
          <cell r="L585" t="str">
            <v>CB1002022</v>
          </cell>
          <cell r="M585" t="str">
            <v>Amm.to Attrezzature industriali e commerciali</v>
          </cell>
          <cell r="N585" t="str">
            <v>ZCIV</v>
          </cell>
          <cell r="O585" t="str">
            <v>20200201</v>
          </cell>
          <cell r="P585" t="str">
            <v>00000000</v>
          </cell>
          <cell r="Q585" t="str">
            <v>015/000</v>
          </cell>
          <cell r="R585" t="str">
            <v>BEMI35</v>
          </cell>
          <cell r="S585" t="str">
            <v>A_B_II_3</v>
          </cell>
          <cell r="T585" t="str">
            <v>3) Attrezzature industriali e commerciali</v>
          </cell>
          <cell r="U585" t="str">
            <v>CB1002022</v>
          </cell>
          <cell r="V585" t="str">
            <v>Amm.to Attrezzature industriali e commerciali</v>
          </cell>
          <cell r="W585" t="str">
            <v>CGST-IMO21-TEMAS001.35</v>
          </cell>
          <cell r="X585" t="str">
            <v>CGST-IMO21-TEMAS001.35</v>
          </cell>
          <cell r="Y585" t="str">
            <v>Sostit Cont Reatt-S001 TEM</v>
          </cell>
          <cell r="Z585" t="str">
            <v>TEM</v>
          </cell>
          <cell r="AA585" t="str">
            <v>Termoli</v>
          </cell>
        </row>
        <row r="586">
          <cell r="A586" t="str">
            <v>1190010-2020</v>
          </cell>
          <cell r="B586">
            <v>1190010</v>
          </cell>
          <cell r="C586" t="str">
            <v>CGST</v>
          </cell>
          <cell r="D586" t="str">
            <v>000001190010</v>
          </cell>
          <cell r="E586" t="str">
            <v>BONIFICA ALLACCI</v>
          </cell>
          <cell r="F586" t="str">
            <v>2020</v>
          </cell>
          <cell r="G586" t="str">
            <v>20200331</v>
          </cell>
          <cell r="H586" t="str">
            <v>2020</v>
          </cell>
          <cell r="I586" t="str">
            <v>AB0203</v>
          </cell>
          <cell r="J586" t="str">
            <v>AB0203010</v>
          </cell>
          <cell r="K586" t="str">
            <v>Attrezzature industriali e commerciali</v>
          </cell>
          <cell r="L586" t="str">
            <v>CB1002022</v>
          </cell>
          <cell r="M586" t="str">
            <v>Amm.to Attrezzature industriali e commerciali</v>
          </cell>
          <cell r="N586" t="str">
            <v>ZCIV</v>
          </cell>
          <cell r="O586" t="str">
            <v>20200301</v>
          </cell>
          <cell r="P586" t="str">
            <v>20200301</v>
          </cell>
          <cell r="Q586" t="str">
            <v>015/000</v>
          </cell>
          <cell r="R586" t="str">
            <v>BEMI35</v>
          </cell>
          <cell r="S586" t="str">
            <v>A_B_II_3</v>
          </cell>
          <cell r="T586" t="str">
            <v>3) Attrezzature industriali e commerciali</v>
          </cell>
          <cell r="U586" t="str">
            <v>CB1002022</v>
          </cell>
          <cell r="V586" t="str">
            <v>Amm.to Attrezzature industriali e commerciali</v>
          </cell>
          <cell r="W586" t="str">
            <v>CGST-IMO21-TEMAS001.35</v>
          </cell>
          <cell r="X586" t="str">
            <v>CGST-IMO21-TEMAS001.35</v>
          </cell>
          <cell r="Y586" t="str">
            <v>Sostit Cont Reatt-S001 TEM</v>
          </cell>
          <cell r="Z586" t="str">
            <v>TEM</v>
          </cell>
          <cell r="AA586" t="str">
            <v>Termoli</v>
          </cell>
        </row>
        <row r="587">
          <cell r="A587" t="str">
            <v>1190010-2020</v>
          </cell>
          <cell r="B587">
            <v>1190010</v>
          </cell>
          <cell r="C587" t="str">
            <v>CGST</v>
          </cell>
          <cell r="D587" t="str">
            <v>000001190010</v>
          </cell>
          <cell r="E587" t="str">
            <v>BONIFICA ALLACCI</v>
          </cell>
          <cell r="F587" t="str">
            <v>2020</v>
          </cell>
          <cell r="G587" t="str">
            <v>20200430</v>
          </cell>
          <cell r="H587" t="str">
            <v>2020</v>
          </cell>
          <cell r="I587" t="str">
            <v>AB0203</v>
          </cell>
          <cell r="J587" t="str">
            <v>AB0203010</v>
          </cell>
          <cell r="K587" t="str">
            <v>Attrezzature industriali e commerciali</v>
          </cell>
          <cell r="L587" t="str">
            <v>CB1002022</v>
          </cell>
          <cell r="M587" t="str">
            <v>Amm.to Attrezzature industriali e commerciali</v>
          </cell>
          <cell r="N587" t="str">
            <v>ZCIV</v>
          </cell>
          <cell r="O587" t="str">
            <v>20200401</v>
          </cell>
          <cell r="P587" t="str">
            <v>20200401</v>
          </cell>
          <cell r="Q587" t="str">
            <v>015/000</v>
          </cell>
          <cell r="R587" t="str">
            <v>BEMI35</v>
          </cell>
          <cell r="S587" t="str">
            <v>A_B_II_3</v>
          </cell>
          <cell r="T587" t="str">
            <v>3) Attrezzature industriali e commerciali</v>
          </cell>
          <cell r="U587" t="str">
            <v>CB1002022</v>
          </cell>
          <cell r="V587" t="str">
            <v>Amm.to Attrezzature industriali e commerciali</v>
          </cell>
          <cell r="W587" t="str">
            <v>CGST-IMO21-TEMAS001.35</v>
          </cell>
          <cell r="X587" t="str">
            <v>CGST-IMO21-TEMAS001.35</v>
          </cell>
          <cell r="Y587" t="str">
            <v>Sostit Cont Reatt-S001 TEM</v>
          </cell>
          <cell r="Z587" t="str">
            <v>TEM</v>
          </cell>
          <cell r="AA587" t="str">
            <v>Termoli</v>
          </cell>
        </row>
        <row r="588">
          <cell r="A588" t="str">
            <v>1190010-2020</v>
          </cell>
          <cell r="B588">
            <v>1190010</v>
          </cell>
          <cell r="C588" t="str">
            <v>CGST</v>
          </cell>
          <cell r="D588" t="str">
            <v>000001190010</v>
          </cell>
          <cell r="E588" t="str">
            <v>BONIFICA ALLACCI</v>
          </cell>
          <cell r="F588" t="str">
            <v>2020</v>
          </cell>
          <cell r="G588" t="str">
            <v>20200531</v>
          </cell>
          <cell r="H588" t="str">
            <v>2020</v>
          </cell>
          <cell r="I588" t="str">
            <v>AB0203</v>
          </cell>
          <cell r="J588" t="str">
            <v>AB0203010</v>
          </cell>
          <cell r="K588" t="str">
            <v>Attrezzature industriali e commerciali</v>
          </cell>
          <cell r="L588" t="str">
            <v>CB1002022</v>
          </cell>
          <cell r="M588" t="str">
            <v>Amm.to Attrezzature industriali e commerciali</v>
          </cell>
          <cell r="N588" t="str">
            <v>ZCIV</v>
          </cell>
          <cell r="O588" t="str">
            <v>20200501</v>
          </cell>
          <cell r="P588" t="str">
            <v>20200501</v>
          </cell>
          <cell r="Q588" t="str">
            <v>015/000</v>
          </cell>
          <cell r="R588" t="str">
            <v>BEMI35</v>
          </cell>
          <cell r="S588" t="str">
            <v>A_B_II_3</v>
          </cell>
          <cell r="T588" t="str">
            <v>3) Attrezzature industriali e commerciali</v>
          </cell>
          <cell r="U588" t="str">
            <v>CB1002022</v>
          </cell>
          <cell r="V588" t="str">
            <v>Amm.to Attrezzature industriali e commerciali</v>
          </cell>
          <cell r="W588" t="str">
            <v>CGST-IMO21-TEMAS001.35</v>
          </cell>
          <cell r="X588" t="str">
            <v>CGST-IMO21-TEMAS001.35</v>
          </cell>
          <cell r="Y588" t="str">
            <v>Sostit Cont Reatt-S001 TEM</v>
          </cell>
          <cell r="Z588" t="str">
            <v>TEM</v>
          </cell>
          <cell r="AA588" t="str">
            <v>Termoli</v>
          </cell>
        </row>
        <row r="589">
          <cell r="A589" t="str">
            <v>1190010-2020</v>
          </cell>
          <cell r="B589">
            <v>1190010</v>
          </cell>
          <cell r="C589" t="str">
            <v>CGST</v>
          </cell>
          <cell r="D589" t="str">
            <v>000001190010</v>
          </cell>
          <cell r="E589" t="str">
            <v>BONIFICA ALLACCI</v>
          </cell>
          <cell r="F589" t="str">
            <v>2020</v>
          </cell>
          <cell r="G589" t="str">
            <v>20200630</v>
          </cell>
          <cell r="H589" t="str">
            <v>2020</v>
          </cell>
          <cell r="I589" t="str">
            <v>AB0203</v>
          </cell>
          <cell r="J589" t="str">
            <v>AB0203010</v>
          </cell>
          <cell r="K589" t="str">
            <v>Attrezzature industriali e commerciali</v>
          </cell>
          <cell r="L589" t="str">
            <v>CB1002022</v>
          </cell>
          <cell r="M589" t="str">
            <v>Amm.to Attrezzature industriali e commerciali</v>
          </cell>
          <cell r="N589" t="str">
            <v>ZCIV</v>
          </cell>
          <cell r="O589" t="str">
            <v>20200601</v>
          </cell>
          <cell r="P589" t="str">
            <v>20200601</v>
          </cell>
          <cell r="Q589" t="str">
            <v>015/000</v>
          </cell>
          <cell r="R589" t="str">
            <v>BEMI35</v>
          </cell>
          <cell r="S589" t="str">
            <v>A_B_II_3</v>
          </cell>
          <cell r="T589" t="str">
            <v>3) Attrezzature industriali e commerciali</v>
          </cell>
          <cell r="U589" t="str">
            <v>CB1002022</v>
          </cell>
          <cell r="V589" t="str">
            <v>Amm.to Attrezzature industriali e commerciali</v>
          </cell>
          <cell r="W589" t="str">
            <v>CGST-IMO21-TEMAS001.35</v>
          </cell>
          <cell r="X589" t="str">
            <v>CGST-IMO21-TEMAS001.35</v>
          </cell>
          <cell r="Y589" t="str">
            <v>Sostit Cont Reatt-S001 TEM</v>
          </cell>
          <cell r="Z589" t="str">
            <v>TEM</v>
          </cell>
          <cell r="AA589" t="str">
            <v>Termoli</v>
          </cell>
        </row>
        <row r="590">
          <cell r="A590" t="str">
            <v>1190010-2020</v>
          </cell>
          <cell r="B590">
            <v>1190010</v>
          </cell>
          <cell r="C590" t="str">
            <v>CGST</v>
          </cell>
          <cell r="D590" t="str">
            <v>000001190010</v>
          </cell>
          <cell r="E590" t="str">
            <v>BONIFICA ALLACCI</v>
          </cell>
          <cell r="F590" t="str">
            <v>2020</v>
          </cell>
          <cell r="G590" t="str">
            <v>20200831</v>
          </cell>
          <cell r="H590" t="str">
            <v>2020</v>
          </cell>
          <cell r="I590" t="str">
            <v>AB0203</v>
          </cell>
          <cell r="J590" t="str">
            <v>AB0203010</v>
          </cell>
          <cell r="K590" t="str">
            <v>Attrezzature industriali e commerciali</v>
          </cell>
          <cell r="L590" t="str">
            <v>CB1002022</v>
          </cell>
          <cell r="M590" t="str">
            <v>Amm.to Attrezzature industriali e commerciali</v>
          </cell>
          <cell r="N590" t="str">
            <v>ZCIV</v>
          </cell>
          <cell r="O590" t="str">
            <v>20200801</v>
          </cell>
          <cell r="P590" t="str">
            <v>20200801</v>
          </cell>
          <cell r="Q590" t="str">
            <v>015/000</v>
          </cell>
          <cell r="R590" t="str">
            <v>BEMI35</v>
          </cell>
          <cell r="S590" t="str">
            <v>A_B_II_3</v>
          </cell>
          <cell r="T590" t="str">
            <v>3) Attrezzature industriali e commerciali</v>
          </cell>
          <cell r="U590" t="str">
            <v>CB1002022</v>
          </cell>
          <cell r="V590" t="str">
            <v>Amm.to Attrezzature industriali e commerciali</v>
          </cell>
          <cell r="W590" t="str">
            <v>CGST-IMO21-TEMAS001.35</v>
          </cell>
          <cell r="X590" t="str">
            <v>CGST-IMO21-TEMAS001.35</v>
          </cell>
          <cell r="Y590" t="str">
            <v>Sostit Cont Reatt-S001 TEM</v>
          </cell>
          <cell r="Z590" t="str">
            <v>TEM</v>
          </cell>
          <cell r="AA590" t="str">
            <v>Termoli</v>
          </cell>
        </row>
        <row r="591">
          <cell r="A591" t="str">
            <v>1190010-2020</v>
          </cell>
          <cell r="B591">
            <v>1190010</v>
          </cell>
          <cell r="C591" t="str">
            <v>CGST</v>
          </cell>
          <cell r="D591" t="str">
            <v>000001190010</v>
          </cell>
          <cell r="E591" t="str">
            <v>BONIFICA ALLACCI</v>
          </cell>
          <cell r="F591" t="str">
            <v>2020</v>
          </cell>
          <cell r="G591" t="str">
            <v>20200930</v>
          </cell>
          <cell r="H591" t="str">
            <v>2020</v>
          </cell>
          <cell r="I591" t="str">
            <v>AB0203</v>
          </cell>
          <cell r="J591" t="str">
            <v>AB0203010</v>
          </cell>
          <cell r="K591" t="str">
            <v>Attrezzature industriali e commerciali</v>
          </cell>
          <cell r="L591" t="str">
            <v>CB1002022</v>
          </cell>
          <cell r="M591" t="str">
            <v>Amm.to Attrezzature industriali e commerciali</v>
          </cell>
          <cell r="N591" t="str">
            <v>ZCIV</v>
          </cell>
          <cell r="O591" t="str">
            <v>20200901</v>
          </cell>
          <cell r="P591" t="str">
            <v>20200901</v>
          </cell>
          <cell r="Q591" t="str">
            <v>015/000</v>
          </cell>
          <cell r="R591" t="str">
            <v>BEMI35</v>
          </cell>
          <cell r="S591" t="str">
            <v>A_B_II_3</v>
          </cell>
          <cell r="T591" t="str">
            <v>3) Attrezzature industriali e commerciali</v>
          </cell>
          <cell r="U591" t="str">
            <v>CB1002022</v>
          </cell>
          <cell r="V591" t="str">
            <v>Amm.to Attrezzature industriali e commerciali</v>
          </cell>
          <cell r="W591" t="str">
            <v>CGST-IMO21-TEMAS001.35</v>
          </cell>
          <cell r="X591" t="str">
            <v>CGST-IMO21-TEMAS001.35</v>
          </cell>
          <cell r="Y591" t="str">
            <v>Sostit Cont Reatt-S001 TEM</v>
          </cell>
          <cell r="Z591" t="str">
            <v>TEM</v>
          </cell>
          <cell r="AA591" t="str">
            <v>Termoli</v>
          </cell>
        </row>
        <row r="592">
          <cell r="A592" t="str">
            <v>1190010-2020</v>
          </cell>
          <cell r="B592">
            <v>1190010</v>
          </cell>
          <cell r="C592" t="str">
            <v>CGST</v>
          </cell>
          <cell r="D592" t="str">
            <v>000001190010</v>
          </cell>
          <cell r="E592" t="str">
            <v>BONIFICA ALLACCI</v>
          </cell>
          <cell r="F592" t="str">
            <v>2020</v>
          </cell>
          <cell r="G592" t="str">
            <v>20201031</v>
          </cell>
          <cell r="H592" t="str">
            <v>2020</v>
          </cell>
          <cell r="I592" t="str">
            <v>AB0203</v>
          </cell>
          <cell r="J592" t="str">
            <v>AB0203010</v>
          </cell>
          <cell r="K592" t="str">
            <v>Attrezzature industriali e commerciali</v>
          </cell>
          <cell r="L592" t="str">
            <v>CB1002022</v>
          </cell>
          <cell r="M592" t="str">
            <v>Amm.to Attrezzature industriali e commerciali</v>
          </cell>
          <cell r="N592" t="str">
            <v>ZCIV</v>
          </cell>
          <cell r="O592" t="str">
            <v>20201001</v>
          </cell>
          <cell r="P592" t="str">
            <v>20201001</v>
          </cell>
          <cell r="Q592" t="str">
            <v>015/000</v>
          </cell>
          <cell r="R592" t="str">
            <v>BEMI35</v>
          </cell>
          <cell r="S592" t="str">
            <v>A_B_II_3</v>
          </cell>
          <cell r="T592" t="str">
            <v>3) Attrezzature industriali e commerciali</v>
          </cell>
          <cell r="U592" t="str">
            <v>CB1002022</v>
          </cell>
          <cell r="V592" t="str">
            <v>Amm.to Attrezzature industriali e commerciali</v>
          </cell>
          <cell r="W592" t="str">
            <v>CGST-IMO21-TEMAS001.35</v>
          </cell>
          <cell r="X592" t="str">
            <v>CGST-IMO21-TEMAS001.35</v>
          </cell>
          <cell r="Y592" t="str">
            <v>Sostit Cont Reatt-S001 TEM</v>
          </cell>
          <cell r="Z592" t="str">
            <v>TEM</v>
          </cell>
          <cell r="AA592" t="str">
            <v>Termoli</v>
          </cell>
        </row>
        <row r="593">
          <cell r="A593" t="str">
            <v>1190010-2020</v>
          </cell>
          <cell r="B593">
            <v>1190010</v>
          </cell>
          <cell r="C593" t="str">
            <v>CGST</v>
          </cell>
          <cell r="D593" t="str">
            <v>000001190010</v>
          </cell>
          <cell r="E593" t="str">
            <v>BONIFICA ALLACCI</v>
          </cell>
          <cell r="F593" t="str">
            <v>2020</v>
          </cell>
          <cell r="G593" t="str">
            <v>20201130</v>
          </cell>
          <cell r="H593" t="str">
            <v>2020</v>
          </cell>
          <cell r="I593" t="str">
            <v>AB0203</v>
          </cell>
          <cell r="J593" t="str">
            <v>AB0203010</v>
          </cell>
          <cell r="K593" t="str">
            <v>Attrezzature industriali e commerciali</v>
          </cell>
          <cell r="L593" t="str">
            <v>CB1002022</v>
          </cell>
          <cell r="M593" t="str">
            <v>Amm.to Attrezzature industriali e commerciali</v>
          </cell>
          <cell r="N593" t="str">
            <v>ZCIV</v>
          </cell>
          <cell r="O593" t="str">
            <v>20201101</v>
          </cell>
          <cell r="P593" t="str">
            <v>20201101</v>
          </cell>
          <cell r="Q593" t="str">
            <v>015/000</v>
          </cell>
          <cell r="R593" t="str">
            <v>BEMI35</v>
          </cell>
          <cell r="S593" t="str">
            <v>A_B_II_3</v>
          </cell>
          <cell r="T593" t="str">
            <v>3) Attrezzature industriali e commerciali</v>
          </cell>
          <cell r="U593" t="str">
            <v>CB1002022</v>
          </cell>
          <cell r="V593" t="str">
            <v>Amm.to Attrezzature industriali e commerciali</v>
          </cell>
          <cell r="W593" t="str">
            <v>CGST-IMO21-TEMAS001.35</v>
          </cell>
          <cell r="X593" t="str">
            <v>CGST-IMO21-TEMAS001.35</v>
          </cell>
          <cell r="Y593" t="str">
            <v>Sostit Cont Reatt-S001 TEM</v>
          </cell>
          <cell r="Z593" t="str">
            <v>TEM</v>
          </cell>
          <cell r="AA593" t="str">
            <v>Termoli</v>
          </cell>
        </row>
        <row r="594">
          <cell r="A594" t="str">
            <v>1190010-2020</v>
          </cell>
          <cell r="B594">
            <v>1190010</v>
          </cell>
          <cell r="C594" t="str">
            <v>CGST</v>
          </cell>
          <cell r="D594" t="str">
            <v>000001190010</v>
          </cell>
          <cell r="E594" t="str">
            <v>BONIFICA ALLACCI</v>
          </cell>
          <cell r="F594" t="str">
            <v>2020</v>
          </cell>
          <cell r="G594" t="str">
            <v>20201231</v>
          </cell>
          <cell r="H594" t="str">
            <v>2020</v>
          </cell>
          <cell r="I594" t="str">
            <v>AB0203</v>
          </cell>
          <cell r="J594" t="str">
            <v>AB0203010</v>
          </cell>
          <cell r="K594" t="str">
            <v>Attrezzature industriali e commerciali</v>
          </cell>
          <cell r="L594" t="str">
            <v>CB1002022</v>
          </cell>
          <cell r="M594" t="str">
            <v>Amm.to Attrezzature industriali e commerciali</v>
          </cell>
          <cell r="N594" t="str">
            <v>ZCIV</v>
          </cell>
          <cell r="O594" t="str">
            <v>20201201</v>
          </cell>
          <cell r="P594" t="str">
            <v>20201201</v>
          </cell>
          <cell r="Q594" t="str">
            <v>015/000</v>
          </cell>
          <cell r="R594" t="str">
            <v>BEMI35</v>
          </cell>
          <cell r="S594" t="str">
            <v>A_B_II_3</v>
          </cell>
          <cell r="T594" t="str">
            <v>3) Attrezzature industriali e commerciali</v>
          </cell>
          <cell r="U594" t="str">
            <v>CB1002022</v>
          </cell>
          <cell r="V594" t="str">
            <v>Amm.to Attrezzature industriali e commerciali</v>
          </cell>
          <cell r="W594" t="str">
            <v>CGST-IMO21-TEMAS001.35</v>
          </cell>
          <cell r="X594" t="str">
            <v>CGST-IMO21-TEMAS001.35</v>
          </cell>
          <cell r="Y594" t="str">
            <v>Sostit Cont Reatt-S001 TEM</v>
          </cell>
          <cell r="Z594" t="str">
            <v>TEM</v>
          </cell>
          <cell r="AA594" t="str">
            <v>Termoli</v>
          </cell>
        </row>
        <row r="595">
          <cell r="A595" t="str">
            <v>1130043-2020</v>
          </cell>
          <cell r="B595">
            <v>1130043</v>
          </cell>
          <cell r="C595" t="str">
            <v>CGST</v>
          </cell>
          <cell r="D595" t="str">
            <v>000001130043</v>
          </cell>
          <cell r="E595" t="str">
            <v>RINNOVO Rete TEMS001 DSA</v>
          </cell>
          <cell r="F595" t="str">
            <v>2020</v>
          </cell>
          <cell r="G595" t="str">
            <v>20201231</v>
          </cell>
          <cell r="H595" t="str">
            <v>2020</v>
          </cell>
          <cell r="I595" t="str">
            <v>AB0202</v>
          </cell>
          <cell r="J595" t="str">
            <v>AB0202014</v>
          </cell>
          <cell r="K595" t="str">
            <v>Impianti di trasporto</v>
          </cell>
          <cell r="L595" t="str">
            <v>CB1002015</v>
          </cell>
          <cell r="M595" t="str">
            <v>Amm.to Impianti di trasporto</v>
          </cell>
          <cell r="N595" t="str">
            <v>ZCIV</v>
          </cell>
          <cell r="O595" t="str">
            <v>20201201</v>
          </cell>
          <cell r="P595" t="str">
            <v>20201201</v>
          </cell>
          <cell r="Q595" t="str">
            <v>020/000</v>
          </cell>
          <cell r="R595" t="str">
            <v>BEMI11</v>
          </cell>
          <cell r="S595" t="str">
            <v>A_B_II_2</v>
          </cell>
          <cell r="T595" t="str">
            <v>2) Impianti e macchinario</v>
          </cell>
          <cell r="U595" t="str">
            <v>CB1002015</v>
          </cell>
          <cell r="V595" t="str">
            <v>Amm.to Impianti di trasporto</v>
          </cell>
          <cell r="W595" t="str">
            <v>CGST-IRN01-TEMAS012.11</v>
          </cell>
          <cell r="X595" t="str">
            <v>CGST-IRN01-TEMAS012.11</v>
          </cell>
          <cell r="Y595" t="str">
            <v>RINNOVO Rete TEMS001 DSA</v>
          </cell>
          <cell r="Z595" t="str">
            <v>TEM</v>
          </cell>
          <cell r="AA595" t="str">
            <v>Termoli</v>
          </cell>
        </row>
        <row r="596">
          <cell r="A596" t="str">
            <v>1310048-2020</v>
          </cell>
          <cell r="B596">
            <v>1310048</v>
          </cell>
          <cell r="C596" t="str">
            <v>CGST</v>
          </cell>
          <cell r="D596" t="str">
            <v>000001310048</v>
          </cell>
          <cell r="E596" t="str">
            <v>POTENZ. Adduttrici TEMS001 ADD</v>
          </cell>
          <cell r="F596" t="str">
            <v>2020</v>
          </cell>
          <cell r="G596" t="str">
            <v>20201231</v>
          </cell>
          <cell r="H596" t="str">
            <v>2020</v>
          </cell>
          <cell r="I596" t="str">
            <v>AB0202</v>
          </cell>
          <cell r="J596" t="str">
            <v>AB0202010</v>
          </cell>
          <cell r="K596" t="str">
            <v>Impianti di depurazione</v>
          </cell>
          <cell r="L596" t="str">
            <v>CB1002014</v>
          </cell>
          <cell r="M596" t="str">
            <v>Amm.to Impianti di depurazione</v>
          </cell>
          <cell r="N596" t="str">
            <v>ZCIV</v>
          </cell>
          <cell r="O596" t="str">
            <v>20201201</v>
          </cell>
          <cell r="P596" t="str">
            <v>20201201</v>
          </cell>
          <cell r="Q596" t="str">
            <v>020/000</v>
          </cell>
          <cell r="R596" t="str">
            <v>BEMI30</v>
          </cell>
          <cell r="S596" t="str">
            <v>A_B_II_2</v>
          </cell>
          <cell r="T596" t="str">
            <v>2) Impianti e macchinario</v>
          </cell>
          <cell r="U596" t="str">
            <v>CB1002014</v>
          </cell>
          <cell r="V596" t="str">
            <v>Amm.to Impianti di depurazione</v>
          </cell>
          <cell r="W596" t="str">
            <v>CGST-IRN02-TEMAS01Z.30</v>
          </cell>
          <cell r="X596" t="str">
            <v>CGST-IRN02-TEMAS01Z.30</v>
          </cell>
          <cell r="Y596" t="str">
            <v>POTENZ. Adduttrici TEMS001 ADD</v>
          </cell>
          <cell r="Z596" t="str">
            <v>TEM</v>
          </cell>
          <cell r="AA596" t="str">
            <v>Termoli</v>
          </cell>
        </row>
        <row r="597">
          <cell r="A597" t="str">
            <v>1160005-2020</v>
          </cell>
          <cell r="B597">
            <v>1160005</v>
          </cell>
          <cell r="C597" t="str">
            <v>CGST</v>
          </cell>
          <cell r="D597" t="str">
            <v>000001160005</v>
          </cell>
          <cell r="E597" t="str">
            <v>POTENZ. Sollevamento TEMP002 FGM</v>
          </cell>
          <cell r="F597" t="str">
            <v>2020</v>
          </cell>
          <cell r="G597" t="str">
            <v>20201031</v>
          </cell>
          <cell r="H597" t="str">
            <v>2020</v>
          </cell>
          <cell r="I597" t="str">
            <v>AB0202</v>
          </cell>
          <cell r="J597" t="str">
            <v>AB0202018</v>
          </cell>
          <cell r="K597" t="str">
            <v>Reti di distribuzione</v>
          </cell>
          <cell r="L597" t="str">
            <v>CB1002016</v>
          </cell>
          <cell r="M597" t="str">
            <v>Amm.to Reti di distribuzione</v>
          </cell>
          <cell r="N597" t="str">
            <v>ZCIV</v>
          </cell>
          <cell r="O597" t="str">
            <v>20201001</v>
          </cell>
          <cell r="P597" t="str">
            <v>20201001</v>
          </cell>
          <cell r="Q597" t="str">
            <v>008/000</v>
          </cell>
          <cell r="R597" t="str">
            <v>BEMI33</v>
          </cell>
          <cell r="S597" t="str">
            <v>A_B_II_2</v>
          </cell>
          <cell r="T597" t="str">
            <v>2) Impianti e macchinario</v>
          </cell>
          <cell r="U597" t="str">
            <v>CB1002016</v>
          </cell>
          <cell r="V597" t="str">
            <v>Amm.to Reti di distribuzione</v>
          </cell>
          <cell r="W597" t="str">
            <v>CGST-IRN02-TEMF002L.33</v>
          </cell>
          <cell r="X597" t="str">
            <v>CGST-IRN02-TEMF002L.33</v>
          </cell>
          <cell r="Y597" t="str">
            <v>POTENZ. Sollevamento TEMP002 FGM</v>
          </cell>
          <cell r="Z597" t="str">
            <v>TEM</v>
          </cell>
          <cell r="AA597" t="str">
            <v>Termoli</v>
          </cell>
        </row>
        <row r="598">
          <cell r="A598" t="str">
            <v>1310051-2020</v>
          </cell>
          <cell r="B598">
            <v>1310051</v>
          </cell>
          <cell r="C598" t="str">
            <v>CGST</v>
          </cell>
          <cell r="D598" t="str">
            <v>000001310051</v>
          </cell>
          <cell r="E598" t="str">
            <v>POTENZ. Collettore TEMP003 FGM</v>
          </cell>
          <cell r="F598" t="str">
            <v>2020</v>
          </cell>
          <cell r="G598" t="str">
            <v>20201231</v>
          </cell>
          <cell r="H598" t="str">
            <v>2020</v>
          </cell>
          <cell r="I598" t="str">
            <v>AB0202</v>
          </cell>
          <cell r="J598" t="str">
            <v>AB0202010</v>
          </cell>
          <cell r="K598" t="str">
            <v>Impianti di depurazione</v>
          </cell>
          <cell r="L598" t="str">
            <v>CB1002014</v>
          </cell>
          <cell r="M598" t="str">
            <v>Amm.to Impianti di depurazione</v>
          </cell>
          <cell r="N598" t="str">
            <v>ZCIV</v>
          </cell>
          <cell r="O598" t="str">
            <v>20201201</v>
          </cell>
          <cell r="P598" t="str">
            <v>20201201</v>
          </cell>
          <cell r="Q598" t="str">
            <v>030/000</v>
          </cell>
          <cell r="R598" t="str">
            <v>BEMI31</v>
          </cell>
          <cell r="S598" t="str">
            <v>A_B_II_2</v>
          </cell>
          <cell r="T598" t="str">
            <v>2) Impianti e macchinario</v>
          </cell>
          <cell r="U598" t="str">
            <v>CB1002014</v>
          </cell>
          <cell r="V598" t="str">
            <v>Amm.to Impianti di depurazione</v>
          </cell>
          <cell r="W598" t="str">
            <v>CGST-IRN02-TEMF003V.31</v>
          </cell>
          <cell r="X598" t="str">
            <v>CGST-IRN02-TEMF003V.31</v>
          </cell>
          <cell r="Y598" t="str">
            <v>POTENZ. Collettore TEMP003 FGM</v>
          </cell>
          <cell r="Z598" t="str">
            <v>TEM</v>
          </cell>
          <cell r="AA598" t="str">
            <v>Termoli</v>
          </cell>
        </row>
        <row r="599">
          <cell r="A599" t="str">
            <v>1130004-2020</v>
          </cell>
          <cell r="B599">
            <v>1130004</v>
          </cell>
          <cell r="C599" t="str">
            <v>CGST</v>
          </cell>
          <cell r="D599" t="str">
            <v>000001130004</v>
          </cell>
          <cell r="E599" t="str">
            <v>AMPLIAM. Rete CDMS002 DSA</v>
          </cell>
          <cell r="F599" t="str">
            <v>2020</v>
          </cell>
          <cell r="G599" t="str">
            <v>20200630</v>
          </cell>
          <cell r="H599" t="str">
            <v>2020</v>
          </cell>
          <cell r="I599" t="str">
            <v>AB0202</v>
          </cell>
          <cell r="J599" t="str">
            <v>AB0202022</v>
          </cell>
          <cell r="K599" t="str">
            <v>Impianti di produzione</v>
          </cell>
          <cell r="L599" t="str">
            <v>CB1002017</v>
          </cell>
          <cell r="M599" t="str">
            <v>Amm.to Impianti di produzione</v>
          </cell>
          <cell r="N599" t="str">
            <v>ZCIV</v>
          </cell>
          <cell r="O599" t="str">
            <v>20200601</v>
          </cell>
          <cell r="P599" t="str">
            <v>20200601</v>
          </cell>
          <cell r="Q599" t="str">
            <v>060/000</v>
          </cell>
          <cell r="R599" t="str">
            <v>BEM011</v>
          </cell>
          <cell r="S599" t="str">
            <v>A_B_II_2</v>
          </cell>
          <cell r="T599" t="str">
            <v>2) Impianti e macchinario</v>
          </cell>
          <cell r="U599" t="str">
            <v>CB1002017</v>
          </cell>
          <cell r="V599" t="str">
            <v>Amm.to Impianti di produzione</v>
          </cell>
          <cell r="W599" t="str">
            <v>CGST-IRN03-CDMAS022.11</v>
          </cell>
          <cell r="X599" t="str">
            <v>CGST-IRN03-CDMAS022.11</v>
          </cell>
          <cell r="Y599" t="str">
            <v>AMPLIAM. Rete CDMS002 DSA</v>
          </cell>
          <cell r="Z599" t="str">
            <v>CDM</v>
          </cell>
          <cell r="AA599" t="str">
            <v>Campagnano</v>
          </cell>
        </row>
        <row r="600">
          <cell r="A600" t="str">
            <v>1130035-2020</v>
          </cell>
          <cell r="B600">
            <v>1130035</v>
          </cell>
          <cell r="C600" t="str">
            <v>CGST</v>
          </cell>
          <cell r="D600" t="str">
            <v>000001130035</v>
          </cell>
          <cell r="E600" t="str">
            <v>RIFACIMENTO Allacci TEMS001 DSA</v>
          </cell>
          <cell r="F600" t="str">
            <v>2020</v>
          </cell>
          <cell r="G600" t="str">
            <v>20201130</v>
          </cell>
          <cell r="H600" t="str">
            <v>2020</v>
          </cell>
          <cell r="I600" t="str">
            <v>AB0202</v>
          </cell>
          <cell r="J600" t="str">
            <v>AB0202014</v>
          </cell>
          <cell r="K600" t="str">
            <v>Impianti di trasporto</v>
          </cell>
          <cell r="L600" t="str">
            <v>CB1002015</v>
          </cell>
          <cell r="M600" t="str">
            <v>Amm.to Impianti di trasporto</v>
          </cell>
          <cell r="N600" t="str">
            <v>ZCIV</v>
          </cell>
          <cell r="O600" t="str">
            <v>20201101</v>
          </cell>
          <cell r="P600" t="str">
            <v>20201101</v>
          </cell>
          <cell r="Q600" t="str">
            <v>020/000</v>
          </cell>
          <cell r="R600" t="str">
            <v>BEMI11</v>
          </cell>
          <cell r="S600" t="str">
            <v>A_B_II_2</v>
          </cell>
          <cell r="T600" t="str">
            <v>2) Impianti e macchinario</v>
          </cell>
          <cell r="U600" t="str">
            <v>CB1002015</v>
          </cell>
          <cell r="V600" t="str">
            <v>Amm.to Impianti di trasporto</v>
          </cell>
          <cell r="W600" t="str">
            <v>CGST-IRN04-TEMAS011.11</v>
          </cell>
          <cell r="X600" t="str">
            <v>CGST-IRN04-TEMAS011.11</v>
          </cell>
          <cell r="Y600" t="str">
            <v>RIFACIMENTO Allacci TEMS001 DSA</v>
          </cell>
          <cell r="Z600" t="str">
            <v>TEM</v>
          </cell>
          <cell r="AA600" t="str">
            <v>Termoli</v>
          </cell>
        </row>
        <row r="601">
          <cell r="A601" t="str">
            <v>1130035-2020</v>
          </cell>
          <cell r="B601">
            <v>1130035</v>
          </cell>
          <cell r="C601" t="str">
            <v>CGST</v>
          </cell>
          <cell r="D601" t="str">
            <v>000001130035</v>
          </cell>
          <cell r="E601" t="str">
            <v>RIFACIMENTO Allacci TEMS001 DSA</v>
          </cell>
          <cell r="F601" t="str">
            <v>2020</v>
          </cell>
          <cell r="G601" t="str">
            <v>20201231</v>
          </cell>
          <cell r="H601" t="str">
            <v>2020</v>
          </cell>
          <cell r="I601" t="str">
            <v>AB0202</v>
          </cell>
          <cell r="J601" t="str">
            <v>AB0202014</v>
          </cell>
          <cell r="K601" t="str">
            <v>Impianti di trasporto</v>
          </cell>
          <cell r="L601" t="str">
            <v>CB1002015</v>
          </cell>
          <cell r="M601" t="str">
            <v>Amm.to Impianti di trasporto</v>
          </cell>
          <cell r="N601" t="str">
            <v>ZCIV</v>
          </cell>
          <cell r="O601" t="str">
            <v>20201201</v>
          </cell>
          <cell r="P601" t="str">
            <v>20201201</v>
          </cell>
          <cell r="Q601" t="str">
            <v>020/000</v>
          </cell>
          <cell r="R601" t="str">
            <v>BEMI11</v>
          </cell>
          <cell r="S601" t="str">
            <v>A_B_II_2</v>
          </cell>
          <cell r="T601" t="str">
            <v>2) Impianti e macchinario</v>
          </cell>
          <cell r="U601" t="str">
            <v>CB1002015</v>
          </cell>
          <cell r="V601" t="str">
            <v>Amm.to Impianti di trasporto</v>
          </cell>
          <cell r="W601" t="str">
            <v>CGST-IRN04-TEMAS011.11</v>
          </cell>
          <cell r="X601" t="str">
            <v>CGST-IRN04-TEMAS011.11</v>
          </cell>
          <cell r="Y601" t="str">
            <v>RIFACIMENTO Allacci TEMS001 DSA</v>
          </cell>
          <cell r="Z601" t="str">
            <v>TEM</v>
          </cell>
          <cell r="AA601" t="str">
            <v>Termoli</v>
          </cell>
        </row>
        <row r="602">
          <cell r="A602" t="str">
            <v>1130019-2020</v>
          </cell>
          <cell r="B602">
            <v>1130019</v>
          </cell>
          <cell r="C602" t="str">
            <v>CGST</v>
          </cell>
          <cell r="D602" t="str">
            <v>000001130019</v>
          </cell>
          <cell r="E602" t="str">
            <v>Pareri, consulenze, studi e perizie tecniche</v>
          </cell>
          <cell r="F602" t="str">
            <v>2020</v>
          </cell>
          <cell r="G602" t="str">
            <v>20200630</v>
          </cell>
          <cell r="H602" t="str">
            <v>2020</v>
          </cell>
          <cell r="I602" t="str">
            <v>AB0202</v>
          </cell>
          <cell r="J602" t="str">
            <v>AB0202014</v>
          </cell>
          <cell r="K602" t="str">
            <v>Impianti di trasporto</v>
          </cell>
          <cell r="L602" t="str">
            <v>CB1002015</v>
          </cell>
          <cell r="M602" t="str">
            <v>Amm.to Impianti di trasporto</v>
          </cell>
          <cell r="N602" t="str">
            <v>ZCIV</v>
          </cell>
          <cell r="O602" t="str">
            <v>20200601</v>
          </cell>
          <cell r="P602" t="str">
            <v>20200601</v>
          </cell>
          <cell r="Q602" t="str">
            <v>020/000</v>
          </cell>
          <cell r="R602" t="str">
            <v>BEMI11</v>
          </cell>
          <cell r="S602" t="str">
            <v>A_B_II_2</v>
          </cell>
          <cell r="T602" t="str">
            <v>2) Impianti e macchinario</v>
          </cell>
          <cell r="U602" t="str">
            <v>CB1002015</v>
          </cell>
          <cell r="V602" t="str">
            <v>Amm.to Impianti di trasporto</v>
          </cell>
          <cell r="W602" t="str">
            <v>CGST-IRN04-TEMAS012.11</v>
          </cell>
          <cell r="X602" t="str">
            <v>CGST-IRN04-TEMAS012.11</v>
          </cell>
          <cell r="Y602" t="str">
            <v>RIFACIMENTO Rete TEMS001 DSA</v>
          </cell>
          <cell r="Z602" t="str">
            <v>TEM</v>
          </cell>
          <cell r="AA602" t="str">
            <v>Termoli</v>
          </cell>
        </row>
        <row r="603">
          <cell r="A603" t="str">
            <v>1160009-2020</v>
          </cell>
          <cell r="B603">
            <v>1160009</v>
          </cell>
          <cell r="C603" t="str">
            <v>CGST</v>
          </cell>
          <cell r="D603" t="str">
            <v>000001160009</v>
          </cell>
          <cell r="E603" t="str">
            <v>RIFACIMENTO Serbatoi TEMS001 DSA</v>
          </cell>
          <cell r="F603" t="str">
            <v>2020</v>
          </cell>
          <cell r="G603" t="str">
            <v>20201231</v>
          </cell>
          <cell r="H603" t="str">
            <v>2020</v>
          </cell>
          <cell r="I603" t="str">
            <v>AB0202</v>
          </cell>
          <cell r="J603" t="str">
            <v>AB0202018</v>
          </cell>
          <cell r="K603" t="str">
            <v>Reti di distribuzione</v>
          </cell>
          <cell r="L603" t="str">
            <v>CB1002016</v>
          </cell>
          <cell r="M603" t="str">
            <v>Amm.to Reti di distribuzione</v>
          </cell>
          <cell r="N603" t="str">
            <v>ZCIV</v>
          </cell>
          <cell r="O603" t="str">
            <v>20201201</v>
          </cell>
          <cell r="P603" t="str">
            <v>20201201</v>
          </cell>
          <cell r="Q603" t="str">
            <v>008/000</v>
          </cell>
          <cell r="R603" t="str">
            <v>BEMI33</v>
          </cell>
          <cell r="S603" t="str">
            <v>A_B_II_2</v>
          </cell>
          <cell r="T603" t="str">
            <v>2) Impianti e macchinario</v>
          </cell>
          <cell r="U603" t="str">
            <v>CB1002016</v>
          </cell>
          <cell r="V603" t="str">
            <v>Amm.to Reti di distribuzione</v>
          </cell>
          <cell r="W603" t="str">
            <v>CGST-IRN04-TEMAS014.33</v>
          </cell>
          <cell r="X603" t="str">
            <v>CGST-IRN04-TEMAS014.33</v>
          </cell>
          <cell r="Y603" t="str">
            <v>RIFACIMENTO Serbatoi TEMS001 DSA</v>
          </cell>
          <cell r="Z603" t="str">
            <v>TEM</v>
          </cell>
          <cell r="AA603" t="str">
            <v>Termoli</v>
          </cell>
        </row>
        <row r="604">
          <cell r="A604" t="str">
            <v>1130020-2020</v>
          </cell>
          <cell r="B604">
            <v>1130020</v>
          </cell>
          <cell r="C604" t="str">
            <v>CGST</v>
          </cell>
          <cell r="D604" t="str">
            <v>000001130020</v>
          </cell>
          <cell r="E604" t="str">
            <v>RIFACIMENTO SCARICO DEP PORT</v>
          </cell>
          <cell r="F604" t="str">
            <v>2020</v>
          </cell>
          <cell r="G604" t="str">
            <v>20200831</v>
          </cell>
          <cell r="H604" t="str">
            <v>2020</v>
          </cell>
          <cell r="I604" t="str">
            <v>AB0202</v>
          </cell>
          <cell r="J604" t="str">
            <v>AB0202014</v>
          </cell>
          <cell r="K604" t="str">
            <v>Impianti di trasporto</v>
          </cell>
          <cell r="L604" t="str">
            <v>CB1002015</v>
          </cell>
          <cell r="M604" t="str">
            <v>Amm.to Impianti di trasporto</v>
          </cell>
          <cell r="N604" t="str">
            <v>ZCIV</v>
          </cell>
          <cell r="O604" t="str">
            <v>20200801</v>
          </cell>
          <cell r="P604" t="str">
            <v>20200801</v>
          </cell>
          <cell r="Q604" t="str">
            <v>020/000</v>
          </cell>
          <cell r="R604" t="str">
            <v>BEMI11</v>
          </cell>
          <cell r="S604" t="str">
            <v>A_B_II_2</v>
          </cell>
          <cell r="T604" t="str">
            <v>2) Impianti e macchinario</v>
          </cell>
          <cell r="U604" t="str">
            <v>CB1002015</v>
          </cell>
          <cell r="V604" t="str">
            <v>Amm.to Impianti di trasporto</v>
          </cell>
          <cell r="W604" t="str">
            <v>CGST-IRN04-TEMDPORT.11</v>
          </cell>
          <cell r="X604" t="str">
            <v>CGST-IRN04-TEMDPORT.11</v>
          </cell>
          <cell r="Y604" t="str">
            <v>RIFACIMENTO SCARICO DEP PORTO</v>
          </cell>
          <cell r="Z604" t="str">
            <v>TEM</v>
          </cell>
          <cell r="AA604" t="str">
            <v>Termoli</v>
          </cell>
        </row>
        <row r="605">
          <cell r="A605" t="str">
            <v>1130020-2020</v>
          </cell>
          <cell r="B605">
            <v>1130020</v>
          </cell>
          <cell r="C605" t="str">
            <v>CGST</v>
          </cell>
          <cell r="D605" t="str">
            <v>000001130020</v>
          </cell>
          <cell r="E605" t="str">
            <v>RIFACIMENTO SCARICO DEP PORT</v>
          </cell>
          <cell r="F605" t="str">
            <v>2020</v>
          </cell>
          <cell r="G605" t="str">
            <v>20201231</v>
          </cell>
          <cell r="H605" t="str">
            <v>2020</v>
          </cell>
          <cell r="I605" t="str">
            <v>AB0202</v>
          </cell>
          <cell r="J605" t="str">
            <v>AB0202014</v>
          </cell>
          <cell r="K605" t="str">
            <v>Impianti di trasporto</v>
          </cell>
          <cell r="L605" t="str">
            <v>CB1002015</v>
          </cell>
          <cell r="M605" t="str">
            <v>Amm.to Impianti di trasporto</v>
          </cell>
          <cell r="N605" t="str">
            <v>ZCIV</v>
          </cell>
          <cell r="O605" t="str">
            <v>20201201</v>
          </cell>
          <cell r="P605" t="str">
            <v>20201201</v>
          </cell>
          <cell r="Q605" t="str">
            <v>020/000</v>
          </cell>
          <cell r="R605" t="str">
            <v>BEMI11</v>
          </cell>
          <cell r="S605" t="str">
            <v>A_B_II_2</v>
          </cell>
          <cell r="T605" t="str">
            <v>2) Impianti e macchinario</v>
          </cell>
          <cell r="U605" t="str">
            <v>CB1002015</v>
          </cell>
          <cell r="V605" t="str">
            <v>Amm.to Impianti di trasporto</v>
          </cell>
          <cell r="W605" t="str">
            <v>CGST-IRN04-TEMDPORT.11</v>
          </cell>
          <cell r="X605" t="str">
            <v>CGST-IRN04-TEMDPORT.11</v>
          </cell>
          <cell r="Y605" t="str">
            <v>RIFACIMENTO SCARICO DEP PORTO</v>
          </cell>
          <cell r="Z605" t="str">
            <v>TEM</v>
          </cell>
          <cell r="AA605" t="str">
            <v>Termoli</v>
          </cell>
        </row>
        <row r="606">
          <cell r="A606" t="str">
            <v>1310002-2020</v>
          </cell>
          <cell r="B606">
            <v>1310002</v>
          </cell>
          <cell r="C606" t="str">
            <v>CGST</v>
          </cell>
          <cell r="D606" t="str">
            <v>000001310002</v>
          </cell>
          <cell r="E606" t="str">
            <v>RIFACIMENTO SCARICO DEP PORTO</v>
          </cell>
          <cell r="F606" t="str">
            <v>2020</v>
          </cell>
          <cell r="G606" t="str">
            <v>20200101</v>
          </cell>
          <cell r="H606" t="str">
            <v>2020</v>
          </cell>
          <cell r="I606" t="str">
            <v>AB0202</v>
          </cell>
          <cell r="J606" t="str">
            <v>AB0202010</v>
          </cell>
          <cell r="K606" t="str">
            <v>Impianti di depurazione</v>
          </cell>
          <cell r="L606" t="str">
            <v>CB1002014</v>
          </cell>
          <cell r="M606" t="str">
            <v>Amm.to Impianti di depurazione</v>
          </cell>
          <cell r="N606" t="str">
            <v>ZCIV</v>
          </cell>
          <cell r="O606" t="str">
            <v>20200101</v>
          </cell>
          <cell r="P606" t="str">
            <v>00000000</v>
          </cell>
          <cell r="Q606" t="str">
            <v>030/000</v>
          </cell>
          <cell r="R606" t="str">
            <v>BEMI31</v>
          </cell>
          <cell r="S606" t="str">
            <v>A_B_II_2</v>
          </cell>
          <cell r="T606" t="str">
            <v>2) Impianti e macchinario</v>
          </cell>
          <cell r="U606" t="str">
            <v>CB1002014</v>
          </cell>
          <cell r="V606" t="str">
            <v>Amm.to Impianti di depurazione</v>
          </cell>
          <cell r="W606" t="str">
            <v>CGST-IRN04-TEMDPORT.31</v>
          </cell>
          <cell r="X606" t="str">
            <v>CGST-IRN04-TEMDPORT.31</v>
          </cell>
          <cell r="Y606" t="str">
            <v>RIFACIMENTO SCARICO DEP PORTO</v>
          </cell>
          <cell r="Z606" t="str">
            <v>TEM</v>
          </cell>
          <cell r="AA606" t="str">
            <v>Termoli</v>
          </cell>
        </row>
        <row r="607">
          <cell r="A607" t="str">
            <v>1310002-2020</v>
          </cell>
          <cell r="B607">
            <v>1310002</v>
          </cell>
          <cell r="C607" t="str">
            <v>CGST</v>
          </cell>
          <cell r="D607" t="str">
            <v>000001310002</v>
          </cell>
          <cell r="E607" t="str">
            <v>RIFACIMENTO SCARICO DEP PORTO</v>
          </cell>
          <cell r="F607" t="str">
            <v>2020</v>
          </cell>
          <cell r="G607" t="str">
            <v>20200229</v>
          </cell>
          <cell r="H607" t="str">
            <v>2020</v>
          </cell>
          <cell r="I607" t="str">
            <v>AB0202</v>
          </cell>
          <cell r="J607" t="str">
            <v>AB0202010</v>
          </cell>
          <cell r="K607" t="str">
            <v>Impianti di depurazione</v>
          </cell>
          <cell r="L607" t="str">
            <v>CB1002014</v>
          </cell>
          <cell r="M607" t="str">
            <v>Amm.to Impianti di depurazione</v>
          </cell>
          <cell r="N607" t="str">
            <v>ZCIV</v>
          </cell>
          <cell r="O607" t="str">
            <v>20200201</v>
          </cell>
          <cell r="P607" t="str">
            <v>20200201</v>
          </cell>
          <cell r="Q607" t="str">
            <v>030/000</v>
          </cell>
          <cell r="R607" t="str">
            <v>BEMI31</v>
          </cell>
          <cell r="S607" t="str">
            <v>A_B_II_2</v>
          </cell>
          <cell r="T607" t="str">
            <v>2) Impianti e macchinario</v>
          </cell>
          <cell r="U607" t="str">
            <v>CB1002014</v>
          </cell>
          <cell r="V607" t="str">
            <v>Amm.to Impianti di depurazione</v>
          </cell>
          <cell r="W607" t="str">
            <v>CGST-IRN04-TEMDPORT.31</v>
          </cell>
          <cell r="X607" t="str">
            <v>CGST-IRN04-TEMDPORT.31</v>
          </cell>
          <cell r="Y607" t="str">
            <v>RIFACIMENTO SCARICO DEP PORTO</v>
          </cell>
          <cell r="Z607" t="str">
            <v>TEM</v>
          </cell>
          <cell r="AA607" t="str">
            <v>Termoli</v>
          </cell>
        </row>
        <row r="608">
          <cell r="A608" t="str">
            <v>1310002-2020</v>
          </cell>
          <cell r="B608">
            <v>1310002</v>
          </cell>
          <cell r="C608" t="str">
            <v>CGST</v>
          </cell>
          <cell r="D608" t="str">
            <v>000001310002</v>
          </cell>
          <cell r="E608" t="str">
            <v>RIFACIMENTO SCARICO DEP PORTO</v>
          </cell>
          <cell r="F608" t="str">
            <v>2020</v>
          </cell>
          <cell r="G608" t="str">
            <v>20200430</v>
          </cell>
          <cell r="H608" t="str">
            <v>2020</v>
          </cell>
          <cell r="I608" t="str">
            <v>AB0202</v>
          </cell>
          <cell r="J608" t="str">
            <v>AB0202010</v>
          </cell>
          <cell r="K608" t="str">
            <v>Impianti di depurazione</v>
          </cell>
          <cell r="L608" t="str">
            <v>CB1002014</v>
          </cell>
          <cell r="M608" t="str">
            <v>Amm.to Impianti di depurazione</v>
          </cell>
          <cell r="N608" t="str">
            <v>ZCIV</v>
          </cell>
          <cell r="O608" t="str">
            <v>20200401</v>
          </cell>
          <cell r="P608" t="str">
            <v>20200401</v>
          </cell>
          <cell r="Q608" t="str">
            <v>030/000</v>
          </cell>
          <cell r="R608" t="str">
            <v>BEMI31</v>
          </cell>
          <cell r="S608" t="str">
            <v>A_B_II_2</v>
          </cell>
          <cell r="T608" t="str">
            <v>2) Impianti e macchinario</v>
          </cell>
          <cell r="U608" t="str">
            <v>CB1002014</v>
          </cell>
          <cell r="V608" t="str">
            <v>Amm.to Impianti di depurazione</v>
          </cell>
          <cell r="W608" t="str">
            <v>CGST-IRN04-TEMDPORT.31</v>
          </cell>
          <cell r="X608" t="str">
            <v>CGST-IRN04-TEMDPORT.31</v>
          </cell>
          <cell r="Y608" t="str">
            <v>RIFACIMENTO SCARICO DEP PORTO</v>
          </cell>
          <cell r="Z608" t="str">
            <v>TEM</v>
          </cell>
          <cell r="AA608" t="str">
            <v>Termoli</v>
          </cell>
        </row>
        <row r="609">
          <cell r="A609" t="str">
            <v>1310002-2020</v>
          </cell>
          <cell r="B609">
            <v>1310002</v>
          </cell>
          <cell r="C609" t="str">
            <v>CGST</v>
          </cell>
          <cell r="D609" t="str">
            <v>000001310002</v>
          </cell>
          <cell r="E609" t="str">
            <v>RIFACIMENTO SCARICO DEP PORTO</v>
          </cell>
          <cell r="F609" t="str">
            <v>2020</v>
          </cell>
          <cell r="G609" t="str">
            <v>20200531</v>
          </cell>
          <cell r="H609" t="str">
            <v>2020</v>
          </cell>
          <cell r="I609" t="str">
            <v>AB0202</v>
          </cell>
          <cell r="J609" t="str">
            <v>AB0202010</v>
          </cell>
          <cell r="K609" t="str">
            <v>Impianti di depurazione</v>
          </cell>
          <cell r="L609" t="str">
            <v>CB1002014</v>
          </cell>
          <cell r="M609" t="str">
            <v>Amm.to Impianti di depurazione</v>
          </cell>
          <cell r="N609" t="str">
            <v>ZCIV</v>
          </cell>
          <cell r="O609" t="str">
            <v>20200501</v>
          </cell>
          <cell r="P609" t="str">
            <v>20200501</v>
          </cell>
          <cell r="Q609" t="str">
            <v>030/000</v>
          </cell>
          <cell r="R609" t="str">
            <v>BEMI31</v>
          </cell>
          <cell r="S609" t="str">
            <v>A_B_II_2</v>
          </cell>
          <cell r="T609" t="str">
            <v>2) Impianti e macchinario</v>
          </cell>
          <cell r="U609" t="str">
            <v>CB1002014</v>
          </cell>
          <cell r="V609" t="str">
            <v>Amm.to Impianti di depurazione</v>
          </cell>
          <cell r="W609" t="str">
            <v>CGST-IRN04-TEMDPORT.31</v>
          </cell>
          <cell r="X609" t="str">
            <v>CGST-IRN04-TEMDPORT.31</v>
          </cell>
          <cell r="Y609" t="str">
            <v>RIFACIMENTO SCARICO DEP PORTO</v>
          </cell>
          <cell r="Z609" t="str">
            <v>TEM</v>
          </cell>
          <cell r="AA609" t="str">
            <v>Termoli</v>
          </cell>
        </row>
        <row r="610">
          <cell r="A610" t="str">
            <v>1310002-2020</v>
          </cell>
          <cell r="B610">
            <v>1310002</v>
          </cell>
          <cell r="C610" t="str">
            <v>CGST</v>
          </cell>
          <cell r="D610" t="str">
            <v>000001310002</v>
          </cell>
          <cell r="E610" t="str">
            <v>RIFACIMENTO SCARICO DEP PORTO</v>
          </cell>
          <cell r="F610" t="str">
            <v>2020</v>
          </cell>
          <cell r="G610" t="str">
            <v>20200630</v>
          </cell>
          <cell r="H610" t="str">
            <v>2020</v>
          </cell>
          <cell r="I610" t="str">
            <v>AB0202</v>
          </cell>
          <cell r="J610" t="str">
            <v>AB0202010</v>
          </cell>
          <cell r="K610" t="str">
            <v>Impianti di depurazione</v>
          </cell>
          <cell r="L610" t="str">
            <v>CB1002014</v>
          </cell>
          <cell r="M610" t="str">
            <v>Amm.to Impianti di depurazione</v>
          </cell>
          <cell r="N610" t="str">
            <v>ZCIV</v>
          </cell>
          <cell r="O610" t="str">
            <v>20200601</v>
          </cell>
          <cell r="P610" t="str">
            <v>20200601</v>
          </cell>
          <cell r="Q610" t="str">
            <v>030/000</v>
          </cell>
          <cell r="R610" t="str">
            <v>BEMI31</v>
          </cell>
          <cell r="S610" t="str">
            <v>A_B_II_2</v>
          </cell>
          <cell r="T610" t="str">
            <v>2) Impianti e macchinario</v>
          </cell>
          <cell r="U610" t="str">
            <v>CB1002014</v>
          </cell>
          <cell r="V610" t="str">
            <v>Amm.to Impianti di depurazione</v>
          </cell>
          <cell r="W610" t="str">
            <v>CGST-IRN04-TEMDPORT.31</v>
          </cell>
          <cell r="X610" t="str">
            <v>CGST-IRN04-TEMDPORT.31</v>
          </cell>
          <cell r="Y610" t="str">
            <v>RIFACIMENTO SCARICO DEP PORTO</v>
          </cell>
          <cell r="Z610" t="str">
            <v>TEM</v>
          </cell>
          <cell r="AA610" t="str">
            <v>Termoli</v>
          </cell>
        </row>
        <row r="611">
          <cell r="A611" t="str">
            <v>1310002-2020</v>
          </cell>
          <cell r="B611">
            <v>1310002</v>
          </cell>
          <cell r="C611" t="str">
            <v>CGST</v>
          </cell>
          <cell r="D611" t="str">
            <v>000001310002</v>
          </cell>
          <cell r="E611" t="str">
            <v>RIFACIMENTO SCARICO DEP PORTO</v>
          </cell>
          <cell r="F611" t="str">
            <v>2020</v>
          </cell>
          <cell r="G611" t="str">
            <v>20200731</v>
          </cell>
          <cell r="H611" t="str">
            <v>2020</v>
          </cell>
          <cell r="I611" t="str">
            <v>AB0202</v>
          </cell>
          <cell r="J611" t="str">
            <v>AB0202010</v>
          </cell>
          <cell r="K611" t="str">
            <v>Impianti di depurazione</v>
          </cell>
          <cell r="L611" t="str">
            <v>CB1002014</v>
          </cell>
          <cell r="M611" t="str">
            <v>Amm.to Impianti di depurazione</v>
          </cell>
          <cell r="N611" t="str">
            <v>ZCIV</v>
          </cell>
          <cell r="O611" t="str">
            <v>20200701</v>
          </cell>
          <cell r="P611" t="str">
            <v>20200701</v>
          </cell>
          <cell r="Q611" t="str">
            <v>030/000</v>
          </cell>
          <cell r="R611" t="str">
            <v>BEMI31</v>
          </cell>
          <cell r="S611" t="str">
            <v>A_B_II_2</v>
          </cell>
          <cell r="T611" t="str">
            <v>2) Impianti e macchinario</v>
          </cell>
          <cell r="U611" t="str">
            <v>CB1002014</v>
          </cell>
          <cell r="V611" t="str">
            <v>Amm.to Impianti di depurazione</v>
          </cell>
          <cell r="W611" t="str">
            <v>CGST-IRN04-TEMDPORT.31</v>
          </cell>
          <cell r="X611" t="str">
            <v>CGST-IRN04-TEMDPORT.31</v>
          </cell>
          <cell r="Y611" t="str">
            <v>RIFACIMENTO SCARICO DEP PORTO</v>
          </cell>
          <cell r="Z611" t="str">
            <v>TEM</v>
          </cell>
          <cell r="AA611" t="str">
            <v>Termoli</v>
          </cell>
        </row>
        <row r="612">
          <cell r="A612" t="str">
            <v>1310002-2020</v>
          </cell>
          <cell r="B612">
            <v>1310002</v>
          </cell>
          <cell r="C612" t="str">
            <v>CGST</v>
          </cell>
          <cell r="D612" t="str">
            <v>000001310002</v>
          </cell>
          <cell r="E612" t="str">
            <v>RIFACIMENTO SCARICO DEP PORTO</v>
          </cell>
          <cell r="F612" t="str">
            <v>2020</v>
          </cell>
          <cell r="G612" t="str">
            <v>20200930</v>
          </cell>
          <cell r="H612" t="str">
            <v>2020</v>
          </cell>
          <cell r="I612" t="str">
            <v>AB0202</v>
          </cell>
          <cell r="J612" t="str">
            <v>AB0202010</v>
          </cell>
          <cell r="K612" t="str">
            <v>Impianti di depurazione</v>
          </cell>
          <cell r="L612" t="str">
            <v>CB1002014</v>
          </cell>
          <cell r="M612" t="str">
            <v>Amm.to Impianti di depurazione</v>
          </cell>
          <cell r="N612" t="str">
            <v>ZCIV</v>
          </cell>
          <cell r="O612" t="str">
            <v>20200901</v>
          </cell>
          <cell r="P612" t="str">
            <v>20200901</v>
          </cell>
          <cell r="Q612" t="str">
            <v>030/000</v>
          </cell>
          <cell r="R612" t="str">
            <v>BEMI31</v>
          </cell>
          <cell r="S612" t="str">
            <v>A_B_II_2</v>
          </cell>
          <cell r="T612" t="str">
            <v>2) Impianti e macchinario</v>
          </cell>
          <cell r="U612" t="str">
            <v>CB1002014</v>
          </cell>
          <cell r="V612" t="str">
            <v>Amm.to Impianti di depurazione</v>
          </cell>
          <cell r="W612" t="str">
            <v>CGST-IRN04-TEMDPORT.31</v>
          </cell>
          <cell r="X612" t="str">
            <v>CGST-IRN04-TEMDPORT.31</v>
          </cell>
          <cell r="Y612" t="str">
            <v>RIFACIMENTO SCARICO DEP PORTO</v>
          </cell>
          <cell r="Z612" t="str">
            <v>TEM</v>
          </cell>
          <cell r="AA612" t="str">
            <v>Termoli</v>
          </cell>
        </row>
        <row r="613">
          <cell r="A613" t="str">
            <v>1310002-2020</v>
          </cell>
          <cell r="B613">
            <v>1310002</v>
          </cell>
          <cell r="C613" t="str">
            <v>CGST</v>
          </cell>
          <cell r="D613" t="str">
            <v>000001310002</v>
          </cell>
          <cell r="E613" t="str">
            <v>RIFACIMENTO SCARICO DEP PORTO</v>
          </cell>
          <cell r="F613" t="str">
            <v>2020</v>
          </cell>
          <cell r="G613" t="str">
            <v>20201031</v>
          </cell>
          <cell r="H613" t="str">
            <v>2020</v>
          </cell>
          <cell r="I613" t="str">
            <v>AB0202</v>
          </cell>
          <cell r="J613" t="str">
            <v>AB0202010</v>
          </cell>
          <cell r="K613" t="str">
            <v>Impianti di depurazione</v>
          </cell>
          <cell r="L613" t="str">
            <v>CB1002014</v>
          </cell>
          <cell r="M613" t="str">
            <v>Amm.to Impianti di depurazione</v>
          </cell>
          <cell r="N613" t="str">
            <v>ZCIV</v>
          </cell>
          <cell r="O613" t="str">
            <v>20201001</v>
          </cell>
          <cell r="P613" t="str">
            <v>20201001</v>
          </cell>
          <cell r="Q613" t="str">
            <v>030/000</v>
          </cell>
          <cell r="R613" t="str">
            <v>BEMI31</v>
          </cell>
          <cell r="S613" t="str">
            <v>A_B_II_2</v>
          </cell>
          <cell r="T613" t="str">
            <v>2) Impianti e macchinario</v>
          </cell>
          <cell r="U613" t="str">
            <v>CB1002014</v>
          </cell>
          <cell r="V613" t="str">
            <v>Amm.to Impianti di depurazione</v>
          </cell>
          <cell r="W613" t="str">
            <v>CGST-IRN04-TEMDPORT.31</v>
          </cell>
          <cell r="X613" t="str">
            <v>CGST-IRN04-TEMDPORT.31</v>
          </cell>
          <cell r="Y613" t="str">
            <v>RIFACIMENTO SCARICO DEP PORTO</v>
          </cell>
          <cell r="Z613" t="str">
            <v>TEM</v>
          </cell>
          <cell r="AA613" t="str">
            <v>Termoli</v>
          </cell>
        </row>
        <row r="614">
          <cell r="A614" t="str">
            <v>1310002-2020</v>
          </cell>
          <cell r="B614">
            <v>1310002</v>
          </cell>
          <cell r="C614" t="str">
            <v>CGST</v>
          </cell>
          <cell r="D614" t="str">
            <v>000001310002</v>
          </cell>
          <cell r="E614" t="str">
            <v>RIFACIMENTO SCARICO DEP PORTO</v>
          </cell>
          <cell r="F614" t="str">
            <v>2020</v>
          </cell>
          <cell r="G614" t="str">
            <v>20201130</v>
          </cell>
          <cell r="H614" t="str">
            <v>2020</v>
          </cell>
          <cell r="I614" t="str">
            <v>AB0202</v>
          </cell>
          <cell r="J614" t="str">
            <v>AB0202010</v>
          </cell>
          <cell r="K614" t="str">
            <v>Impianti di depurazione</v>
          </cell>
          <cell r="L614" t="str">
            <v>CB1002014</v>
          </cell>
          <cell r="M614" t="str">
            <v>Amm.to Impianti di depurazione</v>
          </cell>
          <cell r="N614" t="str">
            <v>ZCIV</v>
          </cell>
          <cell r="O614" t="str">
            <v>20201101</v>
          </cell>
          <cell r="P614" t="str">
            <v>20201101</v>
          </cell>
          <cell r="Q614" t="str">
            <v>030/000</v>
          </cell>
          <cell r="R614" t="str">
            <v>BEMI31</v>
          </cell>
          <cell r="S614" t="str">
            <v>A_B_II_2</v>
          </cell>
          <cell r="T614" t="str">
            <v>2) Impianti e macchinario</v>
          </cell>
          <cell r="U614" t="str">
            <v>CB1002014</v>
          </cell>
          <cell r="V614" t="str">
            <v>Amm.to Impianti di depurazione</v>
          </cell>
          <cell r="W614" t="str">
            <v>CGST-IRN04-TEMDPORT.31</v>
          </cell>
          <cell r="X614" t="str">
            <v>CGST-IRN04-TEMDPORT.31</v>
          </cell>
          <cell r="Y614" t="str">
            <v>RIFACIMENTO SCARICO DEP PORTO</v>
          </cell>
          <cell r="Z614" t="str">
            <v>TEM</v>
          </cell>
          <cell r="AA614" t="str">
            <v>Termoli</v>
          </cell>
        </row>
        <row r="615">
          <cell r="A615" t="str">
            <v>1160006-2020</v>
          </cell>
          <cell r="B615">
            <v>1160006</v>
          </cell>
          <cell r="C615" t="str">
            <v>CGST</v>
          </cell>
          <cell r="D615" t="str">
            <v>000001160006</v>
          </cell>
          <cell r="E615" t="str">
            <v>RIFACIMENTO Sollevamento TEMP002 FGM</v>
          </cell>
          <cell r="F615" t="str">
            <v>2020</v>
          </cell>
          <cell r="G615" t="str">
            <v>20201031</v>
          </cell>
          <cell r="H615" t="str">
            <v>2020</v>
          </cell>
          <cell r="I615" t="str">
            <v>AB0202</v>
          </cell>
          <cell r="J615" t="str">
            <v>AB0202018</v>
          </cell>
          <cell r="K615" t="str">
            <v>Reti di distribuzione</v>
          </cell>
          <cell r="L615" t="str">
            <v>CB1002016</v>
          </cell>
          <cell r="M615" t="str">
            <v>Amm.to Reti di distribuzione</v>
          </cell>
          <cell r="N615" t="str">
            <v>ZCIV</v>
          </cell>
          <cell r="O615" t="str">
            <v>20201001</v>
          </cell>
          <cell r="P615" t="str">
            <v>20201001</v>
          </cell>
          <cell r="Q615" t="str">
            <v>008/000</v>
          </cell>
          <cell r="R615" t="str">
            <v>BEMI33</v>
          </cell>
          <cell r="S615" t="str">
            <v>A_B_II_2</v>
          </cell>
          <cell r="T615" t="str">
            <v>2) Impianti e macchinario</v>
          </cell>
          <cell r="U615" t="str">
            <v>CB1002016</v>
          </cell>
          <cell r="V615" t="str">
            <v>Amm.to Reti di distribuzione</v>
          </cell>
          <cell r="W615" t="str">
            <v>CGST-IRN04-TEMF002L.33</v>
          </cell>
          <cell r="X615" t="str">
            <v>CGST-IRN04-TEMF002L.33</v>
          </cell>
          <cell r="Y615" t="str">
            <v>RIFACIMENTO Sollevamento TEMP002 FGM</v>
          </cell>
          <cell r="Z615" t="str">
            <v>TEM</v>
          </cell>
          <cell r="AA615" t="str">
            <v>Termoli</v>
          </cell>
        </row>
      </sheetData>
    </sheetDataSet>
  </externalBook>
</externalLink>
</file>

<file path=xl/externalLinks/externalLink5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>
        <row r="367">
          <cell r="BB367">
            <v>5925585.5699999966</v>
          </cell>
          <cell r="BE367">
            <v>767296.8400000002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eitano Elisa" refreshedDate="44749.539216087964" createdVersion="6" refreshedVersion="6" minRefreshableVersion="3" recordCount="918" xr:uid="{00000000-000A-0000-FFFF-FFFF22000000}">
  <cacheSource type="worksheet">
    <worksheetSource ref="A1:CK1048576" sheet="dati 2020"/>
  </cacheSource>
  <cacheFields count="89">
    <cacheField name="Società" numFmtId="0">
      <sharedItems containsBlank="1"/>
    </cacheField>
    <cacheField name="Cespite Anno" numFmtId="0">
      <sharedItems containsBlank="1"/>
    </cacheField>
    <cacheField name="Cespite" numFmtId="0">
      <sharedItems containsBlank="1"/>
    </cacheField>
    <cacheField name="Definizione del cespite" numFmtId="0">
      <sharedItems containsBlank="1"/>
    </cacheField>
    <cacheField name="Num. Sec. Corretto" numFmtId="0">
      <sharedItems containsBlank="1"/>
    </cacheField>
    <cacheField name="Data capitalizz." numFmtId="0">
      <sharedItems containsBlank="1"/>
    </cacheField>
    <cacheField name="LIC DA ANA SAP ANNO DI FORMAZIONE" numFmtId="0">
      <sharedItems containsBlank="1"/>
    </cacheField>
    <cacheField name="Voce di bilancio" numFmtId="0">
      <sharedItems containsBlank="1"/>
    </cacheField>
    <cacheField name="Conto di bilancio" numFmtId="0">
      <sharedItems containsBlank="1"/>
    </cacheField>
    <cacheField name="Conto Bilancio Desc" numFmtId="0">
      <sharedItems containsBlank="1"/>
    </cacheField>
    <cacheField name="chiave amm." numFmtId="0">
      <sharedItems containsBlank="1"/>
    </cacheField>
    <cacheField name="Amm. ordinario" numFmtId="0">
      <sharedItems containsBlank="1"/>
    </cacheField>
    <cacheField name="Amm. straordinario" numFmtId="0">
      <sharedItems containsBlank="1"/>
    </cacheField>
    <cacheField name="Durata" numFmtId="0">
      <sharedItems containsBlank="1"/>
    </cacheField>
    <cacheField name="Classe cespiti" numFmtId="0">
      <sharedItems containsBlank="1"/>
    </cacheField>
    <cacheField name="CONTO_UNB" numFmtId="0">
      <sharedItems containsBlank="1"/>
    </cacheField>
    <cacheField name="CONTO_UNB_DESC" numFmtId="0">
      <sharedItems containsBlank="1" count="12">
        <s v="5) Immobilizzazioni in corso e acconti"/>
        <s v="6) Immobilizzazioni in corso e acconti"/>
        <s v="1) Terreni e fabbricati"/>
        <s v="di cui altri beni"/>
        <s v="di cui migliorie su altri beni di terzi"/>
        <s v="2) Impianti e macchinario"/>
        <s v="di cui altri beni gratuitamente devolvibili non inclusi nella RAB del SII"/>
        <s v="3) Attrezzature industriali e commerciali"/>
        <s v="4) Concessioni, licenze, marchi e diritti simili"/>
        <s v="1) Costi di impianto e di ampliamento"/>
        <s v="2) Costi di sviluppo"/>
        <m/>
      </sharedItems>
    </cacheField>
    <cacheField name="Conto Ammortamento" numFmtId="0">
      <sharedItems containsBlank="1"/>
    </cacheField>
    <cacheField name="Conto Ammortamento Desc" numFmtId="0">
      <sharedItems containsBlank="1"/>
    </cacheField>
    <cacheField name="WBS OLD" numFmtId="0">
      <sharedItems containsBlank="1"/>
    </cacheField>
    <cacheField name="WBS" numFmtId="0">
      <sharedItems containsBlank="1"/>
    </cacheField>
    <cacheField name="Descrizione WBS" numFmtId="0">
      <sharedItems containsBlank="1"/>
    </cacheField>
    <cacheField name="Comune" numFmtId="0">
      <sharedItems containsBlank="1"/>
    </cacheField>
    <cacheField name="CdC Amm." numFmtId="0">
      <sharedItems containsBlank="1"/>
    </cacheField>
    <cacheField name="CdC Anag." numFmtId="0">
      <sharedItems containsBlank="1"/>
    </cacheField>
    <cacheField name="CdP" numFmtId="0">
      <sharedItems containsBlank="1"/>
    </cacheField>
    <cacheField name="ID comparto CDC/CDP" numFmtId="0">
      <sharedItems containsBlank="1"/>
    </cacheField>
    <cacheField name="Comparto Anag. WBS" numFmtId="0">
      <sharedItems containsBlank="1"/>
    </cacheField>
    <cacheField name="Classe UNB" numFmtId="0">
      <sharedItems containsBlank="1"/>
    </cacheField>
    <cacheField name="Attività Anag. WBS" numFmtId="0">
      <sharedItems containsBlank="1"/>
    </cacheField>
    <cacheField name="Tipo Costo" numFmtId="0">
      <sharedItems containsBlank="1"/>
    </cacheField>
    <cacheField name="Comparto Finale" numFmtId="0">
      <sharedItems containsBlank="1"/>
    </cacheField>
    <cacheField name="Attività Regolatoria" numFmtId="0">
      <sharedItems containsBlank="1"/>
    </cacheField>
    <cacheField name="Categoria di Servizio" numFmtId="0">
      <sharedItems containsBlank="1"/>
    </cacheField>
    <cacheField name="ATT OPER" numFmtId="0">
      <sharedItems containsBlank="1"/>
    </cacheField>
    <cacheField name="ATT OPER desc." numFmtId="0">
      <sharedItems containsBlank="1"/>
    </cacheField>
    <cacheField name="Tipo Sistema" numFmtId="0">
      <sharedItems containsBlank="1"/>
    </cacheField>
    <cacheField name="Sistema" numFmtId="0">
      <sharedItems containsBlank="1"/>
    </cacheField>
    <cacheField name="Tipo Impianto" numFmtId="0">
      <sharedItems containsBlank="1"/>
    </cacheField>
    <cacheField name="Tipo Impianto desc." numFmtId="0">
      <sharedItems containsBlank="1"/>
    </cacheField>
    <cacheField name="Comp. Tecnica" numFmtId="0">
      <sharedItems containsBlank="1"/>
    </cacheField>
    <cacheField name="Comp. Tecnica desc." numFmtId="0">
      <sharedItems containsBlank="1"/>
    </cacheField>
    <cacheField name="Classe RAB" numFmtId="0">
      <sharedItems containsBlank="1"/>
    </cacheField>
    <cacheField name="CAT REG" numFmtId="0">
      <sharedItems containsBlank="1"/>
    </cacheField>
    <cacheField name="DESCR CAT REG" numFmtId="0">
      <sharedItems containsBlank="1"/>
    </cacheField>
    <cacheField name="vita utile finanziaria" numFmtId="0">
      <sharedItems containsBlank="1"/>
    </cacheField>
    <cacheField name="Vita utile regolatoria" numFmtId="0">
      <sharedItems containsBlank="1"/>
    </cacheField>
    <cacheField name="Classe RAB New" numFmtId="0">
      <sharedItems containsBlank="1"/>
    </cacheField>
    <cacheField name="Categoria Reg MTI3" numFmtId="0">
      <sharedItems containsBlank="1" count="25">
        <s v="Impianti di depurazione – trattamenti sino al secondario"/>
        <s v="Gruppi di misura - altre attrezzature di depurazione"/>
        <s v="Impianti di depurazione – trattamenti sino al terziario e terziario avanzato"/>
        <s v="Impianti di sollevamento e pompaggio di acquedotto"/>
        <s v="Gruppi di misura - altre attrezzature di acquedotto"/>
        <s v="Impianti di sollevamento e pompaggio di depurazione"/>
        <s v="Altre immobilizzazioni materiali e immateriali"/>
        <s v="Sistemi informativi"/>
        <s v="Laboratori e attrezzature"/>
        <s v="Studi, ricerche, brevetti, diritti di utilizzazione"/>
        <s v="Costruzioni leggere"/>
        <s v="Autoveicoli - automezzi"/>
        <s v="Opere idrauliche fisse di acquedotto"/>
        <s v="Altri impianti"/>
        <s v="Condotte di acquedotto"/>
        <s v="Serbatoi"/>
        <s v="Altri trattamenti di potabilizzazione (tra cui dispositivi di disinfezione, stacciatura, filtrazione, addolcimento)"/>
        <s v="Impianti di sollevamento e pompaggio di fognatura"/>
        <s v="Telecontrollo e teletrasmissione di acquedotto"/>
        <s v="Condotte fognarie"/>
        <s v="Telecontrollo e teletrasmissione"/>
        <s v="Telecontrollo e teletrasmissione di depurazione"/>
        <s v="Telecontrollo e teletrasmissione di fognatura"/>
        <s v="Sistemi informativi di fognatura"/>
        <m/>
      </sharedItems>
    </cacheField>
    <cacheField name="Attribuzione 1" numFmtId="0">
      <sharedItems containsBlank="1" count="8">
        <s v="LIC"/>
        <s v="Z-Non Attribuito"/>
        <s v="Ex LIC"/>
        <s v="Terminato"/>
        <s v="Ammortamenti"/>
        <s v="Acquisizione"/>
        <s v="Esercizio"/>
        <m/>
      </sharedItems>
    </cacheField>
    <cacheField name="Attribuzione 2" numFmtId="0">
      <sharedItems containsBlank="1"/>
    </cacheField>
    <cacheField name="Incremento / Decremento" numFmtId="0">
      <sharedItems containsBlank="1"/>
    </cacheField>
    <cacheField name="Lic in tariffa calcolati" numFmtId="0">
      <sharedItems containsBlank="1"/>
    </cacheField>
    <cacheField name="Val.acq.acc." numFmtId="0">
      <sharedItems containsString="0" containsBlank="1" containsNumber="1" minValue="-903322.75" maxValue="903322.75"/>
    </cacheField>
    <cacheField name="Amm.acc." numFmtId="0">
      <sharedItems containsString="0" containsBlank="1" containsNumber="1" minValue="-526771.79" maxValue="526771.78999999992"/>
    </cacheField>
    <cacheField name="StartValCont" numFmtId="0">
      <sharedItems containsString="0" containsBlank="1" containsNumber="1" minValue="-903322.75" maxValue="903322.75"/>
    </cacheField>
    <cacheField name="Valut.val.acq." numFmtId="0">
      <sharedItems containsString="0" containsBlank="1" containsNumber="1" minValue="-23015.94" maxValue="188335.58" count="304">
        <n v="180792.7"/>
        <n v="0"/>
        <n v="-23015.94"/>
        <n v="20"/>
        <n v="12374.49"/>
        <n v="597.42999999999995"/>
        <n v="526.91"/>
        <n v="276.39"/>
        <n v="178.79"/>
        <n v="124.83"/>
        <n v="124.25"/>
        <n v="88.72"/>
        <n v="76.28"/>
        <n v="62.58"/>
        <n v="672.59"/>
        <n v="659.57"/>
        <n v="544.19000000000005"/>
        <n v="491.05"/>
        <n v="280.38"/>
        <n v="265.64"/>
        <n v="237.26"/>
        <n v="75.77"/>
        <n v="63.3"/>
        <n v="61.67"/>
        <n v="12124.87"/>
        <n v="2737.95"/>
        <n v="1410.16"/>
        <n v="399.88"/>
        <n v="3700"/>
        <n v="3300"/>
        <n v="2600"/>
        <n v="9614.5400000000009"/>
        <n v="3562.37"/>
        <n v="2488.04"/>
        <n v="3736.98"/>
        <n v="2798.7"/>
        <n v="615.16"/>
        <n v="1023.24"/>
        <n v="218.79"/>
        <n v="122.29"/>
        <n v="162.35"/>
        <n v="157.66"/>
        <n v="149.07"/>
        <n v="1665.49"/>
        <n v="1595.05"/>
        <n v="867.91"/>
        <n v="820.96"/>
        <n v="307.89"/>
        <n v="242.73"/>
        <n v="2521.0500000000002"/>
        <n v="1788.62"/>
        <n v="1221.06"/>
        <n v="3913.98"/>
        <n v="3373.18"/>
        <n v="168.12"/>
        <n v="18403.55"/>
        <n v="2725.05"/>
        <n v="805.76"/>
        <n v="147.35"/>
        <n v="5242.93"/>
        <n v="45185.52"/>
        <n v="11570.95"/>
        <n v="4970"/>
        <n v="2800"/>
        <n v="23015.94"/>
        <n v="1599.8"/>
        <n v="1073.6500000000001"/>
        <n v="530.96"/>
        <n v="500"/>
        <n v="188335.58"/>
        <n v="6150.32"/>
        <n v="3718.09"/>
        <n v="1279.32"/>
        <n v="6086.55"/>
        <n v="3162.76"/>
        <n v="1318.99"/>
        <n v="2230"/>
        <n v="109.2"/>
        <n v="163286.88"/>
        <n v="94950.59"/>
        <n v="47785.25"/>
        <n v="41298.410000000003"/>
        <n v="21529.599999999999"/>
        <n v="9021.81"/>
        <n v="4155.55"/>
        <n v="2009.16"/>
        <n v="14041.67"/>
        <n v="1440.7"/>
        <n v="637.16"/>
        <n v="27743.5"/>
        <n v="2831.18"/>
        <n v="1700.37"/>
        <n v="479.92"/>
        <n v="1314"/>
        <n v="25620.66"/>
        <n v="409.48"/>
        <n v="11095.37"/>
        <n v="2191.1"/>
        <n v="6126.18"/>
        <n v="898.84"/>
        <n v="2436.58"/>
        <n v="1388.75"/>
        <n v="446.69"/>
        <n v="20330.810000000001"/>
        <n v="30536.97"/>
        <n v="64405.63"/>
        <n v="2665.68"/>
        <n v="2506.38"/>
        <n v="1683.49"/>
        <n v="504.85"/>
        <n v="15625.49"/>
        <n v="7994.74"/>
        <n v="1406.36"/>
        <n v="765.87"/>
        <n v="1953.85"/>
        <n v="371.71"/>
        <n v="17952.849999999999"/>
        <n v="1948.32"/>
        <n v="1331.43"/>
        <n v="162.36000000000001"/>
        <n v="80000"/>
        <n v="32000"/>
        <n v="30973.79"/>
        <n v="5780.76"/>
        <n v="609.4"/>
        <n v="8395.92"/>
        <n v="9276.74"/>
        <n v="8298.68"/>
        <n v="96.8"/>
        <n v="4318.5600000000004"/>
        <n v="56.04"/>
        <n v="41383.339999999997"/>
        <n v="19103.39"/>
        <n v="26033.599999999999"/>
        <n v="4338.6000000000004"/>
        <n v="55588.22"/>
        <n v="52656.69"/>
        <n v="19537.419999999998"/>
        <n v="41929.64"/>
        <n v="4276.8900000000003"/>
        <n v="1574.45"/>
        <n v="36597.86"/>
        <n v="3594.03"/>
        <n v="450.73"/>
        <n v="44809.36"/>
        <n v="4489.1499999999996"/>
        <n v="3453.52"/>
        <n v="13316.81"/>
        <n v="1219.0999999999999"/>
        <n v="5337.53"/>
        <n v="1284.1300000000001"/>
        <n v="752.11"/>
        <n v="78681.38"/>
        <n v="2925.13"/>
        <n v="8960.24"/>
        <n v="4149.76"/>
        <n v="392.28"/>
        <n v="2103.9899999999998"/>
        <n v="253.35"/>
        <n v="2664.01"/>
        <n v="16187.1"/>
        <n v="215.09"/>
        <n v="27.9"/>
        <n v="23.67"/>
        <n v="106"/>
        <n v="1693.41"/>
        <n v="1014.2"/>
        <n v="223.6"/>
        <n v="612.84"/>
        <n v="585.70000000000005"/>
        <n v="355.78"/>
        <n v="310.70999999999998"/>
        <n v="164.76"/>
        <n v="137.22"/>
        <n v="115.12"/>
        <n v="71.069999999999993"/>
        <n v="3733.65"/>
        <n v="2537.06"/>
        <n v="677.37"/>
        <n v="639.75"/>
        <n v="285.7"/>
        <n v="152.81"/>
        <n v="126.47"/>
        <n v="102.75"/>
        <n v="99.09"/>
        <n v="54.73"/>
        <n v="1013.86"/>
        <n v="168.78"/>
        <n v="2853.91"/>
        <n v="4326.67"/>
        <n v="35105.97"/>
        <n v="5908.49"/>
        <n v="2098.88"/>
        <n v="138019.93"/>
        <n v="26876.400000000001"/>
        <n v="46900"/>
        <n v="42900"/>
        <n v="20100"/>
        <n v="5330"/>
        <n v="1068.6600000000001"/>
        <n v="1119.8499999999999"/>
        <n v="1060.3399999999999"/>
        <n v="13473.86"/>
        <n v="6089.56"/>
        <n v="2795.53"/>
        <n v="3811.65"/>
        <n v="3199.6723558331119"/>
        <n v="611.97764416688801"/>
        <n v="-3811.65"/>
        <n v="102.66"/>
        <n v="89.235230769230782"/>
        <n v="13.424769230769231"/>
        <n v="-102.66"/>
        <n v="887.36"/>
        <n v="690.16888888888889"/>
        <n v="197.1911111111111"/>
        <n v="-887.3599999999999"/>
        <n v="299.93"/>
        <n v="251.77488218619891"/>
        <n v="48.155117813801063"/>
        <n v="-299.92999999999989"/>
        <n v="3918.29"/>
        <n v="3047.5588888888892"/>
        <n v="870.73111111111109"/>
        <n v="-3918.29"/>
        <n v="337.41"/>
        <n v="283.23729869784751"/>
        <n v="54.172701302152539"/>
        <n v="-337.41"/>
        <n v="2147.6311111111108"/>
        <n v="613.60888888888883"/>
        <n v="-2761.24"/>
        <n v="2761.24"/>
        <n v="15.555555555555561"/>
        <n v="4.4444444444444464"/>
        <n v="-20"/>
        <n v="-12374.49"/>
        <n v="-2600"/>
        <n v="-3300"/>
        <n v="-3700"/>
        <n v="8070.8821250775118"/>
        <n v="2990.4153871024901"/>
        <n v="2088.5739268314301"/>
        <n v="1543.6578749224909"/>
        <n v="571.95461289751074"/>
        <n v="399.46607316857109"/>
        <n v="-2488.04"/>
        <n v="-3562.3700000000008"/>
        <n v="-9614.5400000000009"/>
        <n v="3248.2979999999998"/>
        <n v="2432.7161538461551"/>
        <n v="534.71600000000001"/>
        <n v="488.68200000000002"/>
        <n v="365.98384615384617"/>
        <n v="80.444000000000017"/>
        <n v="-615.16"/>
        <n v="-2798.7"/>
        <n v="-3736.98"/>
        <n v="795.85333333333335"/>
        <n v="227.38666666666671"/>
        <n v="170.17"/>
        <n v="95.114444444444445"/>
        <n v="48.62"/>
        <n v="27.175555555555551"/>
        <n v="-122.29"/>
        <n v="-218.79"/>
        <n v="-1023.24"/>
        <n v="136.28397333687661"/>
        <n v="132.34697404553111"/>
        <n v="125.13613739038"/>
        <n v="26.066026663123381"/>
        <n v="25.313025954468959"/>
        <n v="23.93386260961999"/>
        <n v="-149.07"/>
        <n v="-157.66"/>
        <n v="-162.35"/>
        <n v="1295.3811111111111"/>
        <n v="1240.594444444444"/>
        <n v="675.04111111111104"/>
        <n v="370.10888888888888"/>
        <n v="354.45555555555552"/>
        <n v="192.8688888888889"/>
        <n v="-867.91"/>
        <n v="-1595.05"/>
        <n v="-1665.49"/>
        <n v="689.15115953583143"/>
        <n v="258.45686819027372"/>
        <n v="203.75860085038539"/>
        <n v="131.80884046416861"/>
        <n v="49.433131809726277"/>
        <n v="38.971399149614648"/>
        <n v="-242.73"/>
        <n v="-307.89"/>
        <n v="-820.95999999999992"/>
        <n v="1960.8166666666671"/>
        <n v="1391.1488888888889"/>
        <n v="949.71333333333337"/>
        <n v="560.23333333333346"/>
        <n v="397.47111111111099"/>
        <n v="271.34666666666669"/>
        <n v="-1221.06"/>
        <n v="-1788.62"/>
        <n v="-2521.0500000000002"/>
        <m/>
      </sharedItems>
    </cacheField>
    <cacheField name="Amm.pian" numFmtId="0">
      <sharedItems containsString="0" containsBlank="1" containsNumber="1" minValue="-28029.37" maxValue="28029.37"/>
    </cacheField>
    <cacheField name="Mov.rett.val" numFmtId="0">
      <sharedItems containsString="0" containsBlank="1" containsNumber="1" containsInteger="1" minValue="0" maxValue="0"/>
    </cacheField>
    <cacheField name="Fine val. c." numFmtId="0">
      <sharedItems containsString="0" containsBlank="1" containsNumber="1" minValue="-903322.75" maxValue="903322.75"/>
    </cacheField>
    <cacheField name="Val. 116 - Incremento CS" numFmtId="0">
      <sharedItems containsString="0" containsBlank="1" containsNumber="1" minValue="-24154.54" maxValue="188335.58"/>
    </cacheField>
    <cacheField name="Val. 160 - Dismissione CS" numFmtId="0">
      <sharedItems containsString="0" containsBlank="1" containsNumber="1" containsInteger="1" minValue="0" maxValue="0"/>
    </cacheField>
    <cacheField name="Val. 200 - Dismissione CS" numFmtId="0">
      <sharedItems containsString="0" containsBlank="1" containsNumber="1" containsInteger="1" minValue="0" maxValue="0"/>
    </cacheField>
    <cacheField name="Val. 210 - Dismissione CS(rott)" numFmtId="0">
      <sharedItems containsString="0" containsBlank="1" containsNumber="1" containsInteger="1" minValue="0" maxValue="0"/>
    </cacheField>
    <cacheField name="Val. 300 - Riclassifica CS" numFmtId="0">
      <sharedItems containsString="0" containsBlank="1" containsNumber="1" containsInteger="1" minValue="0" maxValue="0"/>
    </cacheField>
    <cacheField name="Val. 310 - Riclassifica CS" numFmtId="0">
      <sharedItems containsString="0" containsBlank="1" containsNumber="1" containsInteger="1" minValue="0" maxValue="0"/>
    </cacheField>
    <cacheField name="Val. 338 - Riclassifica CS" numFmtId="0">
      <sharedItems containsString="0" containsBlank="1" containsNumber="1" minValue="-23015.94" maxValue="0"/>
    </cacheField>
    <cacheField name="Val. 339 - Incremento CS ex lic" numFmtId="0">
      <sharedItems containsString="0" containsBlank="1" containsNumber="1" minValue="-10568.3" maxValue="0"/>
    </cacheField>
    <cacheField name="Val. 331 - Riclassifica CS" numFmtId="0">
      <sharedItems containsString="0" containsBlank="1" containsNumber="1" minValue="0" maxValue="23015.94"/>
    </cacheField>
    <cacheField name="Val. 336 - Incremento CS ex lic" numFmtId="0">
      <sharedItems containsString="0" containsBlank="1" containsNumber="1" minValue="0" maxValue="6086.55"/>
    </cacheField>
    <cacheField name="Val. 600 - Ammortamenti Extra" numFmtId="0">
      <sharedItems containsString="0" containsBlank="1" containsNumber="1" containsInteger="1" minValue="0" maxValue="0"/>
    </cacheField>
    <cacheField name="Val. 640 - contrario al 600" numFmtId="0">
      <sharedItems containsString="0" containsBlank="1" containsNumber="1" containsInteger="1" minValue="0" maxValue="0"/>
    </cacheField>
    <cacheField name="Val. 340" numFmtId="0">
      <sharedItems containsString="0" containsBlank="1" containsNumber="1" containsInteger="1" minValue="0" maxValue="0"/>
    </cacheField>
    <cacheField name="Val. 341" numFmtId="0">
      <sharedItems containsString="0" containsBlank="1" containsNumber="1" containsInteger="1" minValue="0" maxValue="0"/>
    </cacheField>
    <cacheField name="Val. 345" numFmtId="0">
      <sharedItems containsString="0" containsBlank="1" containsNumber="1" minValue="0" maxValue="24154.54"/>
    </cacheField>
    <cacheField name="Val. 346" numFmtId="0">
      <sharedItems containsBlank="1"/>
    </cacheField>
    <cacheField name="Val. 320" numFmtId="0">
      <sharedItems containsString="0" containsBlank="1" containsNumber="1" containsInteger="1" minValue="0" maxValue="0"/>
    </cacheField>
    <cacheField name="Val. 330" numFmtId="0">
      <sharedItems containsString="0" containsBlank="1" containsNumber="1" containsInteger="1" minValue="0" maxValue="0"/>
    </cacheField>
    <cacheField name="Val. 250" numFmtId="0">
      <sharedItems containsString="0" containsBlank="1" containsNumber="1" containsInteger="1" minValue="0" maxValue="0"/>
    </cacheField>
    <cacheField name="NOTE" numFmtId="0">
      <sharedItems containsBlank="1"/>
    </cacheField>
    <cacheField name="Attitività" numFmtId="0">
      <sharedItems containsBlank="1"/>
    </cacheField>
    <cacheField name="Macro-attività" numFmtId="0">
      <sharedItems containsBlank="1"/>
    </cacheField>
    <cacheField name="Categoria" numFmtId="0">
      <sharedItems containsBlank="1" count="3">
        <s v="Immobilizzazioni Materiali"/>
        <s v="Immobilizzazioni Immateriali"/>
        <m/>
      </sharedItems>
    </cacheField>
    <cacheField name="ATO" numFmtId="0">
      <sharedItems containsBlank="1" count="6">
        <s v="Termoli"/>
        <s v="Valmontone"/>
        <s v="Campagnano"/>
        <s v="Crea Gestioni"/>
        <s v="Multiato"/>
        <m/>
      </sharedItems>
    </cacheField>
    <cacheField name="cc" numFmtId="0">
      <sharedItems containsBlank="1"/>
    </cacheField>
    <cacheField name="check" numFmtId="0">
      <sharedItems containsBlank="1"/>
    </cacheField>
    <cacheField name="cc2" numFmtId="0">
      <sharedItems containsBlank="1"/>
    </cacheField>
    <cacheField name="cc3" numFmtId="0">
      <sharedItems containsBlank="1"/>
    </cacheField>
    <cacheField name="riclassifica" numFmtId="0">
      <sharedItems containsString="0" containsBlank="1" containsNumber="1" minValue="-24615.739999999998" maxValue="23015.94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Reitano Elisa" refreshedDate="44749.566729513892" createdVersion="6" refreshedVersion="6" minRefreshableVersion="3" recordCount="281" xr:uid="{00000000-000A-0000-FFFF-FFFF23000000}">
  <cacheSource type="worksheet">
    <worksheetSource ref="A1:CI1048576" sheet="dati per ribaltamento "/>
  </cacheSource>
  <cacheFields count="87">
    <cacheField name="Società" numFmtId="0">
      <sharedItems containsBlank="1"/>
    </cacheField>
    <cacheField name="Num_sec_corretto" numFmtId="0">
      <sharedItems containsBlank="1"/>
    </cacheField>
    <cacheField name="Cespite" numFmtId="0">
      <sharedItems containsBlank="1"/>
    </cacheField>
    <cacheField name="Cespite_ANNO" numFmtId="0">
      <sharedItems containsBlank="1"/>
    </cacheField>
    <cacheField name="Numero secondario" numFmtId="0">
      <sharedItems containsBlank="1"/>
    </cacheField>
    <cacheField name="Data capitalizz." numFmtId="0">
      <sharedItems containsBlank="1"/>
    </cacheField>
    <cacheField name="CONTO" numFmtId="0">
      <sharedItems containsBlank="1"/>
    </cacheField>
    <cacheField name="Conto Bilancio Desc" numFmtId="0">
      <sharedItems containsBlank="1"/>
    </cacheField>
    <cacheField name="Conto Ammortamento" numFmtId="0">
      <sharedItems containsBlank="1"/>
    </cacheField>
    <cacheField name="Conto Ammortamento Desc" numFmtId="0">
      <sharedItems containsBlank="1"/>
    </cacheField>
    <cacheField name="Classe cespiti" numFmtId="0">
      <sharedItems containsBlank="1"/>
    </cacheField>
    <cacheField name="Definizione del cespite" numFmtId="0">
      <sharedItems containsBlank="1"/>
    </cacheField>
    <cacheField name="Classe RAB New" numFmtId="0">
      <sharedItems containsBlank="1"/>
    </cacheField>
    <cacheField name="Classe RAB" numFmtId="0">
      <sharedItems containsBlank="1"/>
    </cacheField>
    <cacheField name="Classe UNB" numFmtId="0">
      <sharedItems containsBlank="1"/>
    </cacheField>
    <cacheField name="LIC DA ANA SAP ANNO DI FORMAZIONE" numFmtId="0">
      <sharedItems containsBlank="1"/>
    </cacheField>
    <cacheField name="Chiave ammortamento" numFmtId="0">
      <sharedItems containsBlank="1"/>
    </cacheField>
    <cacheField name="Amm. ordinario" numFmtId="0">
      <sharedItems containsBlank="1"/>
    </cacheField>
    <cacheField name="Amm. straordinario" numFmtId="0">
      <sharedItems containsBlank="1"/>
    </cacheField>
    <cacheField name="Durata" numFmtId="0">
      <sharedItems containsBlank="1"/>
    </cacheField>
    <cacheField name="CdC Anagrafica" numFmtId="0">
      <sharedItems containsBlank="1"/>
    </cacheField>
    <cacheField name="Sistema" numFmtId="0">
      <sharedItems containsBlank="1"/>
    </cacheField>
    <cacheField name="Tipo Sistema" numFmtId="0">
      <sharedItems containsBlank="1"/>
    </cacheField>
    <cacheField name="Voce di bilancio" numFmtId="0">
      <sharedItems containsBlank="1"/>
    </cacheField>
    <cacheField name="WBS OLD" numFmtId="0">
      <sharedItems containsBlank="1"/>
    </cacheField>
    <cacheField name="WBS" numFmtId="0">
      <sharedItems containsBlank="1"/>
    </cacheField>
    <cacheField name="Flag_transcodifica_manuale_WBS" numFmtId="0">
      <sharedItems containsBlank="1"/>
    </cacheField>
    <cacheField name="Comparto LC" numFmtId="0">
      <sharedItems containsBlank="1"/>
    </cacheField>
    <cacheField name="Descrizione WBS" numFmtId="0">
      <sharedItems containsBlank="1" count="27">
        <s v="Cablaggi Sedi"/>
        <s v="UFFICIO computers"/>
        <s v="PC e Notebook - CGST"/>
        <s v="ACEA2.0 ISU-WFM"/>
        <s v="ATTREZZATURE OPERATIVE"/>
        <s v="ACEA2.0 DMS"/>
        <s v="ACEA2.0 SRM"/>
        <s v="Manut. straord. BENI DI TERZI"/>
        <s v="contratto valmontone"/>
        <s v="Condiz.12000BTU Ferroli - Uff.Formello"/>
        <s v="MAN STRAORD DEP VALMONTONE attrez minute"/>
        <s v="ACEA2.0 ERP"/>
        <s v="ACEA2.0 HCM"/>
        <s v="IAM&amp;GRC"/>
        <s v="Beni devolvibili ex Sigesa"/>
        <s v="ACEA2.0 GIS"/>
        <s v="Concessione Campagnano"/>
        <s v="Fiat Fiorino furgonato 4p_tg-EX319JN"/>
        <s v="Fiat Fiorino furgonato 4p_tg-EX322JN"/>
        <s v="Fiat Fiorino furgonato 4p_tg-EX327JN"/>
        <s v="Fiat Fiorino furgonato 4p_tg-EX329JN"/>
        <s v="Fiat Fiorino furgonato 4p_tg-EX329JM"/>
        <s v="Fiat Fiorino furgonato 4p_tg-EX330JN"/>
        <s v="Fiat Fiorino furgonato 4p_tg-EX331JN"/>
        <s v="Fiat Panda van 4 posti: tg EX 003SN"/>
        <s v="AUTOVEICOLI DA TRASPORTO"/>
        <m/>
      </sharedItems>
    </cacheField>
    <cacheField name="Attività Anag. WBS" numFmtId="0">
      <sharedItems containsBlank="1"/>
    </cacheField>
    <cacheField name="ATT OPER" numFmtId="0">
      <sharedItems containsBlank="1"/>
    </cacheField>
    <cacheField name="ATT OPER desc." numFmtId="0">
      <sharedItems containsBlank="1"/>
    </cacheField>
    <cacheField name="Tipo Impianto" numFmtId="0">
      <sharedItems containsBlank="1"/>
    </cacheField>
    <cacheField name="Tipo Impianto desc." numFmtId="0">
      <sharedItems containsBlank="1"/>
    </cacheField>
    <cacheField name="CT" numFmtId="0">
      <sharedItems containsBlank="1"/>
    </cacheField>
    <cacheField name="Componente Tecnica" numFmtId="0">
      <sharedItems containsBlank="1"/>
    </cacheField>
    <cacheField name="Componente Tecnica desc." numFmtId="0">
      <sharedItems containsBlank="1"/>
    </cacheField>
    <cacheField name="Key Componente Tecnica" numFmtId="0">
      <sharedItems containsBlank="1"/>
    </cacheField>
    <cacheField name="Comune_WBS_ID" numFmtId="0">
      <sharedItems containsBlank="1"/>
    </cacheField>
    <cacheField name="Comune_WBS_Desc" numFmtId="0">
      <sharedItems containsBlank="1"/>
    </cacheField>
    <cacheField name="Comparto Anag. WBS" numFmtId="0">
      <sharedItems containsBlank="1"/>
    </cacheField>
    <cacheField name="CdC" numFmtId="0">
      <sharedItems containsBlank="1"/>
    </cacheField>
    <cacheField name="CdP" numFmtId="0">
      <sharedItems containsBlank="1"/>
    </cacheField>
    <cacheField name="Attribuzione 1" numFmtId="0">
      <sharedItems containsBlank="1"/>
    </cacheField>
    <cacheField name="Attribuzione 2" numFmtId="0">
      <sharedItems containsBlank="1"/>
    </cacheField>
    <cacheField name="Incremento / Decremento" numFmtId="0">
      <sharedItems containsBlank="1"/>
    </cacheField>
    <cacheField name="CONTO_UNB" numFmtId="0">
      <sharedItems containsBlank="1"/>
    </cacheField>
    <cacheField name="comparto_regola" numFmtId="0">
      <sharedItems containsBlank="1"/>
    </cacheField>
    <cacheField name="Comparto Anag. WBS NEW" numFmtId="0">
      <sharedItems containsBlank="1"/>
    </cacheField>
    <cacheField name="Tipo LIC Speciale" numFmtId="0">
      <sharedItems containsBlank="1"/>
    </cacheField>
    <cacheField name="Comparto" numFmtId="0">
      <sharedItems containsBlank="1"/>
    </cacheField>
    <cacheField name="WBS_movimentata_ultimi_anni" numFmtId="0">
      <sharedItems containsBlank="1"/>
    </cacheField>
    <cacheField name="LIC in Tariffa SI/NO (Calcolato)" numFmtId="0">
      <sharedItems containsBlank="1"/>
    </cacheField>
    <cacheField name="LIC in Tariffa SI/NO (Manuale)" numFmtId="0">
      <sharedItems containsBlank="1"/>
    </cacheField>
    <cacheField name="ID PdI 20-23 RDT" numFmtId="0">
      <sharedItems containsBlank="1"/>
    </cacheField>
    <cacheField name="Titolo Intervento pianificato" numFmtId="0">
      <sharedItems containsBlank="1"/>
    </cacheField>
    <cacheField name="DB STO ID" numFmtId="0">
      <sharedItems containsBlank="1"/>
    </cacheField>
    <cacheField name="DB STO Desc." numFmtId="0">
      <sharedItems containsBlank="1"/>
    </cacheField>
    <cacheField name="Val.acq.acc." numFmtId="0">
      <sharedItems containsString="0" containsBlank="1" containsNumber="1" minValue="-903322.75" maxValue="758290.19757064397"/>
    </cacheField>
    <cacheField name="Amm.acc." numFmtId="0">
      <sharedItems containsString="0" containsBlank="1" containsNumber="1" minValue="-434382.37" maxValue="526771.79"/>
    </cacheField>
    <cacheField name="StartValCont" numFmtId="0">
      <sharedItems containsString="0" containsBlank="1" containsNumber="1" minValue="-903322.75" maxValue="758290.19757064397"/>
    </cacheField>
    <cacheField name="Valut.val.acq." numFmtId="0">
      <sharedItems containsString="0" containsBlank="1" containsNumber="1" minValue="-12374.49" maxValue="9624.6033333333326"/>
    </cacheField>
    <cacheField name="Amm.pian" numFmtId="0">
      <sharedItems containsString="0" containsBlank="1" containsNumber="1" minValue="-28029.37" maxValue="28029.37"/>
    </cacheField>
    <cacheField name="Mov.rett.val" numFmtId="0">
      <sharedItems containsString="0" containsBlank="1" containsNumber="1" containsInteger="1" minValue="0" maxValue="0"/>
    </cacheField>
    <cacheField name="Fine val. c." numFmtId="0">
      <sharedItems containsString="0" containsBlank="1" containsNumber="1" minValue="-903322.75" maxValue="758290.19757064397"/>
    </cacheField>
    <cacheField name="Val. 116" numFmtId="0">
      <sharedItems containsString="0" containsBlank="1" containsNumber="1" minValue="-12374.49" maxValue="9624.6033333333326"/>
    </cacheField>
    <cacheField name="Val. 160" numFmtId="0">
      <sharedItems containsString="0" containsBlank="1" containsNumber="1" containsInteger="1" minValue="0" maxValue="0"/>
    </cacheField>
    <cacheField name="Val. 200" numFmtId="0">
      <sharedItems containsString="0" containsBlank="1" containsNumber="1" containsInteger="1" minValue="0" maxValue="0"/>
    </cacheField>
    <cacheField name="Val. 210" numFmtId="0">
      <sharedItems containsString="0" containsBlank="1" containsNumber="1" containsInteger="1" minValue="0" maxValue="0"/>
    </cacheField>
    <cacheField name="Val. 300" numFmtId="0">
      <sharedItems containsString="0" containsBlank="1" containsNumber="1" containsInteger="1" minValue="0" maxValue="0"/>
    </cacheField>
    <cacheField name="Val. 310" numFmtId="0">
      <sharedItems containsString="0" containsBlank="1" containsNumber="1" containsInteger="1" minValue="0" maxValue="0"/>
    </cacheField>
    <cacheField name="Val. 338" numFmtId="0">
      <sharedItems containsString="0" containsBlank="1" containsNumber="1" containsInteger="1" minValue="0" maxValue="0"/>
    </cacheField>
    <cacheField name="Val. 339" numFmtId="0">
      <sharedItems containsString="0" containsBlank="1" containsNumber="1" containsInteger="1" minValue="0" maxValue="0"/>
    </cacheField>
    <cacheField name="Val. 331" numFmtId="0">
      <sharedItems containsString="0" containsBlank="1" containsNumber="1" containsInteger="1" minValue="0" maxValue="0"/>
    </cacheField>
    <cacheField name="Val. 336" numFmtId="0">
      <sharedItems containsString="0" containsBlank="1" containsNumber="1" containsInteger="1" minValue="0" maxValue="0"/>
    </cacheField>
    <cacheField name="Val. 600" numFmtId="0">
      <sharedItems containsString="0" containsBlank="1" containsNumber="1" containsInteger="1" minValue="0" maxValue="0"/>
    </cacheField>
    <cacheField name="Val. 640" numFmtId="0">
      <sharedItems containsString="0" containsBlank="1" containsNumber="1" containsInteger="1" minValue="0" maxValue="0"/>
    </cacheField>
    <cacheField name="Val. 340" numFmtId="0">
      <sharedItems containsString="0" containsBlank="1" containsNumber="1" containsInteger="1" minValue="0" maxValue="0"/>
    </cacheField>
    <cacheField name="Val. 341" numFmtId="0">
      <sharedItems containsString="0" containsBlank="1" containsNumber="1" containsInteger="1" minValue="0" maxValue="0"/>
    </cacheField>
    <cacheField name="Val. 345" numFmtId="0">
      <sharedItems containsString="0" containsBlank="1" containsNumber="1" containsInteger="1" minValue="0" maxValue="0"/>
    </cacheField>
    <cacheField name="Val. 346" numFmtId="0">
      <sharedItems containsString="0" containsBlank="1" containsNumber="1" containsInteger="1" minValue="0" maxValue="0"/>
    </cacheField>
    <cacheField name="Val. 320" numFmtId="0">
      <sharedItems containsString="0" containsBlank="1" containsNumber="1" containsInteger="1" minValue="0" maxValue="0"/>
    </cacheField>
    <cacheField name="Val. 330" numFmtId="0">
      <sharedItems containsString="0" containsBlank="1" containsNumber="1" containsInteger="1" minValue="0" maxValue="0"/>
    </cacheField>
    <cacheField name="Val. 250" numFmtId="0">
      <sharedItems containsString="0" containsBlank="1" containsNumber="1" containsInteger="1" minValue="0" maxValue="0"/>
    </cacheField>
    <cacheField name="NOTE" numFmtId="0">
      <sharedItems containsBlank="1"/>
    </cacheField>
    <cacheField name="aa" numFmtId="0">
      <sharedItems containsNonDate="0" containsString="0" containsBlank="1"/>
    </cacheField>
    <cacheField name="Driver utilizzato" numFmtId="0">
      <sharedItems containsBlank="1" count="6">
        <m/>
        <s v="n. impiegati"/>
        <s v="n. utenze"/>
        <s v="n. operai"/>
        <s v="% n. dipendenti"/>
        <s v="% KM di rete"/>
      </sharedItems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918">
  <r>
    <s v="CGST"/>
    <s v="000001780000-0000"/>
    <s v="000001780000"/>
    <s v="RINNOVO Depuraz.&gt; 2.000 AE TEMP002 DEP"/>
    <s v="0000"/>
    <s v="20200831"/>
    <s v="20200831"/>
    <s v="AB0205"/>
    <s v="AB0205014"/>
    <s v="Impianti di depurazione in corso"/>
    <s v="0000"/>
    <s v="20200801"/>
    <s v="00000000"/>
    <s v="000/000"/>
    <s v="BCMI24"/>
    <s v="A_B_II_5"/>
    <x v="0"/>
    <s v="-"/>
    <s v="-"/>
    <s v="CGST-IRN01-TEMDPORT.24"/>
    <s v="CGST-IRN01-TEMDPORT.24"/>
    <s v="RINNOVO Depuraz.&gt; 2.000 AE TEMP002 DEP"/>
    <s v="TEM"/>
    <s v="1DEPU-CGST"/>
    <s v="1DEPU-CGST"/>
    <s v="CGST-DEPUR"/>
    <s v="DEP"/>
    <s v="DEP"/>
    <m/>
    <s v="DP"/>
    <s v="Env"/>
    <s v="DEP"/>
    <s v="D"/>
    <s v="Servizio Idrico Integrato"/>
    <s v="IRN01"/>
    <s v="RINNOVO/AMMODERNAMENTO INVESTIMENTO"/>
    <s v="P"/>
    <s v="P002"/>
    <s v="018"/>
    <s v="Impianti di depurazione &gt; 2.000 AE"/>
    <s v="24"/>
    <s v="Depuratori"/>
    <m/>
    <s v="7"/>
    <s v="Impianti di trattamento"/>
    <s v="12,00"/>
    <s v="12"/>
    <s v="D7TS"/>
    <x v="0"/>
    <x v="0"/>
    <s v="New"/>
    <s v="Incremento"/>
    <s v="LIC In Tariffa"/>
    <n v="0"/>
    <n v="0"/>
    <n v="0"/>
    <x v="0"/>
    <n v="0"/>
    <n v="0"/>
    <n v="180792.7"/>
    <n v="180792.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680004-0000"/>
    <s v="000001680004"/>
    <s v="MAN STRAORD DEP VALMONTONE attrez minute"/>
    <s v="0000"/>
    <s v="20141231"/>
    <s v="20141231"/>
    <s v="AB0205"/>
    <s v="AB0205021"/>
    <s v="Attrezzature industriali e commerciali in corso"/>
    <s v="0000"/>
    <s v="20141201"/>
    <s v="00000000"/>
    <s v="000/000"/>
    <s v="BCM017"/>
    <s v="A_B_II_5"/>
    <x v="0"/>
    <s v="-"/>
    <s v="-"/>
    <s v="CGSTIR-MS-DEPUR-VALM.35"/>
    <s v="CGST-IMO08-VLMFVLM.35"/>
    <s v="MAN STRAORD DEP VALMONTONE attrez minute"/>
    <s v="VLM"/>
    <s v="1CGST-VALM"/>
    <s v="1CGST-VALM"/>
    <s v="CGST-VALMO"/>
    <s v="STR"/>
    <s v="-"/>
    <s v="AAI"/>
    <m/>
    <s v="NonErc"/>
    <s v="AAI"/>
    <s v="-"/>
    <s v="-"/>
    <s v="IMO08"/>
    <s v="MANUTENZIONE ELETTROMECCANICA REATTIVA INV."/>
    <m/>
    <m/>
    <m/>
    <s v="-"/>
    <s v="35"/>
    <s v="Attrezz. specif. sugli impianti"/>
    <s v="C12L"/>
    <s v="12"/>
    <s v="Laboratori (attrezzature)"/>
    <s v="10,00"/>
    <s v="10"/>
    <s v="D9MD"/>
    <x v="1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1"/>
    <s v="Crea Gestioni"/>
    <s v="err"/>
    <s v="Crea Gestioni"/>
    <s v="ok"/>
    <n v="0"/>
  </r>
  <r>
    <s v="CGST"/>
    <s v="000001630001-0000"/>
    <s v="000001630001"/>
    <s v="RINNOVO Adduttrici TVGS002 ADD"/>
    <s v="0000"/>
    <s v="20161231"/>
    <s v="20161231"/>
    <s v="AB0205"/>
    <s v="AB0205014"/>
    <s v="Impianti di depurazione in corso"/>
    <s v="0000"/>
    <s v="20161201"/>
    <s v="00000000"/>
    <s v="000/000"/>
    <s v="BCMI31"/>
    <s v="A_B_II_5"/>
    <x v="0"/>
    <s v="-"/>
    <s v="-"/>
    <s v="CGST-IRN01-TVGAS03Z.31"/>
    <s v="CGST-IRN01-TVGAS03Z.31"/>
    <s v="RINNOVO Adduttrici TVGS002 ADD"/>
    <s v="TVG"/>
    <s v="1DEPU-CGST"/>
    <s v="1DEPU-CGST"/>
    <s v="CGST-DEPUR"/>
    <s v="DEP"/>
    <s v="ADD"/>
    <s v="ADD"/>
    <s v="AQ"/>
    <s v="Env"/>
    <s v="DEP"/>
    <s v="A"/>
    <s v="Servizio Idrico Integrato"/>
    <s v="IRN01"/>
    <s v="RINNOVO/AMMODERNAMENTO INVESTIMENTO"/>
    <s v="S"/>
    <s v="S002"/>
    <s v="003"/>
    <s v="Adduttrici"/>
    <s v="31"/>
    <s v="Opere civili sollevamento"/>
    <s v="A8SO"/>
    <s v="8"/>
    <s v="Impianti di sollevamento e pompaggio"/>
    <s v="8,00"/>
    <s v="8"/>
    <s v="D7TT"/>
    <x v="2"/>
    <x v="0"/>
    <s v="Old"/>
    <s v="-"/>
    <s v="LIC In Tariffa"/>
    <n v="109851.57"/>
    <n v="0"/>
    <n v="109851.57"/>
    <x v="1"/>
    <n v="0"/>
    <n v="0"/>
    <n v="109851.5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630000-0000"/>
    <s v="000001630000"/>
    <s v="MAN STRAORD C-IDRICI elettromeccanica"/>
    <s v="0000"/>
    <s v="20150101"/>
    <s v="20150101"/>
    <s v="AB0205"/>
    <s v="AB0205015"/>
    <s v="Impianti di trasporto in corso"/>
    <s v="0000"/>
    <s v="20150101"/>
    <s v="00000000"/>
    <s v="000/000"/>
    <s v="BCMI12"/>
    <s v="A_B_II_5"/>
    <x v="0"/>
    <s v="-"/>
    <s v="-"/>
    <s v="CGSTIR-MS-CAMP-C-IDRI.12"/>
    <s v="CGST-IMO05-CDMAS025.12"/>
    <s v="MAN STRAORD C-IDRICI elettromeccanica"/>
    <s v="CDM"/>
    <s v="1CGST-CAMP"/>
    <s v="1CGST-CAMP"/>
    <s v="CGST-STRUT"/>
    <s v="-"/>
    <s v="ADS"/>
    <s v="ADS"/>
    <s v="AQ"/>
    <s v="NonErc"/>
    <s v="ADS"/>
    <s v="A"/>
    <s v="Servizio Idrico Integrato"/>
    <s v="IMO05"/>
    <s v="MANUTENZIONE ELETTROMECCANICA PROGRAMMATA INV."/>
    <s v="S"/>
    <s v="S002"/>
    <s v="005"/>
    <s v="Centro idrico/Manufatto di rete"/>
    <s v="12"/>
    <s v="Impianti di sollevamento"/>
    <s v="A8SO"/>
    <s v="8"/>
    <s v="Impianti di sollevamento e pompaggio"/>
    <s v="8,00"/>
    <s v="8"/>
    <s v="A8SO"/>
    <x v="3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630002-0000"/>
    <s v="000001630002"/>
    <s v="MAN STRAORD C-IDRICI elettromeccanica"/>
    <s v="0000"/>
    <s v="20150101"/>
    <s v="20150101"/>
    <s v="AB0205"/>
    <s v="AB0205015"/>
    <s v="Impianti di trasporto in corso"/>
    <s v="0000"/>
    <s v="20150101"/>
    <s v="00000000"/>
    <s v="000/000"/>
    <s v="BCMI12"/>
    <s v="A_B_II_5"/>
    <x v="0"/>
    <s v="-"/>
    <s v="-"/>
    <s v="CGST-IMO05-CDMAS025.12"/>
    <s v="CGST-IMO05-CDMAS025.12"/>
    <s v="MAN STRAORD C-IDRICI elettromeccanica"/>
    <s v="CDM"/>
    <s v="1CGST-CAMP"/>
    <s v="1CGST-CAMP"/>
    <s v="CGST-STRUT"/>
    <s v="-"/>
    <s v="ADS"/>
    <s v="ADS"/>
    <s v="AQ"/>
    <s v="NonErc"/>
    <s v="ADS"/>
    <s v="A"/>
    <s v="Servizio Idrico Integrato"/>
    <s v="IMO05"/>
    <s v="MANUTENZIONE ELETTROMECCANICA PROGRAMMATA INV."/>
    <s v="S"/>
    <s v="S002"/>
    <s v="005"/>
    <s v="Centro idrico/Manufatto di rete"/>
    <s v="12"/>
    <s v="Impianti di sollevamento"/>
    <s v="A8SO"/>
    <s v="8"/>
    <s v="Impianti di sollevamento e pompaggio"/>
    <s v="8,00"/>
    <s v="8"/>
    <s v="A8SO"/>
    <x v="3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680001-0000"/>
    <s v="000001680001"/>
    <s v="MAN STRAORD C-IDRICI attrez minute"/>
    <s v="0000"/>
    <s v="20141231"/>
    <s v="20141231"/>
    <s v="AB0205"/>
    <s v="AB0205021"/>
    <s v="Attrezzature industriali e commerciali in corso"/>
    <s v="0000"/>
    <s v="20141201"/>
    <s v="00000000"/>
    <s v="000/000"/>
    <s v="BCM017"/>
    <s v="A_B_II_5"/>
    <x v="0"/>
    <s v="-"/>
    <s v="-"/>
    <s v="CGSTIR-MS-CAMP-C-IDRI.35"/>
    <s v="CGST-IMO05-CDMAS025.35"/>
    <s v="MAN STRAORD C-IDRICI attrez minute"/>
    <s v="CDM"/>
    <s v="1CGST-CAMP"/>
    <s v="1CGST-CAMP"/>
    <s v="CGST-STRUT"/>
    <s v="-"/>
    <s v="ADS"/>
    <s v="ADS"/>
    <s v="AQ"/>
    <s v="NonErc"/>
    <s v="ADS"/>
    <s v="A"/>
    <s v="Servizio Idrico Integrato"/>
    <s v="IMO05"/>
    <s v="MANUTENZIONE ELETTROMECCANICA PROGRAMMATA INV."/>
    <s v="S"/>
    <s v="S002"/>
    <s v="005"/>
    <s v="Centro idrico/Manufatto di rete"/>
    <s v="35"/>
    <s v="Attrezz. specif. sugli impianti"/>
    <s v="A9GM"/>
    <s v="12"/>
    <s v="Laboratori (attrezzature)"/>
    <s v="10,00"/>
    <s v="10"/>
    <s v="A9GM"/>
    <x v="4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570000-0000"/>
    <s v="000001570000"/>
    <s v="MAN STRAORD C-IDRICI attrez minute"/>
    <s v="0000"/>
    <s v="20141231"/>
    <s v="20141231"/>
    <s v="AB0205"/>
    <s v="AB0205021"/>
    <s v="Attrezzature industriali e commerciali in corso"/>
    <s v="0000"/>
    <s v="20141201"/>
    <s v="00000000"/>
    <s v="000/000"/>
    <s v="BCM017"/>
    <s v="A_B_II_5"/>
    <x v="0"/>
    <s v="-"/>
    <s v="-"/>
    <s v="CGST-IMO05-CDMAS025.35"/>
    <s v="CGST-IMO05-CDMAS025.35"/>
    <s v="MAN STRAORD C-IDRICI attrez minute"/>
    <s v="CDM"/>
    <s v="1CGST-CAMP"/>
    <s v="1CGST-CAMP"/>
    <s v="CGST-STRUT"/>
    <s v="-"/>
    <s v="ADS"/>
    <s v="ADS"/>
    <s v="AQ"/>
    <s v="NonErc"/>
    <s v="ADS"/>
    <s v="A"/>
    <s v="Servizio Idrico Integrato"/>
    <s v="IMO05"/>
    <s v="MANUTENZIONE ELETTROMECCANICA PROGRAMMATA INV."/>
    <s v="S"/>
    <s v="S002"/>
    <s v="005"/>
    <s v="Centro idrico/Manufatto di rete"/>
    <s v="35"/>
    <s v="Attrezz. specif. sugli impianti"/>
    <s v="A9GM"/>
    <s v="12"/>
    <s v="Laboratori (attrezzature)"/>
    <s v="10,00"/>
    <s v="10"/>
    <s v="A9GM"/>
    <x v="4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680000-0000"/>
    <s v="000001680000"/>
    <s v="Contatori Campagnano"/>
    <s v="0000"/>
    <s v="20141031"/>
    <s v="20141031"/>
    <s v="AB0205"/>
    <s v="AB0205021"/>
    <s v="Attrezzature industriali e commerciali in corso"/>
    <s v="0000"/>
    <s v="20141001"/>
    <s v="00000000"/>
    <s v="000/000"/>
    <s v="BCM017"/>
    <s v="A_B_II_5"/>
    <x v="0"/>
    <s v="-"/>
    <s v="-"/>
    <s v="CGSTIR-ZMBX_CONT_CAMP.17"/>
    <s v="CGST-ICS02-CDMAS002.17"/>
    <s v="Contatori Campagnano"/>
    <s v="CDM"/>
    <s v="1CGST-CAMP"/>
    <s v="1CGST-CAMP"/>
    <s v="CGST-CAMPA"/>
    <s v="STR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17"/>
    <s v="Attrezzatura varia e minuta"/>
    <s v="A9GM"/>
    <s v="5.3"/>
    <s v="Allacci"/>
    <s v="40"/>
    <s v="40"/>
    <s v="A9GM"/>
    <x v="4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680003-0000"/>
    <s v="000001680003"/>
    <s v="MAN STRAORD DEP CAMPAGNANO attrez minute"/>
    <s v="0000"/>
    <s v="20141231"/>
    <s v="20141231"/>
    <s v="AB0205"/>
    <s v="AB0205021"/>
    <s v="Attrezzature industriali e commerciali in corso"/>
    <s v="0000"/>
    <s v="20141201"/>
    <s v="00000000"/>
    <s v="000/000"/>
    <s v="BCM017"/>
    <s v="A_B_II_5"/>
    <x v="0"/>
    <s v="-"/>
    <s v="-"/>
    <s v="CGSTIR-MS-DEPUR-CAMP.35"/>
    <s v="CGST-IMO05-CDMDDDU2.35"/>
    <s v="MAN STRAORD DEP CAMPAGNANO attrez minute"/>
    <s v="CDM"/>
    <s v="1CGST-CAMP"/>
    <s v="1CGST-CAMP"/>
    <s v="CGST-CAMPA"/>
    <s v="STR"/>
    <s v="DEP"/>
    <s v="DEP"/>
    <s v="DP"/>
    <s v="Env"/>
    <s v="DEP"/>
    <s v="D"/>
    <s v="Servizio Idrico Integrato"/>
    <s v="IMO05"/>
    <s v="MANUTENZIONE ELETTROMECCANICA PROGRAMMATA INV."/>
    <s v="P"/>
    <s v="P005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570001-0000"/>
    <s v="000001570001"/>
    <s v="MAN STRAORD DEP CAMPAGNANO attrez minute"/>
    <s v="0000"/>
    <s v="20141231"/>
    <s v="20141231"/>
    <s v="AB0205"/>
    <s v="AB0205021"/>
    <s v="Attrezzature industriali e commerciali in corso"/>
    <s v="0000"/>
    <s v="20141201"/>
    <s v="00000000"/>
    <s v="000/000"/>
    <s v="BCM017"/>
    <s v="A_B_II_5"/>
    <x v="0"/>
    <s v="-"/>
    <s v="-"/>
    <s v="CGST-IMO05-CDMDDDU2.35"/>
    <s v="CGST-IMO05-CDMDDDU2.35"/>
    <s v="MAN STRAORD DEP CAMPAGNANO attrez minute"/>
    <s v="CDM"/>
    <s v="1CGST-CAMP"/>
    <s v="1CGST-CAMP"/>
    <s v="CGST-CAMPA"/>
    <s v="STR"/>
    <s v="DEP"/>
    <s v="DEP"/>
    <s v="DP"/>
    <s v="Env"/>
    <s v="DEP"/>
    <s v="D"/>
    <s v="Servizio Idrico Integrato"/>
    <s v="IMO05"/>
    <s v="MANUTENZIONE ELETTROMECCANICA PROGRAMMATA INV."/>
    <s v="P"/>
    <s v="P005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630004-0000"/>
    <s v="000001630004"/>
    <s v="Opere civili-Santa Lucia"/>
    <s v="0000"/>
    <s v="20191231"/>
    <s v="20191231"/>
    <s v="AB0205"/>
    <s v="AB0205014"/>
    <s v="Impianti di depurazione in corso"/>
    <s v="0000"/>
    <s v="20191201"/>
    <s v="00000000"/>
    <s v="000/000"/>
    <s v="BCMI31"/>
    <s v="A_B_II_5"/>
    <x v="0"/>
    <s v="-"/>
    <s v="-"/>
    <s v="CGST-IMO05-CDMDSSLC.31"/>
    <s v="CGST-IMO05-CDMDSSLC.31"/>
    <s v="Opere civili-Santa Lucia"/>
    <s v="CD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7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2"/>
    <s v="Old"/>
    <s v="-"/>
    <s v="-"/>
    <n v="23015.94"/>
    <n v="0"/>
    <n v="23015.94"/>
    <x v="2"/>
    <n v="0"/>
    <n v="0"/>
    <n v="0"/>
    <n v="1599.8"/>
    <n v="0"/>
    <n v="0"/>
    <n v="0"/>
    <n v="0"/>
    <n v="0"/>
    <n v="-23015.94"/>
    <n v="-1599.8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-24615.739999999998"/>
  </r>
  <r>
    <s v="CGST"/>
    <s v="000001190016-0000"/>
    <s v="000001190016"/>
    <s v="Attrezzature su impianto-Pantano"/>
    <s v="0000"/>
    <s v="20181130"/>
    <s v="20181130"/>
    <s v="AB0205"/>
    <s v="AB0205021"/>
    <s v="Attrezzature industriali e commerciali in corso"/>
    <s v="0000"/>
    <s v="20181130"/>
    <s v="00000000"/>
    <s v="001/000"/>
    <s v="BCMI35"/>
    <s v="A_B_II_5"/>
    <x v="0"/>
    <s v="-"/>
    <s v="-"/>
    <s v="CGST-IMO05-TEMDPANT.35"/>
    <s v="CGST-IMO05-TEMDPANT.35"/>
    <s v="Attrezzature su impianto-Pantan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4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0"/>
    <s v="New"/>
    <s v="-"/>
    <s v="LIC In Tariffa"/>
    <n v="0"/>
    <n v="0"/>
    <n v="0"/>
    <x v="1"/>
    <n v="0"/>
    <n v="0"/>
    <n v="0"/>
    <n v="10568.3"/>
    <n v="0"/>
    <n v="0"/>
    <n v="0"/>
    <n v="0"/>
    <n v="0"/>
    <n v="0"/>
    <n v="-10568.3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-10568.3"/>
  </r>
  <r>
    <s v="CGST"/>
    <s v="000001630003-0000"/>
    <s v="000001630003"/>
    <s v="Opere civili-Porto"/>
    <s v="0000"/>
    <s v="20180101"/>
    <s v="20180101"/>
    <s v="AB0205"/>
    <s v="AB0205014"/>
    <s v="Impianti di depurazione in corso"/>
    <s v="0000"/>
    <s v="20180101"/>
    <s v="00000000"/>
    <s v="000/000"/>
    <s v="BCMI31"/>
    <s v="A_B_II_5"/>
    <x v="0"/>
    <s v="-"/>
    <s v="-"/>
    <s v="CGST-IMO05-TEMDPORT.31"/>
    <s v="CGST-IMO05-TEMDPORT.31"/>
    <s v="Opere civili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0"/>
    <s v="New"/>
    <s v="-"/>
    <s v="LIC In Tariffa"/>
    <n v="0"/>
    <n v="0"/>
    <n v="0"/>
    <x v="1"/>
    <n v="0"/>
    <n v="0"/>
    <n v="0"/>
    <n v="2339.1999999999998"/>
    <n v="0"/>
    <n v="0"/>
    <n v="0"/>
    <n v="0"/>
    <n v="0"/>
    <n v="0"/>
    <n v="-2339.1999999999998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-2339.1999999999998"/>
  </r>
  <r>
    <s v="CGST"/>
    <s v="000001680002-0000"/>
    <s v="000001680002"/>
    <s v="MAN STRAORD DEP CAMPAGNANO opere elettro"/>
    <s v="0000"/>
    <s v="20141231"/>
    <s v="20141231"/>
    <s v="AB0205"/>
    <s v="AB0205021"/>
    <s v="Attrezzature industriali e commerciali in corso"/>
    <s v="0000"/>
    <s v="20141201"/>
    <s v="00000000"/>
    <s v="000/000"/>
    <s v="BCM017"/>
    <s v="A_B_II_5"/>
    <x v="0"/>
    <s v="-"/>
    <s v="-"/>
    <s v="CGSTIR-MS-DEPUR-CAMP.30"/>
    <s v="CGST-IMO08-CDMDDDU2.30"/>
    <s v="I-M-EE-REAT Depuraz.&gt; 2.000 AE CDMP005 D"/>
    <s v="CDM"/>
    <s v="1CGST-CAMP"/>
    <s v="1DEPU-CGST"/>
    <s v="CGST-DEPUR"/>
    <s v="-"/>
    <s v="DEP"/>
    <s v="DEP"/>
    <s v="DP"/>
    <s v="Env"/>
    <s v="DEP"/>
    <s v="D"/>
    <s v="Servizio Idrico Integrato"/>
    <s v="IMO08"/>
    <s v="MANUTENZIONE ELETTROMECCANICA REATTIVA INV."/>
    <s v="P"/>
    <s v="P005"/>
    <s v="018"/>
    <s v="Impianti di depurazione &gt; 2.000 AE"/>
    <s v="30"/>
    <s v="Opere elettromec. sollevamento"/>
    <s v="D8SO"/>
    <s v="8"/>
    <s v="Impianti di sollevamento e pompaggio"/>
    <s v="8,00"/>
    <s v="8"/>
    <s v="D8SO"/>
    <x v="5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680005-0000"/>
    <s v="000001680005"/>
    <s v="Manut. straord. BENI DI TERZI"/>
    <s v="0000"/>
    <s v="20141231"/>
    <s v="20141231"/>
    <s v="AB0205"/>
    <s v="AB0205021"/>
    <s v="Attrezzature industriali e commerciali in corso"/>
    <s v="0000"/>
    <s v="20141201"/>
    <s v="00000000"/>
    <s v="000/000"/>
    <s v="BCM017"/>
    <s v="A_B_II_5"/>
    <x v="0"/>
    <s v="-"/>
    <s v="-"/>
    <s v="CGSTIR-ZMBY_MS_SEDET.27"/>
    <s v="CGST-IIM01-FC0S1001.27"/>
    <s v="Manut. straord. BENI DI TERZI"/>
    <s v="FC0"/>
    <s v="1CGST-STRU"/>
    <s v="1CGST-STRU"/>
    <s v="CGST-STRUT"/>
    <s v="STR"/>
    <s v="SCT"/>
    <s v="S_D"/>
    <s v="SC"/>
    <s v="NonErc"/>
    <s v="S_D"/>
    <s v="C"/>
    <s v="Non allocato"/>
    <s v="IIM01"/>
    <s v="ATTIVITA’ IMMATERIALI INV."/>
    <s v="0"/>
    <s v="0ZZZ"/>
    <s v="025"/>
    <s v="Sedi/Fabbricati"/>
    <s v="27"/>
    <s v="Altri edifici dest. att. aziendali"/>
    <s v="C16I"/>
    <s v="16"/>
    <s v="Altre imm Materiali ed IMM"/>
    <s v="7,00"/>
    <s v="7"/>
    <s v="C16I"/>
    <x v="6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2500004-0000"/>
    <s v="000002500004"/>
    <s v="ACEA2.0 ISU-WFM"/>
    <s v="0000"/>
    <s v="20150101"/>
    <s v="20150101"/>
    <s v="AB0106"/>
    <s v="AB0106010"/>
    <s v="Immobilizzazioni immateriali in corso"/>
    <s v="0000"/>
    <s v="20150101"/>
    <s v="00000000"/>
    <s v="000/000"/>
    <s v="BCII41"/>
    <s v="A_B_I_6"/>
    <x v="1"/>
    <s v="-"/>
    <s v="-"/>
    <s v="CGSTIN-SE-ISU-WFM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500002-0000"/>
    <s v="000002500002"/>
    <s v="ACEA2.0 GIS"/>
    <s v="0000"/>
    <s v="20150101"/>
    <s v="20150101"/>
    <s v="AB0106"/>
    <s v="AB0106010"/>
    <s v="Immobilizzazioni immateriali in corso"/>
    <s v="0000"/>
    <s v="20150101"/>
    <s v="00000000"/>
    <s v="000/000"/>
    <s v="BCII41"/>
    <s v="A_B_I_6"/>
    <x v="1"/>
    <s v="-"/>
    <s v="-"/>
    <s v="CGSTIN-SE-GIS.41"/>
    <s v="CGST-IIM01-FC0SZF02.41"/>
    <s v="ACEA2.0 GI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500001-0000"/>
    <s v="000002500001"/>
    <s v="ACEA2.0 ERP"/>
    <s v="0000"/>
    <s v="20150101"/>
    <s v="20150101"/>
    <s v="AB0106"/>
    <s v="AB0106010"/>
    <s v="Immobilizzazioni immateriali in corso"/>
    <s v="0000"/>
    <s v="20150101"/>
    <s v="00000000"/>
    <s v="000/000"/>
    <s v="BCII41"/>
    <s v="A_B_I_6"/>
    <x v="1"/>
    <s v="-"/>
    <s v="-"/>
    <s v="CGSTIN-SE-ERP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500000-0000"/>
    <s v="000002500000"/>
    <s v="ACEA2.0 DMS"/>
    <s v="0000"/>
    <s v="20150101"/>
    <s v="20150101"/>
    <s v="AB0106"/>
    <s v="AB0106010"/>
    <s v="Immobilizzazioni immateriali in corso"/>
    <s v="0000"/>
    <s v="20150101"/>
    <s v="00000000"/>
    <s v="000/000"/>
    <s v="BCII41"/>
    <s v="A_B_I_6"/>
    <x v="1"/>
    <s v="-"/>
    <s v="-"/>
    <s v="CGSTIN-SE-DMS.41"/>
    <s v="CGST-IIM01-FC0SZF04.41"/>
    <s v="ACEA2.0 DM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500003-0000"/>
    <s v="000002500003"/>
    <s v="ACEA2.0 HCM"/>
    <s v="0000"/>
    <s v="20150101"/>
    <s v="20150101"/>
    <s v="AB0106"/>
    <s v="AB0106010"/>
    <s v="Immobilizzazioni immateriali in corso"/>
    <s v="0000"/>
    <s v="20150101"/>
    <s v="00000000"/>
    <s v="000/000"/>
    <s v="BCII41"/>
    <s v="A_B_I_6"/>
    <x v="1"/>
    <s v="-"/>
    <s v="-"/>
    <s v="CGSTIN-SE-HCM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500005-0000"/>
    <s v="000002500005"/>
    <s v="ACEA2.0 SRM"/>
    <s v="0000"/>
    <s v="20150101"/>
    <s v="20150101"/>
    <s v="AB0106"/>
    <s v="AB0106010"/>
    <s v="Immobilizzazioni immateriali in corso"/>
    <s v="0000"/>
    <s v="20150101"/>
    <s v="00000000"/>
    <s v="000/000"/>
    <s v="BCII41"/>
    <s v="A_B_I_6"/>
    <x v="1"/>
    <s v="-"/>
    <s v="-"/>
    <s v="CGSTIN-SE-SRM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1070002-1987"/>
    <s v="000001070002"/>
    <s v="uffici"/>
    <s v="1987"/>
    <s v="19871231"/>
    <s v="19871231"/>
    <s v="AB0201"/>
    <s v="AB0201011"/>
    <s v="Fabbricati strumentali"/>
    <s v="ZCIV"/>
    <s v="19871201"/>
    <s v="19871201"/>
    <s v="030/000"/>
    <s v="BEM049"/>
    <s v="A_B_II_1"/>
    <x v="2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4600.08"/>
    <n v="-4600.0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070001-1992"/>
    <s v="000001070001"/>
    <s v="fabbricato civile"/>
    <s v="1992"/>
    <s v="19921231"/>
    <s v="19921231"/>
    <s v="AB0201"/>
    <s v="AB0201011"/>
    <s v="Fabbricati strumentali"/>
    <s v="ZCIV"/>
    <s v="19921201"/>
    <s v="19921201"/>
    <s v="030/000"/>
    <s v="BEM049"/>
    <s v="A_B_II_1"/>
    <x v="2"/>
    <s v="-"/>
    <s v="-"/>
    <s v="CGST-IIM01-000NM511.25"/>
    <s v="CGST-IIM01-000NM511.25"/>
    <s v="fabbricato civile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25"/>
    <s v="Fabbricati non industriali"/>
    <s v="C2FN"/>
    <s v="2"/>
    <s v="Fabbricati NON industriali"/>
    <s v="40"/>
    <s v="40"/>
    <s v="C16I"/>
    <x v="6"/>
    <x v="3"/>
    <s v="New"/>
    <s v="-"/>
    <s v="-"/>
    <n v="160466.74"/>
    <n v="-160466.7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1210002-1996"/>
    <s v="000001210002"/>
    <s v="HARDWARE"/>
    <s v="1996"/>
    <s v="19961231"/>
    <s v="19961231"/>
    <s v="AB0204"/>
    <s v="AB0204010"/>
    <s v="Macchine per uff elettriche ed elettroniche"/>
    <s v="ZCIV"/>
    <s v="19960101"/>
    <s v="1996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3968.97"/>
    <n v="-3968.9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02-1996"/>
    <s v="000001210002"/>
    <s v="HARDWARE"/>
    <s v="1996"/>
    <s v="19961231"/>
    <s v="19961231"/>
    <s v="AB0204"/>
    <s v="AB0204010"/>
    <s v="Macchine per uff elettriche ed elettroniche"/>
    <s v="ZCIV"/>
    <s v="19960101"/>
    <s v="19961201"/>
    <s v="005/000"/>
    <s v="BEM019"/>
    <s v="A_B_II_4_B"/>
    <x v="3"/>
    <s v="-"/>
    <s v="-"/>
    <s v="CGST-IAT01-FC0SZ802.19"/>
    <s v="CGST-IAT01-FC0SZ802.19"/>
    <s v="UFFICIO computers"/>
    <s v="TE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3086.976666666666"/>
    <n v="-3086.97666666666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MULTI-ATO"/>
    <m/>
    <n v="0"/>
  </r>
  <r>
    <s v="CGST"/>
    <s v="000001210002-1996"/>
    <s v="000001210002"/>
    <s v="HARDWARE"/>
    <s v="1996"/>
    <s v="19961231"/>
    <s v="19961231"/>
    <s v="AB0204"/>
    <s v="AB0204010"/>
    <s v="Macchine per uff elettriche ed elettroniche"/>
    <s v="ZCIV"/>
    <s v="19960101"/>
    <s v="19961201"/>
    <s v="005/000"/>
    <s v="BEM019"/>
    <s v="A_B_II_4_B"/>
    <x v="3"/>
    <s v="-"/>
    <s v="-"/>
    <s v="CGST-IAT01-FC0SZ802.19"/>
    <s v="CGST-IAT01-FC0SZ802.19"/>
    <s v="UFFICIO computers"/>
    <s v="CD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881.99333333333334"/>
    <n v="-881.9933333333333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MULTI-ATO"/>
    <m/>
    <n v="0"/>
  </r>
  <r>
    <s v="CGST"/>
    <s v="000001210002-1996"/>
    <s v="000001210002"/>
    <s v="HARDWARE"/>
    <s v="1996"/>
    <s v="19961231"/>
    <s v="19961231"/>
    <s v="AB0204"/>
    <s v="AB0204010"/>
    <s v="Macchine per uff elettriche ed elettroniche"/>
    <s v="ZCIV"/>
    <s v="19960101"/>
    <s v="1996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-3968.97"/>
    <n v="3968.9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MULTI-ATO"/>
    <m/>
    <n v="0"/>
  </r>
  <r>
    <s v="CGST"/>
    <s v="000003000006-1998"/>
    <s v="000003000006"/>
    <s v="RISTRUTTURAZIONE UFFICI RIETI"/>
    <s v="1998"/>
    <s v="19981231"/>
    <s v="19981231"/>
    <s v="AB0107"/>
    <s v="AB0107014"/>
    <s v="Migliorie su beni di terzi"/>
    <s v="ZFIM"/>
    <s v="19980101"/>
    <s v="19980101"/>
    <s v="012/000"/>
    <s v="LEIM04"/>
    <s v="A_B_I_7_B"/>
    <x v="4"/>
    <s v="CB1001018"/>
    <s v="Amm.to per Migliorie su beni di terzi"/>
    <s v="CGST-IIM01-000N5501.25"/>
    <s v="CGST-IIM01-000N5501.25"/>
    <s v="RISTRUTTURAZIONE UFFICI RIETI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25"/>
    <s v="Fabbricati non industriali"/>
    <s v="C2FN"/>
    <s v="2"/>
    <s v="Fabbricati NON industriali"/>
    <s v="40"/>
    <s v="40"/>
    <s v="C16I"/>
    <x v="6"/>
    <x v="3"/>
    <s v="New"/>
    <s v="-"/>
    <s v="-"/>
    <n v="2383.9699999999998"/>
    <n v="-2383.969999999999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3000008-1999"/>
    <s v="000003000008"/>
    <s v="contratto valmontone"/>
    <s v="1999"/>
    <s v="19991231"/>
    <s v="19991231"/>
    <s v="AB0107"/>
    <s v="AB0107014"/>
    <s v="Migliorie su beni di terzi"/>
    <s v="ZFIM"/>
    <s v="19990101"/>
    <s v="19990101"/>
    <s v="023/000"/>
    <s v="LEIM04"/>
    <s v="A_B_I_7_B"/>
    <x v="4"/>
    <s v="CB1001018"/>
    <s v="Amm.to per Migliorie su beni di terzi"/>
    <s v="CGST-IIM01-000I5300.65"/>
    <s v="CGST-IIM01-000I5300.65"/>
    <s v="contratto valmontone"/>
    <s v="FC0"/>
    <s v="1CGST-STRU"/>
    <s v="1CGST-VALM"/>
    <s v="CGST-VALMO"/>
    <s v="-"/>
    <s v="AAI"/>
    <s v="AAI"/>
    <s v="AA"/>
    <s v="NonErc"/>
    <s v="AAI"/>
    <s v="I"/>
    <s v="Altri servizi idrici"/>
    <s v="IIM01"/>
    <s v="ATTIVITA’ IMMATERIALI INV."/>
    <s v="0ZZZ"/>
    <s v="0000"/>
    <s v="000"/>
    <s v="Non attribuibile"/>
    <s v="65"/>
    <s v="Altre immobilizzazioni immateriali"/>
    <s v="C16I"/>
    <s v="16"/>
    <s v="Altre imm Materiali ed IMM"/>
    <s v="7,00"/>
    <s v="7"/>
    <s v="C16I"/>
    <x v="6"/>
    <x v="4"/>
    <s v="Old"/>
    <s v="-"/>
    <s v="-"/>
    <n v="32562.61"/>
    <n v="-29738.9"/>
    <n v="2823.71"/>
    <x v="1"/>
    <n v="-1415.77"/>
    <n v="0"/>
    <n v="1407.9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Multiato (in linea con 2019)"/>
    <s v="Altre Attività Idriche"/>
    <s v="SII"/>
    <x v="1"/>
    <x v="4"/>
    <s v="Crea Gestioni"/>
    <s v="err"/>
    <s v="MULTI-ATO"/>
    <m/>
    <n v="0"/>
  </r>
  <r>
    <s v="CGST"/>
    <s v="000003000008-1999"/>
    <s v="000003000008"/>
    <s v="contratto valmontone"/>
    <s v="1999"/>
    <s v="19991231"/>
    <s v="19991231"/>
    <s v="AB0107"/>
    <s v="AB0107014"/>
    <s v="Migliorie su beni di terzi"/>
    <s v="ZFIM"/>
    <s v="19990101"/>
    <s v="19990101"/>
    <s v="023/000"/>
    <s v="LEIM04"/>
    <s v="A_B_I_7_B"/>
    <x v="4"/>
    <s v="CB1001018"/>
    <s v="Amm.to per Migliorie su beni di terzi"/>
    <s v="CGST-IIM01-000I5300.65"/>
    <s v="CGST-IIM01-000I5300.65"/>
    <s v="contratto valmontone"/>
    <s v="Fittizio CGST"/>
    <s v="1CGST-STRU"/>
    <s v="1CGST-VALM"/>
    <s v="CGST-VALMO"/>
    <s v="-"/>
    <s v="AAI"/>
    <s v="AAI"/>
    <s v="AA"/>
    <s v="NonErc"/>
    <s v="AAI"/>
    <s v="I"/>
    <s v="Altri servizi idrici"/>
    <s v="IIM01"/>
    <s v="ATTIVITA’ IMMATERIALI INV."/>
    <s v="0ZZZ"/>
    <s v="0000"/>
    <s v="000"/>
    <s v="Non attribuibile"/>
    <s v="65"/>
    <s v="Altre immobilizzazioni immateriali"/>
    <s v="C16I"/>
    <s v="16"/>
    <s v="Altre imm Materiali ed IMM"/>
    <s v="7,00"/>
    <s v="7"/>
    <s v="C16I"/>
    <x v="6"/>
    <x v="4"/>
    <s v="Old"/>
    <s v="-"/>
    <s v="-"/>
    <n v="-32562.61"/>
    <n v="29738.9"/>
    <n v="-2823.71"/>
    <x v="1"/>
    <n v="1415.77"/>
    <n v="0"/>
    <n v="-1407.9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1"/>
    <x v="3"/>
    <s v="Crea Gestioni"/>
    <s v="ok"/>
    <s v="MULTI-ATO"/>
    <m/>
    <n v="0"/>
  </r>
  <r>
    <s v="CGST"/>
    <s v="000003000008-1999"/>
    <s v="000003000008"/>
    <s v="contratto valmontone"/>
    <s v="1999"/>
    <s v="19991231"/>
    <s v="19991231"/>
    <s v="AB0107"/>
    <s v="AB0107014"/>
    <s v="Migliorie su beni di terzi"/>
    <s v="ZFIM"/>
    <s v="19990101"/>
    <s v="19990101"/>
    <s v="023/000"/>
    <s v="LEIM04"/>
    <s v="A_B_I_7_B"/>
    <x v="4"/>
    <s v="CB1001018"/>
    <s v="Amm.to per Migliorie su beni di terzi"/>
    <s v="CGST-IIM01-000I5300.65"/>
    <s v="CGST-IIM01-000I5300.65"/>
    <s v="contratto valmontone"/>
    <s v="Fittizio CGST"/>
    <s v="1CGST-STRU"/>
    <s v="1CGST-VALM"/>
    <s v="CGST-VALMO"/>
    <s v="-"/>
    <s v="AAI"/>
    <s v="AAI"/>
    <s v="AA"/>
    <s v="NonErc"/>
    <s v="AAI"/>
    <s v="I"/>
    <s v="Altri servizi idrici"/>
    <s v="IIM01"/>
    <s v="ATTIVITA’ IMMATERIALI INV."/>
    <s v="0"/>
    <s v="0ZZZ"/>
    <s v="000"/>
    <s v="Non attribuibile"/>
    <s v="65"/>
    <s v="Altre immobilizzazioni immateriali"/>
    <s v="C16I"/>
    <s v="16"/>
    <s v="Altre imm Materiali ed IMM"/>
    <s v="7,00"/>
    <s v="7"/>
    <s v="C16I"/>
    <x v="6"/>
    <x v="4"/>
    <s v="Old"/>
    <s v="-"/>
    <s v="-"/>
    <n v="32562.61"/>
    <n v="-29738.9"/>
    <n v="2823.71"/>
    <x v="1"/>
    <n v="-1415.77"/>
    <n v="0"/>
    <n v="1407.9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1"/>
    <x v="3"/>
    <s v="Crea Gestioni"/>
    <s v="ok"/>
    <s v="MULTI-ATO"/>
    <m/>
    <n v="0"/>
  </r>
  <r>
    <s v="CGST"/>
    <s v="000003000007-1999"/>
    <s v="000003000007"/>
    <s v="RISTRUTTURAZIONE UFFICI RIETI"/>
    <s v="1999"/>
    <s v="19991231"/>
    <s v="19991231"/>
    <s v="AB0107"/>
    <s v="AB0107014"/>
    <s v="Migliorie su beni di terzi"/>
    <s v="ZFIM"/>
    <s v="19990101"/>
    <s v="19990101"/>
    <s v="001/000"/>
    <s v="LEIM04"/>
    <s v="A_B_I_7_B"/>
    <x v="4"/>
    <s v="CB1001018"/>
    <s v="Amm.to per Migliorie su beni di terzi"/>
    <s v="CGST-IIM01-000N5502.25"/>
    <s v="CGST-IIM01-000N5502.25"/>
    <s v="RISTRUTTURAZIONE UFFICI RIETI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25"/>
    <s v="Fabbricati non industriali"/>
    <s v="C2FN"/>
    <s v="2"/>
    <s v="Fabbricati NON industriali"/>
    <s v="40"/>
    <s v="40"/>
    <s v="C16I"/>
    <x v="6"/>
    <x v="3"/>
    <s v="New"/>
    <s v="-"/>
    <s v="-"/>
    <n v="18159.599999999999"/>
    <n v="-18159.59999999999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3000003-2000"/>
    <s v="000003000003"/>
    <s v="RISTRUTTURAZIONE UFFICI RIETI"/>
    <s v="2000"/>
    <s v="20001231"/>
    <s v="20001231"/>
    <s v="AB0107"/>
    <s v="AB0107014"/>
    <s v="Migliorie su beni di terzi"/>
    <s v="ZFIM"/>
    <s v="20000101"/>
    <s v="20000101"/>
    <s v="011/000"/>
    <s v="LEIM04"/>
    <s v="A_B_I_7_B"/>
    <x v="4"/>
    <s v="CB1001018"/>
    <s v="Amm.to per Migliorie su beni di terzi"/>
    <s v="CGST-IIM01-000N5503.25"/>
    <s v="CGST-IIM01-000N5503.25"/>
    <s v="RISTRUTTURAZIONE UFFICI RIETI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25"/>
    <s v="Fabbricati non industriali"/>
    <s v="C2FN"/>
    <s v="2"/>
    <s v="Fabbricati NON industriali"/>
    <s v="40"/>
    <s v="40"/>
    <s v="C16I"/>
    <x v="6"/>
    <x v="3"/>
    <s v="New"/>
    <s v="-"/>
    <s v="-"/>
    <n v="2317.0700000000002"/>
    <n v="-2317.070000000000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3000000-2001"/>
    <s v="000003000000"/>
    <s v="COMMESSA ATO2 UMBRIA"/>
    <s v="2001"/>
    <s v="20011231"/>
    <s v="20011231"/>
    <s v="AB0107"/>
    <s v="AB0107014"/>
    <s v="Migliorie su beni di terzi"/>
    <s v="ZFIM"/>
    <s v="20010101"/>
    <s v="20010101"/>
    <s v="005/000"/>
    <s v="LEIM04"/>
    <s v="A_B_I_7_B"/>
    <x v="4"/>
    <s v="CB1001018"/>
    <s v="Amm.to per Migliorie su beni di terzi"/>
    <s v="CGST-IIM01-000N5100.65"/>
    <s v="CGST-IIM01-000N5100.65"/>
    <s v="COMMESSA ATO2 UMBRIA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65"/>
    <s v="Altre immobilizzazioni immateriali"/>
    <s v="C16I"/>
    <s v="16"/>
    <s v="Altre imm Materiali ed IMM"/>
    <s v="7,00"/>
    <s v="7"/>
    <s v="C16I"/>
    <x v="6"/>
    <x v="3"/>
    <s v="New"/>
    <s v="-"/>
    <s v="-"/>
    <n v="108788.06"/>
    <n v="-108788.0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3000002-2001"/>
    <s v="000003000002"/>
    <s v="PROGETTO SISTEMA INTEGRATO"/>
    <s v="2001"/>
    <s v="20011231"/>
    <s v="20011231"/>
    <s v="AB0107"/>
    <s v="AB0107014"/>
    <s v="Migliorie su beni di terzi"/>
    <s v="ZFIM"/>
    <s v="20010101"/>
    <s v="20010101"/>
    <s v="005/000"/>
    <s v="LEIM04"/>
    <s v="A_B_I_7_B"/>
    <x v="4"/>
    <s v="CB1001018"/>
    <s v="Amm.to per Migliorie su beni di terzi"/>
    <s v="CGST-IIM01-000S1300.69"/>
    <s v="CGST-IIM01-000S1300.69"/>
    <s v="PROGETTO SISTEMA INTEGRATO"/>
    <s v="Fittizio CGST"/>
    <s v="1CGST-STRU"/>
    <s v="1FOCO-CGST"/>
    <s v="CGST-FOCON"/>
    <s v="-"/>
    <s v="SCT"/>
    <s v="S_J"/>
    <s v="SC"/>
    <s v="NonErc"/>
    <s v="S_J"/>
    <s v="C"/>
    <s v="Non allocato"/>
    <s v="IIM01"/>
    <s v="ATTIVITA’ IMMATERIALI INV."/>
    <s v="0"/>
    <s v="0ZZZ"/>
    <s v="000"/>
    <s v="Non attribuibile"/>
    <s v="69"/>
    <s v="Costi di ricerca e sviluppo"/>
    <s v="C15R"/>
    <s v="15"/>
    <s v="Studi ricerche brevetti dir di utilizz"/>
    <s v="5,00"/>
    <s v="5"/>
    <s v="C15R"/>
    <x v="9"/>
    <x v="3"/>
    <s v="New"/>
    <s v="-"/>
    <s v="-"/>
    <n v="94892.57"/>
    <n v="-94892.5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1250002-2002"/>
    <s v="000001250002"/>
    <s v="Piastra Vibrante I.S.A."/>
    <s v="2002"/>
    <s v="20021231"/>
    <s v="20021231"/>
    <s v="AB0202"/>
    <s v="AB0202026"/>
    <s v="Impianti e macchinari"/>
    <s v="ZCIV"/>
    <s v="20020101"/>
    <s v="20021201"/>
    <s v="010/000"/>
    <s v="BEMM08"/>
    <s v="A_B_II_2"/>
    <x v="5"/>
    <s v="-"/>
    <s v="-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350"/>
    <n v="-35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3000004-2002"/>
    <s v="000003000004"/>
    <s v="RISTRUTTURAZIONE UFFICI RIETI"/>
    <s v="2002"/>
    <s v="20021231"/>
    <s v="20021231"/>
    <s v="AB0107"/>
    <s v="AB0107014"/>
    <s v="Migliorie su beni di terzi"/>
    <s v="ZFIM"/>
    <s v="20020101"/>
    <s v="20020101"/>
    <s v="009/000"/>
    <s v="LEIM04"/>
    <s v="A_B_I_7_B"/>
    <x v="4"/>
    <s v="CB1001018"/>
    <s v="Amm.to per Migliorie su beni di terzi"/>
    <s v="CGST-IIM01-000N5504.25"/>
    <s v="CGST-IIM01-000N5504.25"/>
    <s v="RISTRUTTURAZIONE UFFICI RIETI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25"/>
    <s v="Fabbricati non industriali"/>
    <s v="C2FN"/>
    <s v="2"/>
    <s v="Fabbricati NON industriali"/>
    <s v="40"/>
    <s v="40"/>
    <s v="C16I"/>
    <x v="6"/>
    <x v="3"/>
    <s v="New"/>
    <s v="-"/>
    <s v="-"/>
    <n v="948"/>
    <n v="-94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1250006-2004"/>
    <s v="000001250006"/>
    <s v="Concessione Campagnano"/>
    <s v="2004"/>
    <s v="20041231"/>
    <s v="20041231"/>
    <s v="AB0202"/>
    <s v="AB0202030"/>
    <s v="Beni gratuitamente devolvibili"/>
    <s v="ZCIV"/>
    <s v="20040101"/>
    <s v="20041201"/>
    <s v="017/000"/>
    <s v="BEMM12"/>
    <s v="A_B_II_4_A"/>
    <x v="6"/>
    <s v="CB1002020"/>
    <s v="Amm.to Beni gratuitamente devolvibili"/>
    <s v="CGST-IIM01-000N1100.65"/>
    <s v="CGST-IIM01-000N1100.65"/>
    <s v="Concessione Campagnano"/>
    <s v="CDM"/>
    <s v="1CGST-STRU"/>
    <s v="1NOID-CGST"/>
    <s v="CGST-NOIDR"/>
    <s v="-"/>
    <s v="NIA"/>
    <s v="ADS"/>
    <s v="NI"/>
    <s v="NonErc"/>
    <s v="ADS"/>
    <s v="N"/>
    <s v="Attività non idriche che utilizzano anche infrastrutture del servizio idrico"/>
    <s v="IIM01"/>
    <s v="ATTIVITA’ IMMATERIALI INV."/>
    <s v="0ZZZ"/>
    <s v="0000"/>
    <s v="000"/>
    <s v="Non attribuibile"/>
    <s v="65"/>
    <s v="Altre immobilizzazioni immateriali"/>
    <s v="C16I"/>
    <s v="16"/>
    <s v="Altre imm Materiali ed IMM"/>
    <s v="7,00"/>
    <s v="7"/>
    <s v="C16I"/>
    <x v="6"/>
    <x v="4"/>
    <s v="Old"/>
    <s v="-"/>
    <s v="-"/>
    <n v="476499.36"/>
    <n v="-434382.37"/>
    <n v="42116.99"/>
    <x v="1"/>
    <n v="-28029.37"/>
    <n v="0"/>
    <n v="14087.6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Acquedotto"/>
    <s v="SII"/>
    <x v="0"/>
    <x v="2"/>
    <s v="Campagnano"/>
    <s v="ok"/>
    <s v="Campagnano"/>
    <m/>
    <n v="0"/>
  </r>
  <r>
    <s v="CGST"/>
    <s v="000001250006-2004"/>
    <s v="000001250006"/>
    <s v="Concessione Campagnano"/>
    <s v="2004"/>
    <s v="20041231"/>
    <s v="20041231"/>
    <s v="AB0202"/>
    <s v="AB0202030"/>
    <s v="Beni gratuitamente devolvibili"/>
    <s v="ZCIV"/>
    <s v="20040101"/>
    <s v="20041201"/>
    <s v="017/000"/>
    <s v="BEMM12"/>
    <s v="A_B_II_4_A"/>
    <x v="6"/>
    <s v="CB1002020"/>
    <s v="Amm.to Beni gratuitamente devolvibili"/>
    <s v="CGST-IIM01-000N1100.65"/>
    <s v="CGST-IIM01-000N1100.65"/>
    <s v="Concessione Campagnano"/>
    <s v="Fittizio CGST"/>
    <s v="1CGST-STRU"/>
    <s v="1NOID-CGST"/>
    <s v="CGST-NOIDR"/>
    <s v="-"/>
    <s v="NIA"/>
    <s v="ADS"/>
    <s v="NI"/>
    <s v="NonErc"/>
    <s v="ADS"/>
    <s v="N"/>
    <s v="Attività non idriche che utilizzano anche infrastrutture del servizio idrico"/>
    <s v="IIM01"/>
    <s v="ATTIVITA’ IMMATERIALI INV."/>
    <s v="0ZZZ"/>
    <s v="0000"/>
    <s v="000"/>
    <s v="Non attribuibile"/>
    <s v="65"/>
    <s v="Altre immobilizzazioni immateriali"/>
    <s v="C16I"/>
    <s v="16"/>
    <s v="Altre imm Materiali ed IMM"/>
    <s v="7,00"/>
    <s v="7"/>
    <s v="C16I"/>
    <x v="6"/>
    <x v="4"/>
    <s v="Old"/>
    <s v="-"/>
    <s v="-"/>
    <n v="-476499.36"/>
    <n v="434382.37"/>
    <n v="-42116.99"/>
    <x v="1"/>
    <n v="28029.37"/>
    <n v="0"/>
    <n v="-14087.6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cquedotto"/>
    <s v="SII"/>
    <x v="0"/>
    <x v="3"/>
    <s v="Campagnano"/>
    <s v="err"/>
    <s v="Campagnano"/>
    <m/>
    <n v="0"/>
  </r>
  <r>
    <s v="CGST"/>
    <s v="000001250006-2004"/>
    <s v="000001250006"/>
    <s v="Concessione Campagnano"/>
    <s v="2004"/>
    <s v="20041231"/>
    <s v="20041231"/>
    <s v="AB0202"/>
    <s v="AB0202030"/>
    <s v="Beni gratuitamente devolvibili"/>
    <s v="ZCIV"/>
    <s v="20040101"/>
    <s v="20041201"/>
    <s v="017/000"/>
    <s v="BEMM12"/>
    <s v="A_B_II_4_A"/>
    <x v="6"/>
    <s v="CB1002020"/>
    <s v="Amm.to Beni gratuitamente devolvibili"/>
    <s v="CGST-IIM01-000N1100.65"/>
    <s v="CGST-IIM01-000N1100.65"/>
    <s v="Concessione Campagnano"/>
    <s v="Fittizio CGST"/>
    <s v="1CGST-STRU"/>
    <s v="1NOID-CGST"/>
    <s v="CGST-NOIDR"/>
    <s v="-"/>
    <s v="NIA"/>
    <s v="ADS"/>
    <s v="NI"/>
    <s v="NonErc"/>
    <s v="ADS"/>
    <s v="N"/>
    <s v="Attività non idriche che utilizzano anche infrastrutture del servizio idrico"/>
    <s v="IIM01"/>
    <s v="ATTIVITA’ IMMATERIALI INV."/>
    <s v="0"/>
    <s v="0ZZZ"/>
    <s v="000"/>
    <s v="Non attribuibile"/>
    <s v="65"/>
    <s v="Altre immobilizzazioni immateriali"/>
    <s v="C16I"/>
    <s v="16"/>
    <s v="Altre imm Materiali ed IMM"/>
    <s v="7,00"/>
    <s v="7"/>
    <s v="C16I"/>
    <x v="6"/>
    <x v="4"/>
    <s v="Old"/>
    <s v="-"/>
    <s v="-"/>
    <n v="476499.36"/>
    <n v="-434382.37"/>
    <n v="42116.99"/>
    <x v="1"/>
    <n v="-28029.37"/>
    <n v="0"/>
    <n v="14087.6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3"/>
    <s v="Campagnano"/>
    <s v="err"/>
    <s v="Campagnano"/>
    <s v="aggiornato su qlik"/>
    <n v="0"/>
  </r>
  <r>
    <s v="CGST"/>
    <s v="000001180011-2004"/>
    <s v="000001180011"/>
    <s v="N.200 Contatori ARNO GU BR Diam. 1/2&quot;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1292"/>
    <n v="-129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11-2004"/>
    <s v="000001180011"/>
    <s v="N.200 Contatori ARNO GU BR Diam. 1/2&quot;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292"/>
    <n v="-129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11-2004"/>
    <s v="000001180011"/>
    <s v="N.200 Contatori ARNO GU BR Diam. 1/2&quot;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1292"/>
    <n v="129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12-2004"/>
    <s v="000001180012"/>
    <s v="N.20 Contatori ARNO GU BR Diam. 3/4&quot;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171.8"/>
    <n v="-171.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12-2004"/>
    <s v="000001180012"/>
    <s v="N.20 Contatori ARNO GU BR Diam. 3/4&quot;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71.8"/>
    <n v="-171.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12-2004"/>
    <s v="000001180012"/>
    <s v="N.20 Contatori ARNO GU BR Diam. 3/4&quot;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171.8"/>
    <n v="171.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13-2004"/>
    <s v="000001180013"/>
    <s v="Contatori Formello Campagnano (AC)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3818.79"/>
    <n v="-3818.7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13-2004"/>
    <s v="000001180013"/>
    <s v="Contatori Formello Campagnano (AC)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3818.79"/>
    <n v="-3818.7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13-2004"/>
    <s v="000001180013"/>
    <s v="Contatori Formello Campagnano (AC)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3818.79"/>
    <n v="3818.7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15-2004"/>
    <s v="000001180015"/>
    <s v="N.100 Contatori Fil.Lazio ELSTER Ft.401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878"/>
    <n v="-87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15-2004"/>
    <s v="000001180015"/>
    <s v="N.100 Contatori Fil.Lazio ELSTER Ft.401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878"/>
    <n v="-87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15-2004"/>
    <s v="000001180015"/>
    <s v="N.100 Contatori Fil.Lazio ELSTER Ft.401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878"/>
    <n v="87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16-2004"/>
    <s v="000001180016"/>
    <s v="Contatori Acqua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580"/>
    <n v="-58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16-2004"/>
    <s v="000001180016"/>
    <s v="Contatori Acqua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580"/>
    <n v="-58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16-2004"/>
    <s v="000001180016"/>
    <s v="Contatori Acqua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580"/>
    <n v="58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17-2004"/>
    <s v="000001180017"/>
    <s v="Contatori per acqua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580"/>
    <n v="-58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17-2004"/>
    <s v="000001180017"/>
    <s v="Contatori per acqua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580"/>
    <n v="-58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17-2004"/>
    <s v="000001180017"/>
    <s v="Contatori per acqua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580"/>
    <n v="58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18-2004"/>
    <s v="000001180018"/>
    <s v="Contatori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3908.69"/>
    <n v="-3908.6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18-2004"/>
    <s v="000001180018"/>
    <s v="Contatori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3908.69"/>
    <n v="-3908.6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18-2004"/>
    <s v="000001180018"/>
    <s v="Contatori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3908.69"/>
    <n v="3908.6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14-2004"/>
    <s v="000001180014"/>
    <s v="Contatori Campagnan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CS02-CDMAS002.47"/>
    <s v="CGST-ICS02-CDMAS002.47"/>
    <s v="Allacci-S002 CDM"/>
    <s v="CDM"/>
    <s v="1CGST-STRU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3"/>
    <s v="New"/>
    <s v="-"/>
    <s v="-"/>
    <n v="5212.42"/>
    <n v="-5212.4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200001-2004"/>
    <s v="000001200001"/>
    <s v="MOBILI UFFICIO TERMOLI"/>
    <s v="2004"/>
    <s v="20041231"/>
    <s v="20041231"/>
    <s v="AB0204"/>
    <s v="AB0204022"/>
    <s v="Mobili e arredi"/>
    <s v="Z120"/>
    <s v="20040101"/>
    <s v="20040101"/>
    <s v="008/000"/>
    <s v="BEM018"/>
    <s v="A_B_II_4_B"/>
    <x v="3"/>
    <s v="-"/>
    <s v="-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79.2"/>
    <n v="-179.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04-2004"/>
    <s v="000001180004"/>
    <s v="ATTREZZATURA CAMPAGNAN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6546"/>
    <n v="-654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09-2004"/>
    <s v="000001180009"/>
    <s v="Compressore Pole P.221 Complet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50"/>
    <n v="-15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30-2004"/>
    <s v="000001180030"/>
    <s v="Elettropompa Centrifuga HVUT50/2C+20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614.25"/>
    <n v="-1614.2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31-2004"/>
    <s v="000001180031"/>
    <s v="Elettropompa Rovatti Mod. 6E1/20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3194.54"/>
    <n v="-3194.5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36-2004"/>
    <s v="000001180036"/>
    <s v="1 Misuratore di Liv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00"/>
    <n v="-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37-2004"/>
    <s v="000001180037"/>
    <s v="1 Misuratore di Liv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00"/>
    <n v="-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39-2004"/>
    <s v="000001180039"/>
    <s v="Motofalciatrice Eurosystem Form/Campagna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00"/>
    <n v="-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40-2004"/>
    <s v="000001180040"/>
    <s v="Motore elettrico sommerso MCH625 400V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141.4000000000001"/>
    <n v="-1141.4000000000001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43-2004"/>
    <s v="000001180043"/>
    <s v="Pompa Flygt CP3127 SH Girante 256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6837.5"/>
    <n v="-6837.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45-2004"/>
    <s v="000001180045"/>
    <s v="Rilevatore Multigas Miniwarn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800"/>
    <n v="-8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46-2004"/>
    <s v="000001180046"/>
    <s v="Sega Universale 14.4 x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400"/>
    <n v="-4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49-2004"/>
    <s v="000001180049"/>
    <s v="Tassellatore 24V Completo Formello"/>
    <s v="2004"/>
    <s v="20041231"/>
    <s v="20041231"/>
    <s v="AB0203"/>
    <s v="AB0203014"/>
    <s v="Attrezzature diverse"/>
    <s v="ZCIV"/>
    <s v="20040101"/>
    <s v="2004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400"/>
    <n v="-4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30001-2004"/>
    <s v="000001130001"/>
    <s v="BOX Zincato 2,5X6,2X2M ID Formello"/>
    <s v="2004"/>
    <s v="20041231"/>
    <s v="20041231"/>
    <s v="AB0201"/>
    <s v="AB0201019"/>
    <s v="Fabbricati non strumentali"/>
    <s v="Z100"/>
    <s v="20040101"/>
    <s v="20040101"/>
    <s v="010/000"/>
    <s v="BEM013"/>
    <s v="A_B_II_1"/>
    <x v="2"/>
    <s v="-"/>
    <s v="-"/>
    <s v="CGST-IIM01-000NM510.13"/>
    <s v="CGST-IIM01-000NM510.13"/>
    <s v="Costruzioni leggere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13"/>
    <s v="Costr. legg. tettoie baracche"/>
    <s v="C4CL"/>
    <s v="4"/>
    <s v="Costruzioni leggere"/>
    <s v="40"/>
    <s v="40"/>
    <s v="C4CL"/>
    <x v="10"/>
    <x v="3"/>
    <s v="New"/>
    <s v="-"/>
    <s v="-"/>
    <n v="750"/>
    <n v="-75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1180024-2005"/>
    <s v="000001180024"/>
    <s v="N.200 contatori SFU/13 - 1/2&quot;A.F."/>
    <s v="2005"/>
    <s v="20051231"/>
    <s v="20051231"/>
    <s v="AB0203"/>
    <s v="AB0203014"/>
    <s v="Attrezzature diverse"/>
    <s v="ZCIV"/>
    <s v="20050101"/>
    <s v="2005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1438"/>
    <n v="-143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24-2005"/>
    <s v="000001180024"/>
    <s v="N.200 contatori SFU/13 - 1/2&quot;A.F."/>
    <s v="2005"/>
    <s v="20051231"/>
    <s v="20051231"/>
    <s v="AB0203"/>
    <s v="AB0203014"/>
    <s v="Attrezzature diverse"/>
    <s v="ZCIV"/>
    <s v="20050101"/>
    <s v="2005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438"/>
    <n v="-143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24-2005"/>
    <s v="000001180024"/>
    <s v="N.200 contatori SFU/13 - 1/2&quot;A.F."/>
    <s v="2005"/>
    <s v="20051231"/>
    <s v="20051231"/>
    <s v="AB0203"/>
    <s v="AB0203014"/>
    <s v="Attrezzature diverse"/>
    <s v="ZCIV"/>
    <s v="20050101"/>
    <s v="2005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1438"/>
    <n v="143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44-2005"/>
    <s v="000001180044"/>
    <s v="Pompa FZ621/34 T KW30 - Formello"/>
    <s v="2005"/>
    <s v="20051231"/>
    <s v="20051231"/>
    <s v="AB0203"/>
    <s v="AB0203014"/>
    <s v="Attrezzature diverse"/>
    <s v="ZCIV"/>
    <s v="20050101"/>
    <s v="2005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791"/>
    <n v="-2791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48-2005"/>
    <s v="000001180048"/>
    <s v="Strum.Anticalcare Mod.0400 FL 4&quot;"/>
    <s v="2005"/>
    <s v="20051231"/>
    <s v="20051231"/>
    <s v="AB0203"/>
    <s v="AB0203014"/>
    <s v="Attrezzature diverse"/>
    <s v="ZCIV"/>
    <s v="20050101"/>
    <s v="2005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5580"/>
    <n v="-558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3000005-2005"/>
    <s v="000003000005"/>
    <s v="RISTRUTTURAZIONE UFFICI RIETI"/>
    <s v="2005"/>
    <s v="20051231"/>
    <s v="20051231"/>
    <s v="AB0107"/>
    <s v="AB0107014"/>
    <s v="Migliorie su beni di terzi"/>
    <s v="ZFIM"/>
    <s v="20050101"/>
    <s v="20050101"/>
    <s v="006/000"/>
    <s v="LEIM04"/>
    <s v="A_B_I_7_B"/>
    <x v="4"/>
    <s v="CB1001018"/>
    <s v="Amm.to per Migliorie su beni di terzi"/>
    <s v="CGST-IIM01-000N5505.25"/>
    <s v="CGST-IIM01-000N5505.25"/>
    <s v="RISTRUTTURAZIONE UFFICI RIETI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25"/>
    <s v="Fabbricati non industriali"/>
    <s v="C2FN"/>
    <s v="2"/>
    <s v="Fabbricati NON industriali"/>
    <s v="40"/>
    <s v="40"/>
    <s v="C16I"/>
    <x v="6"/>
    <x v="3"/>
    <s v="New"/>
    <s v="-"/>
    <s v="-"/>
    <n v="916.67"/>
    <n v="-916.6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1130003-2005"/>
    <s v="000001130003"/>
    <s v="Tettoia in Ferro 760x500x400 Formello"/>
    <s v="2005"/>
    <s v="20051231"/>
    <s v="20051231"/>
    <s v="AB0201"/>
    <s v="AB0201019"/>
    <s v="Fabbricati non strumentali"/>
    <s v="Z100"/>
    <s v="20050101"/>
    <s v="20050101"/>
    <s v="010/000"/>
    <s v="BEM013"/>
    <s v="A_B_II_1"/>
    <x v="2"/>
    <s v="-"/>
    <s v="-"/>
    <s v="CGST-IIM01-000NM510.13"/>
    <s v="CGST-IIM01-000NM510.13"/>
    <s v="Costruzioni leggere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13"/>
    <s v="Costr. legg. tettoie baracche"/>
    <s v="C4CL"/>
    <s v="4"/>
    <s v="Costruzioni leggere"/>
    <s v="40"/>
    <s v="40"/>
    <s v="C4CL"/>
    <x v="10"/>
    <x v="3"/>
    <s v="New"/>
    <s v="-"/>
    <s v="-"/>
    <n v="2200"/>
    <n v="-22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1180023-2006"/>
    <s v="000001180023"/>
    <s v="N.200 Contatori SFU/13 - 1/2&quot; G2 Misur"/>
    <s v="2006"/>
    <s v="20061231"/>
    <s v="20061231"/>
    <s v="AB0203"/>
    <s v="AB0203014"/>
    <s v="Attrezzature diverse"/>
    <s v="ZCIV"/>
    <s v="20060101"/>
    <s v="2006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2100"/>
    <n v="-2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23-2006"/>
    <s v="000001180023"/>
    <s v="N.200 Contatori SFU/13 - 1/2&quot; G2 Misur"/>
    <s v="2006"/>
    <s v="20061231"/>
    <s v="20061231"/>
    <s v="AB0203"/>
    <s v="AB0203014"/>
    <s v="Attrezzature diverse"/>
    <s v="ZCIV"/>
    <s v="20060101"/>
    <s v="2006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100"/>
    <n v="-2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23-2006"/>
    <s v="000001180023"/>
    <s v="N.200 Contatori SFU/13 - 1/2&quot; G2 Misur"/>
    <s v="2006"/>
    <s v="20061231"/>
    <s v="20061231"/>
    <s v="AB0203"/>
    <s v="AB0203014"/>
    <s v="Attrezzature diverse"/>
    <s v="ZCIV"/>
    <s v="20060101"/>
    <s v="2006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2100"/>
    <n v="2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25-2006"/>
    <s v="000001180025"/>
    <s v="N.200 Contatori SFU/13 - 1/2&quot; G2 Misurat"/>
    <s v="2006"/>
    <s v="20061231"/>
    <s v="20061231"/>
    <s v="AB0203"/>
    <s v="AB0203014"/>
    <s v="Attrezzature diverse"/>
    <s v="ZCIV"/>
    <s v="20060101"/>
    <s v="2006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1438"/>
    <n v="-143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25-2006"/>
    <s v="000001180025"/>
    <s v="N.200 Contatori SFU/13 - 1/2&quot; G2 Misurat"/>
    <s v="2006"/>
    <s v="20061231"/>
    <s v="20061231"/>
    <s v="AB0203"/>
    <s v="AB0203014"/>
    <s v="Attrezzature diverse"/>
    <s v="ZCIV"/>
    <s v="20060101"/>
    <s v="2006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438"/>
    <n v="-143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25-2006"/>
    <s v="000001180025"/>
    <s v="N.200 Contatori SFU/13 - 1/2&quot; G2 Misurat"/>
    <s v="2006"/>
    <s v="20061231"/>
    <s v="20061231"/>
    <s v="AB0203"/>
    <s v="AB0203014"/>
    <s v="Attrezzature diverse"/>
    <s v="ZCIV"/>
    <s v="20060101"/>
    <s v="2006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1438"/>
    <n v="143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00-2006"/>
    <s v="000001180000"/>
    <s v="ATTREZZATURA CAMPAGNANO"/>
    <s v="2006"/>
    <s v="20061231"/>
    <s v="20061231"/>
    <s v="AB0203"/>
    <s v="AB0203014"/>
    <s v="Attrezzature diverse"/>
    <s v="ZCIV"/>
    <s v="20060101"/>
    <s v="2006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3324"/>
    <n v="-332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250000-2006"/>
    <s v="000001250000"/>
    <s v="Impianto Allarme Locale CED"/>
    <s v="2006"/>
    <s v="20061231"/>
    <s v="20061231"/>
    <s v="AB0202"/>
    <s v="AB0202026"/>
    <s v="Impianti e macchinari"/>
    <s v="ZCIV"/>
    <s v="20060101"/>
    <s v="20061201"/>
    <s v="010/000"/>
    <s v="BEMM08"/>
    <s v="A_B_II_2"/>
    <x v="5"/>
    <s v="-"/>
    <s v="-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3050"/>
    <n v="-305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200000-2006"/>
    <s v="000001200000"/>
    <s v="Condiz.12000BTU Ferroli - Uff.Formello"/>
    <s v="2006"/>
    <s v="20061231"/>
    <s v="20061231"/>
    <s v="AB0204"/>
    <s v="AB0204022"/>
    <s v="Mobili e arredi"/>
    <s v="ZCIV"/>
    <s v="20060101"/>
    <s v="20061201"/>
    <s v="016/008"/>
    <s v="BEM018"/>
    <s v="A_B_II_4_B"/>
    <x v="3"/>
    <s v="-"/>
    <s v="-"/>
    <s v="CGST-IIM01-000SM003.22"/>
    <s v="CGST-IIM01-000SM003.22"/>
    <s v="Condiz.12000BTU Ferroli - Uff.Formello"/>
    <s v="TEM"/>
    <s v="1CGST-STRU"/>
    <s v="1FOCO-CGST"/>
    <s v="CGST-FOCON"/>
    <s v="-"/>
    <s v="SCT"/>
    <s v="S_D"/>
    <s v="SC"/>
    <s v="NonErc"/>
    <s v="AAI"/>
    <s v="C"/>
    <s v="Non allocato"/>
    <s v="IIM01"/>
    <s v="ATTIVITA’ IMMATERIALI INV."/>
    <s v="0ZZZ"/>
    <s v="0000"/>
    <s v="000"/>
    <s v="Non attribuibile"/>
    <s v="22"/>
    <s v="Impianti specifici edifici (condiz.)"/>
    <s v="C12L"/>
    <s v="12"/>
    <s v="Laboratori (attrezzature)"/>
    <s v="10,00"/>
    <s v="10"/>
    <s v="C12L"/>
    <x v="8"/>
    <x v="4"/>
    <s v="Old"/>
    <s v="-"/>
    <s v="-"/>
    <n v="822.6565683408628"/>
    <n v="-641.68891221543095"/>
    <n v="180.96765612543189"/>
    <x v="1"/>
    <n v="-49.359394100451773"/>
    <n v="0"/>
    <n v="131.60826202498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Altre Attività Idriche"/>
    <s v="SII"/>
    <x v="0"/>
    <x v="0"/>
    <s v="Crea Gestioni"/>
    <s v="err"/>
    <s v="MULTI-ATO"/>
    <m/>
    <n v="0"/>
  </r>
  <r>
    <s v="CGST"/>
    <s v="000001200000-2006"/>
    <s v="000001200000"/>
    <s v="Condiz.12000BTU Ferroli - Uff.Formello"/>
    <s v="2006"/>
    <s v="20061231"/>
    <s v="20061231"/>
    <s v="AB0204"/>
    <s v="AB0204022"/>
    <s v="Mobili e arredi"/>
    <s v="ZCIV"/>
    <s v="20060101"/>
    <s v="20061201"/>
    <s v="016/008"/>
    <s v="BEM018"/>
    <s v="A_B_II_4_B"/>
    <x v="3"/>
    <s v="-"/>
    <s v="-"/>
    <s v="CGST-IIM01-000SM003.22"/>
    <s v="CGST-IIM01-000SM003.22"/>
    <s v="Condiz.12000BTU Ferroli - Uff.Formello"/>
    <s v="CDM"/>
    <s v="1CGST-STRU"/>
    <s v="1FOCO-CGST"/>
    <s v="CGST-FOCON"/>
    <s v="-"/>
    <s v="SCT"/>
    <s v="S_D"/>
    <s v="SC"/>
    <s v="NonErc"/>
    <s v="AAI"/>
    <s v="C"/>
    <s v="Non allocato"/>
    <s v="IIM01"/>
    <s v="ATTIVITA’ IMMATERIALI INV."/>
    <s v="0ZZZ"/>
    <s v="0000"/>
    <s v="000"/>
    <s v="Non attribuibile"/>
    <s v="22"/>
    <s v="Impianti specifici edifici (condiz.)"/>
    <s v="C12L"/>
    <s v="12"/>
    <s v="Laboratori (attrezzature)"/>
    <s v="10,00"/>
    <s v="10"/>
    <s v="C12L"/>
    <x v="8"/>
    <x v="4"/>
    <s v="Old"/>
    <s v="-"/>
    <s v="-"/>
    <n v="157.3434316591372"/>
    <n v="-122.731087784569"/>
    <n v="34.612343874568168"/>
    <x v="1"/>
    <n v="-9.4406058995482365"/>
    <n v="0"/>
    <n v="25.1717379750199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Altre Attività Idriche"/>
    <s v="SII"/>
    <x v="0"/>
    <x v="2"/>
    <s v="Crea Gestioni"/>
    <s v="err"/>
    <s v="MULTI-ATO"/>
    <m/>
    <n v="0"/>
  </r>
  <r>
    <s v="CGST"/>
    <s v="000001200000-2006"/>
    <s v="000001200000"/>
    <s v="Condiz.12000BTU Ferroli - Uff.Formello"/>
    <s v="2006"/>
    <s v="20061231"/>
    <s v="20061231"/>
    <s v="AB0204"/>
    <s v="AB0204022"/>
    <s v="Mobili e arredi"/>
    <s v="ZCIV"/>
    <s v="20060101"/>
    <s v="20061201"/>
    <s v="016/008"/>
    <s v="BEM018"/>
    <s v="A_B_II_4_B"/>
    <x v="3"/>
    <s v="-"/>
    <s v="-"/>
    <s v="CGST-IIM01-000SM003.22"/>
    <s v="CGST-IIM01-000SM003.22"/>
    <s v="Condiz.12000BTU Ferroli - Uff.Formello"/>
    <s v="Fittizio CGST"/>
    <s v="1CGST-STRU"/>
    <s v="1FOCO-CGST"/>
    <s v="CGST-FOCON"/>
    <s v="-"/>
    <s v="SCT"/>
    <s v="S_D"/>
    <s v="SC"/>
    <s v="NonErc"/>
    <s v="AAI"/>
    <s v="C"/>
    <s v="Non allocato"/>
    <s v="IIM01"/>
    <s v="ATTIVITA’ IMMATERIALI INV."/>
    <s v="0ZZZ"/>
    <s v="0000"/>
    <s v="000"/>
    <s v="Non attribuibile"/>
    <s v="22"/>
    <s v="Impianti specifici edifici (condiz.)"/>
    <s v="C12L"/>
    <s v="12"/>
    <s v="Laboratori (attrezzature)"/>
    <s v="10,00"/>
    <s v="10"/>
    <s v="C12L"/>
    <x v="8"/>
    <x v="4"/>
    <s v="Old"/>
    <s v="-"/>
    <s v="-"/>
    <n v="-980"/>
    <n v="764.42"/>
    <n v="-215.58"/>
    <x v="1"/>
    <n v="58.8"/>
    <n v="0"/>
    <n v="-156.7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0"/>
    <x v="3"/>
    <s v="Crea Gestioni"/>
    <s v="ok"/>
    <s v="MULTI-ATO"/>
    <m/>
    <n v="0"/>
  </r>
  <r>
    <s v="CGST"/>
    <s v="000001200000-2006"/>
    <s v="000001200000"/>
    <s v="Condiz.12000BTU Ferroli - Uff.Formello"/>
    <s v="2006"/>
    <s v="20061231"/>
    <s v="20061231"/>
    <s v="AB0204"/>
    <s v="AB0204022"/>
    <s v="Mobili e arredi"/>
    <s v="ZCIV"/>
    <s v="20060101"/>
    <s v="20061201"/>
    <s v="016/008"/>
    <s v="BEM018"/>
    <s v="A_B_II_4_B"/>
    <x v="3"/>
    <s v="-"/>
    <s v="-"/>
    <s v="CGST-IIM01-000SM003.22"/>
    <s v="CGST-IIM01-000SM003.22"/>
    <s v="Condiz.12000BTU Ferroli - Uff.Formello"/>
    <s v="Fittizio CGST"/>
    <s v="1CGST-STRU"/>
    <s v="1FOCO-CGST"/>
    <s v="CGST-FOCON"/>
    <s v="-"/>
    <s v="SCT"/>
    <s v="S_D"/>
    <s v="SC"/>
    <s v="NonErc"/>
    <s v="AAI"/>
    <s v="C"/>
    <s v="Non allocato"/>
    <s v="IIM01"/>
    <s v="ATTIVITA’ IMMATERIALI INV."/>
    <s v="0"/>
    <s v="0ZZZ"/>
    <s v="000"/>
    <s v="Non attribuibile"/>
    <s v="22"/>
    <s v="Impianti specifici edifici (condiz.)"/>
    <s v="C12L"/>
    <s v="12"/>
    <s v="Laboratori (attrezzature)"/>
    <s v="10,00"/>
    <s v="10"/>
    <s v="C12L"/>
    <x v="8"/>
    <x v="4"/>
    <s v="Old"/>
    <s v="-"/>
    <s v="-"/>
    <n v="980"/>
    <n v="-764.42"/>
    <n v="215.58"/>
    <x v="1"/>
    <n v="-58.8"/>
    <n v="0"/>
    <n v="156.7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3"/>
    <s v="Crea Gestioni"/>
    <s v="ok"/>
    <s v="MULTI-ATO"/>
    <m/>
    <n v="0"/>
  </r>
  <r>
    <s v="CGST"/>
    <s v="000001210003-2006"/>
    <s v="000001210003"/>
    <s v="HARDWARE"/>
    <s v="2006"/>
    <s v="20061231"/>
    <s v="20061231"/>
    <s v="AB0204"/>
    <s v="AB0204010"/>
    <s v="Macchine per uff elettriche ed elettroniche"/>
    <s v="ZCIV"/>
    <s v="20060101"/>
    <s v="2006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2193.46"/>
    <n v="-2193.4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03-2006"/>
    <s v="000001210003"/>
    <s v="HARDWARE"/>
    <s v="2006"/>
    <s v="20061231"/>
    <s v="20061231"/>
    <s v="AB0204"/>
    <s v="AB0204010"/>
    <s v="Macchine per uff elettriche ed elettroniche"/>
    <s v="ZCIV"/>
    <s v="20060101"/>
    <s v="20061201"/>
    <s v="005/000"/>
    <s v="BEM019"/>
    <s v="A_B_II_4_B"/>
    <x v="3"/>
    <s v="-"/>
    <s v="-"/>
    <s v="CGST-IAT01-FC0SZ802.19"/>
    <s v="CGST-IAT01-FC0SZ802.19"/>
    <s v="UFFICIO computers"/>
    <s v="TE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1706.024444444444"/>
    <n v="-1706.02444444444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MULTI-ATO"/>
    <m/>
    <n v="0"/>
  </r>
  <r>
    <s v="CGST"/>
    <s v="000001210003-2006"/>
    <s v="000001210003"/>
    <s v="HARDWARE"/>
    <s v="2006"/>
    <s v="20061231"/>
    <s v="20061231"/>
    <s v="AB0204"/>
    <s v="AB0204010"/>
    <s v="Macchine per uff elettriche ed elettroniche"/>
    <s v="ZCIV"/>
    <s v="20060101"/>
    <s v="20061201"/>
    <s v="005/000"/>
    <s v="BEM019"/>
    <s v="A_B_II_4_B"/>
    <x v="3"/>
    <s v="-"/>
    <s v="-"/>
    <s v="CGST-IAT01-FC0SZ802.19"/>
    <s v="CGST-IAT01-FC0SZ802.19"/>
    <s v="UFFICIO computers"/>
    <s v="CD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487.43555555555548"/>
    <n v="-487.4355555555554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MULTI-ATO"/>
    <m/>
    <n v="0"/>
  </r>
  <r>
    <s v="CGST"/>
    <s v="000001210003-2006"/>
    <s v="000001210003"/>
    <s v="HARDWARE"/>
    <s v="2006"/>
    <s v="20061231"/>
    <s v="20061231"/>
    <s v="AB0204"/>
    <s v="AB0204010"/>
    <s v="Macchine per uff elettriche ed elettroniche"/>
    <s v="ZCIV"/>
    <s v="20060101"/>
    <s v="2006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-2193.46"/>
    <n v="2193.4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MULTI-ATO"/>
    <m/>
    <n v="0"/>
  </r>
  <r>
    <s v="CGST"/>
    <s v="000001180002-2007"/>
    <s v="000001180002"/>
    <s v="ATTREZZATURA CAMPAGNANO"/>
    <s v="2007"/>
    <s v="20071231"/>
    <s v="20071231"/>
    <s v="AB0203"/>
    <s v="AB0203014"/>
    <s v="Attrezzature diverse"/>
    <s v="ZCIV"/>
    <s v="20070101"/>
    <s v="2007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397"/>
    <n v="-39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32-2007"/>
    <s v="000001180032"/>
    <s v="Elettropompa x Liquidi Carichi CAPRARI"/>
    <s v="2007"/>
    <s v="20071231"/>
    <s v="20071231"/>
    <s v="AB0203"/>
    <s v="AB0203014"/>
    <s v="Attrezzature diverse"/>
    <s v="ZCIV"/>
    <s v="20070101"/>
    <s v="2007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929.7"/>
    <n v="-929.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42-2007"/>
    <s v="000001180042"/>
    <s v="CAPRARI FT.172 - PARTE IDRAULICA SOMMERS"/>
    <s v="2007"/>
    <s v="20071231"/>
    <s v="20071231"/>
    <s v="AB0203"/>
    <s v="AB0203014"/>
    <s v="Attrezzature diverse"/>
    <s v="ZCIV"/>
    <s v="20070101"/>
    <s v="2007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697.5"/>
    <n v="-1697.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47-2007"/>
    <s v="000001180047"/>
    <s v="Seghetto altern.18 V. - DC380 KA - FINK"/>
    <s v="2007"/>
    <s v="20071231"/>
    <s v="20071231"/>
    <s v="AB0203"/>
    <s v="AB0203014"/>
    <s v="Attrezzature diverse"/>
    <s v="ZCIV"/>
    <s v="20070101"/>
    <s v="2007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503.36"/>
    <n v="-503.3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220005-2007"/>
    <s v="000001220005"/>
    <s v="Panda Van 1.3 M.Jet CR535KR Tel 28100 Term"/>
    <s v="2007"/>
    <s v="20071231"/>
    <s v="20071231"/>
    <s v="AB0204"/>
    <s v="AB0204014"/>
    <s v="Mezzi di trasporto strumentali"/>
    <s v="ZCIV"/>
    <s v="20070101"/>
    <s v="20071201"/>
    <s v="005/000"/>
    <s v="BEM020"/>
    <s v="A_B_II_4_B"/>
    <x v="3"/>
    <s v="-"/>
    <s v="-"/>
    <s v="CGST-IAT01-FC0SZ814.20"/>
    <s v="CGST-IAT01-FC0SZ814.20"/>
    <s v="AUTOVEICOLI DA TRASPORTO"/>
    <s v="FC0"/>
    <s v="1CGST-STRU"/>
    <s v="1CGST-STRU"/>
    <s v="CGST-STRUT"/>
    <s v="STR"/>
    <s v="SCT"/>
    <s v="S_B"/>
    <s v="SC"/>
    <s v="NonErc"/>
    <s v="S_B"/>
    <s v="C"/>
    <s v="Non allocato"/>
    <s v="IAT01"/>
    <s v="ATTIVITA’ MATERIALE INV."/>
    <s v="0"/>
    <s v="0ZZZ"/>
    <s v="022"/>
    <s v="Attrezzature"/>
    <s v="20"/>
    <s v="Autoveicoli da trasporto"/>
    <s v="C14A"/>
    <s v="14"/>
    <s v="Autoveicoli"/>
    <s v="5,00"/>
    <s v="5"/>
    <s v="C14A"/>
    <x v="11"/>
    <x v="3"/>
    <s v="New"/>
    <s v="-"/>
    <s v="-"/>
    <n v="5019.67"/>
    <n v="-5019.6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30000-2007"/>
    <s v="000001230000"/>
    <s v="PEUGEOT 207 X3 1.4HDI 70CV- TermDP192NM"/>
    <s v="2007"/>
    <s v="20071231"/>
    <s v="20071231"/>
    <s v="AB0204"/>
    <s v="AB0204018"/>
    <s v="Mezzi di trasporto non strumentali"/>
    <s v="ZCIV"/>
    <s v="20070101"/>
    <s v="20071201"/>
    <s v="008/000"/>
    <s v="BEM021"/>
    <s v="A_B_II_4_B"/>
    <x v="3"/>
    <s v="-"/>
    <s v="-"/>
    <s v="CGST-IAT01-FC0SZ814.20"/>
    <s v="CGST-IAT01-FC0SZ814.20"/>
    <s v="AUTOVEICOLI DA TRASPORTO"/>
    <s v="FC0"/>
    <s v="1CGST-STRU"/>
    <s v="1CGST-STRU"/>
    <s v="CGST-STRUT"/>
    <s v="STR"/>
    <s v="SCT"/>
    <s v="S_B"/>
    <s v="SC"/>
    <s v="NonErc"/>
    <s v="S_B"/>
    <s v="C"/>
    <s v="Non allocato"/>
    <s v="IAT01"/>
    <s v="ATTIVITA’ MATERIALE INV."/>
    <s v="0"/>
    <s v="0ZZZ"/>
    <s v="022"/>
    <s v="Attrezzature"/>
    <s v="20"/>
    <s v="Autoveicoli da trasporto"/>
    <s v="C14A"/>
    <s v="14"/>
    <s v="Autoveicoli"/>
    <s v="5,00"/>
    <s v="5"/>
    <s v="C14A"/>
    <x v="11"/>
    <x v="3"/>
    <s v="New"/>
    <s v="-"/>
    <s v="-"/>
    <n v="13740.84"/>
    <n v="-13740.8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180008-2007"/>
    <s v="000001180008"/>
    <s v="CALDAIA SAUNIER+Access.De Santis SOGEA"/>
    <s v="2007"/>
    <s v="20071231"/>
    <s v="20071231"/>
    <s v="AB0203"/>
    <s v="AB0203014"/>
    <s v="Attrezzature diverse"/>
    <s v="ZCIV"/>
    <s v="20070101"/>
    <s v="20071201"/>
    <s v="010/000"/>
    <s v="BEM045"/>
    <s v="A_B_II_3"/>
    <x v="7"/>
    <s v="CB1002023"/>
    <s v="Amm.to Attrezzature diverse"/>
    <s v="CGST-IIM01-000SM004.22"/>
    <s v="CGST-IIM01-000SM004.22"/>
    <s v="CALDAIA SAUNIER+Access.De Santis SOGEA"/>
    <s v="Fittizio CGST"/>
    <s v="1CGST-STRU"/>
    <s v="1FOCO-CGST"/>
    <s v="CGST-FOCON"/>
    <s v="-"/>
    <s v="SCT"/>
    <s v="S_D"/>
    <s v="SC"/>
    <s v="NonErc"/>
    <s v="S_D"/>
    <s v="C"/>
    <s v="Non allocato"/>
    <s v="IIM01"/>
    <s v="ATTIVITA’ IMMATERIALI INV."/>
    <s v="0"/>
    <s v="0ZZZ"/>
    <s v="000"/>
    <s v="Non attribuibile"/>
    <s v="22"/>
    <s v="Impianti specifici edifici (condiz.)"/>
    <s v="C12L"/>
    <s v="12"/>
    <s v="Laboratori (attrezzature)"/>
    <s v="10,00"/>
    <s v="10"/>
    <s v="C12L"/>
    <x v="8"/>
    <x v="3"/>
    <s v="New"/>
    <s v="-"/>
    <s v="-"/>
    <n v="1130.83"/>
    <n v="-1130.83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3000001-2007"/>
    <s v="000003000001"/>
    <s v="MIGLIORIE BENI DI TERZI TERMOLI"/>
    <s v="2007"/>
    <s v="20071231"/>
    <s v="20071231"/>
    <s v="AB0107"/>
    <s v="AB0107014"/>
    <s v="Migliorie su beni di terzi"/>
    <s v="ZFIM"/>
    <s v="20070101"/>
    <s v="20070101"/>
    <s v="005/000"/>
    <s v="LEIM04"/>
    <s v="A_B_I_7_B"/>
    <x v="4"/>
    <s v="CB1001018"/>
    <s v="Amm.to per Migliorie su beni di terz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S_D"/>
    <s v="C"/>
    <s v="Non allocato"/>
    <s v="IIM01"/>
    <s v="ATTIVITA’ IMMATERIALI INV."/>
    <s v="0"/>
    <s v="0ZZZ"/>
    <s v="025"/>
    <s v="Sedi/Fabbricati"/>
    <s v="27"/>
    <s v="Altri edifici dest. att. aziendali"/>
    <s v="C16I"/>
    <s v="16"/>
    <s v="Altre imm Materiali ed IMM"/>
    <s v="7,00"/>
    <s v="7"/>
    <s v="C16I"/>
    <x v="6"/>
    <x v="3"/>
    <s v="New"/>
    <s v="-"/>
    <s v="-"/>
    <n v="1070.73"/>
    <n v="-1070.73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1210004-2007"/>
    <s v="000001210004"/>
    <s v="HARDWARE"/>
    <s v="2007"/>
    <s v="20071231"/>
    <s v="20071231"/>
    <s v="AB0204"/>
    <s v="AB0204010"/>
    <s v="Macchine per uff elettriche ed elettroniche"/>
    <s v="ZCIV"/>
    <s v="20070101"/>
    <s v="2007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9311.1200000000008"/>
    <n v="-9311.120000000000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04-2007"/>
    <s v="000001210004"/>
    <s v="HARDWARE"/>
    <s v="2007"/>
    <s v="20071231"/>
    <s v="20071231"/>
    <s v="AB0204"/>
    <s v="AB0204010"/>
    <s v="Macchine per uff elettriche ed elettroniche"/>
    <s v="ZCIV"/>
    <s v="20070101"/>
    <s v="20071201"/>
    <s v="005/000"/>
    <s v="BEM019"/>
    <s v="A_B_II_4_B"/>
    <x v="3"/>
    <s v="-"/>
    <s v="-"/>
    <s v="CGST-IAT01-FC0SZ802.19"/>
    <s v="CGST-IAT01-FC0SZ802.19"/>
    <s v="UFFICIO computers"/>
    <s v="TE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7241.9822222222238"/>
    <n v="-7241.982222222223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MULTI-ATO"/>
    <m/>
    <n v="0"/>
  </r>
  <r>
    <s v="CGST"/>
    <s v="000001210004-2007"/>
    <s v="000001210004"/>
    <s v="HARDWARE"/>
    <s v="2007"/>
    <s v="20071231"/>
    <s v="20071231"/>
    <s v="AB0204"/>
    <s v="AB0204010"/>
    <s v="Macchine per uff elettriche ed elettroniche"/>
    <s v="ZCIV"/>
    <s v="20070101"/>
    <s v="20071201"/>
    <s v="005/000"/>
    <s v="BEM019"/>
    <s v="A_B_II_4_B"/>
    <x v="3"/>
    <s v="-"/>
    <s v="-"/>
    <s v="CGST-IAT01-FC0SZ802.19"/>
    <s v="CGST-IAT01-FC0SZ802.19"/>
    <s v="UFFICIO computers"/>
    <s v="CD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2069.137777777778"/>
    <n v="-2069.13777777777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MULTI-ATO"/>
    <m/>
    <n v="0"/>
  </r>
  <r>
    <s v="CGST"/>
    <s v="000001210004-2007"/>
    <s v="000001210004"/>
    <s v="HARDWARE"/>
    <s v="2007"/>
    <s v="20071231"/>
    <s v="20071231"/>
    <s v="AB0204"/>
    <s v="AB0204010"/>
    <s v="Macchine per uff elettriche ed elettroniche"/>
    <s v="ZCIV"/>
    <s v="20070101"/>
    <s v="2007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-9311.1200000000008"/>
    <n v="9311.120000000000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MULTI-ATO"/>
    <m/>
    <n v="0"/>
  </r>
  <r>
    <s v="CGST"/>
    <s v="000001210005-2007"/>
    <s v="000001210005"/>
    <s v="MACCHINE ELETTRON. TERMOLI"/>
    <s v="2007"/>
    <s v="20071231"/>
    <s v="20071231"/>
    <s v="AB0204"/>
    <s v="AB0204010"/>
    <s v="Macchine per uff elettriche ed elettroniche"/>
    <s v="ZCIV"/>
    <s v="20070101"/>
    <s v="20071201"/>
    <s v="010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3892.71"/>
    <n v="-3892.71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2010000-2007"/>
    <s v="000002010000"/>
    <s v="DIRITTI BREVETTO CGS RIETI srl"/>
    <s v="2007"/>
    <s v="20071231"/>
    <s v="20071231"/>
    <s v="AB0103"/>
    <s v="AB0103010"/>
    <s v="Diritti di brevetto industr e di utiliz Op. Ing"/>
    <s v="ZFIM"/>
    <s v="20070101"/>
    <s v="20070101"/>
    <s v="005/000"/>
    <s v="BEIM01"/>
    <s v="A_B_I_4"/>
    <x v="8"/>
    <s v="-"/>
    <s v="-"/>
    <s v="CGST-IIM01-000N1000.69"/>
    <s v="CGST-IIM01-000N1000.69"/>
    <s v="DIRITTI BREVETTO CGS RIETI srl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69"/>
    <s v="Costi di ricerca e sviluppo"/>
    <s v="C15R"/>
    <s v="15"/>
    <s v="Studi ricerche brevetti dir di utilizz"/>
    <s v="5,00"/>
    <s v="5"/>
    <s v="C16I"/>
    <x v="6"/>
    <x v="3"/>
    <s v="New"/>
    <s v="-"/>
    <s v="-"/>
    <n v="2199.1999999999998"/>
    <n v="-2199.199999999999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3010000-2007"/>
    <s v="000003010000"/>
    <s v="COSTI IMPIANTO FUSIONE"/>
    <s v="2007"/>
    <s v="20071231"/>
    <s v="20071231"/>
    <s v="AB0101"/>
    <s v="AB0101010"/>
    <s v="Costi di impianto e di ampliamento"/>
    <s v="ZFIM"/>
    <s v="20070101"/>
    <s v="20070101"/>
    <s v="005/000"/>
    <s v="LEIM05"/>
    <s v="A_B_I_1"/>
    <x v="9"/>
    <s v="-"/>
    <s v="-"/>
    <s v="CGST-IIM01-000N1200.69"/>
    <s v="CGST-IIM01-000N1200.69"/>
    <s v="COSTI IMPIANTO FUSIONE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69"/>
    <s v="Costi di ricerca e sviluppo"/>
    <s v="C15R"/>
    <s v="15"/>
    <s v="Studi ricerche brevetti dir di utilizz"/>
    <s v="5,00"/>
    <s v="5"/>
    <s v="C16I"/>
    <x v="6"/>
    <x v="3"/>
    <s v="New"/>
    <s v="-"/>
    <s v="-"/>
    <n v="11431.97"/>
    <n v="-11431.9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1180041-2008"/>
    <s v="000001180041"/>
    <s v="E6950-6/15A-V 50HZ Parte Idraulica Somm.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RN01-CDMAS02G.08"/>
    <s v="CGST-IRN01-CDMAS02G.08"/>
    <s v="RINNOVO captaz&lt; 30 mc/h CDMS002 CPT"/>
    <s v="CDM"/>
    <s v="1CGST-STRU"/>
    <s v="1CAPT-CGST"/>
    <s v="CGST-CAPTA"/>
    <s v="-"/>
    <s v="ACP"/>
    <s v="ADD"/>
    <s v="AQ"/>
    <s v="NonErc"/>
    <s v="ADD"/>
    <s v="A"/>
    <s v="Servizio Idrico Integrato"/>
    <s v="IRN01"/>
    <s v="RINNOVO/AMMODERNAMENTO INVESTIMENTO"/>
    <s v="S"/>
    <s v="S002"/>
    <s v="017"/>
    <s v="Impianti di captazione &lt; 30 mc/h"/>
    <s v="08"/>
    <s v="Op. idra. fisse per imp. idrico"/>
    <s v="A5CO"/>
    <s v="5"/>
    <s v="Condutture e Opere idrauliche fisse"/>
    <s v="40"/>
    <s v="40"/>
    <s v="A5OF"/>
    <x v="12"/>
    <x v="3"/>
    <s v="New"/>
    <s v="-"/>
    <s v="-"/>
    <n v="2887.45"/>
    <n v="-2887.4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80019-2008"/>
    <s v="000001180019"/>
    <s v="Contatori Sant'Omobono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248.87"/>
    <n v="-248.8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19-2008"/>
    <s v="000001180019"/>
    <s v="Contatori Sant'Omobono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48.87"/>
    <n v="-248.8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19-2008"/>
    <s v="000001180019"/>
    <s v="Contatori Sant'Omobono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248.87"/>
    <n v="248.8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26-2008"/>
    <s v="000001180026"/>
    <s v="N.200 Contatori CONT.SFU/13-1/2&quot; A.F.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2100"/>
    <n v="-2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26-2008"/>
    <s v="000001180026"/>
    <s v="N.200 Contatori CONT.SFU/13-1/2&quot; A.F.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100"/>
    <n v="-2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26-2008"/>
    <s v="000001180026"/>
    <s v="N.200 Contatori CONT.SFU/13-1/2&quot; A.F.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2100"/>
    <n v="2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27-2008"/>
    <s v="000001180027"/>
    <s v="N.200 Contatori SFU/13- 1/2&quot;A.F.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2100"/>
    <n v="-2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27-2008"/>
    <s v="000001180027"/>
    <s v="N.200 Contatori SFU/13- 1/2&quot;A.F.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100"/>
    <n v="-2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27-2008"/>
    <s v="000001180027"/>
    <s v="N.200 Contatori SFU/13- 1/2&quot;A.F.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2100"/>
    <n v="210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22-2008"/>
    <s v="000001180022"/>
    <s v="CONTATORI TERMOLI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CS02-TEMAS001.47"/>
    <s v="CGST-ICS02-TEMAS001.47"/>
    <s v="Allacci-S001 TEM"/>
    <s v="TEM"/>
    <s v="1CGST-STRU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3"/>
    <s v="New"/>
    <s v="-"/>
    <s v="-"/>
    <n v="63908.42"/>
    <n v="-63908.4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80001-2008"/>
    <s v="000001180001"/>
    <s v="ATTREZZATURA CAMPAGNANO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442.4"/>
    <n v="-2442.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03-2008"/>
    <s v="000001180003"/>
    <s v="ATTREZZATURA VARIA TERM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4560.79"/>
    <n v="-24560.7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05-2008"/>
    <s v="000001180005"/>
    <s v="ATTREZZATURA VARIA TERM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9669.15"/>
    <n v="-9669.1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38-2008"/>
    <s v="000001180038"/>
    <s v="MOT 30KW + RBS/66F - ROBUSCHI Dep.Form."/>
    <s v="2008"/>
    <s v="20081231"/>
    <s v="20081231"/>
    <s v="AB0203"/>
    <s v="AB0203014"/>
    <s v="Attrezzature diverse"/>
    <s v="ZCIV"/>
    <s v="20080101"/>
    <s v="2008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3794"/>
    <n v="-379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210008-2008"/>
    <s v="000001210008"/>
    <s v="MACCHINE ELETTRON. TERMOLI"/>
    <s v="2008"/>
    <s v="20081231"/>
    <s v="20081231"/>
    <s v="AB0204"/>
    <s v="AB0204010"/>
    <s v="Macchine per uff elettriche ed elettroniche"/>
    <s v="ZCIV"/>
    <s v="20080101"/>
    <s v="2008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5371.11"/>
    <n v="-5371.11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50008-2008"/>
    <s v="000001250008"/>
    <s v="Beni Devolvibili Termoli 8%"/>
    <s v="2008"/>
    <s v="20081231"/>
    <s v="20081231"/>
    <s v="AB0202"/>
    <s v="AB0202030"/>
    <s v="Beni gratuitamente devolvibili"/>
    <s v="ZCIV"/>
    <s v="20080101"/>
    <s v="20081201"/>
    <s v="006/000"/>
    <s v="BEMM12"/>
    <s v="A_B_II_4_A"/>
    <x v="6"/>
    <s v="CB1002020"/>
    <s v="Amm.to Beni gratuitamente devolvibili"/>
    <s v="CGST-IIM01-000SM001.94"/>
    <s v="CGST-IIM01-000SM001.94"/>
    <s v="Beni Devolvibili Termoli 8%"/>
    <s v="Fittizio CGST"/>
    <s v="1CGST-STRU"/>
    <s v="1FOCO-CGST"/>
    <s v="CGST-FOCON"/>
    <s v="-"/>
    <s v="SCT"/>
    <s v="S_J"/>
    <s v="SC"/>
    <s v="NonErc"/>
    <s v="S_J"/>
    <s v="C"/>
    <s v="Non allocato"/>
    <s v="IIM01"/>
    <s v="ATTIVITA’ IMMATERIALI INV."/>
    <s v="0"/>
    <s v="0ZZZ"/>
    <s v="000"/>
    <s v="Non attribuibile"/>
    <s v="94"/>
    <s v="Beni gratuitamente devolvibili"/>
    <s v="C11A"/>
    <s v="11"/>
    <s v="Altri impianti"/>
    <s v="20,00"/>
    <s v="20"/>
    <s v="C11A"/>
    <x v="13"/>
    <x v="5"/>
    <s v="New"/>
    <s v="-"/>
    <s v="-"/>
    <n v="191308.82"/>
    <n v="-191308.8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50009-2008"/>
    <s v="000001250009"/>
    <s v="beni gratuitamente devolvibili termoli"/>
    <s v="2008"/>
    <s v="20081231"/>
    <s v="20081231"/>
    <s v="AB0202"/>
    <s v="AB0202030"/>
    <s v="Beni gratuitamente devolvibili"/>
    <s v="ZCIV"/>
    <s v="20080101"/>
    <s v="20081201"/>
    <s v="006/000"/>
    <s v="BEMM12"/>
    <s v="A_B_II_4_A"/>
    <x v="6"/>
    <s v="CB1002020"/>
    <s v="Amm.to Beni gratuitamente devolvibili"/>
    <s v="CGST-IIM01-000SM002.94"/>
    <s v="CGST-IIM01-000SM002.94"/>
    <s v="beni gratuitamente devolvibili termoli"/>
    <s v="Fittizio CGST"/>
    <s v="1CGST-STRU"/>
    <s v="1FOCO-CGST"/>
    <s v="CGST-FOCON"/>
    <s v="-"/>
    <s v="SCT"/>
    <s v="S_J"/>
    <s v="SC"/>
    <s v="NonErc"/>
    <s v="S_J"/>
    <s v="C"/>
    <s v="Non allocato"/>
    <s v="IIM01"/>
    <s v="ATTIVITA’ IMMATERIALI INV."/>
    <s v="0"/>
    <s v="0ZZZ"/>
    <s v="000"/>
    <s v="Non attribuibile"/>
    <s v="94"/>
    <s v="Beni gratuitamente devolvibili"/>
    <s v="C11A"/>
    <s v="11"/>
    <s v="Altri impianti"/>
    <s v="20,00"/>
    <s v="20"/>
    <s v="C11A"/>
    <x v="13"/>
    <x v="5"/>
    <s v="New"/>
    <s v="-"/>
    <s v="-"/>
    <n v="505748.36"/>
    <n v="-505748.3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50010-2009"/>
    <s v="000001250010"/>
    <s v="Capitaliz.Ricerca Perdite Allacci 2009 Termoli"/>
    <s v="2009"/>
    <s v="20091231"/>
    <s v="20091231"/>
    <s v="AB0202"/>
    <s v="AB0202030"/>
    <s v="Beni gratuitamente devolvibili"/>
    <s v="ZCIV"/>
    <s v="20090101"/>
    <s v="20091201"/>
    <s v="003/000"/>
    <s v="BEMM12"/>
    <s v="A_B_II_4_A"/>
    <x v="6"/>
    <s v="CB1002020"/>
    <s v="Amm.to Beni gratuitamente devolvibili"/>
    <s v="CGST-IMO02-TEMAS011.11"/>
    <s v="CGST-IMO02-TEMAS011.11"/>
    <s v="RIC-PERD-INV Allacci TEMS001 DSA"/>
    <s v="TEM"/>
    <s v="1CGST-STRU"/>
    <s v="1DIST-CGST"/>
    <s v="CGST-DISTR"/>
    <s v="-"/>
    <s v="ADS"/>
    <s v="ADS"/>
    <s v="AQ"/>
    <s v="NonErc"/>
    <s v="ADS"/>
    <s v="A"/>
    <s v="Servizio Idrico Integrato"/>
    <s v="IMO02"/>
    <s v="RICERCA PERDITE/GUASTO INVE."/>
    <s v="S"/>
    <s v="S001"/>
    <s v="011"/>
    <s v="Allacci"/>
    <s v="11"/>
    <s v="Condutture"/>
    <s v="A5CO"/>
    <s v="5"/>
    <s v="Condutture e Opere idrauliche fisse"/>
    <s v="40"/>
    <s v="40"/>
    <s v="A5CO"/>
    <x v="14"/>
    <x v="3"/>
    <s v="New"/>
    <s v="-"/>
    <s v="-"/>
    <n v="50689.73"/>
    <n v="-50689.73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80020-2009"/>
    <s v="000001180020"/>
    <s v="n. 250 CONTATORI SFU/13-1/2&quot; A.F."/>
    <s v="2009"/>
    <s v="20091231"/>
    <s v="20091231"/>
    <s v="AB0203"/>
    <s v="AB0203014"/>
    <s v="Attrezzature diverse"/>
    <s v="ZCIV"/>
    <s v="20090101"/>
    <s v="2009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2687.5"/>
    <n v="-2687.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20-2009"/>
    <s v="000001180020"/>
    <s v="n. 250 CONTATORI SFU/13-1/2&quot; A.F."/>
    <s v="2009"/>
    <s v="20091231"/>
    <s v="20091231"/>
    <s v="AB0203"/>
    <s v="AB0203014"/>
    <s v="Attrezzature diverse"/>
    <s v="ZCIV"/>
    <s v="20090101"/>
    <s v="2009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687.5"/>
    <n v="-2687.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20-2009"/>
    <s v="000001180020"/>
    <s v="n. 250 CONTATORI SFU/13-1/2&quot; A.F."/>
    <s v="2009"/>
    <s v="20091231"/>
    <s v="20091231"/>
    <s v="AB0203"/>
    <s v="AB0203014"/>
    <s v="Attrezzature diverse"/>
    <s v="ZCIV"/>
    <s v="20090101"/>
    <s v="2009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2687.5"/>
    <n v="2687.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180021-2009"/>
    <s v="000001180021"/>
    <s v="n. 250 CONTATORI SFU/13-1/2&quot; A.F."/>
    <s v="2009"/>
    <s v="20091231"/>
    <s v="20091231"/>
    <s v="AB0203"/>
    <s v="AB0203014"/>
    <s v="Attrezzature diverse"/>
    <s v="ZCIV"/>
    <s v="20090101"/>
    <s v="2009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2687.5"/>
    <n v="-2687.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21-2009"/>
    <s v="000001180021"/>
    <s v="n. 250 CONTATORI SFU/13-1/2&quot; A.F."/>
    <s v="2009"/>
    <s v="20091231"/>
    <s v="20091231"/>
    <s v="AB0203"/>
    <s v="AB0203014"/>
    <s v="Attrezzature diverse"/>
    <s v="ZCIV"/>
    <s v="20090101"/>
    <s v="2009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687.5"/>
    <n v="-2687.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21-2009"/>
    <s v="000001180021"/>
    <s v="n. 250 CONTATORI SFU/13-1/2&quot; A.F."/>
    <s v="2009"/>
    <s v="20091231"/>
    <s v="20091231"/>
    <s v="AB0203"/>
    <s v="AB0203014"/>
    <s v="Attrezzature diverse"/>
    <s v="ZCIV"/>
    <s v="20090101"/>
    <s v="2009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2687.5"/>
    <n v="2687.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250007-2009"/>
    <s v="000001250007"/>
    <s v="Capitalizz.Sostit.Contatori Termoli 2009"/>
    <s v="2009"/>
    <s v="20091231"/>
    <s v="20091231"/>
    <s v="AB0202"/>
    <s v="AB0202030"/>
    <s v="Beni gratuitamente devolvibili"/>
    <s v="ZCIV"/>
    <s v="20090101"/>
    <s v="20091201"/>
    <s v="010/000"/>
    <s v="BEMM12"/>
    <s v="A_B_II_4_A"/>
    <x v="6"/>
    <s v="CB1002020"/>
    <s v="Amm.to Beni gratuitamente devolvibili"/>
    <s v="CGST-ICS02-TEMAS001.17"/>
    <s v="CGST-ICS02-TEMAS001.17"/>
    <s v="Contatori di Termoli"/>
    <s v="TEM"/>
    <s v="1CGST-STRU"/>
    <s v="1CGST-TERM"/>
    <s v="CGST-TERMO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17"/>
    <s v="Attrezzatura varia e minuta"/>
    <s v="A9GM"/>
    <s v="5.3"/>
    <s v="Allacci"/>
    <s v="40"/>
    <s v="40"/>
    <s v="A9GM"/>
    <x v="4"/>
    <x v="3"/>
    <s v="New"/>
    <s v="-"/>
    <s v="-"/>
    <n v="299.67"/>
    <n v="-299.6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80010-2009"/>
    <s v="000001180010"/>
    <s v="N. 10 CONTATORI AFU/25 1&quot; A.F."/>
    <s v="2009"/>
    <s v="20091231"/>
    <s v="20091231"/>
    <s v="AB0203"/>
    <s v="AB0203014"/>
    <s v="Attrezzature diverse"/>
    <s v="ZCIV"/>
    <s v="20090101"/>
    <s v="20091201"/>
    <s v="010/000"/>
    <s v="BEM045"/>
    <s v="A_B_II_3"/>
    <x v="7"/>
    <s v="CB1002023"/>
    <s v="Amm.to Attrezzature diverse"/>
    <s v="CGST-ICS02-TEMAS001.47"/>
    <s v="CGST-ICS02-TEMAS001.47"/>
    <s v="Allacci-S001 TEM"/>
    <s v="TEM"/>
    <s v="1CGST-STRU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3"/>
    <s v="New"/>
    <s v="-"/>
    <s v="-"/>
    <n v="279.60000000000002"/>
    <n v="-279.6000000000000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80029-2009"/>
    <s v="000001180029"/>
    <s v="CONTATORI"/>
    <s v="2009"/>
    <s v="20091231"/>
    <s v="20091231"/>
    <s v="AB0203"/>
    <s v="AB0203014"/>
    <s v="Attrezzature diverse"/>
    <s v="ZCIV"/>
    <s v="20090101"/>
    <s v="20091201"/>
    <s v="010/000"/>
    <s v="BEM045"/>
    <s v="A_B_II_3"/>
    <x v="7"/>
    <s v="CB1002023"/>
    <s v="Amm.to Attrezzature diverse"/>
    <s v="CGST-ICS02-TEMAS001.47"/>
    <s v="CGST-ICS02-TEMAS001.47"/>
    <s v="Allacci-S001 TEM"/>
    <s v="TEM"/>
    <s v="1CGST-STRU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3"/>
    <s v="New"/>
    <s v="-"/>
    <s v="-"/>
    <n v="3953.1"/>
    <n v="-3953.1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250003-2010"/>
    <s v="000001250003"/>
    <s v="ALTRI IMPIANTI E MACCHINARI"/>
    <s v="2010"/>
    <s v="20101231"/>
    <s v="20101231"/>
    <s v="AB0202"/>
    <s v="AB0202026"/>
    <s v="Impianti e macchinari"/>
    <s v="ZCIV"/>
    <s v="20100101"/>
    <s v="20101201"/>
    <s v="001/000"/>
    <s v="BEMM08"/>
    <s v="A_B_II_2"/>
    <x v="5"/>
    <s v="-"/>
    <s v="-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6.14"/>
    <n v="-16.1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210009-2010"/>
    <s v="000001210009"/>
    <s v="macchine per ufficio elettriche elettroniche"/>
    <s v="2010"/>
    <s v="20110101"/>
    <s v="20110101"/>
    <s v="AB0204"/>
    <s v="AB0204010"/>
    <s v="Macchine per uff elettriche ed elettroniche"/>
    <s v="ZCIV"/>
    <s v="20110101"/>
    <s v="20110101"/>
    <s v="008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809"/>
    <n v="-80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180033-2011"/>
    <s v="000001180033"/>
    <s v="contatori di termoli"/>
    <s v="2011"/>
    <s v="20110101"/>
    <s v="20110101"/>
    <s v="AB0203"/>
    <s v="AB0203014"/>
    <s v="Attrezzature diverse"/>
    <s v="ZCIV"/>
    <s v="20110101"/>
    <s v="20110101"/>
    <s v="015/000"/>
    <s v="BEM045"/>
    <s v="A_B_II_3"/>
    <x v="7"/>
    <s v="CB1002023"/>
    <s v="Amm.to Attrezzature diverse"/>
    <s v="CGST-ICS02-TEMAS001.47"/>
    <s v="CGST-ICS02-TEMAS001.47"/>
    <s v="Allacci-S001 TEM"/>
    <s v="TEM"/>
    <s v="1CGST-STRU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9481.2000000000007"/>
    <n v="-5372.68"/>
    <n v="4108.5200000000004"/>
    <x v="1"/>
    <n v="-632.08000000000004"/>
    <n v="0"/>
    <n v="3476.44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80034-2012"/>
    <s v="000001180034"/>
    <s v="ALLACCI COMUNE DI CAMPAGNANO"/>
    <s v="2012"/>
    <s v="20120101"/>
    <s v="20120101"/>
    <s v="AB0203"/>
    <s v="AB0203014"/>
    <s v="Attrezzature diverse"/>
    <s v="ZCIV"/>
    <s v="20120101"/>
    <s v="20120101"/>
    <s v="015/000"/>
    <s v="BEM045"/>
    <s v="A_B_II_3"/>
    <x v="7"/>
    <s v="CB1002023"/>
    <s v="Amm.to Attrezzature diverse"/>
    <s v="CGST-ICS02-CDMAS021.11"/>
    <s v="CGST-ICS02-CDMAS021.11"/>
    <s v="CSTRUZ-RICOR Allacci CDMS002 DSA"/>
    <s v="CDM"/>
    <s v="1CGST-STRU"/>
    <s v="1DIST-CGST"/>
    <s v="CGST-DISTR"/>
    <s v="-"/>
    <s v="ADS"/>
    <s v="ADS"/>
    <s v="AQ"/>
    <s v="NonErc"/>
    <s v="ADS"/>
    <s v="A"/>
    <s v="Servizio Idrico Integrato"/>
    <s v="ICS02"/>
    <s v="COSTRUZIONE RICORRENTE"/>
    <s v="S"/>
    <s v="S002"/>
    <s v="011"/>
    <s v="Allacci"/>
    <s v="11"/>
    <s v="Condutture"/>
    <s v="A5CO"/>
    <s v="5"/>
    <s v="Condutture e Opere idrauliche fisse"/>
    <s v="40"/>
    <s v="40"/>
    <s v="A5CO"/>
    <x v="14"/>
    <x v="4"/>
    <s v="Old"/>
    <s v="-"/>
    <s v="-"/>
    <n v="7523.81"/>
    <n v="-3761.92"/>
    <n v="3761.89"/>
    <x v="1"/>
    <n v="-501.59"/>
    <n v="0"/>
    <n v="3260.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00-2012"/>
    <s v="000001130000"/>
    <s v="CONDOTTE DI CAMPAGNANO"/>
    <s v="2012"/>
    <s v="20120101"/>
    <s v="20120101"/>
    <s v="AB0202"/>
    <s v="AB0202014"/>
    <s v="Impianti di trasporto"/>
    <s v="ZCIV"/>
    <s v="20120101"/>
    <s v="20120101"/>
    <s v="060/000"/>
    <s v="BEM048"/>
    <s v="A_B_II_2"/>
    <x v="5"/>
    <s v="CB1002015"/>
    <s v="Amm.to Impianti di trasporto"/>
    <s v="CGST-IMO12-CDMAS022.11"/>
    <s v="CGST-IMO12-CDMAS022.11"/>
    <s v="I-M-IDR-CIV-REAT Rete CDMS002 DSA"/>
    <s v="CDM"/>
    <s v="1CGST-STRU"/>
    <s v="1DIST-CGST"/>
    <s v="CGST-DISTR"/>
    <s v="-"/>
    <s v="ADS"/>
    <s v="ADS"/>
    <s v="AQ"/>
    <s v="NonErc"/>
    <s v="ADS"/>
    <s v="A"/>
    <s v="Servizio Idrico Integrato"/>
    <s v="IMO12"/>
    <s v="MANUTENZIONE CIVILE E IDRAULICA REATTIVA INV."/>
    <s v="S"/>
    <s v="S002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4622.51"/>
    <n v="-577.79999999999995"/>
    <n v="4044.71"/>
    <x v="1"/>
    <n v="-77.040000000000006"/>
    <n v="0"/>
    <n v="3967.6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80028-2012"/>
    <s v="000001180028"/>
    <s v="Contatori"/>
    <s v="2012"/>
    <s v="20121231"/>
    <s v="20121231"/>
    <s v="AB0203"/>
    <s v="AB0203014"/>
    <s v="Attrezzature diverse"/>
    <s v="ZCIV"/>
    <s v="20120101"/>
    <s v="2012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9331.4699999999993"/>
    <n v="-9331.4699999999993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28-2012"/>
    <s v="000001180028"/>
    <s v="Contatori"/>
    <s v="2012"/>
    <s v="20121231"/>
    <s v="20121231"/>
    <s v="AB0203"/>
    <s v="AB0203014"/>
    <s v="Attrezzature diverse"/>
    <s v="ZCIV"/>
    <s v="20120101"/>
    <s v="2012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A9GM"/>
    <s v="12"/>
    <s v="Laboratori (attrezzature)"/>
    <s v="10,00"/>
    <s v="10"/>
    <s v="A9GM"/>
    <x v="4"/>
    <x v="3"/>
    <s v="New"/>
    <s v="-"/>
    <s v="-"/>
    <n v="9331.4699999999957"/>
    <n v="-9331.469999999995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ATTRIBUZIONE CLASSE RAB A9GM"/>
    <s v="Funzioni Operative Condivise"/>
    <s v="FOC"/>
    <x v="0"/>
    <x v="3"/>
    <s v="Crea Gestioni"/>
    <s v="ok"/>
    <s v="Crea Gestioni"/>
    <m/>
    <n v="0"/>
  </r>
  <r>
    <s v="CGST"/>
    <s v="000001180028-2012"/>
    <s v="000001180028"/>
    <s v="Contatori"/>
    <s v="2012"/>
    <s v="20121231"/>
    <s v="20121231"/>
    <s v="AB0203"/>
    <s v="AB0203014"/>
    <s v="Attrezzature diverse"/>
    <s v="ZCIV"/>
    <s v="20120101"/>
    <s v="2012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AMS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-9331.4699999999957"/>
    <n v="9331.469999999995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 CS CONTATORI"/>
    <s v="Funzioni Operative Condivise"/>
    <s v="FOC"/>
    <x v="0"/>
    <x v="3"/>
    <s v="Crea Gestioni"/>
    <s v="ok"/>
    <s v="Crea Gestioni"/>
    <m/>
    <n v="0"/>
  </r>
  <r>
    <s v="CGST"/>
    <s v="000001200002-2012"/>
    <s v="000001200002"/>
    <s v="Mobili ufficio"/>
    <s v="2012"/>
    <s v="20121231"/>
    <s v="20121231"/>
    <s v="AB0204"/>
    <s v="AB0204022"/>
    <s v="Mobili e arredi"/>
    <s v="ZCIV"/>
    <s v="20120101"/>
    <s v="20121201"/>
    <s v="008/000"/>
    <s v="BEM018"/>
    <s v="A_B_II_4_B"/>
    <x v="3"/>
    <s v="-"/>
    <s v="-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12012.27"/>
    <n v="-112012.2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06-2012"/>
    <s v="000001180006"/>
    <s v="Attrezzature varie e minute"/>
    <s v="2012"/>
    <s v="20121231"/>
    <s v="20121231"/>
    <s v="AB0203"/>
    <s v="AB0203014"/>
    <s v="Attrezzature diverse"/>
    <s v="ZCIV"/>
    <s v="20120101"/>
    <s v="2012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20633.12"/>
    <n v="-20633.1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07-2012"/>
    <s v="000001180007"/>
    <s v="Attrezzature"/>
    <s v="2012"/>
    <s v="20121231"/>
    <s v="20121231"/>
    <s v="AB0203"/>
    <s v="AB0203014"/>
    <s v="Attrezzature diverse"/>
    <s v="ZCIV"/>
    <s v="20120101"/>
    <s v="20121201"/>
    <s v="010/000"/>
    <s v="BEM045"/>
    <s v="A_B_II_3"/>
    <x v="7"/>
    <s v="CB1002023"/>
    <s v="Amm.to Attrezzature diverse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145435.26999999999"/>
    <n v="-145435.2699999999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250001-2012"/>
    <s v="000001250001"/>
    <s v="Impianti generici"/>
    <s v="2012"/>
    <s v="20121231"/>
    <s v="20121231"/>
    <s v="AB0202"/>
    <s v="AB0202026"/>
    <s v="Impianti e macchinari"/>
    <s v="ZCIV"/>
    <s v="20120101"/>
    <s v="20121201"/>
    <s v="010/000"/>
    <s v="BEMM08"/>
    <s v="A_B_II_2"/>
    <x v="5"/>
    <s v="-"/>
    <s v="-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66425.850000000006"/>
    <n v="-66425.85000000000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250004-2012"/>
    <s v="000001250004"/>
    <s v="Macchinari operatori"/>
    <s v="2012"/>
    <s v="20121231"/>
    <s v="20121231"/>
    <s v="AB0202"/>
    <s v="AB0202026"/>
    <s v="Impianti e macchinari"/>
    <s v="ZCIV"/>
    <s v="20120101"/>
    <s v="20121201"/>
    <s v="010/000"/>
    <s v="BEMM08"/>
    <s v="A_B_II_2"/>
    <x v="5"/>
    <s v="-"/>
    <s v="-"/>
    <s v="CGST-IAT01-FC0SZ811.34"/>
    <s v="CGST-IAT01-FC0SZ811.34"/>
    <s v="ATTREZZATURE OPERATIVE"/>
    <s v="FC0"/>
    <s v="1CGST-STRU"/>
    <s v="1CGST-STRU"/>
    <s v="CGST-STRUT"/>
    <s v="STR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3"/>
    <s v="New"/>
    <s v="-"/>
    <s v="-"/>
    <n v="3080.66"/>
    <n v="-3080.6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220000-2012"/>
    <s v="000001220000"/>
    <s v="FIAT UNO VAN tel 09262603"/>
    <s v="2012"/>
    <s v="20121231"/>
    <s v="20121231"/>
    <s v="AB0204"/>
    <s v="AB0204014"/>
    <s v="Mezzi di trasporto strumentali"/>
    <s v="ZCIV"/>
    <s v="20120101"/>
    <s v="20121201"/>
    <s v="005/000"/>
    <s v="BEM020"/>
    <s v="A_B_II_4_B"/>
    <x v="3"/>
    <s v="-"/>
    <s v="-"/>
    <s v="CGST-IAT01-FC0SZ814.20"/>
    <s v="CGST-IAT01-FC0SZ814.20"/>
    <s v="AUTOVEICOLI DA TRASPORTO"/>
    <s v="FC0"/>
    <s v="1CGST-STRU"/>
    <s v="1CGST-STRU"/>
    <s v="CGST-STRUT"/>
    <s v="STR"/>
    <s v="SCT"/>
    <s v="S_B"/>
    <s v="SC"/>
    <s v="NonErc"/>
    <s v="S_B"/>
    <s v="C"/>
    <s v="Non allocato"/>
    <s v="IAT01"/>
    <s v="ATTIVITA’ MATERIALE INV."/>
    <s v="0"/>
    <s v="0ZZZ"/>
    <s v="022"/>
    <s v="Attrezzature"/>
    <s v="20"/>
    <s v="Autoveicoli da trasporto"/>
    <s v="C14A"/>
    <s v="14"/>
    <s v="Autoveicoli"/>
    <s v="5,00"/>
    <s v="5"/>
    <s v="C14A"/>
    <x v="11"/>
    <x v="3"/>
    <s v="New"/>
    <s v="-"/>
    <s v="-"/>
    <n v="6384.85"/>
    <n v="-6384.8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20001-2012"/>
    <s v="000001220001"/>
    <s v="RENAULT KANGOO EXP 1.9D TARG. BD 562 SE"/>
    <s v="2012"/>
    <s v="20121231"/>
    <s v="20121231"/>
    <s v="AB0204"/>
    <s v="AB0204014"/>
    <s v="Mezzi di trasporto strumentali"/>
    <s v="ZCIV"/>
    <s v="20120101"/>
    <s v="20121201"/>
    <s v="005/000"/>
    <s v="BEM020"/>
    <s v="A_B_II_4_B"/>
    <x v="3"/>
    <s v="-"/>
    <s v="-"/>
    <s v="CGST-IAT01-FC0SZ814.20"/>
    <s v="CGST-IAT01-FC0SZ814.20"/>
    <s v="AUTOVEICOLI DA TRASPORTO"/>
    <s v="FC0"/>
    <s v="1CGST-STRU"/>
    <s v="1CGST-STRU"/>
    <s v="CGST-STRUT"/>
    <s v="STR"/>
    <s v="SCT"/>
    <s v="S_B"/>
    <s v="SC"/>
    <s v="NonErc"/>
    <s v="S_B"/>
    <s v="C"/>
    <s v="Non allocato"/>
    <s v="IAT01"/>
    <s v="ATTIVITA’ MATERIALE INV."/>
    <s v="0"/>
    <s v="0ZZZ"/>
    <s v="022"/>
    <s v="Attrezzature"/>
    <s v="20"/>
    <s v="Autoveicoli da trasporto"/>
    <s v="C14A"/>
    <s v="14"/>
    <s v="Autoveicoli"/>
    <s v="5,00"/>
    <s v="5"/>
    <s v="C14A"/>
    <x v="11"/>
    <x v="3"/>
    <s v="New"/>
    <s v="-"/>
    <s v="-"/>
    <n v="9109.9699999999993"/>
    <n v="-9109.9699999999993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30002-2012"/>
    <s v="000001230002"/>
    <s v="FIAT TIPO 1700 D"/>
    <s v="2012"/>
    <s v="20121231"/>
    <s v="20121231"/>
    <s v="AB0204"/>
    <s v="AB0204018"/>
    <s v="Mezzi di trasporto non strumentali"/>
    <s v="ZCIV"/>
    <s v="20120101"/>
    <s v="20121201"/>
    <s v="004/000"/>
    <s v="BEM021"/>
    <s v="A_B_II_4_B"/>
    <x v="3"/>
    <s v="-"/>
    <s v="-"/>
    <s v="CGST-IAT01-FC0SZ814.20"/>
    <s v="CGST-IAT01-FC0SZ814.20"/>
    <s v="AUTOVEICOLI DA TRASPORTO"/>
    <s v="FC0"/>
    <s v="1CGST-STRU"/>
    <s v="1CGST-STRU"/>
    <s v="CGST-STRUT"/>
    <s v="STR"/>
    <s v="SCT"/>
    <s v="S_B"/>
    <s v="SC"/>
    <s v="NonErc"/>
    <s v="S_B"/>
    <s v="C"/>
    <s v="Non allocato"/>
    <s v="IAT01"/>
    <s v="ATTIVITA’ MATERIALE INV."/>
    <s v="0"/>
    <s v="0ZZZ"/>
    <s v="022"/>
    <s v="Attrezzature"/>
    <s v="20"/>
    <s v="Autoveicoli da trasporto"/>
    <s v="C14A"/>
    <s v="14"/>
    <s v="Autoveicoli"/>
    <s v="5,00"/>
    <s v="5"/>
    <s v="C14A"/>
    <x v="11"/>
    <x v="3"/>
    <s v="New"/>
    <s v="-"/>
    <s v="-"/>
    <n v="7798.5"/>
    <n v="-7798.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30003-2012"/>
    <s v="000001230003"/>
    <s v="Kit x autovetture"/>
    <s v="2012"/>
    <s v="20121231"/>
    <s v="20121231"/>
    <s v="AB0204"/>
    <s v="AB0204018"/>
    <s v="Mezzi di trasporto non strumentali"/>
    <s v="ZCIV"/>
    <s v="20120101"/>
    <s v="20121201"/>
    <s v="004/000"/>
    <s v="BEM021"/>
    <s v="A_B_II_4_B"/>
    <x v="3"/>
    <s v="-"/>
    <s v="-"/>
    <s v="CGST-IAT01-FC0SZ814.20"/>
    <s v="CGST-IAT01-FC0SZ814.20"/>
    <s v="AUTOVEICOLI DA TRASPORTO"/>
    <s v="FC0"/>
    <s v="1CGST-STRU"/>
    <s v="1CGST-STRU"/>
    <s v="CGST-STRUT"/>
    <s v="STR"/>
    <s v="SCT"/>
    <s v="S_B"/>
    <s v="SC"/>
    <s v="NonErc"/>
    <s v="S_B"/>
    <s v="C"/>
    <s v="Non allocato"/>
    <s v="IAT01"/>
    <s v="ATTIVITA’ MATERIALE INV."/>
    <s v="0"/>
    <s v="0ZZZ"/>
    <s v="022"/>
    <s v="Attrezzature"/>
    <s v="20"/>
    <s v="Autoveicoli da trasporto"/>
    <s v="C14A"/>
    <s v="14"/>
    <s v="Autoveicoli"/>
    <s v="5,00"/>
    <s v="5"/>
    <s v="C14A"/>
    <x v="11"/>
    <x v="3"/>
    <s v="New"/>
    <s v="-"/>
    <s v="-"/>
    <n v="1004.16"/>
    <n v="-1004.16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10000-2012"/>
    <s v="000001210000"/>
    <s v="Telefoni cellulari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000SZ801.19"/>
    <s v="CGST-IAT01-000SZ801.19"/>
    <s v="PC e Notebook - CGST"/>
    <s v="Fittizio CGST"/>
    <s v="1CGST-STRU"/>
    <s v="1CGST-STRU"/>
    <s v="CGST-STRUT"/>
    <s v="STR"/>
    <s v="SCT"/>
    <s v="S_E"/>
    <s v="SC"/>
    <s v="NonErc"/>
    <s v="S_E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8740.68"/>
    <n v="-8740.6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1210000-2012"/>
    <s v="000001210000"/>
    <s v="Telefoni cellulari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000SZ801.19"/>
    <s v="CGST-IAT01-000SZ801.19"/>
    <s v="PC e Notebook - CGST"/>
    <s v="TEM"/>
    <s v="1CGST-STRU"/>
    <s v="1CGST-STRU"/>
    <s v="CGST-STRUT"/>
    <s v="STR"/>
    <s v="SCT"/>
    <s v="S_E"/>
    <s v="SC"/>
    <s v="NonErc"/>
    <s v="S_E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6798.3066666666691"/>
    <n v="-6798.3066666666691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Crea Gestioni"/>
    <m/>
    <n v="0"/>
  </r>
  <r>
    <s v="CGST"/>
    <s v="000001210000-2012"/>
    <s v="000001210000"/>
    <s v="Telefoni cellulari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000SZ801.19"/>
    <s v="CGST-IAT01-000SZ801.19"/>
    <s v="PC e Notebook - CGST"/>
    <s v="CDM"/>
    <s v="1CGST-STRU"/>
    <s v="1CGST-STRU"/>
    <s v="CGST-STRUT"/>
    <s v="STR"/>
    <s v="SCT"/>
    <s v="S_E"/>
    <s v="SC"/>
    <s v="NonErc"/>
    <s v="S_E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1942.373333333333"/>
    <n v="-1942.373333333333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Crea Gestioni"/>
    <m/>
    <n v="0"/>
  </r>
  <r>
    <s v="CGST"/>
    <s v="000001210000-2012"/>
    <s v="000001210000"/>
    <s v="Telefoni cellulari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000SZ801.19"/>
    <s v="CGST-IAT01-000SZ801.19"/>
    <s v="PC e Notebook - CGST"/>
    <s v="Fittizio CGST"/>
    <s v="1CGST-STRU"/>
    <s v="1CGST-STRU"/>
    <s v="CGST-STRUT"/>
    <s v="STR"/>
    <s v="SCT"/>
    <s v="S_E"/>
    <s v="SC"/>
    <s v="NonErc"/>
    <s v="S_E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-8740.68"/>
    <n v="8740.68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Crea Gestioni"/>
    <m/>
    <n v="0"/>
  </r>
  <r>
    <s v="CGST"/>
    <s v="000001210001-2012"/>
    <s v="000001210001"/>
    <s v="Computers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000SZ801.19"/>
    <s v="CGST-IAT01-000SZ801.19"/>
    <s v="PC e Notebook - CGST"/>
    <s v="Fittizio CGST"/>
    <s v="1CGST-STRU"/>
    <s v="1CGST-STRU"/>
    <s v="CGST-STRUT"/>
    <s v="STR"/>
    <s v="SCT"/>
    <s v="S_E"/>
    <s v="SC"/>
    <s v="NonErc"/>
    <s v="S_E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35793.89"/>
    <n v="-35793.8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1210001-2012"/>
    <s v="000001210001"/>
    <s v="Computers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000SZ801.19"/>
    <s v="CGST-IAT01-000SZ801.19"/>
    <s v="PC e Notebook - CGST"/>
    <s v="TEM"/>
    <s v="1CGST-STRU"/>
    <s v="1CGST-STRU"/>
    <s v="CGST-STRUT"/>
    <s v="STR"/>
    <s v="SCT"/>
    <s v="S_E"/>
    <s v="SC"/>
    <s v="NonErc"/>
    <s v="S_E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27839.69222222222"/>
    <n v="-27839.6922222222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Crea Gestioni"/>
    <m/>
    <n v="0"/>
  </r>
  <r>
    <s v="CGST"/>
    <s v="000001210001-2012"/>
    <s v="000001210001"/>
    <s v="Computers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000SZ801.19"/>
    <s v="CGST-IAT01-000SZ801.19"/>
    <s v="PC e Notebook - CGST"/>
    <s v="CDM"/>
    <s v="1CGST-STRU"/>
    <s v="1CGST-STRU"/>
    <s v="CGST-STRUT"/>
    <s v="STR"/>
    <s v="SCT"/>
    <s v="S_E"/>
    <s v="SC"/>
    <s v="NonErc"/>
    <s v="S_E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7954.1977777777784"/>
    <n v="-7954.1977777777784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Crea Gestioni"/>
    <m/>
    <n v="0"/>
  </r>
  <r>
    <s v="CGST"/>
    <s v="000001210001-2012"/>
    <s v="000001210001"/>
    <s v="Computers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000SZ801.19"/>
    <s v="CGST-IAT01-000SZ801.19"/>
    <s v="PC e Notebook - CGST"/>
    <s v="Fittizio CGST"/>
    <s v="1CGST-STRU"/>
    <s v="1CGST-STRU"/>
    <s v="CGST-STRUT"/>
    <s v="STR"/>
    <s v="SCT"/>
    <s v="S_E"/>
    <s v="SC"/>
    <s v="NonErc"/>
    <s v="S_E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-35793.89"/>
    <n v="35793.8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Crea Gestioni"/>
    <m/>
    <n v="0"/>
  </r>
  <r>
    <s v="CGST"/>
    <s v="000001210006-2012"/>
    <s v="000001210006"/>
    <s v="Macchine elettroniche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526771.79"/>
    <n v="-526771.7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06-2012"/>
    <s v="000001210006"/>
    <s v="Macchine elettroniche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TE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409711.39222222217"/>
    <n v="-409711.3922222221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MULTI-ATO"/>
    <m/>
    <n v="0"/>
  </r>
  <r>
    <s v="CGST"/>
    <s v="000001210006-2012"/>
    <s v="000001210006"/>
    <s v="Macchine elettroniche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CD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117060.39777777781"/>
    <n v="-117060.39777777781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MULTI-ATO"/>
    <m/>
    <n v="0"/>
  </r>
  <r>
    <s v="CGST"/>
    <s v="000001210006-2012"/>
    <s v="000001210006"/>
    <s v="Macchine elettroniche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-526771.78999999992"/>
    <n v="526771.7899999999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MULTI-ATO"/>
    <m/>
    <n v="0"/>
  </r>
  <r>
    <s v="CGST"/>
    <s v="000001210007-2012"/>
    <s v="000001210007"/>
    <s v="Macchine elettroniche Formello 100%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1513"/>
    <n v="-1513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07-2012"/>
    <s v="000001210007"/>
    <s v="Macchine elettroniche Formello 100%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TE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1176.7777777777781"/>
    <n v="-1176.7777777777781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MULTI-ATO"/>
    <m/>
    <n v="0"/>
  </r>
  <r>
    <s v="CGST"/>
    <s v="000001210007-2012"/>
    <s v="000001210007"/>
    <s v="Macchine elettroniche Formello 100%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CD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336.22222222222217"/>
    <n v="-336.22222222222217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MULTI-ATO"/>
    <m/>
    <n v="0"/>
  </r>
  <r>
    <s v="CGST"/>
    <s v="000001210007-2012"/>
    <s v="000001210007"/>
    <s v="Macchine elettroniche Formello 100%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-1513"/>
    <n v="1513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MULTI-ATO"/>
    <m/>
    <n v="0"/>
  </r>
  <r>
    <s v="CGST"/>
    <s v="000001210010-2012"/>
    <s v="000001210010"/>
    <s v="Altre macch. Elettroniche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10869.69"/>
    <n v="-10869.6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10-2012"/>
    <s v="000001210010"/>
    <s v="Altre macch. Elettroniche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TE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8454.2033333333329"/>
    <n v="-8454.203333333332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MULTI-ATO"/>
    <m/>
    <n v="0"/>
  </r>
  <r>
    <s v="CGST"/>
    <s v="000001210010-2012"/>
    <s v="000001210010"/>
    <s v="Altre macch. Elettroniche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CDM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2415.4866666666662"/>
    <n v="-2415.486666666666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MULTI-ATO"/>
    <m/>
    <n v="0"/>
  </r>
  <r>
    <s v="CGST"/>
    <s v="000001210010-2012"/>
    <s v="000001210010"/>
    <s v="Altre macch. Elettroniche"/>
    <s v="2012"/>
    <s v="20121231"/>
    <s v="20121231"/>
    <s v="AB0204"/>
    <s v="AB0204010"/>
    <s v="Macchine per uff elettriche ed elettroniche"/>
    <s v="ZCIV"/>
    <s v="20120101"/>
    <s v="20121201"/>
    <s v="005/000"/>
    <s v="BEM019"/>
    <s v="A_B_II_4_B"/>
    <x v="3"/>
    <s v="-"/>
    <s v="-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ZZZ"/>
    <s v="0000"/>
    <s v="023"/>
    <s v="Hardware/Software"/>
    <s v="19"/>
    <s v="Macchine ufficio elettr. computer"/>
    <s v="C12L"/>
    <s v="12"/>
    <s v="Laboratori (attrezzature)"/>
    <s v="10,00"/>
    <s v="10"/>
    <s v="C12L"/>
    <x v="8"/>
    <x v="3"/>
    <s v="New"/>
    <s v="-"/>
    <s v="-"/>
    <n v="-10869.69"/>
    <n v="10869.69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MULTI-ATO"/>
    <m/>
    <n v="0"/>
  </r>
  <r>
    <s v="CGST"/>
    <s v="000003010001-2012"/>
    <s v="000003010001"/>
    <s v="ATTIVITA' DI PROGETTAZIONE E CONSULENZA"/>
    <s v="2012"/>
    <s v="20120101"/>
    <s v="20120101"/>
    <s v="AB0102"/>
    <s v="AB0102010"/>
    <s v="Costi di ricerca, di sviluppo e di pubblicità"/>
    <s v="ZFIM"/>
    <s v="20120101"/>
    <s v="20120101"/>
    <s v="003/000"/>
    <s v="LEIMM09"/>
    <s v="A_B_I_2"/>
    <x v="10"/>
    <s v="-"/>
    <s v="-"/>
    <s v="CGST-IIM01-000S5200.09"/>
    <s v="CGST-IIM01-000S5200.09"/>
    <s v="ATTIVITA' DI PROGETTAZIONE E CONSULENZA"/>
    <s v="Fittizio CGST"/>
    <s v="1CGST-STRU"/>
    <s v="1STRU-CGST"/>
    <s v="CGST-STRUT"/>
    <s v="STR"/>
    <s v="SCT"/>
    <s v="S_G"/>
    <s v="SC"/>
    <s v="NonErc"/>
    <s v="S_G"/>
    <s v="C"/>
    <s v="Non allocato"/>
    <s v="IIM01"/>
    <s v="ATTIVITA’ IMMATERIALI INV."/>
    <s v="0"/>
    <s v="0ZZZ"/>
    <s v="000"/>
    <s v="Non attribuibile"/>
    <s v="09"/>
    <s v="Serbatoi"/>
    <s v="A6SE"/>
    <s v="6"/>
    <s v="Serbatoi"/>
    <s v="50"/>
    <s v="50"/>
    <s v="A6SE"/>
    <x v="15"/>
    <x v="3"/>
    <s v="New"/>
    <s v="-"/>
    <s v="-"/>
    <n v="38043.800000000003"/>
    <n v="-38043.800000000003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1250005-2012"/>
    <s v="000001250005"/>
    <s v="Beni devolvibili ex Sigesa"/>
    <s v="2012"/>
    <s v="20121231"/>
    <s v="20121231"/>
    <s v="AB0202"/>
    <s v="AB0202030"/>
    <s v="Beni gratuitamente devolvibili"/>
    <s v="0000"/>
    <s v="20120101"/>
    <s v="00000000"/>
    <s v="006/000"/>
    <s v="BEMM12"/>
    <s v="A_B_II_4_A"/>
    <x v="6"/>
    <s v="CB1002020"/>
    <s v="Amm.to Beni gratuitamente devolvibili"/>
    <s v="CGST-IIM01-000N2000.94"/>
    <s v="CGST-IIM01-000N2000.94"/>
    <s v="Beni devolvibili ex Sigesa"/>
    <s v="TEM"/>
    <s v="1CGST-STRU"/>
    <s v="1NOID-CGST"/>
    <s v="CGST-NOIDR"/>
    <s v="-"/>
    <s v="NIA"/>
    <s v="S_J"/>
    <s v="NI"/>
    <s v="NonErc"/>
    <s v="NIA"/>
    <s v="N"/>
    <s v="Attività non idriche che utilizzano anche infrastrutture del servizio idrico"/>
    <s v="IIM01"/>
    <s v="ATTIVITA’ IMMATERIALI INV."/>
    <s v="0ZZZ"/>
    <s v="0000"/>
    <s v="000"/>
    <s v="Non attribuibile"/>
    <s v="94"/>
    <s v="Beni gratuitamente devolvibili"/>
    <s v="C11A"/>
    <s v="11"/>
    <s v="Altri impianti"/>
    <s v="20,00"/>
    <s v="20"/>
    <s v="C11A"/>
    <x v="13"/>
    <x v="5"/>
    <s v="Old"/>
    <s v="-"/>
    <s v="-"/>
    <n v="758290.19757064397"/>
    <n v="0"/>
    <n v="758290.19757064397"/>
    <x v="1"/>
    <n v="0"/>
    <n v="0"/>
    <n v="758290.1975706439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Attività diverse NO IDRICHE"/>
    <s v="NIA"/>
    <x v="0"/>
    <x v="0"/>
    <s v="Crea Gestioni"/>
    <s v="err"/>
    <s v="Crea Gestioni"/>
    <m/>
    <n v="0"/>
  </r>
  <r>
    <s v="CGST"/>
    <s v="000001250005-2012"/>
    <s v="000001250005"/>
    <s v="Beni devolvibili ex Sigesa"/>
    <s v="2012"/>
    <s v="20121231"/>
    <s v="20121231"/>
    <s v="AB0202"/>
    <s v="AB0202030"/>
    <s v="Beni gratuitamente devolvibili"/>
    <s v="0000"/>
    <s v="20120101"/>
    <s v="00000000"/>
    <s v="006/000"/>
    <s v="BEMM12"/>
    <s v="A_B_II_4_A"/>
    <x v="6"/>
    <s v="CB1002020"/>
    <s v="Amm.to Beni gratuitamente devolvibili"/>
    <s v="CGST-IIM01-000N2000.94"/>
    <s v="CGST-IIM01-000N2000.94"/>
    <s v="Beni devolvibili ex Sigesa"/>
    <s v="CDM"/>
    <s v="1CGST-STRU"/>
    <s v="1NOID-CGST"/>
    <s v="CGST-NOIDR"/>
    <s v="-"/>
    <s v="NIA"/>
    <s v="S_J"/>
    <s v="NI"/>
    <s v="NonErc"/>
    <s v="NIA"/>
    <s v="N"/>
    <s v="Attività non idriche che utilizzano anche infrastrutture del servizio idrico"/>
    <s v="IIM01"/>
    <s v="ATTIVITA’ IMMATERIALI INV."/>
    <s v="0ZZZ"/>
    <s v="0000"/>
    <s v="000"/>
    <s v="Non attribuibile"/>
    <s v="94"/>
    <s v="Beni gratuitamente devolvibili"/>
    <s v="C11A"/>
    <s v="11"/>
    <s v="Altri impianti"/>
    <s v="20,00"/>
    <s v="20"/>
    <s v="C11A"/>
    <x v="13"/>
    <x v="5"/>
    <s v="Old"/>
    <s v="-"/>
    <s v="-"/>
    <n v="145032.552429356"/>
    <n v="0"/>
    <n v="145032.552429356"/>
    <x v="1"/>
    <n v="0"/>
    <n v="0"/>
    <n v="145032.5524293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Attività diverse NO IDRICHE"/>
    <s v="NIA"/>
    <x v="0"/>
    <x v="2"/>
    <s v="Crea Gestioni"/>
    <s v="err"/>
    <s v="Crea Gestioni"/>
    <m/>
    <n v="0"/>
  </r>
  <r>
    <s v="CGST"/>
    <s v="000001250005-2012"/>
    <s v="000001250005"/>
    <s v="Beni devolvibili ex Sigesa"/>
    <s v="2012"/>
    <s v="20121231"/>
    <s v="20121231"/>
    <s v="AB0202"/>
    <s v="AB0202030"/>
    <s v="Beni gratuitamente devolvibili"/>
    <s v="0000"/>
    <s v="20120101"/>
    <s v="00000000"/>
    <s v="006/000"/>
    <s v="BEMM12"/>
    <s v="A_B_II_4_A"/>
    <x v="6"/>
    <s v="CB1002020"/>
    <s v="Amm.to Beni gratuitamente devolvibili"/>
    <s v="CGST-IIM01-000N2000.94"/>
    <s v="CGST-IIM01-000N2000.94"/>
    <s v="Beni devolvibili ex Sigesa"/>
    <s v="Fittizio CGST"/>
    <s v="1CGST-STRU"/>
    <s v="1NOID-CGST"/>
    <s v="CGST-NOIDR"/>
    <s v="-"/>
    <s v="NIA"/>
    <s v="S_J"/>
    <s v="NI"/>
    <s v="NonErc"/>
    <s v="NIA"/>
    <s v="N"/>
    <s v="Attività non idriche che utilizzano anche infrastrutture del servizio idrico"/>
    <s v="IIM01"/>
    <s v="ATTIVITA’ IMMATERIALI INV."/>
    <s v="0ZZZ"/>
    <s v="0000"/>
    <s v="000"/>
    <s v="Non attribuibile"/>
    <s v="94"/>
    <s v="Beni gratuitamente devolvibili"/>
    <s v="C11A"/>
    <s v="11"/>
    <s v="Altri impianti"/>
    <s v="20,00"/>
    <s v="20"/>
    <s v="C11A"/>
    <x v="13"/>
    <x v="5"/>
    <s v="Old"/>
    <s v="-"/>
    <s v="-"/>
    <n v="-903322.75"/>
    <n v="0"/>
    <n v="-903322.75"/>
    <x v="1"/>
    <n v="0"/>
    <n v="0"/>
    <n v="-903322.7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ttività diverse NO IDRICHE"/>
    <s v="NIA"/>
    <x v="0"/>
    <x v="3"/>
    <s v="Crea Gestioni"/>
    <s v="ok"/>
    <s v="Crea Gestioni"/>
    <m/>
    <n v="0"/>
  </r>
  <r>
    <s v="CGST"/>
    <s v="000001250005-2012"/>
    <s v="000001250005"/>
    <s v="Beni devolvibili ex Sigesa"/>
    <s v="2012"/>
    <s v="20121231"/>
    <s v="20121231"/>
    <s v="AB0202"/>
    <s v="AB0202030"/>
    <s v="Beni gratuitamente devolvibili"/>
    <s v="0000"/>
    <s v="20120101"/>
    <s v="00000000"/>
    <s v="006/000"/>
    <s v="BEMM12"/>
    <s v="A_B_II_4_A"/>
    <x v="6"/>
    <s v="CB1002020"/>
    <s v="Amm.to Beni gratuitamente devolvibili"/>
    <s v="CGST-IIM01-000N2000.94"/>
    <s v="CGST-IIM01-000N2000.94"/>
    <s v="Beni devolvibili ex Sigesa"/>
    <s v="Fittizio CGST"/>
    <s v="1CGST-STRU"/>
    <s v="1NOID-CGST"/>
    <s v="CGST-NOIDR"/>
    <s v="-"/>
    <s v="NIA"/>
    <s v="S_J"/>
    <s v="NI"/>
    <s v="NonErc"/>
    <s v="NIA"/>
    <s v="N"/>
    <s v="Attività non idriche che utilizzano anche infrastrutture del servizio idrico"/>
    <s v="IIM01"/>
    <s v="ATTIVITA’ IMMATERIALI INV."/>
    <s v="0"/>
    <s v="0ZZZ"/>
    <s v="000"/>
    <s v="Non attribuibile"/>
    <s v="94"/>
    <s v="Beni gratuitamente devolvibili"/>
    <s v="C11A"/>
    <s v="11"/>
    <s v="Altri impianti"/>
    <s v="20,00"/>
    <s v="20"/>
    <s v="C11A"/>
    <x v="13"/>
    <x v="5"/>
    <s v="Old"/>
    <s v="-"/>
    <s v="-"/>
    <n v="903322.75"/>
    <n v="0"/>
    <n v="903322.75"/>
    <x v="1"/>
    <n v="0"/>
    <n v="0"/>
    <n v="903322.7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ttività diverse NO IDRICHE"/>
    <s v="NIA"/>
    <x v="0"/>
    <x v="3"/>
    <s v="Crea Gestioni"/>
    <s v="ok"/>
    <s v="Crea Gestioni"/>
    <m/>
    <n v="0"/>
  </r>
  <r>
    <s v="CGST"/>
    <s v="000001130002-2012"/>
    <s v="000001130002"/>
    <s v="Costruzioni leggere"/>
    <s v="2012"/>
    <s v="20121231"/>
    <s v="20121231"/>
    <s v="AB0201"/>
    <s v="AB0201019"/>
    <s v="Fabbricati non strumentali"/>
    <s v="Z100"/>
    <s v="20120101"/>
    <s v="20120101"/>
    <s v="010/000"/>
    <s v="BEM013"/>
    <s v="A_B_II_1"/>
    <x v="2"/>
    <s v="-"/>
    <s v="-"/>
    <s v="CGST-IIM01-000NM510.13"/>
    <s v="CGST-IIM01-000NM510.13"/>
    <s v="Costruzioni leggere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13"/>
    <s v="Costr. legg. tettoie baracche"/>
    <s v="C4CL"/>
    <s v="4"/>
    <s v="Costruzioni leggere"/>
    <s v="40"/>
    <s v="40"/>
    <s v="C4CL"/>
    <x v="10"/>
    <x v="3"/>
    <s v="New"/>
    <s v="-"/>
    <s v="-"/>
    <n v="4544.82"/>
    <n v="-4544.82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1070000-2012"/>
    <s v="000001070000"/>
    <s v="Manut. straord. palazzina CREA"/>
    <s v="2012"/>
    <s v="20121031"/>
    <s v="20121031"/>
    <s v="AB0201"/>
    <s v="AB0201011"/>
    <s v="Fabbricati strumentali"/>
    <s v="ZCIV"/>
    <s v="20120101"/>
    <s v="20121001"/>
    <s v="004/000"/>
    <s v="BEM049"/>
    <s v="A_B_II_1"/>
    <x v="2"/>
    <s v="-"/>
    <s v="-"/>
    <s v="CGST-IIM01-000NM512.25"/>
    <s v="CGST-IIM01-000NM512.25"/>
    <s v="Manut. straord. palazzina CREA"/>
    <s v="Fittizio CGST"/>
    <s v="1CGST-STRU"/>
    <s v="1NOID-CGST"/>
    <s v="CGST-NOIDR"/>
    <s v="-"/>
    <s v="NIA"/>
    <s v="S_J"/>
    <s v="NI"/>
    <s v="NonErc"/>
    <s v="S_J"/>
    <s v="N"/>
    <s v="Attività non idriche che utilizzano anche infrastrutture del servizio idrico"/>
    <s v="IIM01"/>
    <s v="ATTIVITA’ IMMATERIALI INV."/>
    <s v="0"/>
    <s v="0ZZZ"/>
    <s v="000"/>
    <s v="Non attribuibile"/>
    <s v="25"/>
    <s v="Fabbricati non industriali"/>
    <s v="C2FN"/>
    <s v="2"/>
    <s v="Fabbricati NON industriali"/>
    <s v="40"/>
    <s v="40"/>
    <s v="C16I"/>
    <x v="6"/>
    <x v="3"/>
    <s v="New"/>
    <s v="-"/>
    <s v="-"/>
    <n v="17745"/>
    <n v="-1774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1180034-2013"/>
    <s v="000001180034"/>
    <s v="ALLACCI COMUNE DI CAMPAGNANO"/>
    <s v="2013"/>
    <s v="20130101"/>
    <s v="20130101"/>
    <s v="AB0203"/>
    <s v="AB0203014"/>
    <s v="Attrezzature diverse"/>
    <s v="ZCIV"/>
    <s v="20130101"/>
    <s v="20130101"/>
    <s v="015/000"/>
    <s v="BEM045"/>
    <s v="A_B_II_3"/>
    <x v="7"/>
    <s v="CB1002023"/>
    <s v="Amm.to Attrezzature diverse"/>
    <s v="CGST-ICS02-CDMAS021.11"/>
    <s v="CGST-ICS02-CDMAS021.11"/>
    <s v="CSTRUZ-RICOR Allacci CDMS002 DSA"/>
    <s v="CDM"/>
    <s v="1CGST-STRU"/>
    <s v="1DIST-CGST"/>
    <s v="CGST-DISTR"/>
    <s v="-"/>
    <s v="ADS"/>
    <s v="ADS"/>
    <s v="AQ"/>
    <s v="NonErc"/>
    <s v="ADS"/>
    <s v="A"/>
    <s v="Servizio Idrico Integrato"/>
    <s v="ICS02"/>
    <s v="COSTRUZIONE RICORRENTE"/>
    <s v="S"/>
    <s v="S002"/>
    <s v="011"/>
    <s v="Allacci"/>
    <s v="11"/>
    <s v="Condutture"/>
    <s v="A5CO"/>
    <s v="5"/>
    <s v="Condutture e Opere idrauliche fisse"/>
    <s v="40"/>
    <s v="40"/>
    <s v="A5CO"/>
    <x v="14"/>
    <x v="4"/>
    <s v="Old"/>
    <s v="-"/>
    <s v="-"/>
    <n v="11897.5"/>
    <n v="-5155.6000000000004"/>
    <n v="6741.9"/>
    <x v="1"/>
    <n v="-793.17"/>
    <n v="0"/>
    <n v="5948.7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80035-2013"/>
    <s v="000001180035"/>
    <s v="INSTALLAZIONE FONTANELLE CAMPAGNANO"/>
    <s v="2013"/>
    <s v="20130101"/>
    <s v="20130101"/>
    <s v="AB0203"/>
    <s v="AB0203014"/>
    <s v="Attrezzature diverse"/>
    <s v="ZCIV"/>
    <s v="20130101"/>
    <s v="20130101"/>
    <s v="015/000"/>
    <s v="BEM045"/>
    <s v="A_B_II_3"/>
    <x v="7"/>
    <s v="CB1002023"/>
    <s v="Amm.to Attrezzature diverse"/>
    <s v="CGST-ICS02-CDMAS022.17"/>
    <s v="CGST-ICS02-CDMAS022.17"/>
    <s v="INSTALLAZIONE FONTANELLE CAMPAGNANO"/>
    <s v="CDM"/>
    <s v="1CGST-STRU"/>
    <s v="1CGST-CAMP"/>
    <s v="CGST-CAMPA"/>
    <s v="-"/>
    <s v="ADS"/>
    <s v="ADS"/>
    <s v="AQ"/>
    <s v="NonErc"/>
    <s v="ADS"/>
    <s v="A"/>
    <s v="Servizio Idrico Integrato"/>
    <s v="ICS02"/>
    <s v="COSTRUZIONE RICORRENTE"/>
    <s v="S"/>
    <s v="S002"/>
    <s v="006"/>
    <s v="Rete"/>
    <s v="17"/>
    <s v="Attrezzatura varia e minuta"/>
    <s v="A5CO"/>
    <s v="5.3"/>
    <s v="Allacci"/>
    <s v="40"/>
    <s v="40"/>
    <s v="A9GM"/>
    <x v="4"/>
    <x v="4"/>
    <s v="Old"/>
    <s v="-"/>
    <s v="-"/>
    <n v="42600"/>
    <n v="-18460"/>
    <n v="24140"/>
    <x v="1"/>
    <n v="-2840"/>
    <n v="0"/>
    <n v="2130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250011-2013"/>
    <s v="000001250011"/>
    <s v="IMPIANTI DI FILTRAZIONE CAMPAGNANO"/>
    <s v="2013"/>
    <s v="20130101"/>
    <s v="20130101"/>
    <s v="AB0202"/>
    <s v="AB0202030"/>
    <s v="Beni gratuitamente devolvibili"/>
    <s v="ZCIV"/>
    <s v="20130101"/>
    <s v="20130101"/>
    <s v="009/000"/>
    <s v="BEMM12"/>
    <s v="A_B_II_4_A"/>
    <x v="6"/>
    <s v="CB1002020"/>
    <s v="Amm.to Beni gratuitamente devolvibili"/>
    <s v="CGST-IRN02-CDMAS029.10"/>
    <s v="CGST-IRN02-CDMAS029.10"/>
    <s v="POTENZ. Imp. Potab. CDMS002 PTZ"/>
    <s v="CDM"/>
    <s v="1CGST-STRU"/>
    <s v="1POTA-CGST"/>
    <s v="CGST-POTAB"/>
    <s v="-"/>
    <s v="APZ"/>
    <s v="APZ"/>
    <s v="AQ"/>
    <s v="NonErc"/>
    <s v="APZ"/>
    <s v="A"/>
    <s v="Servizio Idrico Integrato"/>
    <s v="IRN02"/>
    <s v="POTENZIAMENTO"/>
    <s v="S"/>
    <s v="S002"/>
    <s v="007"/>
    <s v="Addolcitore, filtro, stacciatura, disinfezione"/>
    <s v="10"/>
    <s v="Impianti di filtrazione"/>
    <s v="A7AT"/>
    <s v="7"/>
    <s v="Impianti di trattamento"/>
    <s v="12,00"/>
    <s v="12"/>
    <s v="A7AT"/>
    <x v="16"/>
    <x v="4"/>
    <s v="Old"/>
    <s v="-"/>
    <s v="-"/>
    <n v="11000"/>
    <n v="-7944.43"/>
    <n v="3055.57"/>
    <x v="1"/>
    <n v="-1222.22"/>
    <n v="0"/>
    <n v="1833.3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5-2014"/>
    <s v="000001190005"/>
    <s v="MAN STRAORD DEP VALMONTONE attrez minute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MO08-VLMFVLM.35"/>
    <s v="CGST-IMO08-VLMFVLM.35"/>
    <s v="MAN STRAORD DEP VALMONTONE attrez minute"/>
    <s v="VLM"/>
    <s v="1CGST-VALM"/>
    <s v="1CGST-VALM"/>
    <s v="CGST-VALMO"/>
    <s v="STR"/>
    <s v="-"/>
    <s v="AAI"/>
    <m/>
    <s v="NonErc"/>
    <s v="AAI"/>
    <s v="-"/>
    <s v="-"/>
    <s v="IMO08"/>
    <s v="MANUTENZIONE ELETTROMECCANICA REATTIVA INV."/>
    <m/>
    <m/>
    <m/>
    <s v="-"/>
    <s v="35"/>
    <s v="Attrezz. specif. sugli impianti"/>
    <s v="C12L"/>
    <s v="12"/>
    <s v="Laboratori (attrezzature)"/>
    <s v="10,00"/>
    <s v="10"/>
    <s v="D9MD"/>
    <x v="1"/>
    <x v="4"/>
    <s v="Old"/>
    <s v="-"/>
    <s v="-"/>
    <n v="1655"/>
    <n v="-661.98"/>
    <n v="993.02"/>
    <x v="1"/>
    <n v="-110.33"/>
    <n v="0"/>
    <n v="882.6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1"/>
    <s v="Crea Gestioni"/>
    <s v="err"/>
    <s v="Crea Gestioni"/>
    <s v="ok"/>
    <n v="0"/>
  </r>
  <r>
    <s v="CGST"/>
    <s v="000001190005-2014"/>
    <s v="000001190005"/>
    <s v="MAN STRAORD DEP VALMONTONE attrez minute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MO08-VLMFVLM.35"/>
    <s v="CGST-IMO08-VLMFVLM.35"/>
    <s v="MAN STRAORD DEP VALMONTONE attrez minute"/>
    <s v="FC0"/>
    <s v="1CGST-VALM"/>
    <s v="1CGST-VALM"/>
    <s v="CGST-VALMO"/>
    <s v="STR"/>
    <s v="-"/>
    <s v="AAI"/>
    <s v="-"/>
    <s v="NonErc"/>
    <s v="AAI"/>
    <s v="-"/>
    <s v="-"/>
    <s v="IMO08"/>
    <s v="MANUTENZIONE ELETTROMECCANICA REATTIVA INV."/>
    <s v="-"/>
    <s v="-"/>
    <s v="-"/>
    <s v="-"/>
    <s v="35"/>
    <s v="Attrezz. specif. sugli impianti"/>
    <s v="C12L"/>
    <s v="12"/>
    <s v="Laboratori (attrezzature)"/>
    <s v="10,00"/>
    <s v="10"/>
    <s v="D9MD"/>
    <x v="1"/>
    <x v="4"/>
    <s v="Old"/>
    <s v="-"/>
    <s v="-"/>
    <n v="1655"/>
    <n v="-661.98"/>
    <n v="993.02"/>
    <x v="1"/>
    <n v="-110.33"/>
    <n v="0"/>
    <n v="882.6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Multiato (in linea con 2019)"/>
    <s v="Altre Attività Idriche"/>
    <s v="SII"/>
    <x v="0"/>
    <x v="4"/>
    <s v="Crea Gestioni"/>
    <s v="err"/>
    <s v="Crea Gestioni"/>
    <m/>
    <n v="0"/>
  </r>
  <r>
    <s v="CGST"/>
    <s v="000001190005-2014"/>
    <s v="000001190005"/>
    <s v="MAN STRAORD DEP VALMONTONE attrez minute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MO08-VLMFVLM.35"/>
    <s v="CGST-IMO08-VLMFVLM.35"/>
    <s v="MAN STRAORD DEP VALMONTONE attrez minute"/>
    <s v="VLM"/>
    <s v="1CGST-VALM"/>
    <s v="1CGST-VALM"/>
    <s v="CGST-VALMO"/>
    <s v="STR"/>
    <s v="-"/>
    <s v="AAI"/>
    <s v="-"/>
    <s v="NonErc"/>
    <s v="AAI"/>
    <s v="-"/>
    <s v="-"/>
    <s v="IMO08"/>
    <s v="MANUTENZIONE ELETTROMECCANICA REATTIVA INV."/>
    <s v="-"/>
    <s v="-"/>
    <s v="-"/>
    <s v="-"/>
    <s v="35"/>
    <s v="Attrezz. specif. sugli impianti"/>
    <s v="C12L"/>
    <s v="12"/>
    <s v="Laboratori (attrezzature)"/>
    <s v="10,00"/>
    <s v="10"/>
    <s v="D9MD"/>
    <x v="1"/>
    <x v="4"/>
    <s v="Old"/>
    <s v="-"/>
    <s v="-"/>
    <n v="-1655"/>
    <n v="661.98"/>
    <n v="-993.02"/>
    <x v="1"/>
    <n v="110.33"/>
    <n v="0"/>
    <n v="-882.6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0"/>
    <x v="1"/>
    <s v="Crea Gestioni"/>
    <s v="err"/>
    <s v="Crea Gestioni"/>
    <m/>
    <n v="0"/>
  </r>
  <r>
    <s v="CGST"/>
    <s v="000001190002-2014"/>
    <s v="000001190002"/>
    <s v="MAN STRAORD C-IDRICI attrez minute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MO05-CDMAS025.35"/>
    <s v="CGST-IMO05-CDMAS025.35"/>
    <s v="MAN STRAORD C-IDRICI attrez minute"/>
    <s v="CDM"/>
    <s v="1CGST-CAMP"/>
    <s v="1CGST-CAMP"/>
    <s v="CGST-STRUT"/>
    <s v="-"/>
    <s v="ADS"/>
    <s v="ADS"/>
    <s v="AQ"/>
    <s v="NonErc"/>
    <s v="ADS"/>
    <s v="A"/>
    <s v="Servizio Idrico Integrato"/>
    <s v="IMO05"/>
    <s v="MANUTENZIONE ELETTROMECCANICA PROGRAMMATA INV."/>
    <s v="S"/>
    <s v="S002"/>
    <s v="005"/>
    <s v="Centro idrico/Manufatto di rete"/>
    <s v="35"/>
    <s v="Attrezz. specif. sugli impianti"/>
    <s v="A9GM"/>
    <s v="12"/>
    <s v="Laboratori (attrezzature)"/>
    <s v="10,00"/>
    <s v="10"/>
    <s v="A9GM"/>
    <x v="4"/>
    <x v="4"/>
    <s v="Old"/>
    <s v="-"/>
    <s v="-"/>
    <n v="10094.92"/>
    <n v="-4037.94"/>
    <n v="6056.98"/>
    <x v="1"/>
    <n v="-672.99"/>
    <n v="0"/>
    <n v="5383.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0-2014"/>
    <s v="000001190000"/>
    <s v="Contatori Campagnano"/>
    <s v="2014"/>
    <s v="20141031"/>
    <s v="20141031"/>
    <s v="AB0203"/>
    <s v="AB0203010"/>
    <s v="Attrezzature industriali e commerciali"/>
    <s v="ZCIV"/>
    <s v="20141001"/>
    <s v="20141001"/>
    <s v="015/000"/>
    <s v="BEM017"/>
    <s v="A_B_II_3"/>
    <x v="7"/>
    <s v="CB1002022"/>
    <s v="Amm.to Attrezzature industriali e commerciali"/>
    <s v="CGST-ICS02-CDMAS002.17"/>
    <s v="CGST-ICS02-CDMAS002.17"/>
    <s v="Contatori Campagnano"/>
    <s v="CDM"/>
    <s v="1CGST-CAMP"/>
    <s v="1CGST-CAMP"/>
    <s v="CGST-CAMPA"/>
    <s v="STR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17"/>
    <s v="Attrezzatura varia e minuta"/>
    <s v="A9GM"/>
    <s v="5.3"/>
    <s v="Allacci"/>
    <s v="40"/>
    <s v="40"/>
    <s v="A9GM"/>
    <x v="4"/>
    <x v="4"/>
    <s v="Old"/>
    <s v="-"/>
    <s v="-"/>
    <n v="1030"/>
    <n v="-360.52"/>
    <n v="669.48"/>
    <x v="1"/>
    <n v="-68.67"/>
    <n v="0"/>
    <n v="600.8099999999999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1-2014"/>
    <s v="000001190001"/>
    <s v="Contatori di Termoli"/>
    <s v="2014"/>
    <s v="20141031"/>
    <s v="20141031"/>
    <s v="AB0203"/>
    <s v="AB0203010"/>
    <s v="Attrezzature industriali e commerciali"/>
    <s v="ZCIV"/>
    <s v="20141001"/>
    <s v="20141001"/>
    <s v="015/000"/>
    <s v="BEM017"/>
    <s v="A_B_II_3"/>
    <x v="7"/>
    <s v="CB1002022"/>
    <s v="Amm.to Attrezzature industriali e commerciali"/>
    <s v="CGST-ICS02-TEMAS001.17"/>
    <s v="CGST-ICS02-TEMAS001.17"/>
    <s v="Contatori di Termoli"/>
    <s v="TEM"/>
    <s v="1CGST-TERM"/>
    <s v="1CGST-TERM"/>
    <s v="CGST-TERMO"/>
    <s v="STR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17"/>
    <s v="Attrezzatura varia e minuta"/>
    <s v="A9GM"/>
    <s v="5.3"/>
    <s v="Allacci"/>
    <s v="40"/>
    <s v="40"/>
    <s v="A9GM"/>
    <x v="4"/>
    <x v="4"/>
    <s v="Old"/>
    <s v="-"/>
    <s v="-"/>
    <n v="11630"/>
    <n v="-4070.49"/>
    <n v="7559.51"/>
    <x v="1"/>
    <n v="-775.33"/>
    <n v="0"/>
    <n v="6784.1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04-2014"/>
    <s v="000001190004"/>
    <s v="MAN STRAORD DEP CAMPAGNANO attrez minute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MO05-CDMDDDU2.35"/>
    <s v="CGST-IMO05-CDMDDDU2.35"/>
    <s v="MAN STRAORD DEP CAMPAGNANO attrez minute"/>
    <s v="CDM"/>
    <s v="1CGST-CAMP"/>
    <s v="1CGST-CAMP"/>
    <s v="CGST-CAMPA"/>
    <s v="STR"/>
    <s v="DEP"/>
    <s v="DEP"/>
    <s v="DP"/>
    <s v="Env"/>
    <s v="DEP"/>
    <s v="D"/>
    <s v="Servizio Idrico Integrato"/>
    <s v="IMO05"/>
    <s v="MANUTENZIONE ELETTROMECCANICA PROGRAMMATA INV."/>
    <s v="P"/>
    <s v="P005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13973"/>
    <n v="-5589.18"/>
    <n v="8383.82"/>
    <x v="1"/>
    <n v="-931.53"/>
    <n v="0"/>
    <n v="7452.2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190003-2014"/>
    <s v="000001190003"/>
    <s v="MAN STRAORD DEP CAMPAGNANO opere elettro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MO08-CDMDDDU2.30"/>
    <s v="CGST-IMO08-CDMDDDU2.30"/>
    <s v="I-M-EE-REAT Depuraz.&gt; 2.000 AE CDMP005 D"/>
    <s v="CDM"/>
    <s v="1CGST-CAMP"/>
    <s v="1DEPU-CGST"/>
    <s v="CGST-DEPUR"/>
    <s v="-"/>
    <s v="DEP"/>
    <s v="DEP"/>
    <s v="DP"/>
    <s v="Env"/>
    <s v="DEP"/>
    <s v="D"/>
    <s v="Servizio Idrico Integrato"/>
    <s v="IMO08"/>
    <s v="MANUTENZIONE ELETTROMECCANICA REATTIVA INV."/>
    <s v="P"/>
    <s v="P005"/>
    <s v="018"/>
    <s v="Impianti di depurazione &gt; 2.000 AE"/>
    <s v="30"/>
    <s v="Opere elettromec. sollevamento"/>
    <s v="D8SO"/>
    <s v="8"/>
    <s v="Impianti di sollevamento e pompaggio"/>
    <s v="8,00"/>
    <s v="8"/>
    <s v="D8SO"/>
    <x v="5"/>
    <x v="4"/>
    <s v="Old"/>
    <s v="-"/>
    <s v="-"/>
    <n v="18043"/>
    <n v="-7217.22"/>
    <n v="10825.78"/>
    <x v="1"/>
    <n v="-1202.8699999999999"/>
    <n v="0"/>
    <n v="9622.9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190006-2014"/>
    <s v="000001190006"/>
    <s v="Manut. straord. BENI DI TERZI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"/>
    <s v="0ZZZ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53874"/>
    <n v="-21236"/>
    <n v="32638"/>
    <x v="1"/>
    <n v="-3591.6"/>
    <n v="0"/>
    <n v="29046.40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3"/>
    <s v="Crea Gestioni"/>
    <s v="ok"/>
    <s v="Crea Gestioni"/>
    <m/>
    <n v="0"/>
  </r>
  <r>
    <s v="CGST"/>
    <s v="000001190006-2014"/>
    <s v="000001190006"/>
    <s v="Manut. straord. BENI DI TERZI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TEM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45224.285676322092"/>
    <n v="-17826.464168659761"/>
    <n v="27397.82150766232"/>
    <x v="1"/>
    <n v="-3014.9523784214721"/>
    <n v="0"/>
    <n v="24382.8691292408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 - NIA"/>
    <s v="Altre Attività Idriche"/>
    <s v="SII"/>
    <x v="0"/>
    <x v="0"/>
    <s v="Crea Gestioni"/>
    <s v="err"/>
    <s v="Crea Gestioni"/>
    <m/>
    <n v="0"/>
  </r>
  <r>
    <s v="CGST"/>
    <s v="000001190006-2014"/>
    <s v="000001190006"/>
    <s v="Manut. straord. BENI DI TERZI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CDM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8649.7143236779139"/>
    <n v="-3409.535831340243"/>
    <n v="5240.1784923376727"/>
    <x v="1"/>
    <n v="-576.64762157852772"/>
    <n v="0"/>
    <n v="4663.530870759147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 - NIA"/>
    <s v="Altre Attività Idriche"/>
    <s v="SII"/>
    <x v="0"/>
    <x v="2"/>
    <s v="Crea Gestioni"/>
    <s v="err"/>
    <s v="Crea Gestioni"/>
    <m/>
    <n v="0"/>
  </r>
  <r>
    <s v="CGST"/>
    <s v="000001190006-2014"/>
    <s v="000001190006"/>
    <s v="Manut. straord. BENI DI TERZI"/>
    <s v="2014"/>
    <s v="20141231"/>
    <s v="20141231"/>
    <s v="AB0203"/>
    <s v="AB0203010"/>
    <s v="Attrezzature industriali e commerciali"/>
    <s v="ZCIV"/>
    <s v="20140101"/>
    <s v="201412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-53874"/>
    <n v="21236"/>
    <n v="-32638"/>
    <x v="1"/>
    <n v="3591.6"/>
    <n v="0"/>
    <n v="-29046.40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0"/>
    <x v="3"/>
    <s v="Crea Gestioni"/>
    <s v="ok"/>
    <s v="Crea Gestioni"/>
    <m/>
    <n v="0"/>
  </r>
  <r>
    <s v="CGST"/>
    <s v="000001250012-2015"/>
    <s v="000001250012"/>
    <s v="MAN STRAORD C-IDRICI civile"/>
    <s v="2015"/>
    <s v="20150101"/>
    <s v="20150101"/>
    <s v="AB0202"/>
    <s v="AB0202030"/>
    <s v="Beni gratuitamente devolvibili"/>
    <s v="ZCIV"/>
    <s v="20150101"/>
    <s v="00000000"/>
    <s v="005/000"/>
    <s v="BEMM12"/>
    <s v="A_B_II_4_A"/>
    <x v="6"/>
    <s v="CB1002020"/>
    <s v="Amm.to Beni gratuitamente devolvibili"/>
    <s v="CGST-IMO07-CDMAS025.07"/>
    <s v="CGST-IMO07-CDMAS025.07"/>
    <s v="MAN STRAORD C-IDRICI civile"/>
    <s v="CDM"/>
    <s v="1CGST-CAMP"/>
    <s v="1CGST-CAMP"/>
    <s v="CGST-STRUT"/>
    <s v="-"/>
    <s v="ADS"/>
    <s v="ADS"/>
    <s v="AQ"/>
    <s v="NonErc"/>
    <s v="ADS"/>
    <s v="A"/>
    <s v="Servizio Idrico Integrato"/>
    <s v="IMO07"/>
    <s v="MANUTENZIONE CIVILE E IDRAULICA PROGRAMMATA INV."/>
    <s v="S"/>
    <s v="S002"/>
    <s v="005"/>
    <s v="Centro idrico/Manufatto di rete"/>
    <s v="07"/>
    <s v="Fab. ind. prod. e dist. acqua"/>
    <s v="A5OF"/>
    <s v="3"/>
    <s v="Fabbricati industriali"/>
    <s v="40"/>
    <s v="40"/>
    <s v="A5OF"/>
    <x v="12"/>
    <x v="3"/>
    <s v="Old"/>
    <s v="-"/>
    <s v="-"/>
    <n v="24987.71"/>
    <n v="-24987.7"/>
    <n v="0.01"/>
    <x v="1"/>
    <n v="-0.01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7-2015"/>
    <s v="000001190007"/>
    <s v="MAN STRAORD DEP CAMPAGNANO opere civili"/>
    <s v="2015"/>
    <s v="20150101"/>
    <s v="20150101"/>
    <s v="AB0203"/>
    <s v="AB0203010"/>
    <s v="Attrezzature industriali e commerciali"/>
    <s v="ZCIV"/>
    <s v="20150101"/>
    <s v="00000000"/>
    <s v="015/000"/>
    <s v="BEM017"/>
    <s v="A_B_II_3"/>
    <x v="7"/>
    <s v="CB1002022"/>
    <s v="Amm.to Attrezzature industriali e commerciali"/>
    <s v="CGST-IMO08-CDMDDDU2.31"/>
    <s v="CGST-IMO08-CDMDDDU2.31"/>
    <s v="MAN STRAORD DEP CAMPAGNANO opere civili"/>
    <s v="CDM"/>
    <s v="1CGST-CAMP"/>
    <s v="1CGST-CAMP"/>
    <s v="CGST-CAMPA"/>
    <s v="STR"/>
    <s v="DEP"/>
    <s v="DEP"/>
    <s v="DP"/>
    <s v="Env"/>
    <s v="DEP"/>
    <s v="D"/>
    <s v="Servizio Idrico Integrato"/>
    <s v="IMO08"/>
    <s v="MANUTENZIONE ELETTROMECCANICA REATTIVA INV."/>
    <s v="P"/>
    <s v="P005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16558.060000000001"/>
    <n v="-5519.35"/>
    <n v="11038.71"/>
    <x v="1"/>
    <n v="-1103.8699999999999"/>
    <n v="0"/>
    <n v="9934.8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250013-2015"/>
    <s v="000001250013"/>
    <s v="MAN STRAORD FOG CAMPAGNANO opere civili"/>
    <s v="2015"/>
    <s v="20150101"/>
    <s v="20150101"/>
    <s v="AB0202"/>
    <s v="AB0202030"/>
    <s v="Beni gratuitamente devolvibili"/>
    <s v="ZCIV"/>
    <s v="20150101"/>
    <s v="00000000"/>
    <s v="005/000"/>
    <s v="BEMM12"/>
    <s v="A_B_II_4_A"/>
    <x v="6"/>
    <s v="CB1002020"/>
    <s v="Amm.to Beni gratuitamente devolvibili"/>
    <s v="CGST-IRN04-CDMF005L.31"/>
    <s v="CGST-IRN04-CDMF005L.31"/>
    <s v="RIFACIMENTO Sollevamento CDMP005 FGM"/>
    <s v="CDM"/>
    <s v="1CGST-CAMP"/>
    <s v="1FOGN-CGST"/>
    <s v="CGST-FOGNE"/>
    <s v="-"/>
    <s v="FGM"/>
    <s v="FGM"/>
    <s v="FG"/>
    <s v="NonErc"/>
    <s v="FGM"/>
    <s v="F"/>
    <s v="Servizio Idrico Integrato"/>
    <s v="IRN04"/>
    <s v="RIFACIMENTO"/>
    <s v="P"/>
    <s v="P005"/>
    <s v="008"/>
    <s v="Sollevamento"/>
    <s v="31"/>
    <s v="Opere civili sollevamento"/>
    <s v="F8SO"/>
    <s v="8"/>
    <s v="Impianti di sollevamento e pompaggio"/>
    <s v="8,00"/>
    <s v="8"/>
    <s v="F8SO"/>
    <x v="17"/>
    <x v="3"/>
    <s v="New"/>
    <s v="-"/>
    <s v="-"/>
    <n v="12301.25"/>
    <n v="-12301.25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2"/>
    <s v="Campagnano"/>
    <s v="ok"/>
    <s v="Campagnano"/>
    <m/>
    <n v="0"/>
  </r>
  <r>
    <s v="CGST"/>
    <s v="000001160000-2016"/>
    <s v="000001160000"/>
    <s v="MS C. Idrici CDM telec"/>
    <s v="2016"/>
    <s v="20160101"/>
    <s v="20160101"/>
    <s v="AB0202"/>
    <s v="AB0202018"/>
    <s v="Reti di distribuzione"/>
    <s v="ZCIV"/>
    <s v="20160101"/>
    <s v="00000000"/>
    <s v="029/000"/>
    <s v="BEMI33"/>
    <s v="A_B_II_2"/>
    <x v="5"/>
    <s v="CB1002016"/>
    <s v="Amm.to Reti di distribuzione"/>
    <s v="CGST-IMO09-CDMAS025.33"/>
    <s v="CGST-IMO09-CDMAS025.33"/>
    <s v="I-M-EETT-REAT C I/Manufatto CDMS002 DSA"/>
    <s v="CDM"/>
    <s v="CRG0B-CGST"/>
    <s v="1DIST-CGST"/>
    <s v="CGST-DISTR"/>
    <s v="-"/>
    <s v="ADS"/>
    <s v="ADS"/>
    <s v="AQ"/>
    <s v="NonErc"/>
    <s v="ADS"/>
    <s v="A"/>
    <s v="Servizio Idrico Integrato"/>
    <s v="IMO09"/>
    <s v="MANUTENZIONE ELETTRONICA REATTIVA INV."/>
    <s v="S"/>
    <s v="S002"/>
    <s v="005"/>
    <s v="Centro idrico/Manufatto di rete"/>
    <s v="33"/>
    <s v="Rete telecontrollo"/>
    <s v="A13T"/>
    <s v="13"/>
    <s v="Telecontrollo e teletrasmissione"/>
    <s v="8,00"/>
    <s v="8"/>
    <s v="A13T"/>
    <x v="18"/>
    <x v="4"/>
    <s v="Old"/>
    <s v="-"/>
    <s v="-"/>
    <n v="45787.68"/>
    <n v="-6315.56"/>
    <n v="39472.120000000003"/>
    <x v="1"/>
    <n v="-1578.89"/>
    <n v="0"/>
    <n v="37893.23000000000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6"/>
    <s v="000001190009"/>
    <s v="BONIFICA ALLACCI"/>
    <s v="2016"/>
    <s v="20160101"/>
    <s v="20160101"/>
    <s v="AB0203"/>
    <s v="AB0203014"/>
    <s v="Attrezzature diverse"/>
    <s v="ZCIV"/>
    <s v="20160101"/>
    <s v="00000000"/>
    <s v="015/000"/>
    <s v="BEMI35"/>
    <s v="A_B_II_3"/>
    <x v="7"/>
    <s v="CB1002023"/>
    <s v="Amm.to Attrezzature diverse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1529.07"/>
    <n v="-407.76"/>
    <n v="1121.31"/>
    <x v="1"/>
    <n v="-101.94"/>
    <n v="0"/>
    <n v="1019.3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10-2016"/>
    <s v="000001190010"/>
    <s v="BONIFICA ALLACCI"/>
    <s v="2016"/>
    <s v="20160101"/>
    <s v="20160101"/>
    <s v="AB0203"/>
    <s v="AB0203014"/>
    <s v="Attrezzature diverse"/>
    <s v="ZCIV"/>
    <s v="20160101"/>
    <s v="00000000"/>
    <s v="015/000"/>
    <s v="BEMI35"/>
    <s v="A_B_II_3"/>
    <x v="7"/>
    <s v="CB1002023"/>
    <s v="Amm.to Attrezzature diverse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15871.54"/>
    <n v="-4232.3999999999996"/>
    <n v="11639.14"/>
    <x v="1"/>
    <n v="-1058.0999999999999"/>
    <n v="0"/>
    <n v="10581.0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0-2016"/>
    <s v="000001150000"/>
    <s v="ALLACCI"/>
    <s v="2016"/>
    <s v="20160101"/>
    <s v="20160101"/>
    <s v="AB0203"/>
    <s v="AB0203014"/>
    <s v="Attrezzature diverse"/>
    <s v="ZCIV"/>
    <s v="20160101"/>
    <s v="00000000"/>
    <s v="015/000"/>
    <s v="BEMI47"/>
    <s v="A_B_II_3"/>
    <x v="7"/>
    <s v="CB1002023"/>
    <s v="Amm.to Attrezzature diverse"/>
    <s v="CGST-IRN03-CDMAS022.47"/>
    <s v="CGST-IRN03-CDMAS022.47"/>
    <s v="ALLACCI"/>
    <s v="CDM"/>
    <s v="1MISA-CGST"/>
    <s v="1MISA-CGST"/>
    <s v="CGST-MIACQ"/>
    <s v="AMS"/>
    <s v="ADS"/>
    <s v="AMS"/>
    <s v="AQ"/>
    <s v="NonErc"/>
    <s v="AMS"/>
    <s v="A"/>
    <s v="Servizio Idrico Integrato"/>
    <s v="IRN03"/>
    <s v="AMPLIAMENTO"/>
    <s v="S"/>
    <s v="S002"/>
    <s v="006"/>
    <s v="Rete"/>
    <s v="47"/>
    <s v="Attrezz. com. e ind. per allacci"/>
    <s v="A9GM"/>
    <s v="9"/>
    <s v="Gruppi di misura meccanici"/>
    <s v="15,00"/>
    <s v="15"/>
    <s v="A9GM"/>
    <x v="4"/>
    <x v="4"/>
    <s v="Old"/>
    <s v="-"/>
    <s v="-"/>
    <n v="257.58999999999997"/>
    <n v="-68.680000000000007"/>
    <n v="188.91"/>
    <x v="1"/>
    <n v="-17.170000000000002"/>
    <n v="0"/>
    <n v="171.7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1-2016"/>
    <s v="000001150001"/>
    <s v="ALLACCI"/>
    <s v="2016"/>
    <s v="20160101"/>
    <s v="20160101"/>
    <s v="AB0203"/>
    <s v="AB0203014"/>
    <s v="Attrezzature diverse"/>
    <s v="ZCIV"/>
    <s v="20160101"/>
    <s v="00000000"/>
    <s v="015/000"/>
    <s v="BEMI47"/>
    <s v="A_B_II_3"/>
    <x v="7"/>
    <s v="CB1002023"/>
    <s v="Amm.to Attrezzature diverse"/>
    <s v="CGST-IRN03-TEMAS012.47"/>
    <s v="CGST-IRN03-TEMAS012.47"/>
    <s v="ALLACCI"/>
    <s v="TEM"/>
    <s v="1ACQU-CGST"/>
    <s v="1MISA-CGST"/>
    <s v="CGST-MIACQ"/>
    <s v="-"/>
    <s v="ADS"/>
    <s v="AMS"/>
    <s v="AQ"/>
    <s v="NonErc"/>
    <s v="AMS"/>
    <s v="A"/>
    <s v="Servizio Idrico Integrato"/>
    <s v="IRN03"/>
    <s v="AMPLIAMENTO"/>
    <s v="S"/>
    <s v="S001"/>
    <s v="006"/>
    <s v="Rete"/>
    <s v="47"/>
    <s v="Attrezz. com. e ind. per allacci"/>
    <s v="A9GM"/>
    <s v="9"/>
    <s v="Gruppi di misura meccanici"/>
    <s v="15,00"/>
    <s v="15"/>
    <s v="A9GM"/>
    <x v="4"/>
    <x v="4"/>
    <s v="Old"/>
    <s v="-"/>
    <s v="-"/>
    <n v="560"/>
    <n v="-149.32"/>
    <n v="410.68"/>
    <x v="1"/>
    <n v="-37.33"/>
    <n v="0"/>
    <n v="373.3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1-2016"/>
    <s v="000001190011"/>
    <s v="Attrezzature su impianto-Porto"/>
    <s v="2016"/>
    <s v="20160101"/>
    <s v="20160101"/>
    <s v="AB0203"/>
    <s v="AB0203014"/>
    <s v="Attrezzature diverse"/>
    <s v="ZCIV"/>
    <s v="20160101"/>
    <s v="00000000"/>
    <s v="015/000"/>
    <s v="BEMI35"/>
    <s v="A_B_II_3"/>
    <x v="7"/>
    <s v="CB1002023"/>
    <s v="Amm.to Attrezzature diverse"/>
    <s v="CGST-IMO05-TEMDPORT.35"/>
    <s v="CGST-IMO05-TEMDPORT.35"/>
    <s v="Attrezzature su impianto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100004.24"/>
    <n v="-26667.8"/>
    <n v="73336.44"/>
    <x v="1"/>
    <n v="-6666.95"/>
    <n v="0"/>
    <n v="66669.49000000000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210011-2016"/>
    <s v="000001210011"/>
    <s v="TABLET WFM ISU"/>
    <s v="2016"/>
    <s v="20160930"/>
    <s v="20160930"/>
    <s v="AB0204"/>
    <s v="AB0204010"/>
    <s v="Macchine per uff elettriche ed elettroniche"/>
    <s v="ZCIV"/>
    <s v="20160901"/>
    <s v="20160901"/>
    <s v="008/000"/>
    <s v="BEMI19"/>
    <s v="A_B_II_4_B"/>
    <x v="3"/>
    <s v="CB1002024"/>
    <s v="Amm.to Macchine ufficio elettriche elettroniche"/>
    <s v="CGST-IIM01-FC0SZF01.19"/>
    <s v="CGST-IIM01-FC0SZF01.19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13019.38"/>
    <n v="-5424.73"/>
    <n v="7594.65"/>
    <x v="1"/>
    <n v="-1627.42"/>
    <n v="0"/>
    <n v="5967.2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11-2016"/>
    <s v="000001210011"/>
    <s v="TABLET WFM ISU"/>
    <s v="2016"/>
    <s v="20160930"/>
    <s v="20160930"/>
    <s v="AB0204"/>
    <s v="AB0204010"/>
    <s v="Macchine per uff elettriche ed elettroniche"/>
    <s v="ZCIV"/>
    <s v="20160901"/>
    <s v="20160901"/>
    <s v="008/000"/>
    <s v="BEMI19"/>
    <s v="A_B_II_4_B"/>
    <x v="3"/>
    <s v="CB1002024"/>
    <s v="Amm.to Macchine ufficio elettriche elettroniche"/>
    <s v="CGST-IIM01-FC0SZF01.19"/>
    <s v="CGST-IIM01-FC0SZF01.19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10126.18444444445"/>
    <n v="-4219.2344444444434"/>
    <n v="5906.95"/>
    <x v="1"/>
    <n v="-1265.7711111111109"/>
    <n v="0"/>
    <n v="4641.178888888888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MULTI-ATO"/>
    <m/>
    <n v="0"/>
  </r>
  <r>
    <s v="CGST"/>
    <s v="000001210011-2016"/>
    <s v="000001210011"/>
    <s v="TABLET WFM ISU"/>
    <s v="2016"/>
    <s v="20160930"/>
    <s v="20160930"/>
    <s v="AB0204"/>
    <s v="AB0204010"/>
    <s v="Macchine per uff elettriche ed elettroniche"/>
    <s v="ZCIV"/>
    <s v="20160901"/>
    <s v="20160901"/>
    <s v="008/000"/>
    <s v="BEMI19"/>
    <s v="A_B_II_4_B"/>
    <x v="3"/>
    <s v="CB1002024"/>
    <s v="Amm.to Macchine ufficio elettriche elettroniche"/>
    <s v="CGST-IIM01-FC0SZF01.19"/>
    <s v="CGST-IIM01-FC0SZF01.19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2893.195555555556"/>
    <n v="-1205.4955555555559"/>
    <n v="1687.7"/>
    <x v="1"/>
    <n v="-361.64888888888902"/>
    <n v="0"/>
    <n v="1326.051111111110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MULTI-ATO"/>
    <m/>
    <n v="0"/>
  </r>
  <r>
    <s v="CGST"/>
    <s v="000001210011-2016"/>
    <s v="000001210011"/>
    <s v="TABLET WFM ISU"/>
    <s v="2016"/>
    <s v="20160930"/>
    <s v="20160930"/>
    <s v="AB0204"/>
    <s v="AB0204010"/>
    <s v="Macchine per uff elettriche ed elettroniche"/>
    <s v="ZCIV"/>
    <s v="20160901"/>
    <s v="20160901"/>
    <s v="008/000"/>
    <s v="BEMI19"/>
    <s v="A_B_II_4_B"/>
    <x v="3"/>
    <s v="CB1002024"/>
    <s v="Amm.to Macchine ufficio elettriche elettroniche"/>
    <s v="CGST-IIM01-FC0SZF01.19"/>
    <s v="CGST-IIM01-FC0SZF01.19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-13019.38"/>
    <n v="5424.73"/>
    <n v="-7594.65"/>
    <x v="1"/>
    <n v="1627.42"/>
    <n v="0"/>
    <n v="-5967.2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MULTI-ATO"/>
    <m/>
    <n v="0"/>
  </r>
  <r>
    <s v="CGST"/>
    <s v="000002000004-2016"/>
    <s v="000002000004"/>
    <s v="ACEA2.0 ISU-WFM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18069.16"/>
    <n v="-86584.04"/>
    <n v="31485.119999999999"/>
    <x v="1"/>
    <n v="-23613.83"/>
    <n v="0"/>
    <n v="7871.289999999997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16"/>
    <s v="000002000004"/>
    <s v="ACEA2.0 ISU-WFM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99112.622441314539"/>
    <n v="-72682.580836212219"/>
    <n v="26430.04160510232"/>
    <x v="1"/>
    <n v="-19822.52280937196"/>
    <n v="0"/>
    <n v="6607.518795730354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16"/>
    <s v="000002000004"/>
    <s v="ACEA2.0 ISU-WFM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8956.537558685439"/>
    <n v="-13901.459163787749"/>
    <n v="5055.0783948976878"/>
    <x v="1"/>
    <n v="-3791.3071906280461"/>
    <n v="0"/>
    <n v="1263.77120426964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16"/>
    <s v="000002000004"/>
    <s v="ACEA2.0 ISU-WFM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18069.16"/>
    <n v="86584.04"/>
    <n v="-31485.119999999999"/>
    <x v="1"/>
    <n v="23613.83"/>
    <n v="0"/>
    <n v="-7871.289999999997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6-2016"/>
    <s v="000002000006"/>
    <s v="ACEA2.0 ISU-WFM"/>
    <s v="2016"/>
    <s v="20160509"/>
    <s v="20160509"/>
    <s v="AB0104"/>
    <s v="AB0104014"/>
    <s v="Software applicativo acquistato"/>
    <s v="ZFIM"/>
    <s v="20160509"/>
    <s v="00000000"/>
    <s v="005/000"/>
    <s v="BEII42"/>
    <s v="A_B_I_4"/>
    <x v="8"/>
    <s v="CB1001014"/>
    <s v="Amm.to Software applicativo acquistato"/>
    <s v="CGST-IIM01-FC0SZF01.42"/>
    <s v="CGST-IIM01-FC0SZF01.42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2"/>
    <s v="Servizi per l'implementazione"/>
    <s v="C15R"/>
    <s v="15"/>
    <s v="Studi ricerche brevetti dir di utilizz"/>
    <s v="5,00"/>
    <s v="5"/>
    <s v="C15R"/>
    <x v="9"/>
    <x v="4"/>
    <s v="Old"/>
    <s v="-"/>
    <s v="-"/>
    <n v="43585.3"/>
    <n v="-31962.55"/>
    <n v="11622.75"/>
    <x v="1"/>
    <n v="-8717.06"/>
    <n v="0"/>
    <n v="2905.69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6-2016"/>
    <s v="000002000006"/>
    <s v="ACEA2.0 ISU-WFM"/>
    <s v="2016"/>
    <s v="20160509"/>
    <s v="20160509"/>
    <s v="AB0104"/>
    <s v="AB0104014"/>
    <s v="Software applicativo acquistato"/>
    <s v="ZFIM"/>
    <s v="20160509"/>
    <s v="00000000"/>
    <s v="005/000"/>
    <s v="BEII42"/>
    <s v="A_B_I_4"/>
    <x v="8"/>
    <s v="CB1001014"/>
    <s v="Amm.to Software applicativo acquistato"/>
    <s v="CGST-IIM01-FC0SZF01.42"/>
    <s v="CGST-IIM01-FC0SZF01.42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2"/>
    <s v="Servizi per l'implementazione"/>
    <s v="C15R"/>
    <s v="15"/>
    <s v="Studi ricerche brevetti dir di utilizz"/>
    <s v="5,00"/>
    <s v="5"/>
    <s v="C15R"/>
    <x v="9"/>
    <x v="4"/>
    <s v="Old"/>
    <s v="-"/>
    <s v="-"/>
    <n v="36587.4829878643"/>
    <n v="-26830.818059615551"/>
    <n v="9756.664928248736"/>
    <x v="1"/>
    <n v="-7317.4965975728592"/>
    <n v="0"/>
    <n v="2439.1683306758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MULTI-ATO"/>
    <m/>
    <n v="0"/>
  </r>
  <r>
    <s v="CGST"/>
    <s v="000002000006-2016"/>
    <s v="000002000006"/>
    <s v="ACEA2.0 ISU-WFM"/>
    <s v="2016"/>
    <s v="20160509"/>
    <s v="20160509"/>
    <s v="AB0104"/>
    <s v="AB0104014"/>
    <s v="Software applicativo acquistato"/>
    <s v="ZFIM"/>
    <s v="20160509"/>
    <s v="00000000"/>
    <s v="005/000"/>
    <s v="BEII42"/>
    <s v="A_B_I_4"/>
    <x v="8"/>
    <s v="CB1001014"/>
    <s v="Amm.to Software applicativo acquistato"/>
    <s v="CGST-IIM01-FC0SZF01.42"/>
    <s v="CGST-IIM01-FC0SZF01.42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2"/>
    <s v="Servizi per l'implementazione"/>
    <s v="C15R"/>
    <s v="15"/>
    <s v="Studi ricerche brevetti dir di utilizz"/>
    <s v="5,00"/>
    <s v="5"/>
    <s v="C15R"/>
    <x v="9"/>
    <x v="4"/>
    <s v="Old"/>
    <s v="-"/>
    <s v="-"/>
    <n v="6997.817012135708"/>
    <n v="-5131.731940384444"/>
    <n v="1866.0850717512619"/>
    <x v="1"/>
    <n v="-1399.563402427141"/>
    <n v="0"/>
    <n v="466.5216693241209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MULTI-ATO"/>
    <m/>
    <n v="0"/>
  </r>
  <r>
    <s v="CGST"/>
    <s v="000002000006-2016"/>
    <s v="000002000006"/>
    <s v="ACEA2.0 ISU-WFM"/>
    <s v="2016"/>
    <s v="20160509"/>
    <s v="20160509"/>
    <s v="AB0104"/>
    <s v="AB0104014"/>
    <s v="Software applicativo acquistato"/>
    <s v="ZFIM"/>
    <s v="20160509"/>
    <s v="00000000"/>
    <s v="005/000"/>
    <s v="BEII42"/>
    <s v="A_B_I_4"/>
    <x v="8"/>
    <s v="CB1001014"/>
    <s v="Amm.to Software applicativo acquistato"/>
    <s v="CGST-IIM01-FC0SZF01.42"/>
    <s v="CGST-IIM01-FC0SZF01.42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2"/>
    <s v="Servizi per l'implementazione"/>
    <s v="C15R"/>
    <s v="15"/>
    <s v="Studi ricerche brevetti dir di utilizz"/>
    <s v="5,00"/>
    <s v="5"/>
    <s v="C15R"/>
    <x v="9"/>
    <x v="4"/>
    <s v="Old"/>
    <s v="-"/>
    <s v="-"/>
    <n v="-43585.3"/>
    <n v="31962.55"/>
    <n v="-11622.75"/>
    <x v="1"/>
    <n v="8717.06"/>
    <n v="0"/>
    <n v="-2905.69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MULTI-ATO"/>
    <m/>
    <n v="0"/>
  </r>
  <r>
    <s v="CGST"/>
    <s v="000002000002-2016"/>
    <s v="000002000002"/>
    <s v="ACEA2.0 GIS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21366.11"/>
    <n v="-89001.81"/>
    <n v="32364.3"/>
    <x v="1"/>
    <n v="-24273.22"/>
    <n v="0"/>
    <n v="8091.07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16"/>
    <s v="000002000002"/>
    <s v="ACEA2.0 GIS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05495.1571538462"/>
    <n v="-77363.111769230789"/>
    <n v="28132.045384615391"/>
    <x v="1"/>
    <n v="-21099.029692307689"/>
    <n v="0"/>
    <n v="7033.015692307691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2-2016"/>
    <s v="000002000002"/>
    <s v="ACEA2.0 GIS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5870.95284615385"/>
    <n v="-11638.698230769231"/>
    <n v="4232.2546153846142"/>
    <x v="1"/>
    <n v="-3174.190307692309"/>
    <n v="0"/>
    <n v="1058.06430769230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2-2016"/>
    <s v="000002000002"/>
    <s v="ACEA2.0 GIS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21366.11"/>
    <n v="89001.81"/>
    <n v="-32364.3"/>
    <x v="1"/>
    <n v="24273.22"/>
    <n v="0"/>
    <n v="-8091.07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1-2016"/>
    <s v="000002000001"/>
    <s v="ACEA2.0 ERP"/>
    <s v="2016"/>
    <s v="20160101"/>
    <s v="20150101"/>
    <s v="AB0104"/>
    <s v="AB0104014"/>
    <s v="Software applicativo acquistato"/>
    <s v="ZFIM"/>
    <s v="2016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56534.74"/>
    <n v="-45227.8"/>
    <n v="11306.94"/>
    <x v="1"/>
    <n v="-11306.94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16"/>
    <s v="000002000001"/>
    <s v="ACEA2.0 ERP"/>
    <s v="2016"/>
    <s v="20160101"/>
    <s v="20150101"/>
    <s v="AB0104"/>
    <s v="AB0104014"/>
    <s v="Software applicativo acquistato"/>
    <s v="ZFIM"/>
    <s v="2016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43971.464444444442"/>
    <n v="-35177.177777777782"/>
    <n v="8794.286666666665"/>
    <x v="1"/>
    <n v="-8794.286666666665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1-2016"/>
    <s v="000002000001"/>
    <s v="ACEA2.0 ERP"/>
    <s v="2016"/>
    <s v="20160101"/>
    <s v="20150101"/>
    <s v="AB0104"/>
    <s v="AB0104014"/>
    <s v="Software applicativo acquistato"/>
    <s v="ZFIM"/>
    <s v="2016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2563.27555555555"/>
    <n v="-10050.62222222222"/>
    <n v="2512.6533333333341"/>
    <x v="1"/>
    <n v="-2512.6533333333341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1-2016"/>
    <s v="000002000001"/>
    <s v="ACEA2.0 ERP"/>
    <s v="2016"/>
    <s v="20160101"/>
    <s v="20150101"/>
    <s v="AB0104"/>
    <s v="AB0104014"/>
    <s v="Software applicativo acquistato"/>
    <s v="ZFIM"/>
    <s v="2016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56534.74"/>
    <n v="45227.8"/>
    <n v="-11306.94"/>
    <x v="1"/>
    <n v="11306.94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0-2016"/>
    <s v="000002000000"/>
    <s v="ACEA2.0 DMS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9723.7800000000007"/>
    <n v="-7130.78"/>
    <n v="2593"/>
    <x v="1"/>
    <n v="-1944.76"/>
    <n v="0"/>
    <n v="648.2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16"/>
    <s v="000002000000"/>
    <s v="ACEA2.0 DMS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8162.5831490831797"/>
    <n v="-5985.9010248914883"/>
    <n v="2176.68212419169"/>
    <x v="1"/>
    <n v="-1632.519987598547"/>
    <n v="0"/>
    <n v="544.1621365931437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0-2016"/>
    <s v="000002000000"/>
    <s v="ACEA2.0 DMS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561.1968509168221"/>
    <n v="-1144.878975108513"/>
    <n v="416.317875808309"/>
    <x v="1"/>
    <n v="-312.24001240145259"/>
    <n v="0"/>
    <n v="104.077863406856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0-2016"/>
    <s v="000002000000"/>
    <s v="ACEA2.0 DMS"/>
    <s v="2016"/>
    <s v="20160509"/>
    <s v="20150101"/>
    <s v="AB0104"/>
    <s v="AB0104014"/>
    <s v="Software applicativo acquistato"/>
    <s v="ZFIM"/>
    <s v="20160509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9723.7800000000007"/>
    <n v="7130.78"/>
    <n v="-2593"/>
    <x v="1"/>
    <n v="1944.76"/>
    <n v="0"/>
    <n v="-648.2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3-2016"/>
    <s v="000002000003"/>
    <s v="ACEA2.0 HCM"/>
    <s v="2016"/>
    <s v="20160101"/>
    <s v="20150101"/>
    <s v="AB0104"/>
    <s v="AB0104014"/>
    <s v="Software applicativo acquistato"/>
    <s v="ZFIM"/>
    <s v="2016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84521.85"/>
    <n v="-67617.48"/>
    <n v="16904.37"/>
    <x v="1"/>
    <n v="-16904.37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16"/>
    <s v="000002000003"/>
    <s v="ACEA2.0 HCM"/>
    <s v="2016"/>
    <s v="20160101"/>
    <s v="20150101"/>
    <s v="AB0104"/>
    <s v="AB0104014"/>
    <s v="Software applicativo acquistato"/>
    <s v="ZFIM"/>
    <s v="2016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65739.21666666666"/>
    <n v="-52591.373333333329"/>
    <n v="13147.843333333331"/>
    <x v="1"/>
    <n v="-13147.843333333331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3-2016"/>
    <s v="000002000003"/>
    <s v="ACEA2.0 HCM"/>
    <s v="2016"/>
    <s v="20160101"/>
    <s v="20150101"/>
    <s v="AB0104"/>
    <s v="AB0104014"/>
    <s v="Software applicativo acquistato"/>
    <s v="ZFIM"/>
    <s v="2016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8782.633333333331"/>
    <n v="-15026.106666666659"/>
    <n v="3756.5266666666648"/>
    <x v="1"/>
    <n v="-3756.5266666666648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3-2016"/>
    <s v="000002000003"/>
    <s v="ACEA2.0 HCM"/>
    <s v="2016"/>
    <s v="20160101"/>
    <s v="20150101"/>
    <s v="AB0104"/>
    <s v="AB0104014"/>
    <s v="Software applicativo acquistato"/>
    <s v="ZFIM"/>
    <s v="2016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84521.85"/>
    <n v="67617.48"/>
    <n v="-16904.37"/>
    <x v="1"/>
    <n v="16904.37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5-2016"/>
    <s v="000002000005"/>
    <s v="ACEA2.0 SRM"/>
    <s v="2016"/>
    <s v="20160401"/>
    <s v="20150101"/>
    <s v="AB0104"/>
    <s v="AB0104014"/>
    <s v="Software applicativo acquistato"/>
    <s v="ZFIM"/>
    <s v="201604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5318.45"/>
    <n v="-3988.84"/>
    <n v="1329.61"/>
    <x v="1"/>
    <n v="-1063.69"/>
    <n v="0"/>
    <n v="265.9199999999997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16"/>
    <s v="000002000005"/>
    <s v="ACEA2.0 SRM"/>
    <s v="2016"/>
    <s v="20160401"/>
    <s v="20150101"/>
    <s v="AB0104"/>
    <s v="AB0104014"/>
    <s v="Software applicativo acquistato"/>
    <s v="ZFIM"/>
    <s v="201604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4464.5488019310824"/>
    <n v="-3348.413700062008"/>
    <n v="1116.1351018690759"/>
    <x v="1"/>
    <n v="-892.9097603862167"/>
    <n v="0"/>
    <n v="223.2253414828593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5-2016"/>
    <s v="000002000005"/>
    <s v="ACEA2.0 SRM"/>
    <s v="2016"/>
    <s v="20160401"/>
    <s v="20150101"/>
    <s v="AB0104"/>
    <s v="AB0104014"/>
    <s v="Software applicativo acquistato"/>
    <s v="ZFIM"/>
    <s v="201604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853.90119806891653"/>
    <n v="-640.42629993799278"/>
    <n v="213.47489813092389"/>
    <x v="1"/>
    <n v="-170.78023961378341"/>
    <n v="0"/>
    <n v="42.69465851714055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5-2016"/>
    <s v="000002000005"/>
    <s v="ACEA2.0 SRM"/>
    <s v="2016"/>
    <s v="20160401"/>
    <s v="20150101"/>
    <s v="AB0104"/>
    <s v="AB0104014"/>
    <s v="Software applicativo acquistato"/>
    <s v="ZFIM"/>
    <s v="201604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5318.45"/>
    <n v="3988.84"/>
    <n v="-1329.61"/>
    <x v="1"/>
    <n v="1063.69"/>
    <n v="0"/>
    <n v="-265.9199999999996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1310001-2017"/>
    <s v="000001310001"/>
    <s v="RINNOVO DEP PORTO"/>
    <s v="2017"/>
    <s v="20170101"/>
    <s v="20161231"/>
    <s v="AB0202"/>
    <s v="AB0202010"/>
    <s v="Impianti di depurazione"/>
    <s v="ZCIV"/>
    <s v="20170101"/>
    <s v="00000000"/>
    <s v="030/000"/>
    <s v="BEMI31"/>
    <s v="A_B_II_2"/>
    <x v="5"/>
    <s v="CB1002014"/>
    <s v="Amm.to Impianti di depurazione"/>
    <s v="CGST-IRN01-TVGAS03Z.31"/>
    <s v="CGST-IRN01-TVGAS03Z.31"/>
    <s v="RINNOVO Adduttrici TVGS002 ADD"/>
    <s v="TVG"/>
    <s v="CRG00-CGST"/>
    <s v="1DEPU-CGST"/>
    <s v="CGST-DEPUR"/>
    <s v="-"/>
    <s v="ADD"/>
    <s v="ADD"/>
    <s v="AQ"/>
    <s v="Env"/>
    <s v="DEP"/>
    <s v="A"/>
    <s v="Servizio Idrico Integrato"/>
    <s v="IRN01"/>
    <s v="RINNOVO/AMMODERNAMENTO INVESTIMENTO"/>
    <s v="S"/>
    <s v="S002"/>
    <s v="003"/>
    <s v="Adduttrici"/>
    <s v="31"/>
    <s v="Opere civili sollevamento"/>
    <s v="A8SO"/>
    <s v="8"/>
    <s v="Impianti di sollevamento e pompaggio"/>
    <s v="8,00"/>
    <s v="8"/>
    <s v="D7TT"/>
    <x v="2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30006-2017"/>
    <s v="000001130006"/>
    <s v="Prestazioni di appaltatori c/investimento"/>
    <s v="2017"/>
    <s v="20170101"/>
    <s v="20170101"/>
    <s v="AB0202"/>
    <s v="AB0202022"/>
    <s v="Impianti di produzione"/>
    <s v="ZCIV"/>
    <s v="20170101"/>
    <s v="00000000"/>
    <s v="020/000"/>
    <s v="BEM011"/>
    <s v="A_B_II_2"/>
    <x v="5"/>
    <s v="CB1002017"/>
    <s v="Amm.to Impianti di produzione"/>
    <s v="CGST-IMO07-CDMAS022.11"/>
    <s v="CGST-IMO07-CDMAS022.11"/>
    <s v="I-M-IDR-CIV-PROG Rete CDMS002 DSA"/>
    <s v="CDM"/>
    <s v="CRG0B-CGST"/>
    <s v="1DIST-CGST"/>
    <s v="CGST-DISTR"/>
    <s v="-"/>
    <s v="ADS"/>
    <s v="ADS"/>
    <s v="AQ"/>
    <s v="NonErc"/>
    <s v="ADS"/>
    <s v="A"/>
    <s v="Servizio Idrico Integrato"/>
    <s v="IMO07"/>
    <s v="MANUTENZIONE CIVILE E IDRAULICA PROGRAMMATA INV."/>
    <s v="S"/>
    <s v="S002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47072.39"/>
    <n v="-7060.86"/>
    <n v="40011.53"/>
    <x v="1"/>
    <n v="-2353.62"/>
    <n v="0"/>
    <n v="37657.91000000000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250012-2017"/>
    <s v="000001250012"/>
    <s v="MAN STRAORD C-IDRICI civile"/>
    <s v="2017"/>
    <s v="20170101"/>
    <s v="20170101"/>
    <s v="AB0202"/>
    <s v="AB0202030"/>
    <s v="Beni gratuitamente devolvibili"/>
    <s v="ZCIV"/>
    <s v="20170101"/>
    <s v="00000000"/>
    <s v="005/000"/>
    <s v="BEMM12"/>
    <s v="A_B_II_4_A"/>
    <x v="6"/>
    <s v="CB1002020"/>
    <s v="Amm.to Beni gratuitamente devolvibili"/>
    <s v="CGST-IMO07-CDMAS025.07"/>
    <s v="CGST-IMO07-CDMAS025.07"/>
    <s v="MAN STRAORD C-IDRICI civile"/>
    <s v="CDM"/>
    <s v="1CGST-CAMP"/>
    <s v="1CGST-CAMP"/>
    <s v="CGST-STRUT"/>
    <s v="-"/>
    <s v="ADS"/>
    <s v="ADS"/>
    <s v="AQ"/>
    <s v="NonErc"/>
    <s v="ADS"/>
    <s v="A"/>
    <s v="Servizio Idrico Integrato"/>
    <s v="IMO07"/>
    <s v="MANUTENZIONE CIVILE E IDRAULICA PROGRAMMATA INV."/>
    <s v="S"/>
    <s v="S002"/>
    <s v="005"/>
    <s v="Centro idrico/Manufatto di rete"/>
    <s v="07"/>
    <s v="Fab. ind. prod. e dist. acqua"/>
    <s v="A5OF"/>
    <s v="3"/>
    <s v="Fabbricati industriali"/>
    <s v="40"/>
    <s v="40"/>
    <s v="A5OF"/>
    <x v="12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05-2017"/>
    <s v="000001130005"/>
    <s v="MANUTENZIONE CIVILE E IDRAULICA REATTIVA"/>
    <s v="2017"/>
    <s v="20170101"/>
    <s v="20170101"/>
    <s v="AB0202"/>
    <s v="AB0202022"/>
    <s v="Impianti di produzione"/>
    <s v="ZCIV"/>
    <s v="20170101"/>
    <s v="00000000"/>
    <s v="015/000"/>
    <s v="BEM011"/>
    <s v="A_B_II_2"/>
    <x v="5"/>
    <s v="CB1002017"/>
    <s v="Amm.to Impianti di produzione"/>
    <s v="CGST-IMO12-CDMAS022.11"/>
    <s v="CGST-IMO12-CDMAS022.11"/>
    <s v="I-M-IDR-CIV-REAT Rete CDMS002 DSA"/>
    <s v="CDM"/>
    <s v="CRG0B-CGST"/>
    <s v="1DIST-CGST"/>
    <s v="CGST-DISTR"/>
    <s v="-"/>
    <s v="ADS"/>
    <s v="ADS"/>
    <s v="AQ"/>
    <s v="NonErc"/>
    <s v="ADS"/>
    <s v="A"/>
    <s v="Servizio Idrico Integrato"/>
    <s v="IMO12"/>
    <s v="MANUTENZIONE CIVILE E IDRAULICA REATTIVA INV."/>
    <s v="S"/>
    <s v="S002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265"/>
    <n v="-53.01"/>
    <n v="211.99"/>
    <x v="1"/>
    <n v="-17.670000000000002"/>
    <n v="0"/>
    <n v="194.3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310007-2017"/>
    <s v="000001310007"/>
    <s v="Prestazioni di appaltatori c/investimento"/>
    <s v="2017"/>
    <s v="20170101"/>
    <s v="20170101"/>
    <s v="AB0202"/>
    <s v="AB0202010"/>
    <s v="Impianti di depurazione"/>
    <s v="ZCIV"/>
    <s v="20170101"/>
    <s v="00000000"/>
    <s v="020/000"/>
    <s v="BEMI30"/>
    <s v="A_B_II_2"/>
    <x v="5"/>
    <s v="CB1002014"/>
    <s v="Amm.to Impianti di depurazione"/>
    <s v="CGST-IRN01-CDMAS02I.30"/>
    <s v="CGST-IRN01-CDMAS02I.30"/>
    <s v="RINNOVO C I/Manufatto CDMS002 ADD"/>
    <s v="CDM"/>
    <s v="CRG0B-CGST"/>
    <s v="1ADDU-CGST"/>
    <s v="CGST-ADDUZ"/>
    <s v="-"/>
    <s v="ADD"/>
    <s v="ADS"/>
    <s v="AQ"/>
    <s v="NonErc"/>
    <s v="ADS"/>
    <s v="A"/>
    <s v="Servizio Idrico Integrato"/>
    <s v="IRN01"/>
    <s v="RINNOVO/AMMODERNAMENTO INVESTIMENTO"/>
    <s v="S"/>
    <s v="S002"/>
    <s v="005"/>
    <s v="Centro idrico/Manufatto di rete"/>
    <s v="30"/>
    <s v="Opere elettromec. sollevamento"/>
    <s v="A8SO"/>
    <s v="8"/>
    <s v="Impianti di sollevamento e pompaggio"/>
    <s v="8,00"/>
    <s v="8"/>
    <s v="A8SO"/>
    <x v="3"/>
    <x v="4"/>
    <s v="Old"/>
    <s v="-"/>
    <s v="-"/>
    <n v="7500"/>
    <n v="-1125"/>
    <n v="6375"/>
    <x v="1"/>
    <n v="-375"/>
    <n v="0"/>
    <n v="600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04-2017"/>
    <s v="000001130004"/>
    <s v="AMPLIAM. Rete CDMS002 DSA"/>
    <s v="2017"/>
    <s v="20170101"/>
    <s v="20170101"/>
    <s v="AB0202"/>
    <s v="AB0202022"/>
    <s v="Impianti di produzione"/>
    <s v="ZCIV"/>
    <s v="20170101"/>
    <s v="00000000"/>
    <s v="060/000"/>
    <s v="BEM011"/>
    <s v="A_B_II_2"/>
    <x v="5"/>
    <s v="CB1002017"/>
    <s v="Amm.to Impianti di produzione"/>
    <s v="CGST-IRN03-CDMAS022.11"/>
    <s v="CGST-IRN03-CDMAS022.11"/>
    <s v="AMPLIAM. Rete CDMS002 DSA"/>
    <s v="CDM"/>
    <s v="CRG00-CGST"/>
    <s v="1DIST-CGST"/>
    <s v="CGST-DISTR"/>
    <s v="-"/>
    <s v="ADS"/>
    <s v="ADS"/>
    <s v="AQ"/>
    <s v="NonErc"/>
    <s v="ADS"/>
    <s v="A"/>
    <s v="Servizio Idrico Integrato"/>
    <s v="IRN03"/>
    <s v="AMPLIAMENTO"/>
    <s v="S"/>
    <s v="S002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60"/>
    <n v="-3"/>
    <n v="57"/>
    <x v="1"/>
    <n v="-1"/>
    <n v="0"/>
    <n v="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0-2017"/>
    <s v="000001190000"/>
    <s v="Contatori Campagnano"/>
    <s v="2017"/>
    <s v="20170101"/>
    <s v="20141031"/>
    <s v="AB0203"/>
    <s v="AB0203010"/>
    <s v="Attrezzature industriali e commerciali"/>
    <s v="ZCIV"/>
    <s v="20170101"/>
    <s v="00000000"/>
    <s v="015/000"/>
    <s v="BEM017"/>
    <s v="A_B_II_3"/>
    <x v="7"/>
    <s v="CB1002022"/>
    <s v="Amm.to Attrezzature industriali e commerciali"/>
    <s v="CGST-ICS02-CDMAS002.17"/>
    <s v="CGST-ICS02-CDMAS002.17"/>
    <s v="Contatori Campagnano"/>
    <s v="CDM"/>
    <s v="1CGST-CAMP"/>
    <s v="1CGST-CAMP"/>
    <s v="CGST-CAMPA"/>
    <s v="STR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17"/>
    <s v="Attrezzatura varia e minuta"/>
    <s v="A9GM"/>
    <s v="5.3"/>
    <s v="Allacci"/>
    <s v="40"/>
    <s v="40"/>
    <s v="A9GM"/>
    <x v="4"/>
    <x v="4"/>
    <s v="Old"/>
    <s v="-"/>
    <s v="-"/>
    <n v="4955.6000000000004"/>
    <n v="-991.11"/>
    <n v="3964.49"/>
    <x v="1"/>
    <n v="-330.37"/>
    <n v="0"/>
    <n v="3634.1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7"/>
    <s v="000001150003"/>
    <s v="Attrez. x allacci"/>
    <s v="2017"/>
    <s v="20170101"/>
    <s v="20170101"/>
    <s v="AB0203"/>
    <s v="AB0203014"/>
    <s v="Attrezzature diverse"/>
    <s v="ZCIV"/>
    <s v="20170101"/>
    <s v="00000000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960"/>
    <n v="-192"/>
    <n v="768"/>
    <x v="1"/>
    <n v="-64"/>
    <n v="0"/>
    <n v="70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1-2017"/>
    <s v="000001190001"/>
    <s v="Contatori di Termoli"/>
    <s v="2017"/>
    <s v="20170101"/>
    <s v="20170101"/>
    <s v="AB0203"/>
    <s v="AB0203010"/>
    <s v="Attrezzature industriali e commerciali"/>
    <s v="ZCIV"/>
    <s v="20170101"/>
    <s v="00000000"/>
    <s v="015/000"/>
    <s v="BEM017"/>
    <s v="A_B_II_3"/>
    <x v="7"/>
    <s v="CB1002022"/>
    <s v="Amm.to Attrezzature industriali e commerciali"/>
    <s v="CGST-ICS02-TEMAS001.17"/>
    <s v="CGST-ICS02-TEMAS001.17"/>
    <s v="Contatori di Termoli"/>
    <s v="TEM"/>
    <s v="1CGST-TERM"/>
    <s v="1CGST-TERM"/>
    <s v="CGST-TERMO"/>
    <s v="STR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17"/>
    <s v="Attrezzatura varia e minuta"/>
    <s v="A9GM"/>
    <s v="5.3"/>
    <s v="Allacci"/>
    <s v="40"/>
    <s v="40"/>
    <s v="A9GM"/>
    <x v="4"/>
    <x v="4"/>
    <s v="Old"/>
    <s v="-"/>
    <s v="-"/>
    <n v="4992.5"/>
    <n v="-998.49"/>
    <n v="3994.01"/>
    <x v="1"/>
    <n v="-332.83"/>
    <n v="0"/>
    <n v="3661.1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7"/>
    <s v="000001150002"/>
    <s v="Allacci-S001 TEM"/>
    <s v="2017"/>
    <s v="20170101"/>
    <s v="20170101"/>
    <s v="AB0203"/>
    <s v="AB0203014"/>
    <s v="Attrezzature diverse"/>
    <s v="ZCIV"/>
    <s v="20170101"/>
    <s v="00000000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20765.43"/>
    <n v="-4153.08"/>
    <n v="16612.349999999999"/>
    <x v="1"/>
    <n v="-1384.36"/>
    <n v="0"/>
    <n v="15227.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09-2017"/>
    <s v="000001190009"/>
    <s v="BONIFICA ALLACCI"/>
    <s v="2017"/>
    <s v="20170101"/>
    <s v="20170101"/>
    <s v="AB0203"/>
    <s v="AB0203014"/>
    <s v="Attrezzature diverse"/>
    <s v="ZCIV"/>
    <s v="20170101"/>
    <s v="00000000"/>
    <s v="015/000"/>
    <s v="BEMI35"/>
    <s v="A_B_II_3"/>
    <x v="7"/>
    <s v="CB1002023"/>
    <s v="Amm.to Attrezzature diverse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517"/>
    <n v="-103.41"/>
    <n v="413.59"/>
    <x v="1"/>
    <n v="-34.47"/>
    <n v="0"/>
    <n v="379.1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10-2017"/>
    <s v="000001190010"/>
    <s v="BONIFICA ALLACCI"/>
    <s v="2017"/>
    <s v="20170101"/>
    <s v="20170101"/>
    <s v="AB0203"/>
    <s v="AB0203014"/>
    <s v="Attrezzature diverse"/>
    <s v="ZCIV"/>
    <s v="20170101"/>
    <s v="00000000"/>
    <s v="015/000"/>
    <s v="BEMI35"/>
    <s v="A_B_II_3"/>
    <x v="7"/>
    <s v="CB1002023"/>
    <s v="Amm.to Attrezzature diverse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7818.74"/>
    <n v="-1563.75"/>
    <n v="6254.99"/>
    <x v="1"/>
    <n v="-521.25"/>
    <n v="0"/>
    <n v="5733.7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2-2017"/>
    <s v="000001190012"/>
    <s v="attrezzature su impianto Poggio dell&quot;Era"/>
    <s v="2017"/>
    <s v="20170101"/>
    <s v="20170101"/>
    <s v="AB0203"/>
    <s v="AB0203014"/>
    <s v="Attrezzature diverse"/>
    <s v="ZCIV"/>
    <s v="20170101"/>
    <s v="20170101"/>
    <s v="015/000"/>
    <s v="BEMI35"/>
    <s v="A_B_II_3"/>
    <x v="7"/>
    <s v="CB1002023"/>
    <s v="Amm.to Attrezzature diverse"/>
    <s v="CGST-IMO05-CDMDPOGG.35"/>
    <s v="CGST-IMO05-CDMDPOGG.35"/>
    <s v="Attrezzature su impianto-Poggio dell'Era"/>
    <s v="CDM"/>
    <s v="CRG0B-CGST"/>
    <s v="1DEPU-CGST"/>
    <s v="CGST-DEPUR"/>
    <s v="-"/>
    <s v="DEP"/>
    <s v="DEP"/>
    <s v="DP"/>
    <s v="Env"/>
    <s v="DEP"/>
    <s v="D"/>
    <s v="Servizio Idrico Integrato"/>
    <s v="IMO05"/>
    <s v="MANUTENZIONE ELETTROMECCANICA PROGRAMMATA INV."/>
    <s v="P"/>
    <s v="P006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6247.18"/>
    <n v="-1249.44"/>
    <n v="4997.74"/>
    <x v="1"/>
    <n v="-416.48"/>
    <n v="0"/>
    <n v="4581.2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190013-2017"/>
    <s v="000001190013"/>
    <s v="Elettropompa Flygt  NP 3102.160 MT 461"/>
    <s v="2017"/>
    <s v="20170101"/>
    <s v="20170101"/>
    <s v="AB0203"/>
    <s v="AB0203014"/>
    <s v="Attrezzature diverse"/>
    <s v="ZCIV"/>
    <s v="20170101"/>
    <s v="00000000"/>
    <s v="015/000"/>
    <s v="BEMI35"/>
    <s v="A_B_II_3"/>
    <x v="7"/>
    <s v="CB1002023"/>
    <s v="Amm.to Attrezzature diverse"/>
    <s v="CGST-IMO05-CDMDSSLC.35"/>
    <s v="CGST-IMO05-CDMDSSLC.35"/>
    <s v="Attrezzature su impianto-Santa Lucia"/>
    <s v="CDM"/>
    <s v="CRG0B-CGST"/>
    <s v="1DEPU-CGST"/>
    <s v="CGST-DEPUR"/>
    <s v="-"/>
    <s v="DEP"/>
    <s v="DEP"/>
    <s v="DP"/>
    <s v="Env"/>
    <s v="DEP"/>
    <s v="D"/>
    <s v="Servizio Idrico Integrato"/>
    <s v="IMO05"/>
    <s v="MANUTENZIONE ELETTROMECCANICA PROGRAMMATA INV."/>
    <s v="P"/>
    <s v="P007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2770.17"/>
    <n v="-554.04"/>
    <n v="2216.13"/>
    <x v="1"/>
    <n v="-184.68"/>
    <n v="0"/>
    <n v="2031.4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190011-2017"/>
    <s v="000001190011"/>
    <s v="Attrezzature su impianto-Porto"/>
    <s v="2017"/>
    <s v="20170101"/>
    <s v="20170101"/>
    <s v="AB0203"/>
    <s v="AB0203014"/>
    <s v="Attrezzature diverse"/>
    <s v="ZCIV"/>
    <s v="20170101"/>
    <s v="00000000"/>
    <s v="015/000"/>
    <s v="BEMI35"/>
    <s v="A_B_II_3"/>
    <x v="7"/>
    <s v="CB1002023"/>
    <s v="Amm.to Attrezzature diverse"/>
    <s v="CGST-IMO05-TEMDPORT.35"/>
    <s v="CGST-IMO05-TEMDPORT.35"/>
    <s v="Attrezzature su impianto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82345"/>
    <n v="-16469.009999999998"/>
    <n v="65875.990000000005"/>
    <x v="1"/>
    <n v="-5489.67"/>
    <n v="0"/>
    <n v="60386.32000000000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5-2017"/>
    <s v="000001310005"/>
    <s v="RINNOVO Depuraz.&gt; 2.000 AE CDMP007 DEP"/>
    <s v="2017"/>
    <s v="20170101"/>
    <s v="20170101"/>
    <s v="AB0202"/>
    <s v="AB0202010"/>
    <s v="Impianti di depurazione"/>
    <s v="ZCIV"/>
    <s v="20170101"/>
    <s v="00000000"/>
    <s v="025/000"/>
    <s v="BEMI24"/>
    <s v="A_B_II_2"/>
    <x v="5"/>
    <s v="CB1002014"/>
    <s v="Amm.to Impianti di depurazione"/>
    <s v="CGST-IRN01-CDMDSSLC.24"/>
    <s v="CGST-IRN01-CDMDSSLC.24"/>
    <s v="RINNOVO Depuraz.&gt; 2.000 AE CDMP007 DEP"/>
    <s v="CDM"/>
    <s v="CRG0B-CGST"/>
    <s v="1DEPU-CGST"/>
    <s v="CGST-DEPUR"/>
    <s v="-"/>
    <s v="DEP"/>
    <s v="DEP"/>
    <s v="DP"/>
    <s v="Env"/>
    <s v="DEP"/>
    <s v="D"/>
    <s v="Servizio Idrico Integrato"/>
    <s v="IRN01"/>
    <s v="RINNOVO/AMMODERNAMENTO INVESTIMENTO"/>
    <s v="P"/>
    <s v="P007"/>
    <s v="018"/>
    <s v="Impianti di depurazione &gt; 2.000 AE"/>
    <s v="24"/>
    <s v="Depuratori"/>
    <s v="D7TT"/>
    <s v="7"/>
    <s v="Impianti di trattamento"/>
    <s v="12,00"/>
    <s v="12"/>
    <s v="D7TT"/>
    <x v="2"/>
    <x v="4"/>
    <s v="Old"/>
    <s v="-"/>
    <s v="-"/>
    <n v="11000"/>
    <n v="-1320"/>
    <n v="9680"/>
    <x v="1"/>
    <n v="-440"/>
    <n v="0"/>
    <n v="924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310002-2017"/>
    <s v="000001310002"/>
    <s v="RIFACIMENTO SCARICO DEP PORTO"/>
    <s v="2017"/>
    <s v="20170101"/>
    <s v="20170101"/>
    <s v="AB0202"/>
    <s v="AB0202010"/>
    <s v="Impianti di depurazione"/>
    <s v="ZCIV"/>
    <s v="20170101"/>
    <s v="00000000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s v="DEP"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227758.54"/>
    <n v="-22775.85"/>
    <n v="204982.69"/>
    <x v="1"/>
    <n v="-7591.95"/>
    <n v="0"/>
    <n v="197390.7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3-2017"/>
    <s v="000001310003"/>
    <s v="Lavori di manutenz. ordinaria e strao_Poggio Era"/>
    <s v="2017"/>
    <s v="20170101"/>
    <s v="20170101"/>
    <s v="AB0202"/>
    <s v="AB0202010"/>
    <s v="Impianti di depurazione"/>
    <s v="ZCIV"/>
    <s v="20170101"/>
    <s v="00000000"/>
    <s v="030/000"/>
    <s v="BEMI31"/>
    <s v="A_B_II_2"/>
    <x v="5"/>
    <s v="CB1002014"/>
    <s v="Amm.to Impianti di depurazione"/>
    <s v="CGST-IMO07-CDMF006R.31"/>
    <s v="CGST-IMO07-CDMF006R.31"/>
    <s v="M. STR-RETE FOG _Poggio dell'Era"/>
    <s v="CDM"/>
    <s v="CRG0B-CGST"/>
    <s v="1FOGN-CGST"/>
    <s v="CGST-FOGNE"/>
    <s v="-"/>
    <s v="FGM"/>
    <s v="FGM"/>
    <s v="FG"/>
    <s v="NonErc"/>
    <s v="FGM"/>
    <s v="F"/>
    <s v="Servizio Idrico Integrato"/>
    <s v="IMO07"/>
    <s v="MANUTENZIONE CIVILE E IDRAULICA PROGRAMMATA INV."/>
    <s v="P"/>
    <s v="P006"/>
    <s v="006"/>
    <s v="Rete"/>
    <s v="31"/>
    <s v="Opere civili sollevamento"/>
    <s v="F8SO"/>
    <s v="8"/>
    <s v="Impianti di sollevamento e pompaggio"/>
    <s v="8,00"/>
    <s v="8"/>
    <s v="F8SO"/>
    <x v="17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2"/>
    <s v="Campagnano"/>
    <s v="ok"/>
    <s v="Campagnano"/>
    <m/>
    <n v="0"/>
  </r>
  <r>
    <s v="CGST"/>
    <s v="000001310004-2017"/>
    <s v="000001310004"/>
    <s v="Lavori di manutenz. ordinaria e strao_Santa Lucia"/>
    <s v="2017"/>
    <s v="20170101"/>
    <s v="20170101"/>
    <s v="AB0202"/>
    <s v="AB0202010"/>
    <s v="Impianti di depurazione"/>
    <s v="ZCIV"/>
    <s v="20170101"/>
    <s v="00000000"/>
    <s v="030/000"/>
    <s v="BEMI31"/>
    <s v="A_B_II_2"/>
    <x v="5"/>
    <s v="CB1002014"/>
    <s v="Amm.to Impianti di depurazione"/>
    <s v="CGST-IMO07-CDMF007R.31"/>
    <s v="CGST-IMO07-CDMF007R.31"/>
    <s v="M. STR-RETE FOG _Santa Lucia"/>
    <s v="CDM"/>
    <s v="CRG0B-CGST"/>
    <s v="1FOGN-CGST"/>
    <s v="CGST-FOGNE"/>
    <s v="-"/>
    <s v="FGM"/>
    <s v="FGM"/>
    <s v="FG"/>
    <s v="NonErc"/>
    <s v="FGM"/>
    <s v="F"/>
    <s v="Servizio Idrico Integrato"/>
    <s v="IMO07"/>
    <s v="MANUTENZIONE CIVILE E IDRAULICA PROGRAMMATA INV."/>
    <s v="P"/>
    <s v="P007"/>
    <s v="006"/>
    <s v="Rete"/>
    <s v="31"/>
    <s v="Opere civili sollevamento"/>
    <s v="F8SO"/>
    <s v="8"/>
    <s v="Impianti di sollevamento e pompaggio"/>
    <s v="8,00"/>
    <s v="8"/>
    <s v="F8SO"/>
    <x v="17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2"/>
    <s v="Campagnano"/>
    <s v="ok"/>
    <s v="Campagnano"/>
    <m/>
    <n v="0"/>
  </r>
  <r>
    <s v="CGST"/>
    <s v="000001130007-2017"/>
    <s v="000001130007"/>
    <s v="Prestazioni di appaltatori c/investimento"/>
    <s v="2017"/>
    <s v="20170101"/>
    <s v="20170101"/>
    <s v="AB0202"/>
    <s v="AB0202022"/>
    <s v="Impianti di produzione"/>
    <s v="ZCIV"/>
    <s v="20170101"/>
    <s v="00000000"/>
    <s v="020/000"/>
    <s v="BEM011"/>
    <s v="A_B_II_2"/>
    <x v="5"/>
    <s v="CB1002017"/>
    <s v="Amm.to Impianti di produzione"/>
    <s v="CGST-IMO12-CDMF005R.11"/>
    <s v="CGST-IMO12-CDMF005R.11"/>
    <s v="I-M-IDR-CIV-REAT Rete CDMP005 FGM"/>
    <s v="CDM"/>
    <s v="CRG0B-CGST"/>
    <s v="1FOGN-CGST"/>
    <s v="CGST-FOGNE"/>
    <s v="-"/>
    <s v="FGM"/>
    <s v="FGM"/>
    <s v="FG"/>
    <s v="NonErc"/>
    <s v="FGM"/>
    <s v="F"/>
    <s v="Servizio Idrico Integrato"/>
    <s v="IMO12"/>
    <s v="MANUTENZIONE CIVILE E IDRAULICA REATTIVA INV."/>
    <s v="P"/>
    <s v="P005"/>
    <s v="006"/>
    <s v="Rete"/>
    <s v="11"/>
    <s v="Condutture"/>
    <s v="F5CF"/>
    <s v="5"/>
    <s v="Condutture e Opere idrauliche fisse"/>
    <s v="40"/>
    <s v="40"/>
    <s v="F5CF"/>
    <x v="19"/>
    <x v="4"/>
    <s v="Old"/>
    <s v="-"/>
    <s v="-"/>
    <n v="844.19"/>
    <n v="-126.63"/>
    <n v="717.56"/>
    <x v="1"/>
    <n v="-42.21"/>
    <n v="0"/>
    <n v="675.3499999999999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2"/>
    <s v="Campagnano"/>
    <s v="ok"/>
    <s v="Campagnano"/>
    <m/>
    <n v="0"/>
  </r>
  <r>
    <s v="CGST"/>
    <s v="000001180050-2017"/>
    <s v="000001180050"/>
    <s v="ATTREZZATURE OPERATIVE"/>
    <s v="2017"/>
    <s v="20170101"/>
    <s v="20170101"/>
    <s v="AB0203"/>
    <s v="AB0203010"/>
    <s v="Attrezzature industriali e commerciali"/>
    <s v="ZCIV"/>
    <s v="20170101"/>
    <s v="00000000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CDM"/>
    <s v="CRG00-CGST"/>
    <s v="1CGST-STRU"/>
    <s v="CGST-STRUT"/>
    <s v="-"/>
    <s v="SCT"/>
    <s v="FMT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4"/>
    <s v="Old"/>
    <s v="-"/>
    <s v="-"/>
    <n v="5722.4987499999997"/>
    <n v="-1144.5"/>
    <n v="4577.9987499999997"/>
    <x v="1"/>
    <n v="-381.5"/>
    <n v="0"/>
    <n v="4196.498749999999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paccatura in linea con 2019 tra S_K e FMT"/>
    <s v="Funzioni Operative Condivise"/>
    <s v="FOC"/>
    <x v="0"/>
    <x v="2"/>
    <s v="Crea Gestioni"/>
    <s v="err"/>
    <s v="Crea Gestioni"/>
    <m/>
    <n v="0"/>
  </r>
  <r>
    <s v="CGST"/>
    <s v="000001180050-2017"/>
    <s v="000001180050"/>
    <s v="ATTREZZATURE OPERATIVE"/>
    <s v="2017"/>
    <s v="20170101"/>
    <s v="20170101"/>
    <s v="AB0203"/>
    <s v="AB0203010"/>
    <s v="Attrezzature industriali e commerciali"/>
    <s v="ZCIV"/>
    <s v="20170101"/>
    <s v="00000000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FC0"/>
    <s v="CRG00-CGST"/>
    <s v="1CGST-STRU"/>
    <s v="CGST-STRUT"/>
    <s v="-"/>
    <s v="SCT"/>
    <s v="FMT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4"/>
    <s v="Old"/>
    <s v="-"/>
    <s v="-"/>
    <n v="-45779.99"/>
    <n v="9156"/>
    <n v="-36623.99"/>
    <x v="1"/>
    <n v="3052"/>
    <n v="0"/>
    <n v="-33571.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Funzioni Operative Condivise"/>
    <s v="FOC"/>
    <x v="0"/>
    <x v="3"/>
    <s v="Crea Gestioni"/>
    <s v="ok"/>
    <s v="Crea Gestioni"/>
    <m/>
    <n v="0"/>
  </r>
  <r>
    <s v="CGST"/>
    <s v="000001180050-2017"/>
    <s v="000001180050"/>
    <s v="ATTREZZATURE OPERATIVE"/>
    <s v="2017"/>
    <s v="20170101"/>
    <s v="20170101"/>
    <s v="AB0203"/>
    <s v="AB0203010"/>
    <s v="Attrezzature industriali e commerciali"/>
    <s v="ZCIV"/>
    <s v="20170101"/>
    <s v="00000000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FC0"/>
    <s v="CRG00-CGST"/>
    <s v="1CGST-STRU"/>
    <s v="CGST-STRUT"/>
    <s v="-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4"/>
    <s v="Old"/>
    <s v="-"/>
    <s v="-"/>
    <n v="45779.99"/>
    <n v="-9156"/>
    <n v="36623.99"/>
    <x v="1"/>
    <n v="-3052"/>
    <n v="0"/>
    <n v="33571.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50-2017"/>
    <s v="000001180050"/>
    <s v="ATTREZZATURE OPERATIVE"/>
    <s v="2017"/>
    <s v="20170101"/>
    <s v="20170101"/>
    <s v="AB0203"/>
    <s v="AB0203010"/>
    <s v="Attrezzature industriali e commerciali"/>
    <s v="ZCIV"/>
    <s v="20170101"/>
    <s v="00000000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TEM"/>
    <s v="CRG00-CGST"/>
    <s v="1CGST-STRU"/>
    <s v="CGST-STRUT"/>
    <s v="-"/>
    <s v="SCT"/>
    <s v="FMT"/>
    <s v="SC"/>
    <s v="NonErc"/>
    <s v="S_K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4"/>
    <s v="Old"/>
    <s v="-"/>
    <s v="-"/>
    <n v="40057.491249999999"/>
    <n v="-8011.5"/>
    <n v="32045.991249999988"/>
    <x v="1"/>
    <n v="-2670.5"/>
    <n v="0"/>
    <n v="29375.49124999998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paccatura in linea con 2019 tra S_K e FMT"/>
    <s v="Servizi Comuni"/>
    <s v="SC"/>
    <x v="0"/>
    <x v="0"/>
    <s v="Crea Gestioni"/>
    <s v="err"/>
    <s v="Crea Gestioni"/>
    <m/>
    <n v="0"/>
  </r>
  <r>
    <s v="CGST"/>
    <s v="000001190006-2017"/>
    <s v="000001190006"/>
    <s v="Manut. straord. BENI DI TERZI"/>
    <s v="2017"/>
    <s v="20170101"/>
    <s v="20141231"/>
    <s v="AB0203"/>
    <s v="AB0203010"/>
    <s v="Attrezzature industriali e commerciali"/>
    <s v="ZCIV"/>
    <s v="20170101"/>
    <s v="00000000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TEM"/>
    <s v="1CGST-STRU"/>
    <s v="1CGST-STRU"/>
    <s v="1CGST-STRU"/>
    <s v="STR"/>
    <s v="SCT"/>
    <s v="S_D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3794.3500000000008"/>
    <n v="-758.88"/>
    <n v="3035.47"/>
    <x v="1"/>
    <n v="-252.96"/>
    <n v="0"/>
    <n v="2782.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 (cespite allocato tra AAI; S_D e DEP in linea al 2019)"/>
    <s v="Altre Attività Idriche"/>
    <s v="SII"/>
    <x v="0"/>
    <x v="0"/>
    <s v="Crea Gestioni"/>
    <s v="err"/>
    <s v="Crea Gestioni"/>
    <m/>
    <n v="0"/>
  </r>
  <r>
    <s v="CGST"/>
    <s v="000001190006-2017"/>
    <s v="000001190006"/>
    <s v="Manut. straord. BENI DI TERZI"/>
    <s v="2017"/>
    <s v="20170101"/>
    <s v="20141231"/>
    <s v="AB0203"/>
    <s v="AB0203010"/>
    <s v="Attrezzature industriali e commerciali"/>
    <s v="ZCIV"/>
    <s v="20170101"/>
    <s v="00000000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"/>
    <s v="0ZZZ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3794.35"/>
    <n v="-758.88"/>
    <n v="3035.47"/>
    <x v="1"/>
    <n v="-252.96"/>
    <n v="0"/>
    <n v="2782.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3"/>
    <s v="Crea Gestioni"/>
    <s v="ok"/>
    <s v="Crea Gestioni"/>
    <m/>
    <n v="0"/>
  </r>
  <r>
    <s v="CGST"/>
    <s v="000001190006-2017"/>
    <s v="000001190006"/>
    <s v="Manut. straord. BENI DI TERZI"/>
    <s v="2017"/>
    <s v="20170101"/>
    <s v="20141231"/>
    <s v="AB0203"/>
    <s v="AB0203010"/>
    <s v="Attrezzature industriali e commerciali"/>
    <s v="ZCIV"/>
    <s v="20170101"/>
    <s v="00000000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-3794.3500000000008"/>
    <n v="758.88"/>
    <n v="-3035.47"/>
    <x v="1"/>
    <n v="252.96"/>
    <n v="0"/>
    <n v="-2782.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0"/>
    <x v="3"/>
    <s v="Crea Gestioni"/>
    <s v="ok"/>
    <s v="Crea Gestioni"/>
    <m/>
    <n v="0"/>
  </r>
  <r>
    <s v="CGST"/>
    <s v="000001210011-2017"/>
    <s v="000001210011"/>
    <s v="TABLET WFM ISU"/>
    <s v="2017"/>
    <s v="20170101"/>
    <s v="20170101"/>
    <s v="AB0204"/>
    <s v="AB0204010"/>
    <s v="Macchine per uff elettriche ed elettroniche"/>
    <s v="ZCIV"/>
    <s v="20170101"/>
    <s v="00000000"/>
    <s v="008/000"/>
    <s v="BEMI19"/>
    <s v="A_B_II_4_B"/>
    <x v="3"/>
    <s v="CB1002024"/>
    <s v="Amm.to Macchine ufficio elettriche elettroniche"/>
    <s v="CGST-IIM01-FC0SZF01.19"/>
    <s v="CGST-IIM01-FC0SZF01.19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2255.44"/>
    <n v="-845.79"/>
    <n v="1409.65"/>
    <x v="1"/>
    <n v="-281.93"/>
    <n v="0"/>
    <n v="1127.7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11-2017"/>
    <s v="000001210011"/>
    <s v="TABLET WFM ISU"/>
    <s v="2017"/>
    <s v="20170101"/>
    <s v="20170101"/>
    <s v="AB0204"/>
    <s v="AB0204010"/>
    <s v="Macchine per uff elettriche ed elettroniche"/>
    <s v="ZCIV"/>
    <s v="20170101"/>
    <s v="00000000"/>
    <s v="008/000"/>
    <s v="BEMI19"/>
    <s v="A_B_II_4_B"/>
    <x v="3"/>
    <s v="CB1002024"/>
    <s v="Amm.to Macchine ufficio elettriche elettroniche"/>
    <s v="CGST-IIM01-FC0SZF01.19"/>
    <s v="CGST-IIM01-FC0SZF01.19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1754.231111111111"/>
    <n v="-657.8366666666667"/>
    <n v="1096.3944444444439"/>
    <x v="1"/>
    <n v="-219.2788888888889"/>
    <n v="0"/>
    <n v="877.11555555555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MULTI-ATO"/>
    <m/>
    <n v="0"/>
  </r>
  <r>
    <s v="CGST"/>
    <s v="000001210011-2017"/>
    <s v="000001210011"/>
    <s v="TABLET WFM ISU"/>
    <s v="2017"/>
    <s v="20170101"/>
    <s v="20170101"/>
    <s v="AB0204"/>
    <s v="AB0204010"/>
    <s v="Macchine per uff elettriche ed elettroniche"/>
    <s v="ZCIV"/>
    <s v="20170101"/>
    <s v="00000000"/>
    <s v="008/000"/>
    <s v="BEMI19"/>
    <s v="A_B_II_4_B"/>
    <x v="3"/>
    <s v="CB1002024"/>
    <s v="Amm.to Macchine ufficio elettriche elettroniche"/>
    <s v="CGST-IIM01-FC0SZF01.19"/>
    <s v="CGST-IIM01-FC0SZF01.19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501.20888888888891"/>
    <n v="-187.9533333333334"/>
    <n v="313.25555555555547"/>
    <x v="1"/>
    <n v="-62.651111111111113"/>
    <n v="0"/>
    <n v="250.604444444444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MULTI-ATO"/>
    <m/>
    <n v="0"/>
  </r>
  <r>
    <s v="CGST"/>
    <s v="000001210011-2017"/>
    <s v="000001210011"/>
    <s v="TABLET WFM ISU"/>
    <s v="2017"/>
    <s v="20170101"/>
    <s v="20170101"/>
    <s v="AB0204"/>
    <s v="AB0204010"/>
    <s v="Macchine per uff elettriche ed elettroniche"/>
    <s v="ZCIV"/>
    <s v="20170101"/>
    <s v="00000000"/>
    <s v="008/000"/>
    <s v="BEMI19"/>
    <s v="A_B_II_4_B"/>
    <x v="3"/>
    <s v="CB1002024"/>
    <s v="Amm.to Macchine ufficio elettriche elettroniche"/>
    <s v="CGST-IIM01-FC0SZF01.19"/>
    <s v="CGST-IIM01-FC0SZF01.19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-2255.44"/>
    <n v="845.79000000000008"/>
    <n v="-1409.65"/>
    <x v="1"/>
    <n v="281.92999999999989"/>
    <n v="0"/>
    <n v="-1127.7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MULTI-ATO"/>
    <m/>
    <n v="0"/>
  </r>
  <r>
    <s v="CGST"/>
    <s v="000002000004-2017"/>
    <s v="000002000004"/>
    <s v="ACEA2.0 ISU-WF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77336.240000000005"/>
    <n v="-51557.49"/>
    <n v="25778.75"/>
    <x v="1"/>
    <n v="-12889.38"/>
    <n v="0"/>
    <n v="12889.3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17"/>
    <s v="000002000004"/>
    <s v="ACEA2.0 ISU-WF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64919.556945699369"/>
    <n v="-43279.701832314633"/>
    <n v="21639.85511338471"/>
    <x v="1"/>
    <n v="-10819.931753919749"/>
    <n v="0"/>
    <n v="10819.9233594649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17"/>
    <s v="000002000004"/>
    <s v="ACEA2.0 ISU-WF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2416.683054300651"/>
    <n v="-8277.7881676853558"/>
    <n v="4138.8948866152896"/>
    <x v="1"/>
    <n v="-2069.4482460802551"/>
    <n v="0"/>
    <n v="2069.44664053503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17"/>
    <s v="000002000004"/>
    <s v="ACEA2.0 ISU-WF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77336.239999999991"/>
    <n v="51557.49"/>
    <n v="-25778.75"/>
    <x v="1"/>
    <n v="12889.38"/>
    <n v="0"/>
    <n v="-12889.3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6-2017"/>
    <s v="000002000006"/>
    <s v="ACEA2.0 ISU-WFM"/>
    <s v="2017"/>
    <s v="20170101"/>
    <s v="20170101"/>
    <s v="AB0104"/>
    <s v="AB0104014"/>
    <s v="Software applicativo acquistato"/>
    <s v="ZCIN"/>
    <s v="20170101"/>
    <s v="00000000"/>
    <s v="005/000"/>
    <s v="BEII42"/>
    <s v="A_B_I_4"/>
    <x v="8"/>
    <s v="CB1001014"/>
    <s v="Amm.to Software applicativo acquistato"/>
    <s v="CGST-IIM01-FC0SZF01.42"/>
    <s v="CGST-IIM01-FC0SZF01.42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2"/>
    <s v="Servizi per l'implementazione"/>
    <s v="C15R"/>
    <s v="15"/>
    <s v="Studi ricerche brevetti dir di utilizz"/>
    <s v="5,00"/>
    <s v="5"/>
    <s v="C15R"/>
    <x v="9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2-2017"/>
    <s v="000002000002"/>
    <s v="ACEA2.0 GIS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4774.87"/>
    <n v="-3183.25"/>
    <n v="1591.62"/>
    <x v="1"/>
    <n v="-795.81"/>
    <n v="0"/>
    <n v="795.8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17"/>
    <s v="000002000002"/>
    <s v="ACEA2.0 GIS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4150.4639230769244"/>
    <n v="-2766.978846153846"/>
    <n v="1383.485076923077"/>
    <x v="1"/>
    <n v="-691.7425384615384"/>
    <n v="0"/>
    <n v="691.742538461538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2-2017"/>
    <s v="000002000002"/>
    <s v="ACEA2.0 GIS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624.40607692307708"/>
    <n v="-416.27115384615382"/>
    <n v="208.13492307692309"/>
    <x v="1"/>
    <n v="-104.0674615384615"/>
    <n v="0"/>
    <n v="104.067461538461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2-2017"/>
    <s v="000002000002"/>
    <s v="ACEA2.0 GIS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4774.87"/>
    <n v="3183.25"/>
    <n v="-1591.62"/>
    <x v="1"/>
    <n v="795.81"/>
    <n v="0"/>
    <n v="-795.8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1-2017"/>
    <s v="000002000001"/>
    <s v="ACEA2.0 ERP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3054.16"/>
    <n v="-15369.44"/>
    <n v="7684.72"/>
    <x v="1"/>
    <n v="-3842.36"/>
    <n v="0"/>
    <n v="3842.3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17"/>
    <s v="000002000001"/>
    <s v="ACEA2.0 ERP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7931.013333333329"/>
    <n v="-11954.008888888889"/>
    <n v="5977.0044444444438"/>
    <x v="1"/>
    <n v="-2988.5022222222219"/>
    <n v="0"/>
    <n v="2988.502222222221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1-2017"/>
    <s v="000002000001"/>
    <s v="ACEA2.0 ERP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5123.1466666666693"/>
    <n v="-3415.431111111111"/>
    <n v="1707.715555555556"/>
    <x v="1"/>
    <n v="-853.85777777777787"/>
    <n v="0"/>
    <n v="853.8577777777778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1-2017"/>
    <s v="000002000001"/>
    <s v="ACEA2.0 ERP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23054.16"/>
    <n v="15369.44"/>
    <n v="-7684.72"/>
    <x v="1"/>
    <n v="3842.36"/>
    <n v="0"/>
    <n v="-3842.3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0-2017"/>
    <s v="000002000000"/>
    <s v="ACEA2.0 DMS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6676.17"/>
    <n v="-4450.78"/>
    <n v="2225.39"/>
    <x v="1"/>
    <n v="-1112.7"/>
    <n v="0"/>
    <n v="1112.6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17"/>
    <s v="000002000000"/>
    <s v="ACEA2.0 DMS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5604.2807161838964"/>
    <n v="-3736.1871441225971"/>
    <n v="1868.093572061299"/>
    <x v="1"/>
    <n v="-934.05098325803897"/>
    <n v="0"/>
    <n v="934.0425888032598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0-2017"/>
    <s v="000002000000"/>
    <s v="ACEA2.0 DMS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071.8892838161039"/>
    <n v="-714.59285587740271"/>
    <n v="357.2964279387013"/>
    <x v="1"/>
    <n v="-178.64901674196119"/>
    <n v="0"/>
    <n v="178.6474111967401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0-2017"/>
    <s v="000002000000"/>
    <s v="ACEA2.0 DMS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6676.17"/>
    <n v="4450.78"/>
    <n v="-2225.39"/>
    <x v="1"/>
    <n v="1112.7"/>
    <n v="0"/>
    <n v="-1112.6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3-2017"/>
    <s v="000002000003"/>
    <s v="ACEA2.0 HC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3287.14"/>
    <n v="-2191.4299999999998"/>
    <n v="1095.71"/>
    <x v="1"/>
    <n v="-547.86"/>
    <n v="0"/>
    <n v="547.8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17"/>
    <s v="000002000003"/>
    <s v="ACEA2.0 HC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556.6644444444441"/>
    <n v="-1704.445555555556"/>
    <n v="852.21888888888907"/>
    <x v="1"/>
    <n v="-426.1133333333334"/>
    <n v="0"/>
    <n v="426.1055555555556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3-2017"/>
    <s v="000002000003"/>
    <s v="ACEA2.0 HC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730.4755555555555"/>
    <n v="-486.98444444444431"/>
    <n v="243.49111111111111"/>
    <x v="1"/>
    <n v="-121.7466666666667"/>
    <n v="0"/>
    <n v="121.744444444444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3-2017"/>
    <s v="000002000003"/>
    <s v="ACEA2.0 HC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3287.14"/>
    <n v="2191.4299999999998"/>
    <n v="-1095.71"/>
    <x v="1"/>
    <n v="547.8599999999999"/>
    <n v="0"/>
    <n v="-547.8499999999999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5-2017"/>
    <s v="000002000005"/>
    <s v="ACEA2.0 SR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142.2399999999998"/>
    <n v="-1428.16"/>
    <n v="714.08"/>
    <x v="1"/>
    <n v="-357.04"/>
    <n v="0"/>
    <n v="357.0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17"/>
    <s v="000002000005"/>
    <s v="ACEA2.0 SR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798.2936805740101"/>
    <n v="-1198.8624537160069"/>
    <n v="599.43122685800336"/>
    <x v="1"/>
    <n v="-299.71561342900168"/>
    <n v="0"/>
    <n v="299.7156134290016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5-2017"/>
    <s v="000002000005"/>
    <s v="ACEA2.0 SR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343.94631942598971"/>
    <n v="-229.29754628399331"/>
    <n v="114.6487731419966"/>
    <x v="1"/>
    <n v="-57.324386570998307"/>
    <n v="0"/>
    <n v="57.32438657099830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5-2017"/>
    <s v="000002000005"/>
    <s v="ACEA2.0 SRM"/>
    <s v="2017"/>
    <s v="20170101"/>
    <s v="2015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2142.2399999999998"/>
    <n v="1428.16"/>
    <n v="-714.08"/>
    <x v="1"/>
    <n v="357.04"/>
    <n v="0"/>
    <n v="-357.0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8-2017"/>
    <s v="000002000008"/>
    <s v="IAM&amp;GRC"/>
    <s v="2017"/>
    <s v="20170101"/>
    <s v="2017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7.41"/>
    <s v="CGST-IIM01-FC0SZF07.41"/>
    <s v="IAM&amp;GRC"/>
    <s v="TEM"/>
    <s v="1CGST-STRU"/>
    <s v="1FOCO-CGST"/>
    <s v="CGST-FOCON"/>
    <s v="-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076.475555555556"/>
    <n v="-717.64777777777795"/>
    <n v="358.82777777777773"/>
    <x v="1"/>
    <n v="-179.41777777777779"/>
    <n v="0"/>
    <n v="179.4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MULTI-ATO"/>
    <m/>
    <n v="0"/>
  </r>
  <r>
    <s v="CGST"/>
    <s v="000002000008-2017"/>
    <s v="000002000008"/>
    <s v="IAM&amp;GRC"/>
    <s v="2017"/>
    <s v="20170101"/>
    <s v="2017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7.41"/>
    <s v="CGST-IIM01-FC0SZF07.41"/>
    <s v="IAM&amp;GRC"/>
    <s v="CDM"/>
    <s v="1CGST-STRU"/>
    <s v="1FOCO-CGST"/>
    <s v="CGST-FOCON"/>
    <s v="-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307.5644444444444"/>
    <n v="-205.04222222222219"/>
    <n v="102.5222222222222"/>
    <x v="1"/>
    <n v="-51.262222222222228"/>
    <n v="0"/>
    <n v="51.2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MULTI-ATO"/>
    <m/>
    <n v="0"/>
  </r>
  <r>
    <s v="CGST"/>
    <s v="000002000008-2017"/>
    <s v="000002000008"/>
    <s v="IAM&amp;GRC"/>
    <s v="2017"/>
    <s v="20170101"/>
    <s v="2017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384.04"/>
    <n v="922.69"/>
    <n v="-461.35"/>
    <x v="1"/>
    <n v="230.68"/>
    <n v="0"/>
    <n v="-230.6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MULTI-ATO"/>
    <m/>
    <n v="0"/>
  </r>
  <r>
    <s v="CGST"/>
    <s v="000002000008-2017"/>
    <s v="000002000008"/>
    <s v="IAM&amp;GRC"/>
    <s v="2017"/>
    <s v="20170101"/>
    <s v="20170101"/>
    <s v="AB0104"/>
    <s v="AB0104014"/>
    <s v="Software applicativo acquistato"/>
    <s v="ZCIN"/>
    <s v="20170101"/>
    <s v="00000000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384.04"/>
    <n v="-922.69"/>
    <n v="461.35"/>
    <x v="1"/>
    <n v="-230.68"/>
    <n v="0"/>
    <n v="230.6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1310013-2018"/>
    <s v="000001310013"/>
    <s v="LAV/30-67 CUSCINETTO GOMMA ASTA DI TRASM"/>
    <s v="2018"/>
    <s v="20180101"/>
    <s v="20180101"/>
    <s v="AB0202"/>
    <s v="AB0202010"/>
    <s v="Impianti di depurazione"/>
    <s v="ZCIV"/>
    <s v="20180101"/>
    <s v="00000000"/>
    <s v="020/000"/>
    <s v="BEMI30"/>
    <s v="A_B_II_2"/>
    <x v="5"/>
    <s v="CB1002014"/>
    <s v="Amm.to Impianti di depurazione"/>
    <s v="CGST-IMO05-CDMAS02Z.30"/>
    <s v="CGST-IMO05-CDMAS02Z.30"/>
    <s v="I-M-EE-PROG Adduttrici CDMS002 ADD"/>
    <s v="CDM"/>
    <s v="CRG0B-CGST"/>
    <s v="1ADDU-CGST"/>
    <s v="CGST-ADDUZ"/>
    <s v="-"/>
    <s v="ADD"/>
    <s v="ADD"/>
    <s v="AQ"/>
    <s v="NonErc"/>
    <s v="ADD"/>
    <s v="A"/>
    <s v="Servizio Idrico Integrato"/>
    <s v="IMO05"/>
    <s v="MANUTENZIONE ELETTROMECCANICA PROGRAMMATA INV."/>
    <s v="S"/>
    <s v="S002"/>
    <s v="003"/>
    <s v="Adduttrici"/>
    <s v="30"/>
    <s v="Opere elettromec. sollevamento"/>
    <s v="A8SO"/>
    <s v="8"/>
    <s v="Impianti di sollevamento e pompaggio"/>
    <s v="8,00"/>
    <s v="8"/>
    <s v="A8SO"/>
    <x v="3"/>
    <x v="4"/>
    <s v="Old"/>
    <s v="-"/>
    <s v="-"/>
    <n v="4575.1099999999997"/>
    <n v="-457.52"/>
    <n v="4117.59"/>
    <x v="1"/>
    <n v="-228.76"/>
    <n v="0"/>
    <n v="3888.8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10-2018"/>
    <s v="000001130010"/>
    <s v="CSTRUZ-RICOR Rete CDMS002 DSA"/>
    <s v="2018"/>
    <s v="20180101"/>
    <s v="20180101"/>
    <s v="AB0202"/>
    <s v="AB0202022"/>
    <s v="Impianti di produzione"/>
    <s v="ZCIV"/>
    <s v="20180101"/>
    <s v="00000000"/>
    <s v="060/000"/>
    <s v="BEM011"/>
    <s v="A_B_II_2"/>
    <x v="5"/>
    <s v="CB1002017"/>
    <s v="Amm.to Impianti di produzione"/>
    <s v="CGST-ICS02-CDMAS022.11"/>
    <s v="CGST-ICS02-CDMAS022.11"/>
    <s v="CSTRUZ-RICOR Rete CDMS002 DSA"/>
    <s v="CDM"/>
    <s v="CRG00-CGST"/>
    <s v="1DIST-CGST"/>
    <s v="CGST-DISTR"/>
    <s v="-"/>
    <s v="ADS"/>
    <s v="ADS"/>
    <s v="AQ"/>
    <s v="NonErc"/>
    <s v="ADS"/>
    <s v="A"/>
    <s v="Servizio Idrico Integrato"/>
    <s v="ICS02"/>
    <s v="COSTRUZIONE RICORRENTE"/>
    <s v="S"/>
    <s v="S002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929.65"/>
    <n v="-30.98"/>
    <n v="898.67"/>
    <x v="1"/>
    <n v="-15.49"/>
    <n v="0"/>
    <n v="883.1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11-2018"/>
    <s v="000001130011"/>
    <s v="CSTRUZ-RICOR Rete TEMS001 DSA"/>
    <s v="2018"/>
    <s v="20180101"/>
    <s v="20180101"/>
    <s v="AB0202"/>
    <s v="AB0202022"/>
    <s v="Impianti di produzione"/>
    <s v="ZCIV"/>
    <s v="20180101"/>
    <s v="00000000"/>
    <s v="060/000"/>
    <s v="BEM011"/>
    <s v="A_B_II_2"/>
    <x v="5"/>
    <s v="CB1002017"/>
    <s v="Amm.to Impianti di produzione"/>
    <s v="CGST-ICS02-TEMAS012.11"/>
    <s v="CGST-ICS02-TEMAS012.11"/>
    <s v="CSTRUZ-RICOR Rete TEMS001 DSA"/>
    <s v="TEM"/>
    <s v="CRG00-CGST"/>
    <s v="1DIST-CGST"/>
    <s v="CGST-DISTR"/>
    <s v="-"/>
    <s v="ADS"/>
    <s v="ADS"/>
    <s v="AQ"/>
    <s v="NonErc"/>
    <s v="ADS"/>
    <s v="A"/>
    <s v="Servizio Idrico Integrato"/>
    <s v="ICS02"/>
    <s v="COSTRUZIONE RICORRENTE"/>
    <s v="S"/>
    <s v="S001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3441.39"/>
    <n v="-114.72"/>
    <n v="3326.67"/>
    <x v="1"/>
    <n v="-57.36"/>
    <n v="0"/>
    <n v="3269.3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08-2018"/>
    <s v="000001130008"/>
    <s v="RIC-PERD-INV Rete CDMS002 DSA"/>
    <s v="2018"/>
    <s v="20180101"/>
    <s v="20180101"/>
    <s v="AB0202"/>
    <s v="AB0202022"/>
    <s v="Impianti di produzione"/>
    <s v="ZCIV"/>
    <s v="20180101"/>
    <s v="00000000"/>
    <s v="020/000"/>
    <s v="BEM011"/>
    <s v="A_B_II_2"/>
    <x v="5"/>
    <s v="CB1002017"/>
    <s v="Amm.to Impianti di produzione"/>
    <s v="CGST-IMO02-CDMAS022.11"/>
    <s v="CGST-IMO02-CDMAS022.11"/>
    <s v="RIC-PERD-INV Rete CDMS002 DSA"/>
    <s v="CDM"/>
    <s v="CRG00-CGST"/>
    <s v="1DIST-CGST"/>
    <s v="CGST-DISTR"/>
    <s v="-"/>
    <s v="ADS"/>
    <s v="ADS"/>
    <s v="AQ"/>
    <s v="NonErc"/>
    <s v="ADS"/>
    <s v="A"/>
    <s v="Servizio Idrico Integrato"/>
    <s v="IMO02"/>
    <s v="RICERCA PERDITE/GUASTO INVE."/>
    <s v="S"/>
    <s v="S002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6161.22"/>
    <n v="-616.12"/>
    <n v="5545.1"/>
    <x v="1"/>
    <n v="-308.06"/>
    <n v="0"/>
    <n v="5237.0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40000-2018"/>
    <s v="000001140000"/>
    <s v="MAN STRAORD C-IDRICI elettromeccanica"/>
    <s v="2018"/>
    <s v="20180101"/>
    <s v="20150101"/>
    <s v="AB0202"/>
    <s v="AB0202014"/>
    <s v="Impianti di trasporto"/>
    <s v="ZCIV"/>
    <s v="20180101"/>
    <s v="00000000"/>
    <s v="025/000"/>
    <s v="BEMI12"/>
    <s v="A_B_II_2"/>
    <x v="5"/>
    <s v="CB1002015"/>
    <s v="Amm.to Impianti di trasporto"/>
    <s v="CGST-IMO05-CDMAS025.12"/>
    <s v="CGST-IMO05-CDMAS025.12"/>
    <s v="MAN STRAORD C-IDRICI elettromeccanica"/>
    <s v="CDM"/>
    <s v="1DEPU-CGST"/>
    <s v="1CGST-CAMP"/>
    <s v="CGST-STRUT"/>
    <s v="-"/>
    <s v="ADS"/>
    <s v="ADS"/>
    <s v="AQ"/>
    <s v="NonErc"/>
    <s v="ADS"/>
    <s v="A"/>
    <s v="Servizio Idrico Integrato"/>
    <s v="IMO05"/>
    <s v="MANUTENZIONE ELETTROMECCANICA PROGRAMMATA INV."/>
    <s v="S"/>
    <s v="S002"/>
    <s v="005"/>
    <s v="Centro idrico/Manufatto di rete"/>
    <s v="12"/>
    <s v="Impianti di sollevamento"/>
    <s v="A8SO"/>
    <s v="8"/>
    <s v="Impianti di sollevamento e pompaggio"/>
    <s v="8,00"/>
    <s v="8"/>
    <s v="A8SO"/>
    <x v="3"/>
    <x v="4"/>
    <s v="Old"/>
    <s v="-"/>
    <s v="-"/>
    <n v="4504.6000000000004"/>
    <n v="-900.91"/>
    <n v="3603.69"/>
    <x v="1"/>
    <n v="-180.18"/>
    <n v="0"/>
    <n v="3423.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14-2018"/>
    <s v="000001190014"/>
    <s v="MAN STRAORD C-IDRICI attrez minute"/>
    <s v="2018"/>
    <s v="20180101"/>
    <s v="20141231"/>
    <s v="AB0203"/>
    <s v="AB0203014"/>
    <s v="Attrezzature diverse"/>
    <s v="ZCIV"/>
    <s v="20180101"/>
    <s v="00000000"/>
    <s v="015/000"/>
    <s v="BEMI35"/>
    <s v="A_B_II_3"/>
    <x v="7"/>
    <s v="CB1002023"/>
    <s v="Amm.to Attrezzature diverse"/>
    <s v="CGST-IMO05-CDMAS025.35"/>
    <s v="CGST-IMO05-CDMAS025.35"/>
    <s v="MAN STRAORD C-IDRICI attrez minute"/>
    <s v="CDM"/>
    <s v="1DEPU-CGST"/>
    <s v="1CGST-CAMP"/>
    <s v="CGST-STRUT"/>
    <s v="-"/>
    <s v="ADS"/>
    <s v="ADS"/>
    <s v="AQ"/>
    <s v="NonErc"/>
    <s v="ADS"/>
    <s v="A"/>
    <s v="Servizio Idrico Integrato"/>
    <s v="IMO05"/>
    <s v="MANUTENZIONE ELETTROMECCANICA PROGRAMMATA INV."/>
    <s v="S"/>
    <s v="S002"/>
    <s v="005"/>
    <s v="Centro idrico/Manufatto di rete"/>
    <s v="35"/>
    <s v="Attrezz. specif. sugli impianti"/>
    <s v="A9GM"/>
    <s v="12"/>
    <s v="Laboratori (attrezzature)"/>
    <s v="10,00"/>
    <s v="10"/>
    <s v="A9GM"/>
    <x v="4"/>
    <x v="4"/>
    <s v="Old"/>
    <s v="-"/>
    <s v="-"/>
    <n v="29709.599999999999"/>
    <n v="-9903.2000000000007"/>
    <n v="19806.400000000001"/>
    <x v="1"/>
    <n v="-1980.64"/>
    <n v="0"/>
    <n v="17825.75999999999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06-2018"/>
    <s v="000001130006"/>
    <s v="Prestazioni di appaltatori c/investimento"/>
    <s v="2018"/>
    <s v="20180101"/>
    <s v="20180101"/>
    <s v="AB0202"/>
    <s v="AB0202022"/>
    <s v="Impianti di produzione"/>
    <s v="ZCIV"/>
    <s v="20180101"/>
    <s v="00000000"/>
    <s v="020/000"/>
    <s v="BEM011"/>
    <s v="A_B_II_2"/>
    <x v="5"/>
    <s v="CB1002017"/>
    <s v="Amm.to Impianti di produzione"/>
    <s v="CGST-IMO07-CDMAS022.11"/>
    <s v="CGST-IMO07-CDMAS022.11"/>
    <s v="I-M-IDR-CIV-PROG Rete CDMS002 DSA"/>
    <s v="CDM"/>
    <s v="CRG0B-CGST"/>
    <s v="1DIST-CGST"/>
    <s v="CGST-DISTR"/>
    <s v="-"/>
    <s v="ADS"/>
    <s v="ADS"/>
    <s v="AQ"/>
    <s v="NonErc"/>
    <s v="ADS"/>
    <s v="A"/>
    <s v="Servizio Idrico Integrato"/>
    <s v="IMO07"/>
    <s v="MANUTENZIONE CIVILE E IDRAULICA PROGRAMMATA INV."/>
    <s v="S"/>
    <s v="S002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39287.589999999997"/>
    <n v="-3928.76"/>
    <n v="35358.83"/>
    <x v="1"/>
    <n v="-1964.38"/>
    <n v="0"/>
    <n v="33394.44999999999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05-2018"/>
    <s v="000001130005"/>
    <s v="MANUTENZIONE CIVILE E IDRAULICA REATTIVA"/>
    <s v="2018"/>
    <s v="20180101"/>
    <s v="20180101"/>
    <s v="AB0202"/>
    <s v="AB0202022"/>
    <s v="Impianti di produzione"/>
    <s v="ZCIV"/>
    <s v="20180101"/>
    <s v="00000000"/>
    <s v="015/000"/>
    <s v="BEM011"/>
    <s v="A_B_II_2"/>
    <x v="5"/>
    <s v="CB1002017"/>
    <s v="Amm.to Impianti di produzione"/>
    <s v="CGST-IMO12-CDMAS022.11"/>
    <s v="CGST-IMO12-CDMAS022.11"/>
    <s v="I-M-IDR-CIV-REAT Rete CDMS002 DSA"/>
    <s v="CDM"/>
    <s v="CRG0B-CGST"/>
    <s v="1DIST-CGST"/>
    <s v="CGST-DISTR"/>
    <s v="-"/>
    <s v="ADS"/>
    <s v="ADS"/>
    <s v="AQ"/>
    <s v="NonErc"/>
    <s v="ADS"/>
    <s v="A"/>
    <s v="Servizio Idrico Integrato"/>
    <s v="IMO12"/>
    <s v="MANUTENZIONE CIVILE E IDRAULICA REATTIVA INV."/>
    <s v="S"/>
    <s v="S002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20509.72"/>
    <n v="-2734.62"/>
    <n v="17775.099999999999"/>
    <x v="1"/>
    <n v="-1367.31"/>
    <n v="0"/>
    <n v="16407.7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8"/>
    <s v="000001150003"/>
    <s v="Attrez. x allacci"/>
    <s v="2018"/>
    <s v="20180101"/>
    <s v="20180101"/>
    <s v="AB0203"/>
    <s v="AB0203014"/>
    <s v="Attrezzature diverse"/>
    <s v="ZCIV"/>
    <s v="20180101"/>
    <s v="00000000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3601.54"/>
    <n v="-480.2"/>
    <n v="3121.34"/>
    <x v="1"/>
    <n v="-240.1"/>
    <n v="0"/>
    <n v="2881.2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2-2018"/>
    <s v="000001150002"/>
    <s v="Allacci-S001 TEM"/>
    <s v="2018"/>
    <s v="20180101"/>
    <s v="20180101"/>
    <s v="AB0203"/>
    <s v="AB0203014"/>
    <s v="Attrezzature diverse"/>
    <s v="ZCIV"/>
    <s v="20180101"/>
    <s v="00000000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8639.68"/>
    <n v="-1151.96"/>
    <n v="7487.72"/>
    <x v="1"/>
    <n v="-575.98"/>
    <n v="0"/>
    <n v="6911.7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09-2018"/>
    <s v="000001190009"/>
    <s v="BONIFICA ALLACCI"/>
    <s v="2018"/>
    <s v="20180101"/>
    <s v="20180101"/>
    <s v="AB0203"/>
    <s v="AB0203014"/>
    <s v="Attrezzature diverse"/>
    <s v="ZCIV"/>
    <s v="20180101"/>
    <s v="00000000"/>
    <s v="015/000"/>
    <s v="BEMI35"/>
    <s v="A_B_II_3"/>
    <x v="7"/>
    <s v="CB1002023"/>
    <s v="Amm.to Attrezzature diverse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3684.75"/>
    <n v="-491.3"/>
    <n v="3193.45"/>
    <x v="1"/>
    <n v="-245.65"/>
    <n v="0"/>
    <n v="2947.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10-2018"/>
    <s v="000001190010"/>
    <s v="BONIFICA ALLACCI"/>
    <s v="2018"/>
    <s v="20180101"/>
    <s v="20180101"/>
    <s v="AB0203"/>
    <s v="AB0203014"/>
    <s v="Attrezzature diverse"/>
    <s v="ZCIV"/>
    <s v="20180101"/>
    <s v="00000000"/>
    <s v="015/000"/>
    <s v="BEMI35"/>
    <s v="A_B_II_3"/>
    <x v="7"/>
    <s v="CB1002023"/>
    <s v="Amm.to Attrezzature diverse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10253.620000000001"/>
    <n v="-1367.14"/>
    <n v="8886.48"/>
    <x v="1"/>
    <n v="-683.57"/>
    <n v="0"/>
    <n v="8202.9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5-2018"/>
    <s v="000001190015"/>
    <s v="MAN STRAORD DEP CAMPAGNANO attrez minute"/>
    <s v="2018"/>
    <s v="20180101"/>
    <s v="20141231"/>
    <s v="AB0203"/>
    <s v="AB0203014"/>
    <s v="Attrezzature diverse"/>
    <s v="ZCIV"/>
    <s v="20180101"/>
    <s v="00000000"/>
    <s v="015/000"/>
    <s v="BEMI35"/>
    <s v="A_B_II_3"/>
    <x v="7"/>
    <s v="CB1002023"/>
    <s v="Amm.to Attrezzature diverse"/>
    <s v="CGST-IMO05-CDMDDDU2.35"/>
    <s v="CGST-IMO05-CDMDDDU2.35"/>
    <s v="MAN STRAORD DEP CAMPAGNANO attrez minute"/>
    <s v="CDM"/>
    <s v="1DEPU-CGST"/>
    <s v="1CGST-CAMP"/>
    <s v="CGST-CAMPA"/>
    <s v="-"/>
    <s v="DEP"/>
    <s v="DEP"/>
    <s v="DP"/>
    <s v="Env"/>
    <s v="DEP"/>
    <s v="D"/>
    <s v="Servizio Idrico Integrato"/>
    <s v="IMO05"/>
    <s v="MANUTENZIONE ELETTROMECCANICA PROGRAMMATA INV."/>
    <s v="P"/>
    <s v="P005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27917.13"/>
    <n v="-4736.6099999999997"/>
    <n v="23180.52"/>
    <x v="1"/>
    <n v="-1861.14"/>
    <n v="0"/>
    <n v="21319.3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190013-2018"/>
    <s v="000001190013"/>
    <s v="Elettropompa Flygt  NP 3102.160 MT 461"/>
    <s v="2018"/>
    <s v="20180101"/>
    <s v="20180101"/>
    <s v="AB0203"/>
    <s v="AB0203014"/>
    <s v="Attrezzature diverse"/>
    <s v="ZCIV"/>
    <s v="20180101"/>
    <s v="00000000"/>
    <s v="015/000"/>
    <s v="BEMI35"/>
    <s v="A_B_II_3"/>
    <x v="7"/>
    <s v="CB1002023"/>
    <s v="Amm.to Attrezzature diverse"/>
    <s v="CGST-IMO05-CDMDSSLC.35"/>
    <s v="CGST-IMO05-CDMDSSLC.35"/>
    <s v="Attrezzature su impianto-Santa Lucia"/>
    <s v="CDM"/>
    <s v="CRG0B-CGST"/>
    <s v="1DEPU-CGST"/>
    <s v="CGST-DEPUR"/>
    <s v="-"/>
    <s v="DEP"/>
    <s v="DEP"/>
    <s v="DP"/>
    <s v="Env"/>
    <s v="DEP"/>
    <s v="D"/>
    <s v="Servizio Idrico Integrato"/>
    <s v="IMO05"/>
    <s v="MANUTENZIONE ELETTROMECCANICA PROGRAMMATA INV."/>
    <s v="P"/>
    <s v="P007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2631"/>
    <n v="-350.8"/>
    <n v="2280.1999999999998"/>
    <x v="1"/>
    <n v="-175.4"/>
    <n v="0"/>
    <n v="2104.800000000000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310008-2018"/>
    <s v="000001310008"/>
    <s v="Fornitura ed installazione caldaia a gas"/>
    <s v="2018"/>
    <s v="20180101"/>
    <s v="20180101"/>
    <s v="AB0202"/>
    <s v="AB0202010"/>
    <s v="Impianti di depurazione"/>
    <s v="ZCIV"/>
    <s v="20180101"/>
    <s v="00000000"/>
    <s v="030/000"/>
    <s v="BEMI31"/>
    <s v="A_B_II_2"/>
    <x v="5"/>
    <s v="CB1002014"/>
    <s v="Amm.to Impianti di depurazione"/>
    <s v="CGST-IMO05-TEMDPANT.31"/>
    <s v="CGST-IMO05-TEMDPANT.31"/>
    <s v="Opere civili-Pantano"/>
    <s v="TEM"/>
    <s v="CRG0C-CGST"/>
    <s v="1DEPU-CGST"/>
    <s v="CGST-DEPUR"/>
    <s v="-"/>
    <s v="DEP"/>
    <s v="DEP"/>
    <s v="DP"/>
    <s v="Env"/>
    <s v="DEP"/>
    <s v="D"/>
    <s v="Servizio Idrico Integrato"/>
    <s v="IMO05"/>
    <s v="MANUTENZIONE ELETTROMECCANICA PROGRAMMATA INV."/>
    <s v="P"/>
    <s v="P004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819.67"/>
    <n v="-54.64"/>
    <n v="765.03"/>
    <x v="1"/>
    <n v="-27.32"/>
    <n v="0"/>
    <n v="737.7099999999999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7-2018"/>
    <s v="000001190017"/>
    <s v="Attrezzature su impianto-Pantano"/>
    <s v="2018"/>
    <s v="20181101"/>
    <s v="20181130"/>
    <s v="AB0203"/>
    <s v="AB0203014"/>
    <s v="Attrezzature diverse"/>
    <s v="ZCIV"/>
    <s v="20181101"/>
    <s v="00000000"/>
    <s v="015/000"/>
    <s v="BEMI35"/>
    <s v="A_B_II_3"/>
    <x v="7"/>
    <s v="CB1002023"/>
    <s v="Amm.to Attrezzature diverse"/>
    <s v="CGST-IMO05-TEMDPANT.35"/>
    <s v="CGST-IMO05-TEMDPANT.35"/>
    <s v="Attrezzature su impianto-Pantano"/>
    <s v="TEM"/>
    <s v="CRG00-CGST"/>
    <s v="1DEPU-CGST"/>
    <s v="CGST-DEPUR"/>
    <s v="-"/>
    <s v="DEP"/>
    <s v="DEP"/>
    <s v="DP"/>
    <s v="Env"/>
    <s v="DEP"/>
    <s v="D"/>
    <s v="Servizio Idrico Integrato"/>
    <s v="IMO05"/>
    <s v="MANUTENZIONE ELETTROMECCANICA PROGRAMMATA INV."/>
    <s v="P"/>
    <s v="P004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26233.26"/>
    <n v="-2040.36"/>
    <n v="24192.9"/>
    <x v="1"/>
    <n v="-1748.88"/>
    <n v="0"/>
    <n v="22444.0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11-2018"/>
    <s v="000001310011"/>
    <s v="I-M-EE-PROG Depuraz.&gt; 2.000 AE TEMP002 D"/>
    <s v="2018"/>
    <s v="20180101"/>
    <s v="20180101"/>
    <s v="AB0202"/>
    <s v="AB0202010"/>
    <s v="Impianti di depurazione"/>
    <s v="ZCIV"/>
    <s v="20180101"/>
    <s v="00000000"/>
    <s v="020/000"/>
    <s v="BEMI30"/>
    <s v="A_B_II_2"/>
    <x v="5"/>
    <s v="CB1002014"/>
    <s v="Amm.to Impianti di depurazione"/>
    <s v="CGST-IMO05-TEMDPORT.30"/>
    <s v="CGST-IMO05-TEMDPORT.30"/>
    <s v="I-M-EE-PROG Depuraz.&gt; 2.000 AE TEMP002 D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0"/>
    <s v="Opere elettromec. sollevamento"/>
    <s v="D8SO"/>
    <s v="8"/>
    <s v="Impianti di sollevamento e pompaggio"/>
    <s v="8,00"/>
    <s v="8"/>
    <s v="D8SO"/>
    <x v="5"/>
    <x v="4"/>
    <s v="Old"/>
    <s v="-"/>
    <s v="-"/>
    <n v="48980.65"/>
    <n v="-4898.0600000000004"/>
    <n v="44082.59"/>
    <x v="1"/>
    <n v="-2449.0300000000002"/>
    <n v="0"/>
    <n v="41633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12-2018"/>
    <s v="000001310012"/>
    <s v="Opere civili-Porto"/>
    <s v="2018"/>
    <s v="20181019"/>
    <s v="20180101"/>
    <s v="AB0202"/>
    <s v="AB0202010"/>
    <s v="Impianti di depurazione"/>
    <s v="ZCIV"/>
    <s v="20181019"/>
    <s v="00000000"/>
    <s v="030/000"/>
    <s v="BEMI31"/>
    <s v="A_B_II_2"/>
    <x v="5"/>
    <s v="CB1002014"/>
    <s v="Amm.to Impianti di depurazione"/>
    <s v="CGST-IMO05-TEMDPORT.31"/>
    <s v="CGST-IMO05-TEMDPORT.31"/>
    <s v="Opere civili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10000"/>
    <n v="-416.66"/>
    <n v="9583.34"/>
    <x v="1"/>
    <n v="-333.33"/>
    <n v="0"/>
    <n v="9250.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18"/>
    <s v="000001190011"/>
    <s v="Attrezzature su impianto-Porto"/>
    <s v="2018"/>
    <s v="20180101"/>
    <s v="20180101"/>
    <s v="AB0203"/>
    <s v="AB0203014"/>
    <s v="Attrezzature diverse"/>
    <s v="ZCIV"/>
    <s v="20180101"/>
    <s v="00000000"/>
    <s v="015/000"/>
    <s v="BEMI35"/>
    <s v="A_B_II_3"/>
    <x v="7"/>
    <s v="CB1002023"/>
    <s v="Amm.to Attrezzature diverse"/>
    <s v="CGST-IMO05-TEMDPORT.35"/>
    <s v="CGST-IMO05-TEMDPORT.35"/>
    <s v="Attrezzature su impianto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88595"/>
    <n v="-11812.66"/>
    <n v="76782.34"/>
    <x v="1"/>
    <n v="-5906.33"/>
    <n v="0"/>
    <n v="70876.00999999999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10-2018"/>
    <s v="000001310010"/>
    <s v="I-M-EE-PROG Sollevamento TEMP001 FGM"/>
    <s v="2018"/>
    <s v="20180101"/>
    <s v="20180101"/>
    <s v="AB0202"/>
    <s v="AB0202010"/>
    <s v="Impianti di depurazione"/>
    <s v="ZCIV"/>
    <s v="20180101"/>
    <s v="00000000"/>
    <s v="020/000"/>
    <s v="BEMI30"/>
    <s v="A_B_II_2"/>
    <x v="5"/>
    <s v="CB1002014"/>
    <s v="Amm.to Impianti di depurazione"/>
    <s v="CGST-IMO05-TEMF001L.30"/>
    <s v="CGST-IMO05-TEMF001L.30"/>
    <s v="I-M-EE-PROG Sollevamento TEMP001 FGM"/>
    <s v="TEM"/>
    <s v="1FOGN-CGST"/>
    <s v="1FOGN-CGST"/>
    <s v="CGST-FOGNE"/>
    <s v="FGM"/>
    <s v="FGM"/>
    <s v="DEP"/>
    <s v="FG"/>
    <s v="NonErc"/>
    <s v="FGM"/>
    <s v="F"/>
    <s v="Servizio Idrico Integrato"/>
    <s v="IMO05"/>
    <s v="MANUTENZIONE ELETTROMECCANICA PROGRAMMATA INV."/>
    <s v="P"/>
    <s v="P001"/>
    <s v="008"/>
    <s v="Sollevamento"/>
    <s v="30"/>
    <s v="Opere elettromec. sollevamento"/>
    <s v="F8SO"/>
    <s v="8"/>
    <s v="Impianti di sollevamento e pompaggio"/>
    <s v="8,00"/>
    <s v="8"/>
    <s v="F8SO"/>
    <x v="17"/>
    <x v="4"/>
    <s v="Old"/>
    <s v="-"/>
    <s v="-"/>
    <n v="4293"/>
    <n v="-429.3"/>
    <n v="3863.7"/>
    <x v="1"/>
    <n v="-214.65"/>
    <n v="0"/>
    <n v="3649.0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90003-2018"/>
    <s v="000001190003"/>
    <s v="MAN STRAORD DEP CAMPAGNANO opere elettro"/>
    <s v="2018"/>
    <s v="20180101"/>
    <s v="20141231"/>
    <s v="AB0203"/>
    <s v="AB0203010"/>
    <s v="Attrezzature industriali e commerciali"/>
    <s v="ZCIV"/>
    <s v="20180101"/>
    <s v="00000000"/>
    <s v="015/000"/>
    <s v="BEM017"/>
    <s v="A_B_II_3"/>
    <x v="7"/>
    <s v="CB1002022"/>
    <s v="Amm.to Attrezzature industriali e commerciali"/>
    <s v="CGST-IMO08-CDMDDDU2.30"/>
    <s v="CGST-IMO08-CDMDDDU2.30"/>
    <s v="I-M-EE-REAT Depuraz.&gt; 2.000 AE CDMP005 D"/>
    <s v="CDM"/>
    <s v="1CGST-CAMP"/>
    <s v="1DEPU-CGST"/>
    <s v="CGST-DEPUR"/>
    <s v="-"/>
    <s v="DEP"/>
    <s v="DEP"/>
    <s v="DP"/>
    <s v="Env"/>
    <s v="DEP"/>
    <s v="D"/>
    <s v="Servizio Idrico Integrato"/>
    <s v="IMO08"/>
    <s v="MANUTENZIONE ELETTROMECCANICA REATTIVA INV."/>
    <s v="P"/>
    <s v="P005"/>
    <s v="018"/>
    <s v="Impianti di depurazione &gt; 2.000 AE"/>
    <s v="30"/>
    <s v="Opere elettromec. sollevamento"/>
    <s v="D8SO"/>
    <s v="8"/>
    <s v="Impianti di sollevamento e pompaggio"/>
    <s v="8,00"/>
    <s v="8"/>
    <s v="D8SO"/>
    <x v="5"/>
    <x v="4"/>
    <s v="Old"/>
    <s v="-"/>
    <s v="-"/>
    <n v="21350.16"/>
    <n v="-2846.68"/>
    <n v="18503.48"/>
    <x v="1"/>
    <n v="-1423.34"/>
    <n v="0"/>
    <n v="17080.1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310006-2018"/>
    <s v="000001310006"/>
    <s v="Elettropompa Flygt  NP 3102.160 MT 461"/>
    <s v="2018"/>
    <s v="20180101"/>
    <s v="20180101"/>
    <s v="AB0202"/>
    <s v="AB0202010"/>
    <s v="Impianti di depurazione"/>
    <s v="ZCIV"/>
    <s v="20180101"/>
    <s v="00000000"/>
    <s v="020/000"/>
    <s v="BEMI30"/>
    <s v="A_B_II_2"/>
    <x v="5"/>
    <s v="CB1002014"/>
    <s v="Amm.to Impianti di depurazione"/>
    <s v="CGST-IMO08-CDMDSSLC.30"/>
    <s v="CGST-IMO08-CDMDSSLC.30"/>
    <s v="I-M-EE-REAT Depuraz.&gt; 2.000 AE CDMP007 D"/>
    <s v="CDM"/>
    <s v="CRG0B-CGST"/>
    <s v="1DEPU-CGST"/>
    <s v="CGST-DEPUR"/>
    <s v="-"/>
    <s v="DEP"/>
    <s v="DEP"/>
    <s v="DP"/>
    <s v="Env"/>
    <s v="DEP"/>
    <s v="D"/>
    <s v="Servizio Idrico Integrato"/>
    <s v="IMO08"/>
    <s v="MANUTENZIONE ELETTROMECCANICA REATTIVA INV."/>
    <s v="P"/>
    <s v="P007"/>
    <s v="018"/>
    <s v="Impianti di depurazione &gt; 2.000 AE"/>
    <s v="30"/>
    <s v="Opere elettromec. sollevamento"/>
    <s v="D8SO"/>
    <s v="8"/>
    <s v="Impianti di sollevamento e pompaggio"/>
    <s v="8,00"/>
    <s v="8"/>
    <s v="D8SO"/>
    <x v="5"/>
    <x v="4"/>
    <s v="Old"/>
    <s v="-"/>
    <s v="-"/>
    <n v="2623"/>
    <n v="-262.3"/>
    <n v="2360.6999999999998"/>
    <x v="1"/>
    <n v="-131.15"/>
    <n v="0"/>
    <n v="2229.550000000000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310002-2018"/>
    <s v="000001310002"/>
    <s v="RIFACIMENTO SCARICO DEP PORTO"/>
    <s v="2018"/>
    <s v="20180101"/>
    <s v="20180101"/>
    <s v="AB0202"/>
    <s v="AB0202010"/>
    <s v="Impianti di depurazione"/>
    <s v="ZCIV"/>
    <s v="20180101"/>
    <s v="00000000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s v="DEP"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4160"/>
    <n v="-277.33999999999997"/>
    <n v="3882.66"/>
    <x v="1"/>
    <n v="-138.66999999999999"/>
    <n v="0"/>
    <n v="3743.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30009-2018"/>
    <s v="000001130009"/>
    <s v="Condut. imp prod 11"/>
    <s v="2018"/>
    <s v="20180101"/>
    <s v="20180101"/>
    <s v="AB0202"/>
    <s v="AB0202022"/>
    <s v="Impianti di produzione"/>
    <s v="ZCIV"/>
    <s v="20180101"/>
    <s v="00000000"/>
    <s v="060/000"/>
    <s v="BEM011"/>
    <s v="A_B_II_2"/>
    <x v="5"/>
    <s v="CB1002017"/>
    <s v="Amm.to Impianti di produzione"/>
    <s v="CGST-ICS02-TEMF001R.11"/>
    <s v="CGST-ICS02-TEMF001R.11"/>
    <s v="CSTRUZ-RICOR Rete TEMP001 FGM"/>
    <s v="TEM"/>
    <s v="CRG00-CGST"/>
    <s v="1FOGN-CGST"/>
    <s v="CGST-FOGNE"/>
    <s v="-"/>
    <s v="FGM"/>
    <s v="FGM"/>
    <s v="FG"/>
    <s v="NonErc"/>
    <s v="FGM"/>
    <s v="F"/>
    <s v="Servizio Idrico Integrato"/>
    <s v="ICS02"/>
    <s v="COSTRUZIONE RICORRENTE"/>
    <s v="P"/>
    <s v="P001"/>
    <s v="006"/>
    <s v="Rete"/>
    <s v="11"/>
    <s v="Condutture"/>
    <s v="F5CF"/>
    <s v="5"/>
    <s v="Condutture e Opere idrauliche fisse"/>
    <s v="40"/>
    <s v="40"/>
    <s v="F5CF"/>
    <x v="19"/>
    <x v="4"/>
    <s v="Old"/>
    <s v="-"/>
    <s v="-"/>
    <n v="7563.77"/>
    <n v="-252.12"/>
    <n v="7311.65"/>
    <x v="1"/>
    <n v="-126.06"/>
    <n v="0"/>
    <n v="7185.589999999998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09-2018"/>
    <s v="000001310009"/>
    <s v="Elettropompa Flygt  NP 3202.180 MT 643"/>
    <s v="2018"/>
    <s v="20180101"/>
    <s v="20180101"/>
    <s v="AB0202"/>
    <s v="AB0202010"/>
    <s v="Impianti di depurazione"/>
    <s v="ZCIV"/>
    <s v="20180101"/>
    <s v="00000000"/>
    <s v="030/000"/>
    <s v="BEMI31"/>
    <s v="A_B_II_2"/>
    <x v="5"/>
    <s v="CB1002014"/>
    <s v="Amm.to Impianti di depurazione"/>
    <s v="CGST-IMO07-TEMF001L.31"/>
    <s v="CGST-IMO07-TEMF001L.31"/>
    <s v="I-M-IDR-CIV-PROG Sollevamento TEMP001 FG"/>
    <s v="TEM"/>
    <s v="CRG0C-CGST"/>
    <s v="1FOGN-CGST"/>
    <s v="CGST-FOGNE"/>
    <s v="-"/>
    <s v="FGM"/>
    <s v="FGM"/>
    <s v="FG"/>
    <s v="NonErc"/>
    <s v="FGM"/>
    <s v="F"/>
    <s v="Servizio Idrico Integrato"/>
    <s v="IMO07"/>
    <s v="MANUTENZIONE CIVILE E IDRAULICA PROGRAMMATA INV."/>
    <s v="P"/>
    <s v="P001"/>
    <s v="008"/>
    <s v="Sollevamento"/>
    <s v="31"/>
    <s v="Opere civili sollevamento"/>
    <s v="F8SO"/>
    <s v="8"/>
    <s v="Impianti di sollevamento e pompaggio"/>
    <s v="8,00"/>
    <s v="8"/>
    <s v="F8SO"/>
    <x v="17"/>
    <x v="4"/>
    <s v="Old"/>
    <s v="-"/>
    <s v="-"/>
    <n v="12520"/>
    <n v="-834.66"/>
    <n v="11685.34"/>
    <x v="1"/>
    <n v="-417.33"/>
    <n v="0"/>
    <n v="11268.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80050-2018"/>
    <s v="000001180050"/>
    <s v="ATTREZZATURE OPERATIVE"/>
    <s v="2018"/>
    <s v="20180101"/>
    <s v="20180101"/>
    <s v="AB0203"/>
    <s v="AB0203010"/>
    <s v="Attrezzature industriali e commerciali"/>
    <s v="ZCIV"/>
    <s v="20180101"/>
    <s v="00000000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TEM"/>
    <s v="CRG00-CGST"/>
    <s v="1CGST-STRU"/>
    <s v="CGST-STRUT"/>
    <s v="-"/>
    <s v="SCT"/>
    <s v="FMT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4"/>
    <s v="Old"/>
    <s v="-"/>
    <s v="-"/>
    <n v="246.84375"/>
    <n v="-32.912500000000001"/>
    <n v="213.93125000000001"/>
    <x v="1"/>
    <n v="-16.456250000000001"/>
    <n v="0"/>
    <n v="197.4749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paccatura in linea con 2019 tra S_K e FMT"/>
    <s v="Funzioni Operative Condivise"/>
    <s v="FOC"/>
    <x v="0"/>
    <x v="0"/>
    <s v="Crea Gestioni"/>
    <s v="err"/>
    <s v="Crea Gestioni"/>
    <m/>
    <n v="0"/>
  </r>
  <r>
    <s v="CGST"/>
    <s v="000001180050-2018"/>
    <s v="000001180050"/>
    <s v="ATTREZZATURE OPERATIVE"/>
    <s v="2018"/>
    <s v="20180101"/>
    <s v="20180101"/>
    <s v="AB0203"/>
    <s v="AB0203010"/>
    <s v="Attrezzature industriali e commerciali"/>
    <s v="ZCIV"/>
    <s v="20180101"/>
    <s v="00000000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FC0"/>
    <s v="CRG00-CGST"/>
    <s v="1CGST-STRU"/>
    <s v="CGST-STRUT"/>
    <s v="-"/>
    <s v="SCT"/>
    <s v="FMT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4"/>
    <s v="Old"/>
    <s v="-"/>
    <s v="-"/>
    <n v="-1974.75"/>
    <n v="263.3"/>
    <n v="-1711.45"/>
    <x v="1"/>
    <n v="131.65"/>
    <n v="0"/>
    <n v="-1579.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Funzioni Operative Condivise"/>
    <s v="FOC"/>
    <x v="0"/>
    <x v="3"/>
    <s v="Crea Gestioni"/>
    <s v="ok"/>
    <s v="Crea Gestioni"/>
    <m/>
    <n v="0"/>
  </r>
  <r>
    <s v="CGST"/>
    <s v="000001180050-2018"/>
    <s v="000001180050"/>
    <s v="ATTREZZATURE OPERATIVE"/>
    <s v="2018"/>
    <s v="20180101"/>
    <s v="20180101"/>
    <s v="AB0203"/>
    <s v="AB0203010"/>
    <s v="Attrezzature industriali e commerciali"/>
    <s v="ZCIV"/>
    <s v="20180101"/>
    <s v="00000000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FC0"/>
    <s v="CRG00-CGST"/>
    <s v="1CGST-STRU"/>
    <s v="CGST-STRUT"/>
    <s v="-"/>
    <s v="SCT"/>
    <s v="FMT"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4"/>
    <s v="Old"/>
    <s v="-"/>
    <s v="-"/>
    <n v="1974.75"/>
    <n v="-263.3"/>
    <n v="1711.45"/>
    <x v="1"/>
    <n v="-131.65"/>
    <n v="0"/>
    <n v="1579.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50-2018"/>
    <s v="000001180050"/>
    <s v="ATTREZZATURE OPERATIVE"/>
    <s v="2018"/>
    <s v="20180101"/>
    <s v="20180101"/>
    <s v="AB0203"/>
    <s v="AB0203010"/>
    <s v="Attrezzature industriali e commerciali"/>
    <s v="ZCIV"/>
    <s v="20180101"/>
    <s v="00000000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TEM"/>
    <s v="CRG00-CGST"/>
    <s v="1CGST-STRU"/>
    <s v="CGST-STRUT"/>
    <s v="-"/>
    <s v="SCT"/>
    <s v="FMT"/>
    <s v="SC"/>
    <s v="NonErc"/>
    <s v="S_K"/>
    <s v="C"/>
    <s v="Non allocato"/>
    <s v="IAT01"/>
    <s v="ATTIVITA’ MATERIALE INV."/>
    <s v="0ZZZ"/>
    <s v="0000"/>
    <s v="022"/>
    <s v="Attrezzature"/>
    <s v="34"/>
    <s v="Attrezz. commerciali e industriali per att. laboratorio"/>
    <s v="C12L"/>
    <s v="12"/>
    <s v="Laboratori (attrezzature)"/>
    <s v="10,00"/>
    <s v="10"/>
    <s v="C12L"/>
    <x v="8"/>
    <x v="4"/>
    <s v="Old"/>
    <s v="-"/>
    <s v="-"/>
    <n v="1727.90625"/>
    <n v="-230.38749999999999"/>
    <n v="1497.51875"/>
    <x v="1"/>
    <n v="-115.19374999999999"/>
    <n v="0"/>
    <n v="1382.32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paccatura in linea con 2019 tra S_K e FMT"/>
    <s v="Servizi Comuni"/>
    <s v="SC"/>
    <x v="0"/>
    <x v="0"/>
    <s v="Crea Gestioni"/>
    <s v="err"/>
    <s v="Crea Gestioni"/>
    <m/>
    <n v="0"/>
  </r>
  <r>
    <s v="CGST"/>
    <s v="000001220012-2018"/>
    <s v="000001220012"/>
    <s v="FIAT Fiorino / 2012 / 4P / Vett. EX319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0T.20"/>
    <s v="CGST-IAT01-FC0S500T.20"/>
    <s v="Fiat Fiorino furgonato 4p_tg-EX319JN"/>
    <s v="TEM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599999999999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Termoli"/>
    <s v="ok"/>
    <s v="Termoli"/>
    <m/>
    <n v="0"/>
  </r>
  <r>
    <s v="CGST"/>
    <s v="000001220012-2018"/>
    <s v="000001220012"/>
    <s v="FIAT Fiorino / 2012 / 4P / Vett. EX319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0T.20"/>
    <s v="CGST-IAT01-FC0S500T.20"/>
    <s v="Fiat Fiorino furgonato 4p_tg-EX319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-4754.1000000000004"/>
    <n v="792.3599999999999"/>
    <n v="-3961.74"/>
    <x v="1"/>
    <n v="396.18"/>
    <n v="0"/>
    <n v="-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Termoli"/>
    <s v="err"/>
    <s v="Termoli"/>
    <m/>
    <n v="0"/>
  </r>
  <r>
    <s v="CGST"/>
    <s v="000001220012-2018"/>
    <s v="000001220012"/>
    <s v="FIAT Fiorino / 2012 / 4P / Vett. EX319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0T.20"/>
    <s v="CGST-IAT01-FC0S500T.20"/>
    <s v="Fiat Fiorino furgonato 4p_tg-EX319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"/>
    <s v="0ZZZ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6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20013-2018"/>
    <s v="000001220013"/>
    <s v="FIAT Fiorino / 2012 / 4P / Vett. EX322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1T.20"/>
    <s v="CGST-IAT01-FC0S501T.20"/>
    <s v="Fiat Fiorino furgonato 4p_tg-EX322JN"/>
    <s v="CDM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599999999999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ampagnano"/>
    <s v="ok"/>
    <s v="Campagnano"/>
    <m/>
    <n v="0"/>
  </r>
  <r>
    <s v="CGST"/>
    <s v="000001220013-2018"/>
    <s v="000001220013"/>
    <s v="FIAT Fiorino / 2012 / 4P / Vett. EX322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1T.20"/>
    <s v="CGST-IAT01-FC0S501T.20"/>
    <s v="Fiat Fiorino furgonato 4p_tg-EX322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-4754.1000000000004"/>
    <n v="792.3599999999999"/>
    <n v="-3961.74"/>
    <x v="1"/>
    <n v="396.18"/>
    <n v="0"/>
    <n v="-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ampagnano"/>
    <s v="err"/>
    <s v="Campagnano"/>
    <m/>
    <n v="0"/>
  </r>
  <r>
    <s v="CGST"/>
    <s v="000001220013-2018"/>
    <s v="000001220013"/>
    <s v="FIAT Fiorino / 2012 / 4P / Vett. EX322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1T.20"/>
    <s v="CGST-IAT01-FC0S501T.20"/>
    <s v="Fiat Fiorino furgonato 4p_tg-EX322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"/>
    <s v="0ZZZ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6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ampagnano"/>
    <s v="err"/>
    <s v="Campagnano"/>
    <s v="aggiornato su qlik"/>
    <n v="0"/>
  </r>
  <r>
    <s v="CGST"/>
    <s v="000001220014-2018"/>
    <s v="000001220014"/>
    <s v="FIAT Fiorino / 2012 / 4P / Vett. EX327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2T.20"/>
    <s v="CGST-IAT01-FC0S502T.20"/>
    <s v="Fiat Fiorino furgonato 4p_tg-EX327JN"/>
    <s v="TEM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599999999999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Termoli"/>
    <s v="ok"/>
    <s v="Termoli"/>
    <m/>
    <n v="0"/>
  </r>
  <r>
    <s v="CGST"/>
    <s v="000001220014-2018"/>
    <s v="000001220014"/>
    <s v="FIAT Fiorino / 2012 / 4P / Vett. EX327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2T.20"/>
    <s v="CGST-IAT01-FC0S502T.20"/>
    <s v="Fiat Fiorino furgonato 4p_tg-EX327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-4754.1000000000004"/>
    <n v="792.3599999999999"/>
    <n v="-3961.74"/>
    <x v="1"/>
    <n v="396.18"/>
    <n v="0"/>
    <n v="-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Termoli"/>
    <s v="err"/>
    <s v="Termoli"/>
    <m/>
    <n v="0"/>
  </r>
  <r>
    <s v="CGST"/>
    <s v="000001220014-2018"/>
    <s v="000001220014"/>
    <s v="FIAT Fiorino / 2012 / 4P / Vett. EX327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2T.20"/>
    <s v="CGST-IAT01-FC0S502T.20"/>
    <s v="Fiat Fiorino furgonato 4p_tg-EX327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"/>
    <s v="0ZZZ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6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20015-2018"/>
    <s v="000001220015"/>
    <s v="FIAT Fiorino / 2012 / 4P / Vett. EX329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3T.20"/>
    <s v="CGST-IAT01-FC0S503T.20"/>
    <s v="Fiat Fiorino furgonato 4p_tg-EX329JN"/>
    <s v="TEM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599999999999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Termoli"/>
    <s v="ok"/>
    <s v="Termoli"/>
    <m/>
    <n v="0"/>
  </r>
  <r>
    <s v="CGST"/>
    <s v="000001220015-2018"/>
    <s v="000001220015"/>
    <s v="FIAT Fiorino / 2012 / 4P / Vett. EX329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3T.20"/>
    <s v="CGST-IAT01-FC0S503T.20"/>
    <s v="Fiat Fiorino furgonato 4p_tg-EX329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-4754.1000000000004"/>
    <n v="792.3599999999999"/>
    <n v="-3961.74"/>
    <x v="1"/>
    <n v="396.18"/>
    <n v="0"/>
    <n v="-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Termoli"/>
    <s v="err"/>
    <s v="Termoli"/>
    <m/>
    <n v="0"/>
  </r>
  <r>
    <s v="CGST"/>
    <s v="000001220015-2018"/>
    <s v="000001220015"/>
    <s v="FIAT Fiorino / 2012 / 4P / Vett. EX329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3T.20"/>
    <s v="CGST-IAT01-FC0S503T.20"/>
    <s v="Fiat Fiorino furgonato 4p_tg-EX329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"/>
    <s v="0ZZZ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6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20016-2018"/>
    <s v="000001220016"/>
    <s v="FIAT Fiorino / 2012 / 4P / Vett. EX329JM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4T.20"/>
    <s v="CGST-IAT01-FC0S504T.20"/>
    <s v="Fiat Fiorino furgonato 4p_tg-EX329JM"/>
    <s v="TEM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599999999999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Termoli"/>
    <s v="ok"/>
    <s v="Termoli"/>
    <m/>
    <n v="0"/>
  </r>
  <r>
    <s v="CGST"/>
    <s v="000001220016-2018"/>
    <s v="000001220016"/>
    <s v="FIAT Fiorino / 2012 / 4P / Vett. EX329JM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4T.20"/>
    <s v="CGST-IAT01-FC0S504T.20"/>
    <s v="Fiat Fiorino furgonato 4p_tg-EX329JM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-4754.1000000000004"/>
    <n v="792.3599999999999"/>
    <n v="-3961.74"/>
    <x v="1"/>
    <n v="396.18"/>
    <n v="0"/>
    <n v="-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Termoli"/>
    <s v="err"/>
    <s v="Termoli"/>
    <m/>
    <n v="0"/>
  </r>
  <r>
    <s v="CGST"/>
    <s v="000001220016-2018"/>
    <s v="000001220016"/>
    <s v="FIAT Fiorino / 2012 / 4P / Vett. EX329JM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4T.20"/>
    <s v="CGST-IAT01-FC0S504T.20"/>
    <s v="Fiat Fiorino furgonato 4p_tg-EX329JM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"/>
    <s v="0ZZZ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6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20017-2018"/>
    <s v="000001220017"/>
    <s v="CGST-IAT01-FC0S505T.20 EX330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5T.20"/>
    <s v="CGST-IAT01-FC0S505T.20"/>
    <s v="Fiat Fiorino furgonato 4p_tg-EX330JN"/>
    <s v="TEM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599999999999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Termoli"/>
    <s v="ok"/>
    <s v="Termoli"/>
    <m/>
    <n v="0"/>
  </r>
  <r>
    <s v="CGST"/>
    <s v="000001220017-2018"/>
    <s v="000001220017"/>
    <s v="CGST-IAT01-FC0S505T.20 EX330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5T.20"/>
    <s v="CGST-IAT01-FC0S505T.20"/>
    <s v="Fiat Fiorino furgonato 4p_tg-EX330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-4754.1000000000004"/>
    <n v="792.3599999999999"/>
    <n v="-3961.74"/>
    <x v="1"/>
    <n v="396.18"/>
    <n v="0"/>
    <n v="-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Termoli"/>
    <s v="err"/>
    <s v="Termoli"/>
    <m/>
    <n v="0"/>
  </r>
  <r>
    <s v="CGST"/>
    <s v="000001220017-2018"/>
    <s v="000001220017"/>
    <s v="CGST-IAT01-FC0S505T.20 EX330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5T.20"/>
    <s v="CGST-IAT01-FC0S505T.20"/>
    <s v="Fiat Fiorino furgonato 4p_tg-EX330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"/>
    <s v="0ZZZ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6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220018-2018"/>
    <s v="000001220018"/>
    <s v="FIAT Fiorino / 2012 / 4P / Vett. EX331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6T.20"/>
    <s v="CGST-IAT01-FC0S506T.20"/>
    <s v="Fiat Fiorino furgonato 4p_tg-EX331JN"/>
    <s v="TEM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599999999999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Termoli"/>
    <s v="ok"/>
    <s v="Termoli"/>
    <m/>
    <n v="0"/>
  </r>
  <r>
    <s v="CGST"/>
    <s v="000001220018-2018"/>
    <s v="000001220018"/>
    <s v="FIAT Fiorino / 2012 / 4P / Vett. EX331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6T.20"/>
    <s v="CGST-IAT01-FC0S506T.20"/>
    <s v="Fiat Fiorino furgonato 4p_tg-EX331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-4754.1000000000004"/>
    <n v="792.3599999999999"/>
    <n v="-3961.74"/>
    <x v="1"/>
    <n v="396.18"/>
    <n v="0"/>
    <n v="-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Termoli"/>
    <s v="err"/>
    <s v="Termoli"/>
    <m/>
    <n v="0"/>
  </r>
  <r>
    <s v="CGST"/>
    <s v="000001220018-2018"/>
    <s v="000001220018"/>
    <s v="FIAT Fiorino / 2012 / 4P / Vett. EX331JN"/>
    <s v="2018"/>
    <s v="20180101"/>
    <s v="20180101"/>
    <s v="AB0204"/>
    <s v="AB0204014"/>
    <s v="Mezzi di trasporto strumentali"/>
    <s v="ZCIV"/>
    <s v="20180101"/>
    <s v="00000000"/>
    <s v="012/000"/>
    <s v="BEMI20"/>
    <s v="A_B_II_4_B"/>
    <x v="3"/>
    <s v="CB1002025"/>
    <s v="Amm.to Mezzi di trasporto strumentali"/>
    <s v="CGST-IAT01-FC0S506T.20"/>
    <s v="CGST-IAT01-FC0S506T.20"/>
    <s v="Fiat Fiorino furgonato 4p_tg-EX331JN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"/>
    <s v="0ZZZ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4754.1000000000004"/>
    <n v="-792.36"/>
    <n v="3961.74"/>
    <x v="1"/>
    <n v="-396.18"/>
    <n v="0"/>
    <n v="3565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190006-2018"/>
    <s v="000001190006"/>
    <s v="Manut. straord. BENI DI TERZI"/>
    <s v="2018"/>
    <s v="20180101"/>
    <s v="20141231"/>
    <s v="AB0203"/>
    <s v="AB0203010"/>
    <s v="Attrezzature industriali e commerciali"/>
    <s v="ZCIV"/>
    <s v="20180101"/>
    <s v="00000000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"/>
    <s v="0ZZZ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282.05"/>
    <n v="-37.6"/>
    <n v="244.45"/>
    <x v="1"/>
    <n v="-18.8"/>
    <n v="0"/>
    <n v="225.6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3"/>
    <s v="Crea Gestioni"/>
    <s v="ok"/>
    <s v="Crea Gestioni"/>
    <m/>
    <n v="0"/>
  </r>
  <r>
    <s v="CGST"/>
    <s v="000001190006-2018"/>
    <s v="000001190006"/>
    <s v="Manut. straord. BENI DI TERZI"/>
    <s v="2018"/>
    <s v="20180101"/>
    <s v="20141231"/>
    <s v="AB0203"/>
    <s v="AB0203010"/>
    <s v="Attrezzature industriali e commerciali"/>
    <s v="ZCIV"/>
    <s v="20180101"/>
    <s v="00000000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TEM"/>
    <s v="1CGST-STRU"/>
    <s v="1CGST-STRU"/>
    <s v="1CGST-STRU"/>
    <s v="STR"/>
    <s v="SCT"/>
    <s v="S_D"/>
    <s v="SC"/>
    <s v="Env"/>
    <s v="DEP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282.05"/>
    <n v="-37.6"/>
    <n v="244.45"/>
    <x v="1"/>
    <n v="-18.8"/>
    <n v="0"/>
    <n v="225.6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 (cespite allocato tra AAI; S_D e DEP in linea al 2019)"/>
    <s v="Depurazione"/>
    <s v="SII"/>
    <x v="0"/>
    <x v="0"/>
    <s v="Crea Gestioni"/>
    <s v="err"/>
    <s v="Crea Gestioni"/>
    <m/>
    <n v="0"/>
  </r>
  <r>
    <s v="CGST"/>
    <s v="000001190006-2018"/>
    <s v="000001190006"/>
    <s v="Manut. straord. BENI DI TERZI"/>
    <s v="2018"/>
    <s v="20180101"/>
    <s v="20141231"/>
    <s v="AB0203"/>
    <s v="AB0203010"/>
    <s v="Attrezzature industriali e commerciali"/>
    <s v="ZCIV"/>
    <s v="20180101"/>
    <s v="00000000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Env"/>
    <s v="DEP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-282.05"/>
    <n v="37.6"/>
    <n v="-244.45"/>
    <x v="1"/>
    <n v="18.8"/>
    <n v="0"/>
    <n v="-225.6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Depurazione"/>
    <s v="SII"/>
    <x v="0"/>
    <x v="3"/>
    <s v="Crea Gestioni"/>
    <s v="ok"/>
    <s v="Crea Gestioni"/>
    <m/>
    <n v="0"/>
  </r>
  <r>
    <s v="CGST"/>
    <s v="000001210013-2018"/>
    <s v="000001210013"/>
    <s v="PC e Notebook - CGST"/>
    <s v="2018"/>
    <s v="20181201"/>
    <s v="20181201"/>
    <s v="AB0204"/>
    <s v="AB0204010"/>
    <s v="Macchine per uff elettriche ed elettroniche"/>
    <s v="ZCIV"/>
    <s v="20181201"/>
    <s v="00000000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TEM"/>
    <s v="CRG00-CGST"/>
    <s v="1CGST-STRU"/>
    <s v="CGST-STRUT"/>
    <s v="-"/>
    <s v="SCT"/>
    <s v="S_E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1196.346666666667"/>
    <n v="-162.0033333333333"/>
    <n v="1034.343333333333"/>
    <x v="1"/>
    <n v="-149.54333333333341"/>
    <n v="0"/>
    <n v="884.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Crea Gestioni"/>
    <m/>
    <n v="0"/>
  </r>
  <r>
    <s v="CGST"/>
    <s v="000001210013-2018"/>
    <s v="000001210013"/>
    <s v="PC e Notebook - CGST"/>
    <s v="2018"/>
    <s v="20181201"/>
    <s v="20181201"/>
    <s v="AB0204"/>
    <s v="AB0204010"/>
    <s v="Macchine per uff elettriche ed elettroniche"/>
    <s v="ZCIV"/>
    <s v="20181201"/>
    <s v="00000000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CDM"/>
    <s v="CRG00-CGST"/>
    <s v="1CGST-STRU"/>
    <s v="CGST-STRUT"/>
    <s v="-"/>
    <s v="SCT"/>
    <s v="S_E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341.81333333333339"/>
    <n v="-46.28666666666664"/>
    <n v="295.5266666666667"/>
    <x v="1"/>
    <n v="-42.726666666666652"/>
    <n v="0"/>
    <n v="252.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Crea Gestioni"/>
    <m/>
    <n v="0"/>
  </r>
  <r>
    <s v="CGST"/>
    <s v="000001210013-2018"/>
    <s v="000001210013"/>
    <s v="PC e Notebook - CGST"/>
    <s v="2018"/>
    <s v="20181201"/>
    <s v="20181201"/>
    <s v="AB0204"/>
    <s v="AB0204010"/>
    <s v="Macchine per uff elettriche ed elettroniche"/>
    <s v="ZCIV"/>
    <s v="20181201"/>
    <s v="00000000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Fittizio CGST"/>
    <s v="CRG00-CGST"/>
    <s v="1CGST-STRU"/>
    <s v="CGST-STRUT"/>
    <s v="-"/>
    <s v="SCT"/>
    <s v="S_E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-1538.16"/>
    <n v="208.29"/>
    <n v="-1329.87"/>
    <x v="1"/>
    <n v="192.27"/>
    <n v="0"/>
    <n v="-1137.599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Crea Gestioni"/>
    <m/>
    <n v="0"/>
  </r>
  <r>
    <s v="CGST"/>
    <s v="000001210013-2018"/>
    <s v="000001210013"/>
    <s v="PC e Notebook - CGST"/>
    <s v="2018"/>
    <s v="20181201"/>
    <s v="20181201"/>
    <s v="AB0204"/>
    <s v="AB0204010"/>
    <s v="Macchine per uff elettriche ed elettroniche"/>
    <s v="ZCIV"/>
    <s v="20181201"/>
    <s v="00000000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Fittizio CGST"/>
    <s v="CRG00-CGST"/>
    <s v="1CGST-STRU"/>
    <s v="CGST-STRUT"/>
    <s v="-"/>
    <s v="SCT"/>
    <s v="S_E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1538.16"/>
    <n v="-208.29"/>
    <n v="1329.87"/>
    <x v="1"/>
    <n v="-192.27"/>
    <n v="0"/>
    <n v="1137.599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1210012-2018"/>
    <s v="000001210012"/>
    <s v="UFFICIO computers"/>
    <s v="2018"/>
    <s v="20180101"/>
    <s v="20180101"/>
    <s v="AB0204"/>
    <s v="AB0204010"/>
    <s v="Macchine per uff elettriche ed elettroniche"/>
    <s v="ZCIV"/>
    <s v="20180101"/>
    <s v="00000000"/>
    <s v="008/000"/>
    <s v="BEMI19"/>
    <s v="A_B_II_4_B"/>
    <x v="3"/>
    <s v="CB1002024"/>
    <s v="Amm.to Macchine ufficio elettriche elettroniche"/>
    <s v="CGST-IAT01-FC0SZ802.19"/>
    <s v="CGST-IAT01-FC0SZ802.19"/>
    <s v="UFFICIO computers"/>
    <s v="FC0"/>
    <s v="1CGST-STRU"/>
    <s v="1CGST-STRU"/>
    <s v="CGST-STRUT"/>
    <s v="STR"/>
    <s v="SCT"/>
    <s v="S_E"/>
    <s v="SC"/>
    <s v="NonErc"/>
    <s v="S_I"/>
    <s v="C"/>
    <s v="Non allocato"/>
    <s v="IAT01"/>
    <s v="ATTIVITA’ MATERIALE INV."/>
    <s v="0"/>
    <s v="0ZZZ"/>
    <s v="023"/>
    <s v="Hardware/Software"/>
    <s v="19"/>
    <s v="Macchine ufficio elettr. computer"/>
    <s v="C12L"/>
    <s v="12"/>
    <s v="Laboratori (attrezzature)"/>
    <s v="10,00"/>
    <s v="10"/>
    <s v="C12L"/>
    <x v="8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11-2018"/>
    <s v="000001210011"/>
    <s v="TABLET WFM ISU"/>
    <s v="2018"/>
    <s v="20180101"/>
    <s v="20180101"/>
    <s v="AB0204"/>
    <s v="AB0204010"/>
    <s v="Macchine per uff elettriche ed elettroniche"/>
    <s v="ZCIV"/>
    <s v="20180101"/>
    <s v="00000000"/>
    <s v="003/000"/>
    <s v="BEMI19"/>
    <s v="A_B_II_4_B"/>
    <x v="3"/>
    <s v="CB1002024"/>
    <s v="Amm.to Macchine ufficio elettriche elettroniche"/>
    <s v="CGST-IIM01-FC0SZF01.19"/>
    <s v="CGST-IIM01-FC0SZF01.19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15936.66"/>
    <n v="-10624.44"/>
    <n v="5312.22"/>
    <x v="1"/>
    <n v="-5312.22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MULTI-ATO"/>
    <m/>
    <n v="0"/>
  </r>
  <r>
    <s v="CGST"/>
    <s v="000001210011-2018"/>
    <s v="000001210011"/>
    <s v="TABLET WFM ISU"/>
    <s v="2018"/>
    <s v="20180101"/>
    <s v="20180101"/>
    <s v="AB0204"/>
    <s v="AB0204010"/>
    <s v="Macchine per uff elettriche ed elettroniche"/>
    <s v="ZCIV"/>
    <s v="20180101"/>
    <s v="00000000"/>
    <s v="003/000"/>
    <s v="BEMI19"/>
    <s v="A_B_II_4_B"/>
    <x v="3"/>
    <s v="CB1002024"/>
    <s v="Amm.to Macchine ufficio elettriche elettroniche"/>
    <s v="CGST-IIM01-FC0SZF01.19"/>
    <s v="CGST-IIM01-FC0SZF01.19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12395.18"/>
    <n v="-8263.4533333333311"/>
    <n v="4131.7266666666692"/>
    <x v="1"/>
    <n v="-4131.7266666666692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MULTI-ATO"/>
    <m/>
    <n v="0"/>
  </r>
  <r>
    <s v="CGST"/>
    <s v="000001210011-2018"/>
    <s v="000001210011"/>
    <s v="TABLET WFM ISU"/>
    <s v="2018"/>
    <s v="20180101"/>
    <s v="20180101"/>
    <s v="AB0204"/>
    <s v="AB0204010"/>
    <s v="Macchine per uff elettriche ed elettroniche"/>
    <s v="ZCIV"/>
    <s v="20180101"/>
    <s v="00000000"/>
    <s v="003/000"/>
    <s v="BEMI19"/>
    <s v="A_B_II_4_B"/>
    <x v="3"/>
    <s v="CB1002024"/>
    <s v="Amm.to Macchine ufficio elettriche elettroniche"/>
    <s v="CGST-IIM01-FC0SZF01.19"/>
    <s v="CGST-IIM01-FC0SZF01.19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3541.48"/>
    <n v="-2360.9866666666662"/>
    <n v="1180.4933333333331"/>
    <x v="1"/>
    <n v="-1180.4933333333331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MULTI-ATO"/>
    <m/>
    <n v="0"/>
  </r>
  <r>
    <s v="CGST"/>
    <s v="000001210011-2018"/>
    <s v="000001210011"/>
    <s v="TABLET WFM ISU"/>
    <s v="2018"/>
    <s v="20180101"/>
    <s v="20180101"/>
    <s v="AB0204"/>
    <s v="AB0204010"/>
    <s v="Macchine per uff elettriche ed elettroniche"/>
    <s v="ZCIV"/>
    <s v="20180101"/>
    <s v="00000000"/>
    <s v="003/000"/>
    <s v="BEMI19"/>
    <s v="A_B_II_4_B"/>
    <x v="3"/>
    <s v="CB1002024"/>
    <s v="Amm.to Macchine ufficio elettriche elettroniche"/>
    <s v="CGST-IIM01-FC0SZF01.19"/>
    <s v="CGST-IIM01-FC0SZF01.19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-15936.66"/>
    <n v="10624.44"/>
    <n v="-5312.22"/>
    <x v="1"/>
    <n v="5312.22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MULTI-ATO"/>
    <m/>
    <n v="0"/>
  </r>
  <r>
    <s v="CGST"/>
    <s v="000002000004-2018"/>
    <s v="000002000004"/>
    <s v="ACEA2.0 ISU-WF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5612.95"/>
    <n v="-12806.48"/>
    <n v="12806.47"/>
    <x v="1"/>
    <n v="-4268.82"/>
    <n v="0"/>
    <n v="8537.6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18"/>
    <s v="000002000004"/>
    <s v="ACEA2.0 ISU-WF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1500.67505314908"/>
    <n v="-10750.34172380193"/>
    <n v="10750.33332934715"/>
    <x v="1"/>
    <n v="-3583.441644964124"/>
    <n v="0"/>
    <n v="7166.891684383029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18"/>
    <s v="000002000004"/>
    <s v="ACEA2.0 ISU-WF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4112.2749468509164"/>
    <n v="-2056.138276198069"/>
    <n v="2056.136670652847"/>
    <x v="1"/>
    <n v="-685.37835503587553"/>
    <n v="0"/>
    <n v="1370.758315616971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18"/>
    <s v="000002000004"/>
    <s v="ACEA2.0 ISU-WF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25612.95"/>
    <n v="12806.48"/>
    <n v="-12806.47"/>
    <x v="1"/>
    <n v="4268.8200000000006"/>
    <n v="0"/>
    <n v="-8537.6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2-2018"/>
    <s v="000002000002"/>
    <s v="ACEA2.0 GIS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618.53"/>
    <n v="-809.27"/>
    <n v="809.26"/>
    <x v="1"/>
    <n v="-269.75"/>
    <n v="0"/>
    <n v="539.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18"/>
    <s v="000002000002"/>
    <s v="ACEA2.0 GIS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406.8760769230771"/>
    <n v="-703.44238461538453"/>
    <n v="703.43369230769247"/>
    <x v="1"/>
    <n v="-234.47499999999999"/>
    <n v="0"/>
    <n v="468.9586923076922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2-2018"/>
    <s v="000002000002"/>
    <s v="ACEA2.0 GIS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11.65392307692309"/>
    <n v="-105.8276153846154"/>
    <n v="105.82630769230769"/>
    <x v="1"/>
    <n v="-35.275000000000013"/>
    <n v="0"/>
    <n v="70.55130769230770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2-2018"/>
    <s v="000002000002"/>
    <s v="ACEA2.0 GIS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618.53"/>
    <n v="809.2700000000001"/>
    <n v="-809.26"/>
    <x v="1"/>
    <n v="269.75"/>
    <n v="0"/>
    <n v="-539.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1-2018"/>
    <s v="000002000001"/>
    <s v="ACEA2.0 ERP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8000.67"/>
    <n v="-4000.34"/>
    <n v="4000.33"/>
    <x v="1"/>
    <n v="-1333.44"/>
    <n v="0"/>
    <n v="2666.8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18"/>
    <s v="000002000001"/>
    <s v="ACEA2.0 ERP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6222.7433333333329"/>
    <n v="-3111.3755555555558"/>
    <n v="3111.367777777778"/>
    <x v="1"/>
    <n v="-1037.1199999999999"/>
    <n v="0"/>
    <n v="2074.247777777777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1-2018"/>
    <s v="000002000001"/>
    <s v="ACEA2.0 ERP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777.926666666667"/>
    <n v="-888.96444444444433"/>
    <n v="888.96222222222207"/>
    <x v="1"/>
    <n v="-296.32"/>
    <n v="0"/>
    <n v="592.6422222222221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1-2018"/>
    <s v="000002000001"/>
    <s v="ACEA2.0 ERP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8000.67"/>
    <n v="4000.34"/>
    <n v="-4000.3300000000008"/>
    <x v="1"/>
    <n v="1333.44"/>
    <n v="0"/>
    <n v="-2666.8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0-2018"/>
    <s v="000002000000"/>
    <s v="ACEA2.0 DMS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410.18"/>
    <n v="-205.09"/>
    <n v="205.09"/>
    <x v="1"/>
    <n v="-68.36"/>
    <n v="0"/>
    <n v="136.7299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18"/>
    <s v="000002000000"/>
    <s v="ACEA2.0 DMS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344.32374612454612"/>
    <n v="-172.161873062273"/>
    <n v="172.161873062273"/>
    <x v="1"/>
    <n v="-57.384492869164667"/>
    <n v="0"/>
    <n v="114.777380193108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0-2018"/>
    <s v="000002000000"/>
    <s v="ACEA2.0 DMS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65.856253875453973"/>
    <n v="-32.928126937727008"/>
    <n v="32.928126937727008"/>
    <x v="1"/>
    <n v="-10.97550713083533"/>
    <n v="0"/>
    <n v="21.9526198068916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0-2018"/>
    <s v="000002000000"/>
    <s v="ACEA2.0 DMS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410.18"/>
    <n v="205.09"/>
    <n v="-205.09"/>
    <x v="1"/>
    <n v="68.36"/>
    <n v="0"/>
    <n v="-136.7299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3-2018"/>
    <s v="000002000003"/>
    <s v="ACEA2.0 HC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940.92"/>
    <n v="-970.46"/>
    <n v="970.46"/>
    <x v="1"/>
    <n v="-323.49"/>
    <n v="0"/>
    <n v="646.9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18"/>
    <s v="000002000003"/>
    <s v="ACEA2.0 HC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509.604444444444"/>
    <n v="-754.8022222222221"/>
    <n v="754.8022222222221"/>
    <x v="1"/>
    <n v="-251.60333333333341"/>
    <n v="0"/>
    <n v="503.1988888888889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3-2018"/>
    <s v="000002000003"/>
    <s v="ACEA2.0 HC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431.31555555555548"/>
    <n v="-215.6577777777778"/>
    <n v="215.6577777777778"/>
    <x v="1"/>
    <n v="-71.88666666666667"/>
    <n v="0"/>
    <n v="143.7711111111111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3-2018"/>
    <s v="000002000003"/>
    <s v="ACEA2.0 HC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940.92"/>
    <n v="970.45999999999992"/>
    <n v="-970.45999999999992"/>
    <x v="1"/>
    <n v="323.49"/>
    <n v="0"/>
    <n v="-646.9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5-2018"/>
    <s v="000002000005"/>
    <s v="ACEA2.0 SR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730.59"/>
    <n v="-365.3"/>
    <n v="365.29"/>
    <x v="1"/>
    <n v="-121.76"/>
    <n v="0"/>
    <n v="243.5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18"/>
    <s v="000002000005"/>
    <s v="ACEA2.0 SR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613.29047169811349"/>
    <n v="-306.64943307644631"/>
    <n v="306.64103862166712"/>
    <x v="1"/>
    <n v="-102.2108813889627"/>
    <n v="0"/>
    <n v="204.430157232704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5-2018"/>
    <s v="000002000005"/>
    <s v="ACEA2.0 SR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17.2995283018868"/>
    <n v="-58.65056692355391"/>
    <n v="58.648961378332892"/>
    <x v="1"/>
    <n v="-19.54911861103729"/>
    <n v="0"/>
    <n v="39.09984276729559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5-2018"/>
    <s v="000002000005"/>
    <s v="ACEA2.0 SRM"/>
    <s v="2018"/>
    <s v="20180101"/>
    <s v="20150101"/>
    <s v="AB0104"/>
    <s v="AB0104014"/>
    <s v="Software applicativo acquistato"/>
    <s v="ZCIN"/>
    <s v="20180101"/>
    <s v="00000000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730.59"/>
    <n v="365.3"/>
    <n v="-365.29"/>
    <x v="1"/>
    <n v="121.76"/>
    <n v="0"/>
    <n v="-243.5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1160001-2018"/>
    <s v="000001160001"/>
    <s v="Cablaggi Sedi"/>
    <s v="2018"/>
    <s v="20180901"/>
    <s v="20180901"/>
    <s v="AB0202"/>
    <s v="AB0202018"/>
    <s v="Reti di distribuzione"/>
    <s v="ZCIV"/>
    <s v="20180901"/>
    <s v="00000000"/>
    <s v="029/000"/>
    <s v="BEMI33"/>
    <s v="A_B_II_2"/>
    <x v="5"/>
    <s v="CB1002016"/>
    <s v="Amm.to Reti di distribuzione"/>
    <s v="CGST-IRN02-FC0S1002.33"/>
    <s v="CGST-IRN02-FC0S1002.33"/>
    <s v="Cablaggi Sedi"/>
    <s v="CDM"/>
    <s v="CRG00-CGST"/>
    <s v="1STRU-CGST"/>
    <s v="CGST-STRUT"/>
    <s v="-"/>
    <s v="SCT"/>
    <s v="S_E"/>
    <s v="SC"/>
    <s v="NonErc"/>
    <s v="ADS"/>
    <s v="C"/>
    <s v="Non allocato"/>
    <s v="IRN02"/>
    <s v="POTENZIAMENTO"/>
    <s v="0ZZZ"/>
    <s v="0000"/>
    <s v="025"/>
    <s v="Sedi/Fabbricati"/>
    <s v="33"/>
    <s v="Rete telecontrollo"/>
    <s v="C13T"/>
    <s v="13"/>
    <s v="Telecontrollo e teletrasmissione"/>
    <s v="8,00"/>
    <s v="8"/>
    <s v="C13T"/>
    <x v="20"/>
    <x v="4"/>
    <s v="Old"/>
    <s v="-"/>
    <s v="-"/>
    <n v="11103.38"/>
    <n v="-510.5"/>
    <n v="10592.88"/>
    <x v="1"/>
    <n v="-382.875"/>
    <n v="0"/>
    <n v="10210.004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Acquedotto"/>
    <s v="SII"/>
    <x v="0"/>
    <x v="2"/>
    <s v="Crea Gestioni"/>
    <s v="err"/>
    <s v="MULTI-ATO"/>
    <m/>
    <n v="0"/>
  </r>
  <r>
    <s v="CGST"/>
    <s v="000001160001-2018"/>
    <s v="000001160001"/>
    <s v="Cablaggi Sedi"/>
    <s v="2018"/>
    <s v="20180901"/>
    <s v="20180901"/>
    <s v="AB0202"/>
    <s v="AB0202018"/>
    <s v="Reti di distribuzione"/>
    <s v="ZCIV"/>
    <s v="20180901"/>
    <s v="00000000"/>
    <s v="029/000"/>
    <s v="BEMI33"/>
    <s v="A_B_II_2"/>
    <x v="5"/>
    <s v="CB1002016"/>
    <s v="Amm.to Reti di distribuzione"/>
    <s v="CGST-IRN02-FC0S1002.33"/>
    <s v="CGST-IRN02-FC0S1002.33"/>
    <s v="Cablaggi Sedi"/>
    <s v="TEM"/>
    <s v="CRG00-CGST"/>
    <s v="1STRU-CGST"/>
    <s v="CGST-STRUT"/>
    <s v="-"/>
    <s v="SCT"/>
    <s v="S_E"/>
    <s v="SC"/>
    <s v="NonErc"/>
    <s v="ADS"/>
    <s v="C"/>
    <s v="Non allocato"/>
    <s v="IRN02"/>
    <s v="POTENZIAMENTO"/>
    <s v="0ZZZ"/>
    <s v="0000"/>
    <s v="025"/>
    <s v="Sedi/Fabbricati"/>
    <s v="33"/>
    <s v="Rete telecontrollo"/>
    <s v="C13T"/>
    <s v="13"/>
    <s v="Telecontrollo e teletrasmissione"/>
    <s v="8,00"/>
    <s v="8"/>
    <s v="C13T"/>
    <x v="20"/>
    <x v="4"/>
    <s v="Old"/>
    <s v="-"/>
    <s v="-"/>
    <n v="11103.38"/>
    <n v="-510.5"/>
    <n v="10592.88"/>
    <x v="1"/>
    <n v="-382.875"/>
    <n v="0"/>
    <n v="10210.004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Acquedotto"/>
    <s v="SII"/>
    <x v="0"/>
    <x v="0"/>
    <s v="Crea Gestioni"/>
    <s v="err"/>
    <s v="MULTI-ATO"/>
    <m/>
    <n v="0"/>
  </r>
  <r>
    <s v="CGST"/>
    <s v="000001160001-2018"/>
    <s v="000001160001"/>
    <s v="Cablaggi Sedi"/>
    <s v="2018"/>
    <s v="20180901"/>
    <s v="20180901"/>
    <s v="AB0202"/>
    <s v="AB0202018"/>
    <s v="Reti di distribuzione"/>
    <s v="ZCIV"/>
    <s v="20180901"/>
    <s v="00000000"/>
    <s v="029/000"/>
    <s v="BEMI33"/>
    <s v="A_B_II_2"/>
    <x v="5"/>
    <s v="CB1002016"/>
    <s v="Amm.to Reti di distribuzione"/>
    <s v="CGST-IRN02-FC0S1002.33"/>
    <s v="CGST-IRN02-FC0S1002.33"/>
    <s v="Cablaggi Sedi"/>
    <s v="FC0"/>
    <s v="CRG00-CGST"/>
    <s v="1STRU-CGST"/>
    <s v="CGST-STRUT"/>
    <s v="-"/>
    <s v="SCT"/>
    <s v="S_E"/>
    <s v="SC"/>
    <s v="NonErc"/>
    <s v="ADS"/>
    <s v="C"/>
    <s v="Non allocato"/>
    <s v="IRN02"/>
    <s v="POTENZIAMENTO"/>
    <s v="0ZZZ"/>
    <s v="0000"/>
    <s v="025"/>
    <s v="Sedi/Fabbricati"/>
    <s v="33"/>
    <s v="Rete telecontrollo"/>
    <s v="C13T"/>
    <s v="13"/>
    <s v="Telecontrollo e teletrasmissione"/>
    <s v="8,00"/>
    <s v="8"/>
    <s v="C13T"/>
    <x v="20"/>
    <x v="4"/>
    <s v="Old"/>
    <s v="-"/>
    <s v="-"/>
    <n v="-22206.76"/>
    <n v="1021"/>
    <n v="-21185.759999999991"/>
    <x v="1"/>
    <n v="765.75"/>
    <n v="0"/>
    <n v="-20420.00999999999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cquedotto"/>
    <s v="SII"/>
    <x v="0"/>
    <x v="3"/>
    <s v="Crea Gestioni"/>
    <s v="ok"/>
    <s v="MULTI-ATO"/>
    <m/>
    <n v="0"/>
  </r>
  <r>
    <s v="CGST"/>
    <s v="000001160001-2018"/>
    <s v="000001160001"/>
    <s v="Cablaggi Sedi"/>
    <s v="2018"/>
    <s v="20180901"/>
    <s v="20180901"/>
    <s v="AB0202"/>
    <s v="AB0202018"/>
    <s v="Reti di distribuzione"/>
    <s v="ZCIV"/>
    <s v="20180901"/>
    <s v="00000000"/>
    <s v="029/000"/>
    <s v="BEMI33"/>
    <s v="A_B_II_2"/>
    <x v="5"/>
    <s v="CB1002016"/>
    <s v="Amm.to Reti di distribuzione"/>
    <s v="CGST-IRN02-FC0S1002.33"/>
    <s v="CGST-IRN02-FC0S1002.33"/>
    <s v="Cablaggi Sedi"/>
    <s v="FC0"/>
    <s v="CRG00-CGST"/>
    <s v="1STRU-CGST"/>
    <s v="CGST-STRUT"/>
    <s v="-"/>
    <s v="SCT"/>
    <s v="S_E"/>
    <s v="SC"/>
    <s v="NonErc"/>
    <s v="ADS"/>
    <s v="C"/>
    <s v="Non allocato"/>
    <s v="IRN02"/>
    <s v="POTENZIAMENTO"/>
    <s v="0"/>
    <s v="0ZZZ"/>
    <s v="025"/>
    <s v="Sedi/Fabbricati"/>
    <s v="33"/>
    <s v="Rete telecontrollo"/>
    <s v="C13T"/>
    <s v="13"/>
    <s v="Telecontrollo e teletrasmissione"/>
    <s v="8,00"/>
    <s v="8"/>
    <s v="C13T"/>
    <x v="20"/>
    <x v="4"/>
    <s v="Old"/>
    <s v="-"/>
    <s v="-"/>
    <n v="22206.76"/>
    <n v="-1021"/>
    <n v="21185.759999999998"/>
    <x v="1"/>
    <n v="-765.75"/>
    <n v="0"/>
    <n v="20420.00999999999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3"/>
    <s v="Crea Gestioni"/>
    <s v="ok"/>
    <s v="MULTI-ATO"/>
    <m/>
    <n v="0"/>
  </r>
  <r>
    <s v="CGST"/>
    <s v="000001310017-2019"/>
    <s v="000001310017"/>
    <s v="I-M-IDR-CIV-PROG C I/Manufatto CDMS002 C"/>
    <s v="2019"/>
    <s v="20191031"/>
    <s v="20190101"/>
    <s v="AB0202"/>
    <s v="AB0202010"/>
    <s v="Impianti di depurazione"/>
    <s v="ZCIV"/>
    <s v="20190301"/>
    <s v="20190301"/>
    <s v="030/000"/>
    <s v="BEMI31"/>
    <s v="A_B_II_2"/>
    <x v="5"/>
    <s v="CB1002014"/>
    <s v="Amm.to Impianti di depurazione"/>
    <s v="CGST-IMO07-CDMAS02C.31"/>
    <s v="CGST-IMO07-CDMAS02C.31"/>
    <s v="I-M-IDR-CIV-PROG C I/Manufatto CDMS002 C"/>
    <s v="CDM"/>
    <s v="CRG00-CGST"/>
    <s v="1CAPT-CGST"/>
    <s v="CGST-CAPTA"/>
    <s v="-"/>
    <s v="ACP"/>
    <s v="ADS"/>
    <s v="AQ"/>
    <s v="NonErc"/>
    <s v="ADS"/>
    <s v="A"/>
    <s v="Servizio Idrico Integrato"/>
    <s v="IMO07"/>
    <s v="MANUTENZIONE CIVILE E IDRAULICA PROGRAMMATA INV."/>
    <s v="S"/>
    <s v="S002"/>
    <s v="005"/>
    <s v="Centro idrico/Manufatto di rete"/>
    <s v="31"/>
    <s v="Opere civili sollevamento"/>
    <s v="A8SO"/>
    <s v="8"/>
    <s v="Impianti di sollevamento e pompaggio"/>
    <s v="8,00"/>
    <s v="8"/>
    <s v="A8SO"/>
    <x v="3"/>
    <x v="4"/>
    <s v="Old"/>
    <s v="-"/>
    <s v="-"/>
    <n v="929.65"/>
    <n v="-25.82"/>
    <n v="903.83"/>
    <x v="1"/>
    <n v="-30.99"/>
    <n v="0"/>
    <n v="872.8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17-2019"/>
    <s v="000001130017"/>
    <s v="Prestazioni di appaltatori c/investimento"/>
    <s v="2019"/>
    <s v="20190101"/>
    <s v="20190101"/>
    <s v="AB0202"/>
    <s v="AB0202022"/>
    <s v="Impianti di produzione"/>
    <s v="ZCIV"/>
    <s v="20191201"/>
    <s v="00000000"/>
    <s v="060/000"/>
    <s v="BEM011"/>
    <s v="A_B_II_2"/>
    <x v="5"/>
    <s v="CB1002017"/>
    <s v="Amm.to Impianti di produzione"/>
    <s v="CGST-IMO07-CDMAS022.11"/>
    <s v="CGST-IMO07-CDMAS022.11"/>
    <s v="I-M-IDR-CIV-PROG Rete CDMS002 DSA"/>
    <s v="CDM"/>
    <s v="CRG0C-CGST"/>
    <s v="1DIST-CGST"/>
    <s v="CGST-DISTR"/>
    <s v="-"/>
    <s v="ADS"/>
    <s v="ADS"/>
    <s v="AQ"/>
    <s v="NonErc"/>
    <s v="ADS"/>
    <s v="A"/>
    <s v="Servizio Idrico Integrato"/>
    <s v="IMO07"/>
    <s v="MANUTENZIONE CIVILE E IDRAULICA PROGRAMMATA INV."/>
    <s v="S"/>
    <s v="S002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25897.1"/>
    <n v="-35.97"/>
    <n v="25861.13"/>
    <x v="1"/>
    <n v="-431.62"/>
    <n v="0"/>
    <n v="25429.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16-2019"/>
    <s v="000001130016"/>
    <s v="Prestaz. appaltatori"/>
    <s v="2019"/>
    <s v="20191201"/>
    <s v="20191201"/>
    <s v="AB0202"/>
    <s v="AB0202014"/>
    <s v="Impianti di trasporto"/>
    <s v="ZCIV"/>
    <s v="20191201"/>
    <s v="00000000"/>
    <s v="020/000"/>
    <s v="BEMI11"/>
    <s v="A_B_II_2"/>
    <x v="5"/>
    <s v="CB1002015"/>
    <s v="Amm.to Impianti di trasporto"/>
    <s v="CGST-IMO07-TEMAS012.11"/>
    <s v="CGST-IMO07-TEMAS012.11"/>
    <s v="I-M-IDR-CIV-PROG Rete TEMS001 DSA"/>
    <s v="TEM"/>
    <s v="CRG0C-CGST"/>
    <s v="1DIST-CGST"/>
    <s v="CGST-DISTR"/>
    <s v="-"/>
    <s v="ADS"/>
    <s v="ADS"/>
    <s v="AQ"/>
    <s v="NonErc"/>
    <s v="ADS"/>
    <s v="A"/>
    <s v="Servizio Idrico Integrato"/>
    <s v="IMO07"/>
    <s v="MANUTENZIONE CIVILE E IDRAULICA PROGRAMMATA INV."/>
    <s v="S"/>
    <s v="S001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38266.379999999997"/>
    <n v="-159.44"/>
    <n v="38106.94"/>
    <x v="1"/>
    <n v="-1913.32"/>
    <n v="0"/>
    <n v="36193.62000000000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05-2019"/>
    <s v="000001130005"/>
    <s v="MANUTENZIONE CIVILE E IDRAULICA REATTIVA"/>
    <s v="2019"/>
    <s v="20190101"/>
    <s v="20190101"/>
    <s v="AB0202"/>
    <s v="AB0202022"/>
    <s v="Impianti di produzione"/>
    <s v="ZCIV"/>
    <s v="20190101"/>
    <s v="00000000"/>
    <s v="040/000"/>
    <s v="BEM011"/>
    <s v="A_B_II_2"/>
    <x v="5"/>
    <s v="CB1002017"/>
    <s v="Amm.to Impianti di produzione"/>
    <s v="CGST-IMO12-CDMAS022.11"/>
    <s v="CGST-IMO12-CDMAS022.11"/>
    <s v="I-M-IDR-CIV-REAT Rete CDMS002 DSA"/>
    <s v="CDM"/>
    <s v="CRG0B-CGST"/>
    <s v="1DIST-CGST"/>
    <s v="CGST-DISTR"/>
    <s v="-"/>
    <s v="ADS"/>
    <s v="ADS"/>
    <s v="AQ"/>
    <s v="NonErc"/>
    <s v="ADS"/>
    <s v="A"/>
    <s v="Servizio Idrico Integrato"/>
    <s v="IMO12"/>
    <s v="MANUTENZIONE CIVILE E IDRAULICA REATTIVA INV."/>
    <s v="S"/>
    <s v="S002"/>
    <s v="006"/>
    <s v="Rete"/>
    <s v="11"/>
    <s v="Condutture"/>
    <s v="A5CO"/>
    <s v="5"/>
    <s v="Condutture e Opere idrauliche fisse"/>
    <s v="40"/>
    <s v="40"/>
    <s v="A5CO"/>
    <x v="14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13-2019"/>
    <s v="000001130013"/>
    <s v="Certificato di Pagamento nr.1 per il pag"/>
    <s v="2019"/>
    <s v="20191031"/>
    <s v="20190501"/>
    <s v="AB0202"/>
    <s v="AB0202022"/>
    <s v="Impianti di produzione"/>
    <s v="ZCIV"/>
    <s v="20190501"/>
    <s v="20190501"/>
    <s v="040/000"/>
    <s v="BEM011"/>
    <s v="A_B_II_2"/>
    <x v="5"/>
    <s v="CB1002017"/>
    <s v="Amm.to Impianti di produzione"/>
    <s v="CGST-IMO12-TEMAS012.11"/>
    <s v="CGST-IMO12-TEMAS012.11"/>
    <s v="I-M-IDR-CIV-REAT Rete TEMS001 DSA"/>
    <s v="TEM"/>
    <s v="CRG0C-CGST"/>
    <s v="1DIST-CGST"/>
    <s v="CGST-DISTR"/>
    <s v="-"/>
    <s v="ADS"/>
    <s v="ADS"/>
    <s v="AQ"/>
    <s v="NonErc"/>
    <s v="ADS"/>
    <s v="A"/>
    <s v="Servizio Idrico Integrato"/>
    <s v="IMO12"/>
    <s v="MANUTENZIONE CIVILE E IDRAULICA REATTIVA INV."/>
    <s v="S"/>
    <s v="S001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16843.87"/>
    <n v="-280.73"/>
    <n v="16563.14"/>
    <x v="1"/>
    <n v="-421.1"/>
    <n v="0"/>
    <n v="16142.0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5-2019"/>
    <s v="000001130015"/>
    <s v="I-SOSTIT-PROG Rete TEMS001 DSA"/>
    <s v="2019"/>
    <s v="20191031"/>
    <s v="20190901"/>
    <s v="AB0202"/>
    <s v="AB0202014"/>
    <s v="Impianti di trasporto"/>
    <s v="ZCIV"/>
    <s v="20190901"/>
    <s v="20190901"/>
    <s v="040/000"/>
    <s v="BEMI11"/>
    <s v="A_B_II_2"/>
    <x v="5"/>
    <s v="CB1002015"/>
    <s v="Amm.to Impianti di trasporto"/>
    <s v="CGST-IMO18-TEMAS012.11"/>
    <s v="CGST-IMO18-TEMAS012.11"/>
    <s v="I-SOSTIT-PROG Rete TEMS001 DSA"/>
    <s v="TEM"/>
    <s v="CRG00-CGST"/>
    <s v="1DIST-CGST"/>
    <s v="CGST-DISTR"/>
    <s v="-"/>
    <s v="ADS"/>
    <s v="ADS"/>
    <s v="AQ"/>
    <s v="NonErc"/>
    <s v="ADS"/>
    <s v="A"/>
    <s v="Servizio Idrico Integrato"/>
    <s v="IMO18"/>
    <s v="SOSTITUZIONE RETE E IMPIANTI PROGRAMMATA INV."/>
    <s v="S"/>
    <s v="S001"/>
    <s v="006"/>
    <s v="Rete"/>
    <s v="11"/>
    <s v="Condutture"/>
    <s v="A5CO"/>
    <s v="5"/>
    <s v="Condutture e Opere idrauliche fisse"/>
    <s v="40"/>
    <s v="40"/>
    <s v="A5CO"/>
    <x v="14"/>
    <x v="4"/>
    <s v="Old"/>
    <s v="-"/>
    <s v="-"/>
    <n v="20222.580000000002"/>
    <n v="-168.52"/>
    <n v="20054.060000000001"/>
    <x v="1"/>
    <n v="-505.56"/>
    <n v="0"/>
    <n v="19548.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0401"/>
    <s v="201904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311.51"/>
    <n v="-15.58"/>
    <n v="295.93"/>
    <x v="1"/>
    <n v="-20.77"/>
    <n v="0"/>
    <n v="275.1600000000000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0701"/>
    <s v="201907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252.08"/>
    <n v="-8.4"/>
    <n v="243.68"/>
    <x v="1"/>
    <n v="-16.809999999999999"/>
    <n v="0"/>
    <n v="226.8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0501"/>
    <s v="201905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223.01"/>
    <n v="-9.91"/>
    <n v="213.1"/>
    <x v="1"/>
    <n v="-14.87"/>
    <n v="0"/>
    <n v="198.2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231"/>
    <s v="20191231"/>
    <s v="AB0203"/>
    <s v="AB0203014"/>
    <s v="Attrezzature diverse"/>
    <s v="ZCIV"/>
    <s v="20191201"/>
    <s v="201912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214.38"/>
    <n v="-1.19"/>
    <n v="213.19"/>
    <x v="1"/>
    <n v="-14.29"/>
    <n v="0"/>
    <n v="198.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0301"/>
    <s v="201903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170.19"/>
    <n v="-9.4600000000000009"/>
    <n v="160.72999999999999"/>
    <x v="1"/>
    <n v="-11.35"/>
    <n v="0"/>
    <n v="149.3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130"/>
    <s v="20191130"/>
    <s v="AB0203"/>
    <s v="AB0203014"/>
    <s v="Attrezzature diverse"/>
    <s v="ZCIV"/>
    <s v="20191101"/>
    <s v="201911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165.01"/>
    <n v="-1.83"/>
    <n v="163.18"/>
    <x v="1"/>
    <n v="-11"/>
    <n v="0"/>
    <n v="152.1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0201"/>
    <s v="201902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139.19999999999999"/>
    <n v="-8.51"/>
    <n v="130.69"/>
    <x v="1"/>
    <n v="-9.2799999999999994"/>
    <n v="0"/>
    <n v="121.4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1001"/>
    <s v="201910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137.49"/>
    <n v="-2.29"/>
    <n v="135.19999999999999"/>
    <x v="1"/>
    <n v="-9.17"/>
    <n v="0"/>
    <n v="126.0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0101"/>
    <s v="201901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120.66"/>
    <n v="-8.0399999999999991"/>
    <n v="112.62"/>
    <x v="1"/>
    <n v="-8.0399999999999991"/>
    <n v="0"/>
    <n v="104.5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0801"/>
    <s v="201908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101.43"/>
    <n v="-2.82"/>
    <n v="98.61"/>
    <x v="1"/>
    <n v="-6.76"/>
    <n v="0"/>
    <n v="91.8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0601"/>
    <s v="201906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81.59"/>
    <n v="-3.17"/>
    <n v="78.42"/>
    <x v="1"/>
    <n v="-5.44"/>
    <n v="0"/>
    <n v="72.9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19"/>
    <s v="000001150003"/>
    <s v="Attrez. x allacci"/>
    <s v="2019"/>
    <s v="20191031"/>
    <s v="20190201"/>
    <s v="AB0203"/>
    <s v="AB0203014"/>
    <s v="Attrezzature diverse"/>
    <s v="ZCIV"/>
    <s v="20190901"/>
    <s v="201909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60.25"/>
    <n v="-1.34"/>
    <n v="58.91"/>
    <x v="1"/>
    <n v="-4.0199999999999996"/>
    <n v="0"/>
    <n v="54.8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0701"/>
    <s v="201907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1348.76"/>
    <n v="-44.96"/>
    <n v="1303.8"/>
    <x v="1"/>
    <n v="-89.92"/>
    <n v="0"/>
    <n v="1213.880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130"/>
    <s v="20191130"/>
    <s v="AB0203"/>
    <s v="AB0203014"/>
    <s v="Attrezzature diverse"/>
    <s v="ZCIV"/>
    <s v="20191101"/>
    <s v="201911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909.91"/>
    <n v="-10.11"/>
    <n v="899.8"/>
    <x v="1"/>
    <n v="-60.66"/>
    <n v="0"/>
    <n v="839.1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0501"/>
    <s v="201905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739.79"/>
    <n v="-32.880000000000003"/>
    <n v="706.91"/>
    <x v="1"/>
    <n v="-49.32"/>
    <n v="0"/>
    <n v="657.5899999999999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0801"/>
    <s v="201908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657.25"/>
    <n v="-18.260000000000002"/>
    <n v="638.99"/>
    <x v="1"/>
    <n v="-43.82"/>
    <n v="0"/>
    <n v="595.1699999999999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0901"/>
    <s v="201909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596.20000000000005"/>
    <n v="-13.25"/>
    <n v="582.95000000000005"/>
    <x v="1"/>
    <n v="-39.75"/>
    <n v="0"/>
    <n v="543.2000000000000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0301"/>
    <s v="201903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584.63"/>
    <n v="-32.479999999999997"/>
    <n v="552.15"/>
    <x v="1"/>
    <n v="-38.979999999999997"/>
    <n v="0"/>
    <n v="513.1699999999999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1001"/>
    <s v="201910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481.44"/>
    <n v="-8.02"/>
    <n v="473.42"/>
    <x v="1"/>
    <n v="-32.1"/>
    <n v="0"/>
    <n v="441.3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0201"/>
    <s v="201902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369.04"/>
    <n v="-22.55"/>
    <n v="346.49"/>
    <x v="1"/>
    <n v="-24.6"/>
    <n v="0"/>
    <n v="321.8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0101"/>
    <s v="201901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316.99"/>
    <n v="-21.13"/>
    <n v="295.86"/>
    <x v="1"/>
    <n v="-21.13"/>
    <n v="0"/>
    <n v="274.7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0401"/>
    <s v="201904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310.93"/>
    <n v="-15.55"/>
    <n v="295.38"/>
    <x v="1"/>
    <n v="-20.73"/>
    <n v="0"/>
    <n v="274.6499999999999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031"/>
    <s v="20190201"/>
    <s v="AB0203"/>
    <s v="AB0203014"/>
    <s v="Attrezzature diverse"/>
    <s v="ZCIV"/>
    <s v="20190601"/>
    <s v="201906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305.7"/>
    <n v="-11.89"/>
    <n v="293.81"/>
    <x v="1"/>
    <n v="-20.38"/>
    <n v="0"/>
    <n v="273.4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19"/>
    <s v="000001150002"/>
    <s v="Allacci-S001 TEM"/>
    <s v="2019"/>
    <s v="20191231"/>
    <s v="20191231"/>
    <s v="AB0203"/>
    <s v="AB0203014"/>
    <s v="Attrezzature diverse"/>
    <s v="ZCIV"/>
    <s v="20191201"/>
    <s v="201912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s v="AMS"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234.29"/>
    <n v="-1.3"/>
    <n v="232.99"/>
    <x v="1"/>
    <n v="-15.62"/>
    <n v="0"/>
    <n v="217.3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4-2019"/>
    <s v="000001150004"/>
    <s v="Sostit Cont Prog-S001 TEM"/>
    <s v="2019"/>
    <s v="20191201"/>
    <s v="20191201"/>
    <s v="AB0203"/>
    <s v="AB0203014"/>
    <s v="Attrezzature diverse"/>
    <s v="ZCIV"/>
    <s v="20191201"/>
    <s v="00000000"/>
    <s v="015/000"/>
    <s v="BEMI47"/>
    <s v="A_B_II_3"/>
    <x v="7"/>
    <s v="CB1002023"/>
    <s v="Amm.to Attrezzature diverse"/>
    <s v="CGST-IMO19-TEMAS001.47"/>
    <s v="CGST-IMO19-TEMAS001.47"/>
    <s v="Sostit Cont Prog-S001 TEM"/>
    <s v="TEM"/>
    <s v="CRG00-CGST"/>
    <s v="1MISA-CGST"/>
    <s v="CGST-MIACQ"/>
    <s v="-"/>
    <s v="ADS"/>
    <s v="AMS"/>
    <s v="AQ"/>
    <s v="NonErc"/>
    <s v="AMS"/>
    <s v="A"/>
    <s v="Servizio Idrico Integrato"/>
    <s v="IMO19"/>
    <s v="SOSTITUZIONE CONTATORI PROGRAMMATA INV.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73.61"/>
    <n v="-0.41"/>
    <n v="73.2"/>
    <x v="1"/>
    <n v="-4.91"/>
    <n v="0"/>
    <n v="68.29000000000000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4-2019"/>
    <s v="000001150004"/>
    <s v="Sostit Cont Prog-S001 TEM"/>
    <s v="2019"/>
    <s v="20191101"/>
    <s v="20191101"/>
    <s v="AB0203"/>
    <s v="AB0203014"/>
    <s v="Attrezzature diverse"/>
    <s v="ZCIV"/>
    <s v="20191101"/>
    <s v="00000000"/>
    <s v="015/000"/>
    <s v="BEMI47"/>
    <s v="A_B_II_3"/>
    <x v="7"/>
    <s v="CB1002023"/>
    <s v="Amm.to Attrezzature diverse"/>
    <s v="CGST-IMO19-TEMAS001.47"/>
    <s v="CGST-IMO19-TEMAS001.47"/>
    <s v="Sostit Cont Prog-S001 TEM"/>
    <s v="TEM"/>
    <s v="CRG00-CGST"/>
    <s v="1MISA-CGST"/>
    <s v="CGST-MIACQ"/>
    <s v="-"/>
    <s v="ADS"/>
    <s v="AMS"/>
    <s v="AQ"/>
    <s v="NonErc"/>
    <s v="AMS"/>
    <s v="A"/>
    <s v="Servizio Idrico Integrato"/>
    <s v="IMO19"/>
    <s v="SOSTITUZIONE CONTATORI PROGRAMMATA INV."/>
    <s v="S"/>
    <s v="S001"/>
    <s v="012"/>
    <s v="Contatori (Da utilizzare anche per le sedi tecniche ISU)"/>
    <s v="47"/>
    <s v="Attrezz. com. e ind. per allacci"/>
    <s v="A9GM"/>
    <s v="9"/>
    <s v="Gruppi di misura meccanici"/>
    <s v="15,00"/>
    <s v="15"/>
    <s v="A9GM"/>
    <x v="4"/>
    <x v="4"/>
    <s v="Old"/>
    <s v="-"/>
    <s v="-"/>
    <n v="68.37"/>
    <n v="-0.76"/>
    <n v="67.61"/>
    <x v="1"/>
    <n v="-4.5599999999999996"/>
    <n v="0"/>
    <n v="63.0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0601"/>
    <s v="201906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587.54999999999995"/>
    <n v="-22.85"/>
    <n v="564.70000000000005"/>
    <x v="1"/>
    <n v="-39.17"/>
    <n v="0"/>
    <n v="525.5300000000000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0201"/>
    <s v="201902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425.1"/>
    <n v="-25.98"/>
    <n v="399.12"/>
    <x v="1"/>
    <n v="-28.34"/>
    <n v="0"/>
    <n v="370.7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231"/>
    <s v="20191231"/>
    <s v="AB0203"/>
    <s v="AB0203010"/>
    <s v="Attrezzature industriali e commerciali"/>
    <s v="ZCIV"/>
    <s v="20191201"/>
    <s v="201912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404.33"/>
    <n v="-2.25"/>
    <n v="402.08"/>
    <x v="1"/>
    <n v="-26.96"/>
    <n v="0"/>
    <n v="375.1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0401"/>
    <s v="201904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302.98"/>
    <n v="-15.15"/>
    <n v="287.83"/>
    <x v="1"/>
    <n v="-20.2"/>
    <n v="0"/>
    <n v="267.6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130"/>
    <s v="20191130"/>
    <s v="AB0203"/>
    <s v="AB0203010"/>
    <s v="Attrezzature industriali e commerciali"/>
    <s v="ZCIV"/>
    <s v="20191101"/>
    <s v="201911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290.95999999999998"/>
    <n v="-3.23"/>
    <n v="287.73"/>
    <x v="1"/>
    <n v="-19.399999999999999"/>
    <n v="0"/>
    <n v="268.3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0301"/>
    <s v="201903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289.74"/>
    <n v="-16.100000000000001"/>
    <n v="273.64"/>
    <x v="1"/>
    <n v="-19.32"/>
    <n v="0"/>
    <n v="254.3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0901"/>
    <s v="201909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229.75"/>
    <n v="-5.1100000000000003"/>
    <n v="224.64"/>
    <x v="1"/>
    <n v="-15.32"/>
    <n v="0"/>
    <n v="209.3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0101"/>
    <s v="201901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153.19999999999999"/>
    <n v="-10.210000000000001"/>
    <n v="142.99"/>
    <x v="1"/>
    <n v="-10.210000000000001"/>
    <n v="0"/>
    <n v="132.7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0501"/>
    <s v="201905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143.53"/>
    <n v="-6.38"/>
    <n v="137.15"/>
    <x v="1"/>
    <n v="-9.57"/>
    <n v="0"/>
    <n v="127.5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0701"/>
    <s v="201907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123.64"/>
    <n v="-4.12"/>
    <n v="119.52"/>
    <x v="1"/>
    <n v="-8.24"/>
    <n v="0"/>
    <n v="111.2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1001"/>
    <s v="201910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77.39"/>
    <n v="-1.29"/>
    <n v="76.099999999999994"/>
    <x v="1"/>
    <n v="-5.16"/>
    <n v="0"/>
    <n v="70.9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19"/>
    <s v="000001190009"/>
    <s v="BONIFICA ALLACCI"/>
    <s v="2019"/>
    <s v="20191031"/>
    <s v="20190201"/>
    <s v="AB0203"/>
    <s v="AB0203010"/>
    <s v="Attrezzature industriali e commerciali"/>
    <s v="ZCIV"/>
    <s v="20190801"/>
    <s v="201908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57.11"/>
    <n v="-1.59"/>
    <n v="55.52"/>
    <x v="1"/>
    <n v="-3.81"/>
    <n v="0"/>
    <n v="51.7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0301"/>
    <s v="201903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1745.7"/>
    <n v="-96.98"/>
    <n v="1648.72"/>
    <x v="1"/>
    <n v="-116.38"/>
    <n v="0"/>
    <n v="1532.3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0201"/>
    <s v="201902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1054.25"/>
    <n v="-64.430000000000007"/>
    <n v="989.82"/>
    <x v="1"/>
    <n v="-70.28"/>
    <n v="0"/>
    <n v="919.5400000000000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1001"/>
    <s v="201910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910.5"/>
    <n v="-15.18"/>
    <n v="895.32"/>
    <x v="1"/>
    <n v="-60.7"/>
    <n v="0"/>
    <n v="834.6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0601"/>
    <s v="201906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698.6"/>
    <n v="-27.17"/>
    <n v="671.43"/>
    <x v="1"/>
    <n v="-46.57"/>
    <n v="0"/>
    <n v="624.859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0401"/>
    <s v="201904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443.7"/>
    <n v="-22.19"/>
    <n v="421.51"/>
    <x v="1"/>
    <n v="-29.58"/>
    <n v="0"/>
    <n v="391.9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231"/>
    <s v="20191231"/>
    <s v="AB0203"/>
    <s v="AB0203010"/>
    <s v="Attrezzature industriali e commerciali"/>
    <s v="ZCIV"/>
    <s v="20191201"/>
    <s v="201912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370.35"/>
    <n v="-2.06"/>
    <n v="368.29"/>
    <x v="1"/>
    <n v="-24.69"/>
    <n v="0"/>
    <n v="343.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0701"/>
    <s v="201907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321.51"/>
    <n v="-10.72"/>
    <n v="310.79000000000002"/>
    <x v="1"/>
    <n v="-21.43"/>
    <n v="0"/>
    <n v="289.3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0101"/>
    <s v="201901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294.51"/>
    <n v="-19.63"/>
    <n v="274.88"/>
    <x v="1"/>
    <n v="-19.63"/>
    <n v="0"/>
    <n v="255.2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0901"/>
    <s v="201909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290.37"/>
    <n v="-6.45"/>
    <n v="283.92"/>
    <x v="1"/>
    <n v="-19.36"/>
    <n v="0"/>
    <n v="264.5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130"/>
    <s v="20191130"/>
    <s v="AB0203"/>
    <s v="AB0203010"/>
    <s v="Attrezzature industriali e commerciali"/>
    <s v="ZCIV"/>
    <s v="20191101"/>
    <s v="201911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233.68"/>
    <n v="-2.6"/>
    <n v="231.08"/>
    <x v="1"/>
    <n v="-15.58"/>
    <n v="0"/>
    <n v="215.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0801"/>
    <s v="201908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159.63999999999999"/>
    <n v="-4.43"/>
    <n v="155.21"/>
    <x v="1"/>
    <n v="-10.64"/>
    <n v="0"/>
    <n v="144.5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19"/>
    <s v="000001190010"/>
    <s v="BONIFICA ALLACCI"/>
    <s v="2019"/>
    <s v="20191031"/>
    <s v="20190201"/>
    <s v="AB0203"/>
    <s v="AB0203010"/>
    <s v="Attrezzature industriali e commerciali"/>
    <s v="ZCIV"/>
    <s v="20190501"/>
    <s v="201905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s v="AMS"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s v="A9GM"/>
    <s v="12"/>
    <s v="Laboratori (attrezzature)"/>
    <s v="10,00"/>
    <s v="10"/>
    <s v="A9GM"/>
    <x v="4"/>
    <x v="4"/>
    <s v="Old"/>
    <s v="-"/>
    <s v="-"/>
    <n v="96.8"/>
    <n v="-4.3"/>
    <n v="92.5"/>
    <x v="1"/>
    <n v="-6.45"/>
    <n v="0"/>
    <n v="86.0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310016-2019"/>
    <s v="000001310016"/>
    <s v="Opere civili-Poggio dell'Era"/>
    <s v="2019"/>
    <s v="20191031"/>
    <s v="20190101"/>
    <s v="AB0202"/>
    <s v="AB0202010"/>
    <s v="Impianti di depurazione"/>
    <s v="ZCIV"/>
    <s v="20190301"/>
    <s v="20190301"/>
    <s v="030/000"/>
    <s v="BEMI31"/>
    <s v="A_B_II_2"/>
    <x v="5"/>
    <s v="CB1002014"/>
    <s v="Amm.to Impianti di depurazione"/>
    <s v="CGST-IMO05-CDMDPOGG.31"/>
    <s v="CGST-IMO05-CDMDPOGG.31"/>
    <s v="Opere civili-Poggio dell'Era"/>
    <s v="CDM"/>
    <s v="CRG00-CGST"/>
    <s v="1DEPU-CGST"/>
    <s v="CGST-DEPUR"/>
    <s v="-"/>
    <s v="DEP"/>
    <s v="DEP"/>
    <s v="DP"/>
    <s v="Env"/>
    <s v="DEP"/>
    <s v="D"/>
    <s v="Servizio Idrico Integrato"/>
    <s v="IMO05"/>
    <s v="MANUTENZIONE ELETTROMECCANICA PROGRAMMATA INV."/>
    <s v="P"/>
    <s v="P006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9840.06"/>
    <n v="-273.33999999999997"/>
    <n v="9566.7199999999993"/>
    <x v="1"/>
    <n v="-328"/>
    <n v="0"/>
    <n v="9238.719999999999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190013-2019"/>
    <s v="000001190013"/>
    <s v="Elettropompa Flygt  NP 3102.160 MT 461"/>
    <s v="2019"/>
    <s v="20191031"/>
    <s v="20190101"/>
    <s v="AB0203"/>
    <s v="AB0203010"/>
    <s v="Attrezzature industriali e commerciali"/>
    <s v="ZCIV"/>
    <s v="20190701"/>
    <s v="20190701"/>
    <s v="015/000"/>
    <s v="BEMI35"/>
    <s v="A_B_II_3"/>
    <x v="7"/>
    <s v="CB1002022"/>
    <s v="Amm.to Attrezzature industriali e commerciali"/>
    <s v="CGST-IMO05-CDMDSSLC.35"/>
    <s v="CGST-IMO05-CDMDSSLC.35"/>
    <s v="Attrezzature su impianto-Santa Lucia"/>
    <s v="CDM"/>
    <s v="CRG0B-CGST"/>
    <s v="1DEPU-CGST"/>
    <s v="CGST-DEPUR"/>
    <s v="-"/>
    <s v="DEP"/>
    <s v="DEP"/>
    <s v="DP"/>
    <s v="Env"/>
    <s v="DEP"/>
    <s v="D"/>
    <s v="Servizio Idrico Integrato"/>
    <s v="IMO05"/>
    <s v="MANUTENZIONE ELETTROMECCANICA PROGRAMMATA INV."/>
    <s v="P"/>
    <s v="P007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14300.01"/>
    <n v="-476.67"/>
    <n v="13823.34"/>
    <x v="1"/>
    <n v="-953.33"/>
    <n v="0"/>
    <n v="12870.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190013-2019"/>
    <s v="000001190013"/>
    <s v="Elettropompa Flygt  NP 3102.160 MT 461"/>
    <s v="2019"/>
    <s v="20191031"/>
    <s v="20190101"/>
    <s v="AB0203"/>
    <s v="AB0203010"/>
    <s v="Attrezzature industriali e commerciali"/>
    <s v="ZCIV"/>
    <s v="20190101"/>
    <s v="20190101"/>
    <s v="015/000"/>
    <s v="BEMI35"/>
    <s v="A_B_II_3"/>
    <x v="7"/>
    <s v="CB1002022"/>
    <s v="Amm.to Attrezzature industriali e commerciali"/>
    <s v="CGST-IMO05-CDMDSSLC.35"/>
    <s v="CGST-IMO05-CDMDSSLC.35"/>
    <s v="Attrezzature su impianto-Santa Lucia"/>
    <s v="CDM"/>
    <s v="CRG0B-CGST"/>
    <s v="1DEPU-CGST"/>
    <s v="CGST-DEPUR"/>
    <s v="-"/>
    <s v="DEP"/>
    <s v="DEP"/>
    <s v="DP"/>
    <s v="Env"/>
    <s v="DEP"/>
    <s v="D"/>
    <s v="Servizio Idrico Integrato"/>
    <s v="IMO05"/>
    <s v="MANUTENZIONE ELETTROMECCANICA PROGRAMMATA INV."/>
    <s v="P"/>
    <s v="P007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4100"/>
    <n v="-273.33"/>
    <n v="3826.67"/>
    <x v="1"/>
    <n v="-273.33"/>
    <n v="0"/>
    <n v="3553.3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190017-2019"/>
    <s v="000001190017"/>
    <s v="Attrezzature su impianto-Pantano"/>
    <s v="2019"/>
    <s v="20191031"/>
    <s v="20190101"/>
    <s v="AB0203"/>
    <s v="AB0203010"/>
    <s v="Attrezzature industriali e commerciali"/>
    <s v="ZCIV"/>
    <s v="20190901"/>
    <s v="20190901"/>
    <s v="015/000"/>
    <s v="BEMI35"/>
    <s v="A_B_II_3"/>
    <x v="7"/>
    <s v="CB1002022"/>
    <s v="Amm.to Attrezzature industriali e commerciali"/>
    <s v="CGST-IMO05-TEMDPANT.35"/>
    <s v="CGST-IMO05-TEMDPANT.35"/>
    <s v="Attrezzature su impianto-Pantano"/>
    <s v="TEM"/>
    <s v="CRG00-CGST"/>
    <s v="1DEPU-CGST"/>
    <s v="CGST-DEPUR"/>
    <s v="-"/>
    <s v="DEP"/>
    <s v="DEP"/>
    <s v="DP"/>
    <s v="Env"/>
    <s v="DEP"/>
    <s v="D"/>
    <s v="Servizio Idrico Integrato"/>
    <s v="IMO05"/>
    <s v="MANUTENZIONE ELETTROMECCANICA PROGRAMMATA INV."/>
    <s v="P"/>
    <s v="P004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3674.37"/>
    <n v="-81.650000000000006"/>
    <n v="3592.72"/>
    <x v="1"/>
    <n v="-244.96"/>
    <n v="0"/>
    <n v="3347.7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11-2019"/>
    <s v="000001310011"/>
    <s v="I-M-EE-PROG Depuraz.&gt; 2.000 AE TEMP002 D"/>
    <s v="2019"/>
    <s v="20191101"/>
    <s v="20191101"/>
    <s v="AB0202"/>
    <s v="AB0202010"/>
    <s v="Impianti di depurazione"/>
    <s v="ZCIV"/>
    <s v="20191101"/>
    <s v="00000000"/>
    <s v="020/000"/>
    <s v="BEMI30"/>
    <s v="A_B_II_2"/>
    <x v="5"/>
    <s v="CB1002014"/>
    <s v="Amm.to Impianti di depurazione"/>
    <s v="CGST-IMO05-TEMDPORT.30"/>
    <s v="CGST-IMO05-TEMDPORT.30"/>
    <s v="I-M-EE-PROG Depuraz.&gt; 2.000 AE TEMP002 D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0"/>
    <s v="Opere elettromec. sollevamento"/>
    <s v="D8SO"/>
    <s v="8"/>
    <s v="Impianti di sollevamento e pompaggio"/>
    <s v="8,00"/>
    <s v="8"/>
    <s v="D8SO"/>
    <x v="5"/>
    <x v="4"/>
    <s v="Old"/>
    <s v="-"/>
    <s v="-"/>
    <n v="15296.72"/>
    <n v="-127.47"/>
    <n v="15169.25"/>
    <x v="1"/>
    <n v="-764.84"/>
    <n v="0"/>
    <n v="14404.4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11-2019"/>
    <s v="000001310011"/>
    <s v="I-M-EE-PROG Depuraz.&gt; 2.000 AE TEMP002 D"/>
    <s v="2019"/>
    <s v="20191201"/>
    <s v="20191201"/>
    <s v="AB0202"/>
    <s v="AB0202010"/>
    <s v="Impianti di depurazione"/>
    <s v="ZCIV"/>
    <s v="20191201"/>
    <s v="00000000"/>
    <s v="020/000"/>
    <s v="BEMI30"/>
    <s v="A_B_II_2"/>
    <x v="5"/>
    <s v="CB1002014"/>
    <s v="Amm.to Impianti di depurazione"/>
    <s v="CGST-IMO05-TEMDPORT.30"/>
    <s v="CGST-IMO05-TEMDPORT.30"/>
    <s v="I-M-EE-PROG Depuraz.&gt; 2.000 AE TEMP002 D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0"/>
    <s v="Opere elettromec. sollevamento"/>
    <s v="D8SO"/>
    <s v="8"/>
    <s v="Impianti di sollevamento e pompaggio"/>
    <s v="8,00"/>
    <s v="8"/>
    <s v="D8SO"/>
    <x v="5"/>
    <x v="4"/>
    <s v="Old"/>
    <s v="-"/>
    <s v="-"/>
    <n v="6874.37"/>
    <n v="-28.64"/>
    <n v="6845.73"/>
    <x v="1"/>
    <n v="-343.72"/>
    <n v="0"/>
    <n v="6502.009999999998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19"/>
    <s v="000001190011"/>
    <s v="Attrezzature su impianto-Porto"/>
    <s v="2019"/>
    <s v="20191031"/>
    <s v="20190101"/>
    <s v="AB0203"/>
    <s v="AB0203010"/>
    <s v="Attrezzature industriali e commerciali"/>
    <s v="ZCIV"/>
    <s v="20190301"/>
    <s v="201903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59300"/>
    <n v="-3294.44"/>
    <n v="56005.56"/>
    <x v="1"/>
    <n v="-3953.33"/>
    <n v="0"/>
    <n v="52052.2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19"/>
    <s v="000001190011"/>
    <s v="Attrezzature su impianto-Porto"/>
    <s v="2019"/>
    <s v="20191130"/>
    <s v="20191130"/>
    <s v="AB0203"/>
    <s v="AB0203010"/>
    <s v="Attrezzature industriali e commerciali"/>
    <s v="ZCIV"/>
    <s v="20191101"/>
    <s v="201911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37850"/>
    <n v="-420.56"/>
    <n v="37429.440000000002"/>
    <x v="1"/>
    <n v="-2523.33"/>
    <n v="0"/>
    <n v="34906.1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19"/>
    <s v="000001190011"/>
    <s v="Attrezzature su impianto-Porto"/>
    <s v="2019"/>
    <s v="20191031"/>
    <s v="20190101"/>
    <s v="AB0203"/>
    <s v="AB0203010"/>
    <s v="Attrezzature industriali e commerciali"/>
    <s v="ZCIV"/>
    <s v="20190101"/>
    <s v="201901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21500"/>
    <n v="-1433.33"/>
    <n v="20066.669999999998"/>
    <x v="1"/>
    <n v="-1433.33"/>
    <n v="0"/>
    <n v="18633.3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19"/>
    <s v="000001190011"/>
    <s v="Attrezzature su impianto-Porto"/>
    <s v="2019"/>
    <s v="20191031"/>
    <s v="20190101"/>
    <s v="AB0203"/>
    <s v="AB0203010"/>
    <s v="Attrezzature industriali e commerciali"/>
    <s v="ZCIV"/>
    <s v="20190501"/>
    <s v="201905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6470"/>
    <n v="-287.56"/>
    <n v="6182.44"/>
    <x v="1"/>
    <n v="-431.33"/>
    <n v="0"/>
    <n v="5751.1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19"/>
    <s v="000001190011"/>
    <s v="Attrezzature su impianto-Porto"/>
    <s v="2019"/>
    <s v="20191031"/>
    <s v="20190101"/>
    <s v="AB0203"/>
    <s v="AB0203010"/>
    <s v="Attrezzature industriali e commerciali"/>
    <s v="ZCIV"/>
    <s v="20190901"/>
    <s v="201909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s v="DEP"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s v="D9MD"/>
    <s v="12"/>
    <s v="Laboratori (attrezzature)"/>
    <s v="10,00"/>
    <s v="10"/>
    <s v="D9MD"/>
    <x v="1"/>
    <x v="4"/>
    <s v="Old"/>
    <s v="-"/>
    <s v="-"/>
    <n v="2220"/>
    <n v="-49.33"/>
    <n v="2170.67"/>
    <x v="1"/>
    <n v="-148"/>
    <n v="0"/>
    <n v="2022.6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60002-2019"/>
    <s v="000001160002"/>
    <s v="I-M-EETT-PROG Depuraz.&gt; 2.000 AE TEMP004"/>
    <s v="2019"/>
    <s v="20191031"/>
    <s v="20190401"/>
    <s v="AB0202"/>
    <s v="AB0202018"/>
    <s v="Reti di distribuzione"/>
    <s v="ZCIV"/>
    <s v="20190401"/>
    <s v="20190401"/>
    <s v="008/000"/>
    <s v="BEMI33"/>
    <s v="A_B_II_2"/>
    <x v="5"/>
    <s v="CB1002016"/>
    <s v="Amm.to Reti di distribuzione"/>
    <s v="CGST-IMO06-TEMDPANT.33"/>
    <s v="CGST-IMO06-TEMDPANT.33"/>
    <s v="I-M-EETT-PROG Depuraz.&gt; 2.000 AE TEMP004"/>
    <s v="TEM"/>
    <s v="CRG00-CGST"/>
    <s v="1DEPU-CGST"/>
    <s v="CGST-DEPUR"/>
    <s v="-"/>
    <s v="DEP"/>
    <s v="DEP"/>
    <s v="DP"/>
    <s v="Env"/>
    <s v="DEP"/>
    <s v="D"/>
    <s v="Servizio Idrico Integrato"/>
    <s v="IMO06"/>
    <s v="MANUTENZIONE ELETTRONICA PROGRAMMATA INV."/>
    <s v="P"/>
    <s v="P004"/>
    <s v="018"/>
    <s v="Impianti di depurazione &gt; 2.000 AE"/>
    <s v="33"/>
    <s v="Rete telecontrollo"/>
    <s v="D13T"/>
    <s v="13"/>
    <s v="Telecontrollo e teletrasmissione"/>
    <s v="8,00"/>
    <s v="8"/>
    <s v="D13T"/>
    <x v="21"/>
    <x v="4"/>
    <s v="Old"/>
    <s v="-"/>
    <s v="-"/>
    <n v="1593.71"/>
    <n v="-149.41"/>
    <n v="1444.3"/>
    <x v="1"/>
    <n v="-199.21"/>
    <n v="0"/>
    <n v="1245.089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60003-2019"/>
    <s v="000001160003"/>
    <s v="I-M-EETT-PROG Depuraz.&gt; 2.000 AE TEMP002"/>
    <s v="2019"/>
    <s v="20191031"/>
    <s v="20190401"/>
    <s v="AB0202"/>
    <s v="AB0202018"/>
    <s v="Reti di distribuzione"/>
    <s v="ZCIV"/>
    <s v="20190401"/>
    <s v="20190401"/>
    <s v="008/000"/>
    <s v="BEMI33"/>
    <s v="A_B_II_2"/>
    <x v="5"/>
    <s v="CB1002016"/>
    <s v="Amm.to Reti di distribuzione"/>
    <s v="CGST-IMO06-TEMDPORT.33"/>
    <s v="CGST-IMO06-TEMDPORT.33"/>
    <s v="I-M-EETT-PROG Depuraz.&gt; 2.000 AE TEMP002"/>
    <s v="TEM"/>
    <s v="CRG00-CGST"/>
    <s v="1DEPU-CGST"/>
    <s v="CGST-DEPUR"/>
    <s v="-"/>
    <s v="DEP"/>
    <s v="DEP"/>
    <s v="DP"/>
    <s v="Env"/>
    <s v="DEP"/>
    <s v="D"/>
    <s v="Servizio Idrico Integrato"/>
    <s v="IMO06"/>
    <s v="MANUTENZIONE ELETTRONICA PROGRAMMATA INV."/>
    <s v="P"/>
    <s v="P002"/>
    <s v="018"/>
    <s v="Impianti di depurazione &gt; 2.000 AE"/>
    <s v="33"/>
    <s v="Rete telecontrollo"/>
    <s v="D13T"/>
    <s v="13"/>
    <s v="Telecontrollo e teletrasmissione"/>
    <s v="8,00"/>
    <s v="8"/>
    <s v="D13T"/>
    <x v="21"/>
    <x v="4"/>
    <s v="Old"/>
    <s v="-"/>
    <s v="-"/>
    <n v="3113.78"/>
    <n v="-291.92"/>
    <n v="2821.86"/>
    <x v="1"/>
    <n v="-389.22"/>
    <n v="0"/>
    <n v="2432.6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2-2019"/>
    <s v="000001310022"/>
    <s v="Prestazioni di appaltatori c/investimento"/>
    <s v="2019"/>
    <s v="20190101"/>
    <s v="20190101"/>
    <s v="AB0202"/>
    <s v="AB0202010"/>
    <s v="Impianti di depurazione"/>
    <s v="ZCIV"/>
    <s v="20191201"/>
    <s v="00000000"/>
    <s v="030/000"/>
    <s v="BEMI31"/>
    <s v="A_B_II_2"/>
    <x v="5"/>
    <s v="CB1002014"/>
    <s v="Amm.to Impianti di depurazione"/>
    <s v="CGST-IMO07-CDMDDDU2.31"/>
    <s v="CGST-IMO07-CDMDDDU2.31"/>
    <s v="I-M-IDR-CIV-PROG Depuraz.&gt; 2.000 AE CDMP"/>
    <s v="CDM"/>
    <s v="CRG00-CGST"/>
    <s v="1DEPU-CGST"/>
    <s v="CGST-DEPUR"/>
    <s v="-"/>
    <s v="DEP"/>
    <s v="DEP"/>
    <s v="DP"/>
    <s v="Env"/>
    <s v="DEP"/>
    <s v="D"/>
    <s v="Servizio Idrico Integrato"/>
    <s v="IMO07"/>
    <s v="MANUTENZIONE CIVILE E IDRAULICA PROGRAMMATA INV."/>
    <s v="P"/>
    <s v="P005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10507.8"/>
    <n v="-29.19"/>
    <n v="10478.61"/>
    <x v="1"/>
    <n v="-350.26"/>
    <n v="0"/>
    <n v="10128.3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310018-2019"/>
    <s v="000001310018"/>
    <s v="I-M-IDR-CIV-PROG Depuraz.&gt; 2.000 AE TEMP"/>
    <s v="2019"/>
    <s v="20191231"/>
    <s v="20191231"/>
    <s v="AB0202"/>
    <s v="AB0202010"/>
    <s v="Impianti di depurazione"/>
    <s v="ZCIV"/>
    <s v="20191201"/>
    <s v="20191201"/>
    <s v="030/000"/>
    <s v="BEMI31"/>
    <s v="A_B_II_2"/>
    <x v="5"/>
    <s v="CB1002014"/>
    <s v="Amm.to Impianti di depurazione"/>
    <s v="CGST-IMO07-TEMDDDU1.31"/>
    <s v="CGST-IMO07-TEMDDDU1.31"/>
    <s v="I-M-IDR-CIV-PROG Depuraz.&gt; 2.000 AE TEMP"/>
    <s v="TEM"/>
    <s v="CRG00-CGST"/>
    <s v="1DEPU-CGST"/>
    <s v="CGST-DEPUR"/>
    <s v="-"/>
    <s v="DEP"/>
    <s v="DEP"/>
    <s v="DP"/>
    <s v="Env"/>
    <s v="DEP"/>
    <s v="D"/>
    <s v="Servizio Idrico Integrato"/>
    <s v="IMO07"/>
    <s v="MANUTENZIONE CIVILE E IDRAULICA PROGRAMMATA INV."/>
    <s v="P"/>
    <s v="P001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112002.65"/>
    <n v="-311.12"/>
    <n v="111691.53"/>
    <x v="1"/>
    <n v="-3733.42"/>
    <n v="0"/>
    <n v="107958.1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18-2019"/>
    <s v="000001310018"/>
    <s v="I-M-IDR-CIV-PROG Depuraz.&gt; 2.000 AE TEMP"/>
    <s v="2019"/>
    <s v="20191031"/>
    <s v="20190301"/>
    <s v="AB0202"/>
    <s v="AB0202010"/>
    <s v="Impianti di depurazione"/>
    <s v="ZCIV"/>
    <s v="20190301"/>
    <s v="20190301"/>
    <s v="030/000"/>
    <s v="BEMI31"/>
    <s v="A_B_II_2"/>
    <x v="5"/>
    <s v="CB1002014"/>
    <s v="Amm.to Impianti di depurazione"/>
    <s v="CGST-IMO07-TEMDDDU1.31"/>
    <s v="CGST-IMO07-TEMDDDU1.31"/>
    <s v="I-M-IDR-CIV-PROG Depuraz.&gt; 2.000 AE TEMP"/>
    <s v="TEM"/>
    <s v="CRG00-CGST"/>
    <s v="1DEPU-CGST"/>
    <s v="CGST-DEPUR"/>
    <s v="-"/>
    <s v="DEP"/>
    <s v="DEP"/>
    <s v="DP"/>
    <s v="Env"/>
    <s v="DEP"/>
    <s v="D"/>
    <s v="Servizio Idrico Integrato"/>
    <s v="IMO07"/>
    <s v="MANUTENZIONE CIVILE E IDRAULICA PROGRAMMATA INV."/>
    <s v="P"/>
    <s v="P001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6550"/>
    <n v="-181.94"/>
    <n v="6368.06"/>
    <x v="1"/>
    <n v="-218.33"/>
    <n v="0"/>
    <n v="6149.7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19-2019"/>
    <s v="000001310019"/>
    <s v="1° SAL del 07/02/2019"/>
    <s v="2019"/>
    <s v="20191031"/>
    <s v="20190501"/>
    <s v="AB0202"/>
    <s v="AB0202010"/>
    <s v="Impianti di depurazione"/>
    <s v="ZCIV"/>
    <s v="20190501"/>
    <s v="20190501"/>
    <s v="030/000"/>
    <s v="BEMI31"/>
    <s v="A_B_II_2"/>
    <x v="5"/>
    <s v="CB1002014"/>
    <s v="Amm.to Impianti di depurazione"/>
    <s v="CGST-IMO12-TEMDDDU1.31"/>
    <s v="CGST-IMO12-TEMDDDU1.31"/>
    <s v="I-M-IDR-CIV-REAT Depuraz.&gt; 2.000 AE TEMP"/>
    <s v="TEM"/>
    <s v="CRG0C-CGST"/>
    <s v="1DEPU-CGST"/>
    <s v="CGST-DEPUR"/>
    <s v="-"/>
    <s v="DEP"/>
    <s v="DEP"/>
    <s v="DP"/>
    <s v="Env"/>
    <s v="DEP"/>
    <s v="D"/>
    <s v="Servizio Idrico Integrato"/>
    <s v="IMO12"/>
    <s v="MANUTENZIONE CIVILE E IDRAULICA REATTIVA INV."/>
    <s v="P"/>
    <s v="P001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1571.32"/>
    <n v="-34.92"/>
    <n v="1536.4"/>
    <x v="1"/>
    <n v="-52.38"/>
    <n v="0"/>
    <n v="1484.0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0-2019"/>
    <s v="000001310020"/>
    <s v="RINNOVO Depuraz.&gt; 2.000 AE TEMP001 DEP"/>
    <s v="2019"/>
    <s v="20191031"/>
    <s v="20190901"/>
    <s v="AB0202"/>
    <s v="AB0202010"/>
    <s v="Impianti di depurazione"/>
    <s v="ZCIV"/>
    <s v="20190901"/>
    <s v="20190901"/>
    <s v="025/000"/>
    <s v="BEMI24"/>
    <s v="A_B_II_2"/>
    <x v="5"/>
    <s v="CB1002014"/>
    <s v="Amm.to Impianti di depurazione"/>
    <s v="CGST-IRN01-TEMDDDU1.24"/>
    <s v="CGST-IRN01-TEMDDDU1.24"/>
    <s v="RINNOVO Depuraz.&gt; 2.000 AE TEMP001 DEP"/>
    <s v="TEM"/>
    <s v="1DEPU-CGST"/>
    <s v="1DEPU-CGST"/>
    <s v="CGST-DEPUR"/>
    <s v="DEP"/>
    <s v="DEP"/>
    <s v="DEP"/>
    <s v="DP"/>
    <s v="Env"/>
    <s v="DEP"/>
    <s v="D"/>
    <s v="Servizio Idrico Integrato"/>
    <s v="IRN01"/>
    <s v="RINNOVO/AMMODERNAMENTO INVESTIMENTO"/>
    <s v="P"/>
    <s v="P001"/>
    <s v="018"/>
    <s v="Impianti di depurazione &gt; 2.000 AE"/>
    <s v="24"/>
    <s v="Depuratori"/>
    <s v="D7TS"/>
    <s v="7"/>
    <s v="Impianti di trattamento"/>
    <s v="12,00"/>
    <s v="12"/>
    <s v="D7TS"/>
    <x v="0"/>
    <x v="4"/>
    <s v="Old"/>
    <s v="-"/>
    <s v="-"/>
    <n v="29349.01"/>
    <n v="-391.32"/>
    <n v="28957.69"/>
    <x v="1"/>
    <n v="-1173.96"/>
    <n v="0"/>
    <n v="27783.7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1-2019"/>
    <s v="000001310021"/>
    <s v="ampliamento COLL e SOLL _Porto"/>
    <s v="2019"/>
    <s v="20191201"/>
    <s v="20191201"/>
    <s v="AB0202"/>
    <s v="AB0202010"/>
    <s v="Impianti di depurazione"/>
    <s v="ZCIV"/>
    <s v="20191201"/>
    <s v="00000000"/>
    <s v="020/000"/>
    <s v="BEMI30"/>
    <s v="A_B_II_2"/>
    <x v="5"/>
    <s v="CB1002014"/>
    <s v="Amm.to Impianti di depurazione"/>
    <s v="CGST-IRN03-TEMF002V.30"/>
    <s v="CGST-IRN03-TEMF002V.30"/>
    <s v="COLL e SOLL _Porto"/>
    <s v="TEM"/>
    <s v="1FOGN-CGST"/>
    <s v="1FOGN-CGST"/>
    <s v="CGST-FOGNE"/>
    <s v="FGM"/>
    <s v="FGM"/>
    <s v="DEP"/>
    <s v="FG"/>
    <s v="Env"/>
    <s v="DEP"/>
    <s v="F"/>
    <s v="Servizio Idrico Integrato"/>
    <s v="IRN03"/>
    <s v="AMPLIAMENTO"/>
    <s v="P"/>
    <s v="P002"/>
    <s v="009"/>
    <s v="Collettore"/>
    <s v="30"/>
    <s v="Opere elettromec. sollevamento"/>
    <s v="F8SO"/>
    <s v="8"/>
    <s v="Impianti di sollevamento e pompaggio"/>
    <s v="8,00"/>
    <s v="8"/>
    <s v="F8SO"/>
    <x v="17"/>
    <x v="4"/>
    <s v="Old"/>
    <s v="-"/>
    <s v="-"/>
    <n v="3297.58"/>
    <n v="-13.74"/>
    <n v="3283.84"/>
    <x v="1"/>
    <n v="-164.88"/>
    <n v="0"/>
    <n v="3118.9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1-2019"/>
    <s v="000001310021"/>
    <s v="ampliamento COLL e SOLL _Porto"/>
    <s v="2019"/>
    <s v="20191101"/>
    <s v="20191101"/>
    <s v="AB0202"/>
    <s v="AB0202010"/>
    <s v="Impianti di depurazione"/>
    <s v="ZCIV"/>
    <s v="20191101"/>
    <s v="00000000"/>
    <s v="020/000"/>
    <s v="BEMI30"/>
    <s v="A_B_II_2"/>
    <x v="5"/>
    <s v="CB1002014"/>
    <s v="Amm.to Impianti di depurazione"/>
    <s v="CGST-IRN03-TEMF002V.30"/>
    <s v="CGST-IRN03-TEMF002V.30"/>
    <s v="COLL e SOLL _Porto"/>
    <s v="TEM"/>
    <s v="1FOGN-CGST"/>
    <s v="1FOGN-CGST"/>
    <s v="CGST-FOGNE"/>
    <s v="FGM"/>
    <s v="FGM"/>
    <s v="DEP"/>
    <s v="FG"/>
    <s v="Env"/>
    <s v="DEP"/>
    <s v="F"/>
    <s v="Servizio Idrico Integrato"/>
    <s v="IRN03"/>
    <s v="AMPLIAMENTO"/>
    <s v="P"/>
    <s v="P002"/>
    <s v="009"/>
    <s v="Collettore"/>
    <s v="30"/>
    <s v="Opere elettromec. sollevamento"/>
    <s v="F8SO"/>
    <s v="8"/>
    <s v="Impianti di sollevamento e pompaggio"/>
    <s v="8,00"/>
    <s v="8"/>
    <s v="F8SO"/>
    <x v="17"/>
    <x v="4"/>
    <s v="Old"/>
    <s v="-"/>
    <s v="-"/>
    <n v="1276.56"/>
    <n v="-10.64"/>
    <n v="1265.92"/>
    <x v="1"/>
    <n v="-63.83"/>
    <n v="0"/>
    <n v="1202.08999999999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19"/>
    <s v="000001310002"/>
    <s v="RIFACIMENTO SCARICO DEP PORTO"/>
    <s v="2019"/>
    <s v="20191031"/>
    <s v="20190531"/>
    <s v="AB0202"/>
    <s v="AB0202010"/>
    <s v="Impianti di depurazione"/>
    <s v="ZCIV"/>
    <s v="20190901"/>
    <s v="201909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s v="DEP"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25600"/>
    <n v="-284.44"/>
    <n v="25315.56"/>
    <x v="1"/>
    <n v="-853.33"/>
    <n v="0"/>
    <n v="24462.2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19"/>
    <s v="000001310002"/>
    <s v="RIFACIMENTO SCARICO DEP PORTO"/>
    <s v="2019"/>
    <s v="20191031"/>
    <s v="20190531"/>
    <s v="AB0202"/>
    <s v="AB0202010"/>
    <s v="Impianti di depurazione"/>
    <s v="ZCIV"/>
    <s v="20190701"/>
    <s v="201907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s v="DEP"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25250"/>
    <n v="-420.83"/>
    <n v="24829.17"/>
    <x v="1"/>
    <n v="-841.67"/>
    <n v="0"/>
    <n v="23987.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19"/>
    <s v="000001310002"/>
    <s v="RIFACIMENTO SCARICO DEP PORTO"/>
    <s v="2019"/>
    <s v="20191231"/>
    <s v="20191231"/>
    <s v="AB0202"/>
    <s v="AB0202010"/>
    <s v="Impianti di depurazione"/>
    <s v="ZCIV"/>
    <s v="20191201"/>
    <s v="201912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s v="DEP"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24345.23"/>
    <n v="-67.63"/>
    <n v="24277.599999999999"/>
    <x v="1"/>
    <n v="-811.51"/>
    <n v="0"/>
    <n v="23466.0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19"/>
    <s v="000001310002"/>
    <s v="RIFACIMENTO SCARICO DEP PORTO"/>
    <s v="2019"/>
    <s v="20191031"/>
    <s v="20190531"/>
    <s v="AB0202"/>
    <s v="AB0202010"/>
    <s v="Impianti di depurazione"/>
    <s v="ZCIV"/>
    <s v="20190601"/>
    <s v="201906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s v="DEP"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9540"/>
    <n v="-185.5"/>
    <n v="9354.5"/>
    <x v="1"/>
    <n v="-318"/>
    <n v="0"/>
    <n v="9036.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19"/>
    <s v="000001310002"/>
    <s v="RIFACIMENTO SCARICO DEP PORTO"/>
    <s v="2019"/>
    <s v="20191031"/>
    <s v="20190531"/>
    <s v="AB0202"/>
    <s v="AB0202010"/>
    <s v="Impianti di depurazione"/>
    <s v="ZCIV"/>
    <s v="20190501"/>
    <s v="201905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s v="DEP"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8010"/>
    <n v="-178"/>
    <n v="7832"/>
    <x v="1"/>
    <n v="-267"/>
    <n v="0"/>
    <n v="756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19"/>
    <s v="000001310002"/>
    <s v="RIFACIMENTO SCARICO DEP PORTO"/>
    <s v="2019"/>
    <s v="20191031"/>
    <s v="20190531"/>
    <s v="AB0202"/>
    <s v="AB0202010"/>
    <s v="Impianti di depurazione"/>
    <s v="ZCIV"/>
    <s v="20191001"/>
    <s v="201910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s v="DEP"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s v="D8SO"/>
    <s v="8"/>
    <s v="Impianti di sollevamento e pompaggio"/>
    <s v="8,00"/>
    <s v="8"/>
    <s v="D8SO"/>
    <x v="5"/>
    <x v="4"/>
    <s v="Old"/>
    <s v="-"/>
    <s v="-"/>
    <n v="5200"/>
    <n v="-43.33"/>
    <n v="5156.67"/>
    <x v="1"/>
    <n v="-173.33"/>
    <n v="0"/>
    <n v="4983.3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60004-2019"/>
    <s v="000001160004"/>
    <s v="I-M-EETT-PROG Sollevamento TEMP001 FGM"/>
    <s v="2019"/>
    <s v="20191130"/>
    <s v="20191130"/>
    <s v="AB0202"/>
    <s v="AB0202018"/>
    <s v="Reti di distribuzione"/>
    <s v="ZCIV"/>
    <s v="20191101"/>
    <s v="20191101"/>
    <s v="008/000"/>
    <s v="BEMI33"/>
    <s v="A_B_II_2"/>
    <x v="5"/>
    <s v="CB1002016"/>
    <s v="Amm.to Reti di distribuzione"/>
    <s v="CGST-IMO06-TEMF001L.33"/>
    <s v="CGST-IMO06-TEMF001L.33"/>
    <s v="I-M-EETT-PROG Sollevamento TEMP001 FGM"/>
    <s v="TEM"/>
    <s v="CRG00-CGST"/>
    <s v="1FOGN-CGST"/>
    <s v="CGST-FOGNE"/>
    <s v="-"/>
    <s v="FGM"/>
    <s v="FGM"/>
    <s v="FG"/>
    <s v="NonErc"/>
    <s v="FGM"/>
    <s v="F"/>
    <s v="Servizio Idrico Integrato"/>
    <s v="IMO06"/>
    <s v="MANUTENZIONE ELETTRONICA PROGRAMMATA INV."/>
    <s v="P"/>
    <s v="P001"/>
    <s v="008"/>
    <s v="Sollevamento"/>
    <s v="33"/>
    <s v="Rete telecontrollo"/>
    <s v="F13T"/>
    <s v="13"/>
    <s v="Telecontrollo e teletrasmissione"/>
    <s v="8,00"/>
    <s v="8"/>
    <s v="F13T"/>
    <x v="22"/>
    <x v="4"/>
    <s v="Old"/>
    <s v="-"/>
    <s v="-"/>
    <n v="6570"/>
    <n v="-136.88"/>
    <n v="6433.12"/>
    <x v="1"/>
    <n v="-821.25"/>
    <n v="0"/>
    <n v="5611.8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60004-2019"/>
    <s v="000001160004"/>
    <s v="I-M-EETT-PROG Sollevamento TEMP001 FGM"/>
    <s v="2019"/>
    <s v="20191031"/>
    <s v="20190401"/>
    <s v="AB0202"/>
    <s v="AB0202018"/>
    <s v="Reti di distribuzione"/>
    <s v="ZCIV"/>
    <s v="20190401"/>
    <s v="20190401"/>
    <s v="008/000"/>
    <s v="BEMI33"/>
    <s v="A_B_II_2"/>
    <x v="5"/>
    <s v="CB1002016"/>
    <s v="Amm.to Reti di distribuzione"/>
    <s v="CGST-IMO06-TEMF001L.33"/>
    <s v="CGST-IMO06-TEMF001L.33"/>
    <s v="I-M-EETT-PROG Sollevamento TEMP001 FGM"/>
    <s v="TEM"/>
    <s v="CRG00-CGST"/>
    <s v="1FOGN-CGST"/>
    <s v="CGST-FOGNE"/>
    <s v="-"/>
    <s v="FGM"/>
    <s v="FGM"/>
    <s v="FG"/>
    <s v="NonErc"/>
    <s v="FGM"/>
    <s v="F"/>
    <s v="Servizio Idrico Integrato"/>
    <s v="IMO06"/>
    <s v="MANUTENZIONE ELETTRONICA PROGRAMMATA INV."/>
    <s v="P"/>
    <s v="P001"/>
    <s v="008"/>
    <s v="Sollevamento"/>
    <s v="33"/>
    <s v="Rete telecontrollo"/>
    <s v="F13T"/>
    <s v="13"/>
    <s v="Telecontrollo e teletrasmissione"/>
    <s v="8,00"/>
    <s v="8"/>
    <s v="F13T"/>
    <x v="22"/>
    <x v="4"/>
    <s v="Old"/>
    <s v="-"/>
    <s v="-"/>
    <n v="2224.79"/>
    <n v="-208.57"/>
    <n v="2016.22"/>
    <x v="1"/>
    <n v="-278.10000000000002"/>
    <n v="0"/>
    <n v="1738.1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18-2019"/>
    <s v="000001130018"/>
    <s v="Prestazioni di appaltatori c/investimento"/>
    <s v="2019"/>
    <s v="20190101"/>
    <s v="20190101"/>
    <s v="AB0202"/>
    <s v="AB0202014"/>
    <s v="Impianti di trasporto"/>
    <s v="ZCIV"/>
    <s v="20191201"/>
    <s v="00000000"/>
    <s v="020/000"/>
    <s v="BEMI11"/>
    <s v="A_B_II_2"/>
    <x v="5"/>
    <s v="CB1002015"/>
    <s v="Amm.to Impianti di trasporto"/>
    <s v="CGST-IMO07-CDMF005R.11"/>
    <s v="CGST-IMO07-CDMF005R.11"/>
    <s v="I-M-IDR-CIV-PROG Rete CDMP005 FGM"/>
    <s v="CDM"/>
    <s v="CRG00-CGST"/>
    <s v="1FOGN-CGST"/>
    <s v="CGST-FOGNE"/>
    <s v="-"/>
    <s v="FGM"/>
    <s v="FGM"/>
    <s v="FG"/>
    <s v="NonErc"/>
    <s v="FGM"/>
    <s v="F"/>
    <s v="Servizio Idrico Integrato"/>
    <s v="IMO07"/>
    <s v="MANUTENZIONE CIVILE E IDRAULICA PROGRAMMATA INV."/>
    <s v="P"/>
    <s v="P005"/>
    <s v="006"/>
    <s v="Rete"/>
    <s v="11"/>
    <s v="Condutture"/>
    <s v="F5CF"/>
    <s v="5"/>
    <s v="Condutture e Opere idrauliche fisse"/>
    <s v="40"/>
    <s v="40"/>
    <s v="F5CF"/>
    <x v="19"/>
    <x v="4"/>
    <s v="Old"/>
    <s v="-"/>
    <s v="-"/>
    <n v="7191.02"/>
    <n v="-29.96"/>
    <n v="7161.06"/>
    <x v="1"/>
    <n v="-359.55"/>
    <n v="0"/>
    <n v="6801.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2"/>
    <s v="Campagnano"/>
    <s v="ok"/>
    <s v="Campagnano"/>
    <m/>
    <n v="0"/>
  </r>
  <r>
    <s v="CGST"/>
    <s v="000001130012-2019"/>
    <s v="000001130012"/>
    <s v="Certificato di Pagamento nr.1 per il pag"/>
    <s v="2019"/>
    <s v="20191231"/>
    <s v="20191231"/>
    <s v="AB0202"/>
    <s v="AB0202022"/>
    <s v="Impianti di produzione"/>
    <s v="ZCIV"/>
    <s v="20191201"/>
    <s v="20191201"/>
    <s v="030/000"/>
    <s v="BEM011"/>
    <s v="A_B_II_2"/>
    <x v="5"/>
    <s v="CB1002017"/>
    <s v="Amm.to Impianti di produzione"/>
    <s v="CGST-IMO07-TEMF001R.11"/>
    <s v="CGST-IMO07-TEMF001R.11"/>
    <s v="I-M-IDR-CIV-PROG Rete TEMP001 FGM"/>
    <s v="TEM"/>
    <s v="CRG0C-CGST"/>
    <s v="1FOGN-CGST"/>
    <s v="CGST-FOGNE"/>
    <s v="-"/>
    <s v="FGM"/>
    <s v="FGM"/>
    <s v="FG"/>
    <s v="NonErc"/>
    <s v="FGM"/>
    <s v="F"/>
    <s v="Servizio Idrico Integrato"/>
    <s v="IMO07"/>
    <s v="MANUTENZIONE CIVILE E IDRAULICA PROGRAMMATA INV."/>
    <s v="P"/>
    <s v="P001"/>
    <s v="006"/>
    <s v="Rete"/>
    <s v="11"/>
    <s v="Condutture"/>
    <s v="F5CF"/>
    <s v="5"/>
    <s v="Condutture e Opere idrauliche fisse"/>
    <s v="40"/>
    <s v="40"/>
    <s v="F5CF"/>
    <x v="19"/>
    <x v="4"/>
    <s v="Old"/>
    <s v="-"/>
    <s v="-"/>
    <n v="106287.3"/>
    <n v="-295.24"/>
    <n v="105992.06"/>
    <x v="1"/>
    <n v="-3542.91"/>
    <n v="0"/>
    <n v="102449.1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12-2019"/>
    <s v="000001130012"/>
    <s v="Certificato di Pagamento nr.1 per il pag"/>
    <s v="2019"/>
    <s v="20191031"/>
    <s v="20190501"/>
    <s v="AB0202"/>
    <s v="AB0202022"/>
    <s v="Impianti di produzione"/>
    <s v="ZCIV"/>
    <s v="20190901"/>
    <s v="20190901"/>
    <s v="030/000"/>
    <s v="BEM011"/>
    <s v="A_B_II_2"/>
    <x v="5"/>
    <s v="CB1002017"/>
    <s v="Amm.to Impianti di produzione"/>
    <s v="CGST-IMO07-TEMF001R.11"/>
    <s v="CGST-IMO07-TEMF001R.11"/>
    <s v="I-M-IDR-CIV-PROG Rete TEMP001 FGM"/>
    <s v="TEM"/>
    <s v="CRG0C-CGST"/>
    <s v="1FOGN-CGST"/>
    <s v="CGST-FOGNE"/>
    <s v="-"/>
    <s v="FGM"/>
    <s v="FGM"/>
    <s v="FG"/>
    <s v="NonErc"/>
    <s v="FGM"/>
    <s v="F"/>
    <s v="Servizio Idrico Integrato"/>
    <s v="IMO07"/>
    <s v="MANUTENZIONE CIVILE E IDRAULICA PROGRAMMATA INV."/>
    <s v="P"/>
    <s v="P001"/>
    <s v="006"/>
    <s v="Rete"/>
    <s v="11"/>
    <s v="Condutture"/>
    <s v="F5CF"/>
    <s v="5"/>
    <s v="Condutture e Opere idrauliche fisse"/>
    <s v="40"/>
    <s v="40"/>
    <s v="F5CF"/>
    <x v="19"/>
    <x v="4"/>
    <s v="Old"/>
    <s v="-"/>
    <s v="-"/>
    <n v="16109.45"/>
    <n v="-178.99"/>
    <n v="15930.46"/>
    <x v="1"/>
    <n v="-536.98"/>
    <n v="0"/>
    <n v="15393.4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12-2019"/>
    <s v="000001130012"/>
    <s v="Certificato di Pagamento nr.1 per il pag"/>
    <s v="2019"/>
    <s v="20191031"/>
    <s v="20190501"/>
    <s v="AB0202"/>
    <s v="AB0202022"/>
    <s v="Impianti di produzione"/>
    <s v="ZCIV"/>
    <s v="20190501"/>
    <s v="20190501"/>
    <s v="030/000"/>
    <s v="BEM011"/>
    <s v="A_B_II_2"/>
    <x v="5"/>
    <s v="CB1002017"/>
    <s v="Amm.to Impianti di produzione"/>
    <s v="CGST-IMO07-TEMF001R.11"/>
    <s v="CGST-IMO07-TEMF001R.11"/>
    <s v="I-M-IDR-CIV-PROG Rete TEMP001 FGM"/>
    <s v="TEM"/>
    <s v="CRG0C-CGST"/>
    <s v="1FOGN-CGST"/>
    <s v="CGST-FOGNE"/>
    <s v="-"/>
    <s v="FGM"/>
    <s v="FGM"/>
    <s v="FG"/>
    <s v="NonErc"/>
    <s v="FGM"/>
    <s v="F"/>
    <s v="Servizio Idrico Integrato"/>
    <s v="IMO07"/>
    <s v="MANUTENZIONE CIVILE E IDRAULICA PROGRAMMATA INV."/>
    <s v="P"/>
    <s v="P001"/>
    <s v="006"/>
    <s v="Rete"/>
    <s v="11"/>
    <s v="Condutture"/>
    <s v="F5CF"/>
    <s v="5"/>
    <s v="Condutture e Opere idrauliche fisse"/>
    <s v="40"/>
    <s v="40"/>
    <s v="F5CF"/>
    <x v="19"/>
    <x v="4"/>
    <s v="Old"/>
    <s v="-"/>
    <s v="-"/>
    <n v="8192.92"/>
    <n v="-182.06"/>
    <n v="8010.86"/>
    <x v="1"/>
    <n v="-273.10000000000002"/>
    <n v="0"/>
    <n v="7737.759999999998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220019-2019"/>
    <s v="000001220019"/>
    <s v="Fiat Panda van 4 posti: tg EX 003SN"/>
    <s v="2019"/>
    <s v="20191031"/>
    <s v="20190701"/>
    <s v="AB0204"/>
    <s v="AB0204014"/>
    <s v="Mezzi di trasporto strumentali"/>
    <s v="ZCIV"/>
    <s v="20190601"/>
    <s v="20190601"/>
    <s v="005/000"/>
    <s v="BEMI20"/>
    <s v="A_B_II_4_B"/>
    <x v="3"/>
    <s v="CB1002025"/>
    <s v="Amm.to Mezzi di trasporto strumentali"/>
    <s v="CGST-IAT01-FC0S507T.20"/>
    <s v="CGST-IAT01-FC0S507T.20"/>
    <s v="Fiat Panda van 4 posti: tg EX 003SN"/>
    <s v="CDM"/>
    <s v="CRG0C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3770.8300000000008"/>
    <n v="-439.92999999999989"/>
    <n v="3330.9"/>
    <x v="1"/>
    <n v="-754.17000000000007"/>
    <n v="0"/>
    <n v="2576.7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ampagnano"/>
    <s v="ok"/>
    <s v="Campagnano"/>
    <m/>
    <n v="0"/>
  </r>
  <r>
    <s v="CGST"/>
    <s v="000001220019-2019"/>
    <s v="000001220019"/>
    <s v="Fiat Panda van 4 posti: tg EX 003SN"/>
    <s v="2019"/>
    <s v="20191031"/>
    <s v="20190701"/>
    <s v="AB0204"/>
    <s v="AB0204014"/>
    <s v="Mezzi di trasporto strumentali"/>
    <s v="ZCIV"/>
    <s v="20190601"/>
    <s v="20190601"/>
    <s v="005/000"/>
    <s v="BEMI20"/>
    <s v="A_B_II_4_B"/>
    <x v="3"/>
    <s v="CB1002025"/>
    <s v="Amm.to Mezzi di trasporto strumentali"/>
    <s v="CGST-IAT01-FC0S507T.20"/>
    <s v="CGST-IAT01-FC0S507T.20"/>
    <s v="Fiat Panda van 4 posti: tg EX 003SN"/>
    <s v="FC0"/>
    <s v="CRG0C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-3770.8300000000008"/>
    <n v="439.92999999999989"/>
    <n v="-3330.9"/>
    <x v="1"/>
    <n v="754.17000000000007"/>
    <n v="0"/>
    <n v="-2576.7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ampagnano"/>
    <s v="err"/>
    <s v="Campagnano"/>
    <m/>
    <n v="0"/>
  </r>
  <r>
    <s v="CGST"/>
    <s v="000001220019-2019"/>
    <s v="000001220019"/>
    <s v="Fiat Panda van 4 posti: tg EX 003SN"/>
    <s v="2019"/>
    <s v="20191031"/>
    <s v="20190701"/>
    <s v="AB0204"/>
    <s v="AB0204014"/>
    <s v="Mezzi di trasporto strumentali"/>
    <s v="ZCIV"/>
    <s v="20190601"/>
    <s v="20190601"/>
    <s v="005/000"/>
    <s v="BEMI20"/>
    <s v="A_B_II_4_B"/>
    <x v="3"/>
    <s v="CB1002025"/>
    <s v="Amm.to Mezzi di trasporto strumentali"/>
    <s v="CGST-IAT01-FC0S507T.20"/>
    <s v="CGST-IAT01-FC0S507T.20"/>
    <s v="Fiat Panda van 4 posti: tg EX 003SN"/>
    <s v="FC0"/>
    <s v="CRG0C-CGST"/>
    <s v="1CGST-STRU"/>
    <s v="CGST-STRUT"/>
    <s v="-"/>
    <s v="SCT"/>
    <s v="S_B"/>
    <s v="SC"/>
    <s v="NonErc"/>
    <s v="S_B"/>
    <s v="C"/>
    <s v="Non allocato"/>
    <s v="IAT01"/>
    <s v="ATTIVITA’ MATERIALE INV."/>
    <s v="0"/>
    <s v="0ZZZ"/>
    <s v="014"/>
    <s v="Automezzi"/>
    <s v="20"/>
    <s v="Autoveicoli da trasporto"/>
    <s v="C14A"/>
    <s v="14"/>
    <s v="Autoveicoli"/>
    <s v="5,00"/>
    <s v="5"/>
    <s v="C14A"/>
    <x v="11"/>
    <x v="4"/>
    <s v="Old"/>
    <s v="-"/>
    <s v="-"/>
    <n v="3770.83"/>
    <n v="-439.93"/>
    <n v="3330.9"/>
    <x v="1"/>
    <n v="-754.17"/>
    <n v="0"/>
    <n v="2576.7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ampagnano"/>
    <s v="err"/>
    <s v="Campagnano"/>
    <s v="aggiornato su qlik"/>
    <n v="0"/>
  </r>
  <r>
    <s v="CGST"/>
    <s v="000001220020-2019"/>
    <s v="000001220020"/>
    <s v="AUTOVEICOLI  Fiat Panda van 4 posti"/>
    <s v="2019"/>
    <s v="20191201"/>
    <s v="20191201"/>
    <s v="AB0204"/>
    <s v="AB0204014"/>
    <s v="Mezzi di trasporto strumentali"/>
    <s v="ZCIV"/>
    <s v="20191201"/>
    <s v="00000000"/>
    <s v="005/000"/>
    <s v="BEMI20"/>
    <s v="A_B_II_4_B"/>
    <x v="3"/>
    <s v="CB1002025"/>
    <s v="Amm.to Mezzi di trasporto strumentali"/>
    <s v="CGST-IAT01-FC0SZ814.20"/>
    <s v="CGST-IAT01-FC0SZ814.20"/>
    <s v="AUTOVEICOLI DA TRASPORTO"/>
    <s v="CDM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22"/>
    <s v="Attrezzature"/>
    <s v="20"/>
    <s v="Autoveicoli da trasporto"/>
    <s v="C14A"/>
    <s v="14"/>
    <s v="Autoveicoli"/>
    <s v="5,00"/>
    <s v="5"/>
    <s v="C14A"/>
    <x v="11"/>
    <x v="4"/>
    <s v="Old"/>
    <s v="-"/>
    <s v="-"/>
    <n v="4575.78"/>
    <n v="-76.260000000000005"/>
    <n v="4499.5200000000004"/>
    <x v="1"/>
    <n v="-915.16"/>
    <n v="0"/>
    <n v="3584.36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Termoli"/>
    <s v="err"/>
    <s v="Termoli"/>
    <m/>
    <n v="0"/>
  </r>
  <r>
    <s v="CGST"/>
    <s v="000001220020-2019"/>
    <s v="000001220020"/>
    <s v="AUTOVEICOLI  Fiat Panda van 4 posti"/>
    <s v="2019"/>
    <s v="20191201"/>
    <s v="20191201"/>
    <s v="AB0204"/>
    <s v="AB0204014"/>
    <s v="Mezzi di trasporto strumentali"/>
    <s v="ZCIV"/>
    <s v="20191201"/>
    <s v="00000000"/>
    <s v="005/000"/>
    <s v="BEMI20"/>
    <s v="A_B_II_4_B"/>
    <x v="3"/>
    <s v="CB1002025"/>
    <s v="Amm.to Mezzi di trasporto strumentali"/>
    <s v="CGST-IAT01-FC0SZ814.20"/>
    <s v="CGST-IAT01-FC0SZ814.20"/>
    <s v="AUTOVEICOLI DA TRASPORTO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ZZZ"/>
    <s v="0000"/>
    <s v="022"/>
    <s v="Attrezzature"/>
    <s v="20"/>
    <s v="Autoveicoli da trasporto"/>
    <s v="C14A"/>
    <s v="14"/>
    <s v="Autoveicoli"/>
    <s v="5,00"/>
    <s v="5"/>
    <s v="C14A"/>
    <x v="11"/>
    <x v="4"/>
    <s v="Old"/>
    <s v="-"/>
    <s v="-"/>
    <n v="-4575.78"/>
    <n v="76.260000000000005"/>
    <n v="-4499.5200000000004"/>
    <x v="1"/>
    <n v="915.16"/>
    <n v="0"/>
    <n v="-3584.36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Termoli"/>
    <s v="err"/>
    <s v="Termoli"/>
    <m/>
    <n v="0"/>
  </r>
  <r>
    <s v="CGST"/>
    <s v="000001220020-2019"/>
    <s v="000001220020"/>
    <s v="AUTOVEICOLI  Fiat Panda van 4 posti"/>
    <s v="2019"/>
    <s v="20191201"/>
    <s v="20191201"/>
    <s v="AB0204"/>
    <s v="AB0204014"/>
    <s v="Mezzi di trasporto strumentali"/>
    <s v="ZCIV"/>
    <s v="20191201"/>
    <s v="00000000"/>
    <s v="005/000"/>
    <s v="BEMI20"/>
    <s v="A_B_II_4_B"/>
    <x v="3"/>
    <s v="CB1002025"/>
    <s v="Amm.to Mezzi di trasporto strumentali"/>
    <s v="CGST-IAT01-FC0SZ814.20"/>
    <s v="CGST-IAT01-FC0SZ814.20"/>
    <s v="AUTOVEICOLI DA TRASPORTO"/>
    <s v="FC0"/>
    <s v="CRG00-CGST"/>
    <s v="1CGST-STRU"/>
    <s v="CGST-STRUT"/>
    <s v="-"/>
    <s v="SCT"/>
    <s v="S_B"/>
    <s v="SC"/>
    <s v="NonErc"/>
    <s v="S_B"/>
    <s v="C"/>
    <s v="Non allocato"/>
    <s v="IAT01"/>
    <s v="ATTIVITA’ MATERIALE INV."/>
    <s v="0"/>
    <s v="0ZZZ"/>
    <s v="022"/>
    <s v="Attrezzature"/>
    <s v="20"/>
    <s v="Autoveicoli da trasporto"/>
    <s v="C14A"/>
    <s v="14"/>
    <s v="Autoveicoli"/>
    <s v="5,00"/>
    <s v="5"/>
    <s v="C14A"/>
    <x v="11"/>
    <x v="4"/>
    <s v="Old"/>
    <s v="-"/>
    <s v="-"/>
    <n v="4575.78"/>
    <n v="-76.260000000000005"/>
    <n v="4499.5200000000004"/>
    <x v="1"/>
    <n v="-915.16"/>
    <n v="0"/>
    <n v="3584.36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Termoli"/>
    <s v="err"/>
    <s v="Termoli"/>
    <s v="aggiornato su qlik"/>
    <n v="0"/>
  </r>
  <r>
    <s v="CGST"/>
    <s v="000001190006-2019"/>
    <s v="000001190006"/>
    <s v="Manut. straord. BENI DI TERZI"/>
    <s v="2019"/>
    <s v="20191031"/>
    <s v="20190101"/>
    <s v="AB0203"/>
    <s v="AB0203010"/>
    <s v="Attrezzature industriali e commerciali"/>
    <s v="ZCIV"/>
    <s v="20190201"/>
    <s v="201902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"/>
    <s v="0ZZZ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2899.85"/>
    <n v="-177.21"/>
    <n v="2722.64"/>
    <x v="1"/>
    <n v="-193.32"/>
    <n v="0"/>
    <n v="2529.320000000000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3"/>
    <s v="Crea Gestioni"/>
    <s v="ok"/>
    <s v="Crea Gestioni"/>
    <m/>
    <n v="0"/>
  </r>
  <r>
    <s v="CGST"/>
    <s v="000001190006-2019"/>
    <s v="000001190006"/>
    <s v="Manut. straord. BENI DI TERZI"/>
    <s v="2019"/>
    <s v="20191031"/>
    <s v="20190101"/>
    <s v="AB0203"/>
    <s v="AB0203010"/>
    <s v="Attrezzature industriali e commerciali"/>
    <s v="ZCIV"/>
    <s v="20190401"/>
    <s v="201904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"/>
    <s v="0ZZZ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0.15"/>
    <n v="-0.01"/>
    <n v="0.14000000000000001"/>
    <x v="1"/>
    <n v="-0.01"/>
    <n v="0"/>
    <n v="0.1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3"/>
    <s v="Crea Gestioni"/>
    <s v="ok"/>
    <s v="Crea Gestioni"/>
    <m/>
    <n v="0"/>
  </r>
  <r>
    <s v="CGST"/>
    <s v="000001190006-2019"/>
    <s v="000001190006"/>
    <s v="Manut. straord. BENI DI TERZI"/>
    <s v="2019"/>
    <s v="20191031"/>
    <s v="20190101"/>
    <s v="AB0203"/>
    <s v="AB0203010"/>
    <s v="Attrezzature industriali e commerciali"/>
    <s v="ZCIV"/>
    <s v="20190401"/>
    <s v="201904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-0.15"/>
    <n v="0.01"/>
    <n v="-0.14000000000000001"/>
    <x v="1"/>
    <n v="0.01"/>
    <n v="0"/>
    <n v="-0.1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0"/>
    <x v="3"/>
    <s v="Crea Gestioni"/>
    <s v="ok"/>
    <s v="Crea Gestioni"/>
    <m/>
    <n v="0"/>
  </r>
  <r>
    <s v="CGST"/>
    <s v="000001190006-2019"/>
    <s v="000001190006"/>
    <s v="Manut. straord. BENI DI TERZI"/>
    <s v="2019"/>
    <s v="20191031"/>
    <s v="20190101"/>
    <s v="AB0203"/>
    <s v="AB0203010"/>
    <s v="Attrezzature industriali e commerciali"/>
    <s v="ZCIV"/>
    <s v="20190201"/>
    <s v="201902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S_D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-2899.8500000000008"/>
    <n v="177.21"/>
    <n v="-2722.64"/>
    <x v="1"/>
    <n v="193.32"/>
    <n v="0"/>
    <n v="-2529.320000000000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0"/>
    <x v="3"/>
    <s v="Crea Gestioni"/>
    <s v="ok"/>
    <s v="Crea Gestioni"/>
    <m/>
    <n v="0"/>
  </r>
  <r>
    <s v="CGST"/>
    <s v="000001190006-2019"/>
    <s v="000001190006"/>
    <s v="Manut. straord. BENI DI TERZI"/>
    <s v="2019"/>
    <s v="20191031"/>
    <s v="20190101"/>
    <s v="AB0203"/>
    <s v="AB0203010"/>
    <s v="Attrezzature industriali e commerciali"/>
    <s v="ZCIV"/>
    <s v="20190201"/>
    <s v="201902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TEM"/>
    <s v="1CGST-STRU"/>
    <s v="1CGST-STRU"/>
    <s v="1CGST-STRU"/>
    <s v="STR"/>
    <s v="SCT"/>
    <s v="S_D"/>
    <s v="SC"/>
    <s v="NonErc"/>
    <s v="S_D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2899.8500000000008"/>
    <n v="-177.21"/>
    <n v="2722.64"/>
    <x v="1"/>
    <n v="-193.32"/>
    <n v="0"/>
    <n v="2529.320000000000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 (cespite allocato tra AAI; S_D e DEP in linea al 2019)"/>
    <s v="Servizi Comuni"/>
    <s v="SC"/>
    <x v="0"/>
    <x v="0"/>
    <s v="Crea Gestioni"/>
    <s v="err"/>
    <s v="Crea Gestioni"/>
    <m/>
    <n v="0"/>
  </r>
  <r>
    <s v="CGST"/>
    <s v="000001190006-2019"/>
    <s v="000001190006"/>
    <s v="Manut. straord. BENI DI TERZI"/>
    <s v="2019"/>
    <s v="20191031"/>
    <s v="20190101"/>
    <s v="AB0203"/>
    <s v="AB0203010"/>
    <s v="Attrezzature industriali e commerciali"/>
    <s v="ZCIV"/>
    <s v="20190401"/>
    <s v="201904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TEM"/>
    <s v="1CGST-STRU"/>
    <s v="1CGST-STRU"/>
    <s v="1CGST-STRU"/>
    <s v="STR"/>
    <s v="SCT"/>
    <s v="S_D"/>
    <s v="SC"/>
    <s v="NonErc"/>
    <s v="S_D"/>
    <s v="C"/>
    <s v="Non allocato"/>
    <s v="IIM01"/>
    <s v="ATTIVITA’ IMMATERIALI INV."/>
    <s v="0ZZZ"/>
    <s v="0000"/>
    <s v="025"/>
    <s v="Sedi/Fabbricati"/>
    <s v="27"/>
    <s v="Altri edifici dest. att. aziendali"/>
    <s v="C16I"/>
    <s v="16"/>
    <s v="Altre imm Materiali ed IMM"/>
    <s v="7,00"/>
    <s v="7"/>
    <s v="C16I"/>
    <x v="6"/>
    <x v="4"/>
    <s v="Old"/>
    <s v="-"/>
    <s v="-"/>
    <n v="0.15"/>
    <n v="-0.01"/>
    <n v="0.14000000000000001"/>
    <x v="1"/>
    <n v="-0.01"/>
    <n v="0"/>
    <n v="0.1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 (cespite allocato tra AAI; S_D e DEP in linea al 2019)"/>
    <s v="Servizi Comuni"/>
    <s v="SC"/>
    <x v="0"/>
    <x v="0"/>
    <s v="Crea Gestioni"/>
    <s v="err"/>
    <s v="Crea Gestioni"/>
    <m/>
    <n v="0"/>
  </r>
  <r>
    <s v="CGST"/>
    <s v="000001210013-2019"/>
    <s v="000001210013"/>
    <s v="PC e Notebook - CGST"/>
    <s v="2019"/>
    <s v="20191201"/>
    <s v="20191201"/>
    <s v="AB0204"/>
    <s v="AB0204010"/>
    <s v="Macchine per uff elettriche ed elettroniche"/>
    <s v="ZCIV"/>
    <s v="20191201"/>
    <s v="00000000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TEM"/>
    <s v="CRG00-CGST"/>
    <s v="1CGST-STRU"/>
    <s v="CGST-STRUT"/>
    <s v="-"/>
    <s v="SCT"/>
    <s v="S_E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8896.4866666666658"/>
    <n v="-92.672222222222217"/>
    <n v="8803.8144444444442"/>
    <x v="1"/>
    <n v="-1112.058888888889"/>
    <n v="0"/>
    <n v="7691.755555555557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Crea Gestioni"/>
    <m/>
    <n v="0"/>
  </r>
  <r>
    <s v="CGST"/>
    <s v="000001210013-2019"/>
    <s v="000001210013"/>
    <s v="PC e Notebook - CGST"/>
    <s v="2019"/>
    <s v="20191201"/>
    <s v="20191201"/>
    <s v="AB0204"/>
    <s v="AB0204010"/>
    <s v="Macchine per uff elettriche ed elettroniche"/>
    <s v="ZCIV"/>
    <s v="20191201"/>
    <s v="00000000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CDM"/>
    <s v="CRG00-CGST"/>
    <s v="1CGST-STRU"/>
    <s v="CGST-STRUT"/>
    <s v="-"/>
    <s v="SCT"/>
    <s v="S_E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2541.8533333333339"/>
    <n v="-26.477777777777771"/>
    <n v="2515.3755555555558"/>
    <x v="1"/>
    <n v="-317.73111111111098"/>
    <n v="0"/>
    <n v="2197.644444444444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Crea Gestioni"/>
    <m/>
    <n v="0"/>
  </r>
  <r>
    <s v="CGST"/>
    <s v="000001210013-2019"/>
    <s v="000001210013"/>
    <s v="PC e Notebook - CGST"/>
    <s v="2019"/>
    <s v="20191201"/>
    <s v="20191201"/>
    <s v="AB0204"/>
    <s v="AB0204010"/>
    <s v="Macchine per uff elettriche ed elettroniche"/>
    <s v="ZCIV"/>
    <s v="20191201"/>
    <s v="00000000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Fittizio CGST"/>
    <s v="CRG00-CGST"/>
    <s v="1CGST-STRU"/>
    <s v="CGST-STRUT"/>
    <s v="-"/>
    <s v="SCT"/>
    <s v="S_E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-11438.34"/>
    <n v="119.15"/>
    <n v="-11319.19"/>
    <x v="1"/>
    <n v="1429.79"/>
    <n v="0"/>
    <n v="-9889.400000000001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Crea Gestioni"/>
    <m/>
    <n v="0"/>
  </r>
  <r>
    <s v="CGST"/>
    <s v="000001210013-2019"/>
    <s v="000001210013"/>
    <s v="PC e Notebook - CGST"/>
    <s v="2019"/>
    <s v="20191201"/>
    <s v="20191201"/>
    <s v="AB0204"/>
    <s v="AB0204010"/>
    <s v="Macchine per uff elettriche ed elettroniche"/>
    <s v="ZCIV"/>
    <s v="20191201"/>
    <s v="00000000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Fittizio CGST"/>
    <s v="CRG00-CGST"/>
    <s v="1CGST-STRU"/>
    <s v="CGST-STRUT"/>
    <s v="-"/>
    <s v="SCT"/>
    <s v="S_E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C12L"/>
    <s v="12"/>
    <s v="Laboratori (attrezzature)"/>
    <s v="10,00"/>
    <s v="10"/>
    <s v="C12L"/>
    <x v="8"/>
    <x v="4"/>
    <s v="Old"/>
    <s v="-"/>
    <s v="-"/>
    <n v="11438.34"/>
    <n v="-119.15"/>
    <n v="11319.19"/>
    <x v="1"/>
    <n v="-1429.79"/>
    <n v="0"/>
    <n v="9889.4000000000015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2000004-2019"/>
    <s v="000002000004"/>
    <s v="ACEA2.0 ISU-WF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324.72000000000003"/>
    <n v="-37.880000000000003"/>
    <n v="286.83999999999997"/>
    <x v="1"/>
    <n v="-64.94"/>
    <n v="0"/>
    <n v="221.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19"/>
    <s v="000002000004"/>
    <s v="ACEA2.0 ISU-WF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72.58473558331133"/>
    <n v="-31.79819470280804"/>
    <n v="240.7865408805032"/>
    <x v="1"/>
    <n v="-54.513589334750641"/>
    <n v="0"/>
    <n v="186.2729515457525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19"/>
    <s v="000002000004"/>
    <s v="ACEA2.0 ISU-WFM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31.56"/>
    <n v="-2.19"/>
    <n v="129.37"/>
    <x v="1"/>
    <n v="-26.31"/>
    <n v="0"/>
    <n v="103.0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19"/>
    <s v="000002000004"/>
    <s v="ACEA2.0 ISU-WFM"/>
    <s v="2019"/>
    <s v="20191031"/>
    <s v="20190101"/>
    <s v="AB0104"/>
    <s v="AB0104014"/>
    <s v="Software applicativo acquistato"/>
    <s v="ZCIV"/>
    <s v="20191001"/>
    <s v="201910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31.56"/>
    <n v="-6.58"/>
    <n v="124.98"/>
    <x v="1"/>
    <n v="-26.31"/>
    <n v="0"/>
    <n v="98.6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19"/>
    <s v="000002000004"/>
    <s v="ACEA2.0 ISU-WFM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10.4374470723713"/>
    <n v="-1.838385596598459"/>
    <n v="108.5990614757729"/>
    <x v="1"/>
    <n v="-22.085810523518472"/>
    <n v="0"/>
    <n v="86.5132509522544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19"/>
    <s v="000002000004"/>
    <s v="ACEA2.0 ISU-WFM"/>
    <s v="2019"/>
    <s v="20191031"/>
    <s v="20190101"/>
    <s v="AB0104"/>
    <s v="AB0104014"/>
    <s v="Software applicativo acquistato"/>
    <s v="ZCIV"/>
    <s v="20191001"/>
    <s v="20191001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10.4374470723713"/>
    <n v="-5.5235512445743664"/>
    <n v="104.91389582779701"/>
    <x v="1"/>
    <n v="-22.085810523518472"/>
    <n v="0"/>
    <n v="82.82808530427848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19"/>
    <s v="000002000004"/>
    <s v="ACEA2.0 ISU-WF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52.135264416688813"/>
    <n v="-6.0818052971919574"/>
    <n v="46.053459119496843"/>
    <x v="1"/>
    <n v="-10.42641066524936"/>
    <n v="0"/>
    <n v="35.62704845424749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19"/>
    <s v="000002000004"/>
    <s v="ACEA2.0 ISU-WFM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1.122552927628661"/>
    <n v="-0.35161440340154132"/>
    <n v="20.77093852422712"/>
    <x v="1"/>
    <n v="-4.2241894764815298"/>
    <n v="0"/>
    <n v="16.54674904774558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19"/>
    <s v="000002000004"/>
    <s v="ACEA2.0 ISU-WFM"/>
    <s v="2019"/>
    <s v="20191031"/>
    <s v="20190101"/>
    <s v="AB0104"/>
    <s v="AB0104014"/>
    <s v="Software applicativo acquistato"/>
    <s v="ZCIV"/>
    <s v="20191001"/>
    <s v="20191001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1.122552927628661"/>
    <n v="-1.0564487554256361"/>
    <n v="20.06610417220303"/>
    <x v="1"/>
    <n v="-4.2241894764815298"/>
    <n v="0"/>
    <n v="15.84191469572149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19"/>
    <s v="000002000004"/>
    <s v="ACEA2.0 ISU-WFM"/>
    <s v="2019"/>
    <s v="20191130"/>
    <s v="20191130"/>
    <s v="AB0104"/>
    <s v="AB0104014"/>
    <s v="Software applicativo acquistato"/>
    <s v="ZCIV"/>
    <s v="20191101"/>
    <s v="201911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19"/>
    <s v="000002000004"/>
    <s v="ACEA2.0 ISU-WFM"/>
    <s v="2019"/>
    <s v="20191031"/>
    <s v="20190101"/>
    <s v="AB0104"/>
    <s v="AB0104014"/>
    <s v="Software applicativo acquistato"/>
    <s v="ZCIV"/>
    <s v="20191001"/>
    <s v="201910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31.56"/>
    <n v="6.58"/>
    <n v="-124.98"/>
    <x v="1"/>
    <n v="26.31"/>
    <n v="0"/>
    <n v="-98.66999999999998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4-2019"/>
    <s v="000002000004"/>
    <s v="ACEA2.0 ISU-WFM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31.56"/>
    <n v="2.19"/>
    <n v="-129.37"/>
    <x v="1"/>
    <n v="26.31"/>
    <n v="0"/>
    <n v="-103.0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4-2019"/>
    <s v="000002000004"/>
    <s v="ACEA2.0 ISU-WF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324.72000000000003"/>
    <n v="37.880000000000003"/>
    <n v="-286.83999999999992"/>
    <x v="1"/>
    <n v="64.940000000000012"/>
    <n v="0"/>
    <n v="-221.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1-2019"/>
    <s v="000002000001"/>
    <s v="ACEA2.0 ERP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83.04000000000002"/>
    <n v="-33.020000000000003"/>
    <n v="250.02"/>
    <x v="1"/>
    <n v="-56.61"/>
    <n v="0"/>
    <n v="193.4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19"/>
    <s v="000002000001"/>
    <s v="ACEA2.0 ERP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3.41"/>
    <s v="CGST-IIM01-FC0SZF03.41"/>
    <s v="ACEA2.0 ERP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20.14222222222219"/>
    <n v="-25.682222222222219"/>
    <n v="194.46"/>
    <x v="1"/>
    <n v="-44.03"/>
    <n v="0"/>
    <n v="150.4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1-2019"/>
    <s v="000002000001"/>
    <s v="ACEA2.0 ERP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92.48"/>
    <n v="-3.21"/>
    <n v="189.27"/>
    <x v="1"/>
    <n v="-38.5"/>
    <n v="0"/>
    <n v="150.7700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19"/>
    <s v="000002000001"/>
    <s v="ACEA2.0 ERP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3.41"/>
    <s v="CGST-IIM01-FC0SZF03.41"/>
    <s v="ACEA2.0 ERP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49.70666666666659"/>
    <n v="-2.4966666666666661"/>
    <n v="147.21"/>
    <x v="1"/>
    <n v="-29.94444444444445"/>
    <n v="0"/>
    <n v="117.2655555555555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1-2019"/>
    <s v="000002000001"/>
    <s v="ACEA2.0 ERP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3.41"/>
    <s v="CGST-IIM01-FC0SZF03.41"/>
    <s v="ACEA2.0 ERP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62.897777777777783"/>
    <n v="-7.3377777777777782"/>
    <n v="55.56"/>
    <x v="1"/>
    <n v="-12.58"/>
    <n v="0"/>
    <n v="42.9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1-2019"/>
    <s v="000002000001"/>
    <s v="ACEA2.0 ERP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3.41"/>
    <s v="CGST-IIM01-FC0SZF03.41"/>
    <s v="ACEA2.0 ERP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42.773333333333333"/>
    <n v="-0.71333333333333326"/>
    <n v="42.06"/>
    <x v="1"/>
    <n v="-8.5555555555555571"/>
    <n v="0"/>
    <n v="33.50444444444443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1-2019"/>
    <s v="000002000001"/>
    <s v="ACEA2.0 ERP"/>
    <s v="2019"/>
    <s v="20191130"/>
    <s v="20191130"/>
    <s v="AB0104"/>
    <s v="AB0104014"/>
    <s v="Software applicativo acquistato"/>
    <s v="ZCIV"/>
    <s v="20191101"/>
    <s v="201911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19"/>
    <s v="000002000001"/>
    <s v="ACEA2.0 ERP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92.48"/>
    <n v="3.21"/>
    <n v="-189.27"/>
    <x v="1"/>
    <n v="38.5"/>
    <n v="0"/>
    <n v="-150.7700000000000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1-2019"/>
    <s v="000002000001"/>
    <s v="ACEA2.0 ERP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283.04000000000002"/>
    <n v="33.020000000000003"/>
    <n v="-250.02"/>
    <x v="1"/>
    <n v="56.61"/>
    <n v="0"/>
    <n v="-193.4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3-2019"/>
    <s v="000002000003"/>
    <s v="ACEA2.0 HC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3866.32"/>
    <n v="-1617.74"/>
    <n v="12248.58"/>
    <x v="1"/>
    <n v="-2773.26"/>
    <n v="0"/>
    <n v="9475.3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19"/>
    <s v="000002000003"/>
    <s v="ACEA2.0 HC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5.41"/>
    <s v="CGST-IIM01-FC0SZF05.41"/>
    <s v="ACEA2.0 HC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0784.915555555561"/>
    <n v="-1258.2422222222219"/>
    <n v="9526.6733333333323"/>
    <x v="1"/>
    <n v="-2156.98"/>
    <n v="0"/>
    <n v="7369.6933333333336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3-2019"/>
    <s v="000002000003"/>
    <s v="ACEA2.0 HCM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9690.15"/>
    <n v="-161.5"/>
    <n v="9528.65"/>
    <x v="1"/>
    <n v="-1938.03"/>
    <n v="0"/>
    <n v="7590.6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19"/>
    <s v="000002000003"/>
    <s v="ACEA2.0 HCM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5.41"/>
    <s v="CGST-IIM01-FC0SZF05.41"/>
    <s v="ACEA2.0 HC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7536.7833333333328"/>
    <n v="-125.6111111111111"/>
    <n v="7411.1722222222224"/>
    <x v="1"/>
    <n v="-1507.356666666667"/>
    <n v="0"/>
    <n v="5903.8155555555568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3-2019"/>
    <s v="000002000003"/>
    <s v="ACEA2.0 HC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5.41"/>
    <s v="CGST-IIM01-FC0SZF05.41"/>
    <s v="ACEA2.0 HC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3081.4044444444439"/>
    <n v="-359.49777777777763"/>
    <n v="2721.9066666666658"/>
    <x v="1"/>
    <n v="-616.28000000000009"/>
    <n v="0"/>
    <n v="2105.626666666666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3-2019"/>
    <s v="000002000003"/>
    <s v="ACEA2.0 HCM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5.41"/>
    <s v="CGST-IIM01-FC0SZF05.41"/>
    <s v="ACEA2.0 HC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2153.3666666666659"/>
    <n v="-35.888888888888893"/>
    <n v="2117.4777777777781"/>
    <x v="1"/>
    <n v="-430.6733333333334"/>
    <n v="0"/>
    <n v="1686.80444444444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3-2019"/>
    <s v="000002000003"/>
    <s v="ACEA2.0 HCM"/>
    <s v="2019"/>
    <s v="20191130"/>
    <s v="20191130"/>
    <s v="AB0104"/>
    <s v="AB0104014"/>
    <s v="Software applicativo acquistato"/>
    <s v="ZCIV"/>
    <s v="20191101"/>
    <s v="201911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19"/>
    <s v="000002000003"/>
    <s v="ACEA2.0 HCM"/>
    <s v="2019"/>
    <s v="20191231"/>
    <s v="201912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9690.15"/>
    <n v="161.5"/>
    <n v="-9528.65"/>
    <x v="1"/>
    <n v="1938.03"/>
    <n v="0"/>
    <n v="-7590.620000000001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3-2019"/>
    <s v="000002000003"/>
    <s v="ACEA2.0 HC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3866.32"/>
    <n v="1617.74"/>
    <n v="-12248.58"/>
    <x v="1"/>
    <n v="2773.26"/>
    <n v="0"/>
    <n v="-9475.32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5-2019"/>
    <s v="000002000005"/>
    <s v="ACEA2.0 SR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13.4"/>
    <n v="-13.23"/>
    <n v="100.17"/>
    <x v="1"/>
    <n v="-22.68"/>
    <n v="0"/>
    <n v="77.49000000000000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19"/>
    <s v="000002000005"/>
    <s v="ACEA2.0 SRM"/>
    <s v="2019"/>
    <s v="20191031"/>
    <s v="20190101"/>
    <s v="AB0104"/>
    <s v="AB0104014"/>
    <s v="Software applicativo acquistato"/>
    <s v="ZCIV"/>
    <s v="20191001"/>
    <s v="201910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06.1"/>
    <n v="-5.31"/>
    <n v="100.79"/>
    <x v="1"/>
    <n v="-21.22"/>
    <n v="0"/>
    <n v="79.570000000000007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19"/>
    <s v="000002000005"/>
    <s v="ACEA2.0 SR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6.41"/>
    <s v="CGST-IIM01-FC0SZF06.41"/>
    <s v="ACEA2.0 SR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95.193117193728398"/>
    <n v="-11.10586367260165"/>
    <n v="84.087253521126783"/>
    <x v="1"/>
    <n v="-19.038623438745681"/>
    <n v="0"/>
    <n v="65.048630082381081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5-2019"/>
    <s v="000002000005"/>
    <s v="ACEA2.0 SRM"/>
    <s v="2019"/>
    <s v="20191031"/>
    <s v="20190101"/>
    <s v="AB0104"/>
    <s v="AB0104014"/>
    <s v="Software applicativo acquistato"/>
    <s v="ZCIV"/>
    <s v="20191001"/>
    <s v="20191001"/>
    <s v="005/000"/>
    <s v="BEII41"/>
    <s v="A_B_I_4"/>
    <x v="8"/>
    <s v="CB1001014"/>
    <s v="Amm.to Software applicativo acquistato"/>
    <s v="CGST-IIM01-FC0SZF06.41"/>
    <s v="CGST-IIM01-FC0SZF06.41"/>
    <s v="ACEA2.0 SR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89.065165205066876"/>
    <n v="-4.4574554876428376"/>
    <n v="84.607709717424015"/>
    <x v="1"/>
    <n v="-17.81303304101338"/>
    <n v="0"/>
    <n v="66.79467667641067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5-2019"/>
    <s v="000002000005"/>
    <s v="ACEA2.0 SR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6.41"/>
    <s v="CGST-IIM01-FC0SZF06.41"/>
    <s v="ACEA2.0 SR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8.20688280627159"/>
    <n v="-2.1241363273983529"/>
    <n v="16.082746478873229"/>
    <x v="1"/>
    <n v="-3.6413765612543192"/>
    <n v="0"/>
    <n v="12.441369917618919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5-2019"/>
    <s v="000002000005"/>
    <s v="ACEA2.0 SRM"/>
    <s v="2019"/>
    <s v="20191031"/>
    <s v="20190101"/>
    <s v="AB0104"/>
    <s v="AB0104014"/>
    <s v="Software applicativo acquistato"/>
    <s v="ZCIV"/>
    <s v="20191001"/>
    <s v="20191001"/>
    <s v="005/000"/>
    <s v="BEII41"/>
    <s v="A_B_I_4"/>
    <x v="8"/>
    <s v="CB1001014"/>
    <s v="Amm.to Software applicativo acquistato"/>
    <s v="CGST-IIM01-FC0SZF06.41"/>
    <s v="CGST-IIM01-FC0SZF06.41"/>
    <s v="ACEA2.0 SR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17.034834794933118"/>
    <n v="-0.85254451235716189"/>
    <n v="16.182290282575948"/>
    <x v="1"/>
    <n v="-3.406966958986624"/>
    <n v="0"/>
    <n v="12.77532332358934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5-2019"/>
    <s v="000002000005"/>
    <s v="ACEA2.0 SRM"/>
    <s v="2019"/>
    <s v="20191130"/>
    <s v="20191130"/>
    <s v="AB0104"/>
    <s v="AB0104014"/>
    <s v="Software applicativo acquistato"/>
    <s v="ZCIV"/>
    <s v="20191101"/>
    <s v="201911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19"/>
    <s v="000002000005"/>
    <s v="ACEA2.0 SRM"/>
    <s v="2019"/>
    <s v="20191231"/>
    <s v="20191031"/>
    <s v="AB0104"/>
    <s v="AB0104014"/>
    <s v="Software applicativo acquistato"/>
    <s v="ZCIV"/>
    <s v="20191201"/>
    <s v="201912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19"/>
    <s v="000002000005"/>
    <s v="ACEA2.0 SRM"/>
    <s v="2019"/>
    <s v="20191031"/>
    <s v="20190101"/>
    <s v="AB0104"/>
    <s v="AB0104014"/>
    <s v="Software applicativo acquistato"/>
    <s v="ZCIV"/>
    <s v="20191001"/>
    <s v="201910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06.1"/>
    <n v="5.31"/>
    <n v="-100.79"/>
    <x v="1"/>
    <n v="21.22"/>
    <n v="0"/>
    <n v="-79.56999999999999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5-2019"/>
    <s v="000002000005"/>
    <s v="ACEA2.0 SRM"/>
    <s v="2019"/>
    <s v="20191031"/>
    <s v="20190101"/>
    <s v="AB0104"/>
    <s v="AB0104014"/>
    <s v="Software applicativo acquistato"/>
    <s v="ZCIV"/>
    <s v="20190601"/>
    <s v="201906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4"/>
    <s v="Old"/>
    <s v="-"/>
    <s v="-"/>
    <n v="-113.4"/>
    <n v="13.23"/>
    <n v="-100.17"/>
    <x v="1"/>
    <n v="22.68"/>
    <n v="0"/>
    <n v="-77.490000000000023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1210013-2020"/>
    <s v="000001210013"/>
    <s v="PC e Notebook - CGST"/>
    <s v="2020"/>
    <s v="20200630"/>
    <s v="20200630"/>
    <s v="AB0204"/>
    <s v="AB0204010"/>
    <s v="Macchine per uff elettriche ed elettroniche"/>
    <s v="ZCIV"/>
    <s v="20200601"/>
    <s v="20200601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Fittizio CGST"/>
    <s v="CRG00-CGST"/>
    <s v="1CGST-STRU"/>
    <s v="CGST-STRUT"/>
    <s v="-"/>
    <s v="SCT"/>
    <m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m/>
    <s v="12"/>
    <s v="Laboratori (attrezzature)"/>
    <s v="10,00"/>
    <s v="10"/>
    <s v="C12L"/>
    <x v="8"/>
    <x v="6"/>
    <s v="New"/>
    <s v="Incremento"/>
    <s v="-"/>
    <n v="0"/>
    <n v="0"/>
    <n v="0"/>
    <x v="3"/>
    <n v="-1.46"/>
    <n v="0"/>
    <n v="18.54"/>
    <n v="2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0"/>
    <x v="3"/>
    <s v="Crea Gestioni"/>
    <s v="ok"/>
    <s v="Crea Gestioni"/>
    <m/>
    <n v="0"/>
  </r>
  <r>
    <s v="CGST"/>
    <s v="000001180050-2020"/>
    <s v="000001180050"/>
    <s v="ATTREZZATURE OPERATIVE"/>
    <s v="2020"/>
    <s v="20201231"/>
    <s v="20201231"/>
    <s v="AB0203"/>
    <s v="AB0203010"/>
    <s v="Attrezzature industriali e commerciali"/>
    <s v="ZCIV"/>
    <s v="20201201"/>
    <s v="20201201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FC0"/>
    <s v="CRG00-CGST"/>
    <s v="1CGST-STRU"/>
    <s v="CGST-STRUT"/>
    <s v="-"/>
    <s v="SCT"/>
    <m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m/>
    <s v="12"/>
    <s v="Laboratori (attrezzature)"/>
    <s v="10,00"/>
    <s v="10"/>
    <s v="C12L"/>
    <x v="8"/>
    <x v="6"/>
    <s v="New"/>
    <s v="Incremento"/>
    <s v="-"/>
    <n v="0"/>
    <n v="0"/>
    <n v="0"/>
    <x v="4"/>
    <n v="-68.75"/>
    <n v="0"/>
    <n v="12305.74"/>
    <n v="12374.4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50-2020"/>
    <s v="000001180050"/>
    <s v="ATTREZZATURE OPERATIVE"/>
    <s v="2020"/>
    <s v="20201031"/>
    <s v="20201031"/>
    <s v="AB0203"/>
    <s v="AB0203010"/>
    <s v="Attrezzature industriali e commerciali"/>
    <s v="ZCIV"/>
    <s v="20201001"/>
    <s v="20201001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FC0"/>
    <s v="CRG00-CGST"/>
    <s v="1CGST-STRU"/>
    <s v="CGST-STRUT"/>
    <s v="-"/>
    <s v="SCT"/>
    <m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m/>
    <s v="12"/>
    <s v="Laboratori (attrezzature)"/>
    <s v="10,00"/>
    <s v="10"/>
    <s v="C12L"/>
    <x v="8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80050-2020"/>
    <s v="000001180050"/>
    <s v="ATTREZZATURE OPERATIVE"/>
    <s v="2020"/>
    <s v="20201130"/>
    <s v="20201130"/>
    <s v="AB0203"/>
    <s v="AB0203010"/>
    <s v="Attrezzature industriali e commerciali"/>
    <s v="ZCIV"/>
    <s v="20201101"/>
    <s v="20201101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FC0"/>
    <s v="CRG00-CGST"/>
    <s v="1CGST-STRU"/>
    <s v="CGST-STRUT"/>
    <s v="-"/>
    <s v="SCT"/>
    <m/>
    <s v="SC"/>
    <s v="NonErc"/>
    <s v="FMT"/>
    <s v="C"/>
    <s v="Non allocato"/>
    <s v="IAT01"/>
    <s v="ATTIVITA’ MATERIALE INV."/>
    <s v="0"/>
    <s v="0ZZZ"/>
    <s v="022"/>
    <s v="Attrezzature"/>
    <s v="34"/>
    <s v="Attrezz. commerciali e industriali per att. laboratorio"/>
    <m/>
    <s v="12"/>
    <s v="Laboratori (attrezzature)"/>
    <s v="10,00"/>
    <s v="10"/>
    <s v="C12L"/>
    <x v="8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unzioni Operative Condivise"/>
    <s v="FOC"/>
    <x v="0"/>
    <x v="3"/>
    <s v="Crea Gestioni"/>
    <s v="ok"/>
    <s v="Crea Gestioni"/>
    <m/>
    <n v="0"/>
  </r>
  <r>
    <s v="CGST"/>
    <s v="000001150003-2020"/>
    <s v="000001150003"/>
    <s v="Attrez. x allacci"/>
    <s v="2020"/>
    <s v="20200831"/>
    <s v="20200831"/>
    <s v="AB0203"/>
    <s v="AB0203014"/>
    <s v="Attrezzature diverse"/>
    <s v="ZCIV"/>
    <s v="20200801"/>
    <s v="202008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5"/>
    <n v="-16.600000000000001"/>
    <n v="0"/>
    <n v="580.82999999999993"/>
    <n v="597.4299999999999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20"/>
    <s v="000001150003"/>
    <s v="Attrez. x allacci"/>
    <s v="2020"/>
    <s v="20200201"/>
    <s v="20200201"/>
    <s v="AB0203"/>
    <s v="AB0203014"/>
    <s v="Attrezzature diverse"/>
    <s v="ZCIV"/>
    <s v="20200201"/>
    <s v="00000000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6"/>
    <n v="-32.200000000000003"/>
    <n v="0"/>
    <n v="494.71"/>
    <n v="526.9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20"/>
    <s v="000001150003"/>
    <s v="Attrez. x allacci"/>
    <s v="2020"/>
    <s v="20201031"/>
    <s v="20201031"/>
    <s v="AB0203"/>
    <s v="AB0203014"/>
    <s v="Attrezzature diverse"/>
    <s v="ZCIV"/>
    <s v="20201001"/>
    <s v="202010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7"/>
    <n v="-4.6100000000000003"/>
    <n v="0"/>
    <n v="271.77999999999997"/>
    <n v="276.3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20"/>
    <s v="000001150003"/>
    <s v="Attrez. x allacci"/>
    <s v="2020"/>
    <s v="20200630"/>
    <s v="20200630"/>
    <s v="AB0203"/>
    <s v="AB0203014"/>
    <s v="Attrezzature diverse"/>
    <s v="ZCIV"/>
    <s v="20200601"/>
    <s v="202006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8"/>
    <n v="-6.95"/>
    <n v="0"/>
    <n v="171.84"/>
    <n v="178.7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20"/>
    <s v="000001150003"/>
    <s v="Attrez. x allacci"/>
    <s v="2020"/>
    <s v="20201130"/>
    <s v="20201130"/>
    <s v="AB0203"/>
    <s v="AB0203014"/>
    <s v="Attrezzature diverse"/>
    <s v="ZCIV"/>
    <s v="20201101"/>
    <s v="202011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9"/>
    <n v="-1.39"/>
    <n v="0"/>
    <n v="123.44"/>
    <n v="124.8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20"/>
    <s v="000001150003"/>
    <s v="Attrez. x allacci"/>
    <s v="2020"/>
    <s v="20200430"/>
    <s v="20200430"/>
    <s v="AB0203"/>
    <s v="AB0203014"/>
    <s v="Attrezzature diverse"/>
    <s v="ZCIV"/>
    <s v="20200401"/>
    <s v="202004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0"/>
    <n v="-6.21"/>
    <n v="0"/>
    <n v="118.04"/>
    <n v="124.2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20"/>
    <s v="000001150003"/>
    <s v="Attrez. x allacci"/>
    <s v="2020"/>
    <s v="20200331"/>
    <s v="20200331"/>
    <s v="AB0203"/>
    <s v="AB0203014"/>
    <s v="Attrezzature diverse"/>
    <s v="ZCIV"/>
    <s v="20200301"/>
    <s v="202003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1"/>
    <n v="-4.93"/>
    <n v="0"/>
    <n v="83.789999999999992"/>
    <n v="88.7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20"/>
    <s v="000001150003"/>
    <s v="Attrez. x allacci"/>
    <s v="2020"/>
    <s v="20200930"/>
    <s v="20200930"/>
    <s v="AB0203"/>
    <s v="AB0203014"/>
    <s v="Attrezzature diverse"/>
    <s v="ZCIV"/>
    <s v="20200901"/>
    <s v="202009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2"/>
    <n v="-1.7"/>
    <n v="0"/>
    <n v="74.58"/>
    <n v="76.2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3-2020"/>
    <s v="000001150003"/>
    <s v="Attrez. x allacci"/>
    <s v="2020"/>
    <s v="20200531"/>
    <s v="20200531"/>
    <s v="AB0203"/>
    <s v="AB0203014"/>
    <s v="Attrezzature diverse"/>
    <s v="ZCIV"/>
    <s v="20200501"/>
    <s v="20200501"/>
    <s v="015/000"/>
    <s v="BEMI47"/>
    <s v="A_B_II_3"/>
    <x v="7"/>
    <s v="CB1002023"/>
    <s v="Amm.to Attrezzature diverse"/>
    <s v="CGST-ICS02-CDMAS002.47"/>
    <s v="CGST-ICS02-CDMAS002.47"/>
    <s v="Allacci-S002 CDM"/>
    <s v="CDM"/>
    <s v="CRG0B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2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3"/>
    <n v="-2.78"/>
    <n v="0"/>
    <n v="59.8"/>
    <n v="62.5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50002-2020"/>
    <s v="000001150002"/>
    <s v="Allacci-S001 TEM"/>
    <s v="2020"/>
    <s v="20200201"/>
    <s v="20200201"/>
    <s v="AB0203"/>
    <s v="AB0203014"/>
    <s v="Attrezzature diverse"/>
    <s v="ZCIV"/>
    <s v="20200201"/>
    <s v="00000000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4"/>
    <n v="-41.1"/>
    <n v="0"/>
    <n v="631.49"/>
    <n v="672.5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20"/>
    <s v="000001150002"/>
    <s v="Allacci-S001 TEM"/>
    <s v="2020"/>
    <s v="20201031"/>
    <s v="20201031"/>
    <s v="AB0203"/>
    <s v="AB0203014"/>
    <s v="Attrezzature diverse"/>
    <s v="ZCIV"/>
    <s v="20201001"/>
    <s v="202010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5"/>
    <n v="-10.99"/>
    <n v="0"/>
    <n v="648.58000000000004"/>
    <n v="659.5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20"/>
    <s v="000001150002"/>
    <s v="Allacci-S001 TEM"/>
    <s v="2020"/>
    <s v="20200831"/>
    <s v="20200831"/>
    <s v="AB0203"/>
    <s v="AB0203014"/>
    <s v="Attrezzature diverse"/>
    <s v="ZCIV"/>
    <s v="20200801"/>
    <s v="202008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6"/>
    <n v="-15.12"/>
    <n v="0"/>
    <n v="529.07000000000005"/>
    <n v="544.1900000000000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20"/>
    <s v="000001150002"/>
    <s v="Allacci-S001 TEM"/>
    <s v="2020"/>
    <s v="20200930"/>
    <s v="20200930"/>
    <s v="AB0203"/>
    <s v="AB0203014"/>
    <s v="Attrezzature diverse"/>
    <s v="ZCIV"/>
    <s v="20200901"/>
    <s v="202009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7"/>
    <n v="-10.91"/>
    <n v="0"/>
    <n v="480.14"/>
    <n v="491.0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20"/>
    <s v="000001150002"/>
    <s v="Allacci-S001 TEM"/>
    <s v="2020"/>
    <s v="20201130"/>
    <s v="20201130"/>
    <s v="AB0203"/>
    <s v="AB0203014"/>
    <s v="Attrezzature diverse"/>
    <s v="ZCIV"/>
    <s v="20201101"/>
    <s v="202011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8"/>
    <n v="-3.12"/>
    <n v="0"/>
    <n v="277.26"/>
    <n v="280.3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20"/>
    <s v="000001150002"/>
    <s v="Allacci-S001 TEM"/>
    <s v="2020"/>
    <s v="20200630"/>
    <s v="20200630"/>
    <s v="AB0203"/>
    <s v="AB0203014"/>
    <s v="Attrezzature diverse"/>
    <s v="ZCIV"/>
    <s v="20200601"/>
    <s v="202006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9"/>
    <n v="-10.33"/>
    <n v="0"/>
    <n v="255.31"/>
    <n v="265.6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20"/>
    <s v="000001150002"/>
    <s v="Allacci-S001 TEM"/>
    <s v="2020"/>
    <s v="20201231"/>
    <s v="20201231"/>
    <s v="AB0203"/>
    <s v="AB0203014"/>
    <s v="Attrezzature diverse"/>
    <s v="ZCIV"/>
    <s v="20201201"/>
    <s v="202012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20"/>
    <n v="-1.32"/>
    <n v="0"/>
    <n v="235.94"/>
    <n v="237.2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20"/>
    <s v="000001150002"/>
    <s v="Allacci-S001 TEM"/>
    <s v="2020"/>
    <s v="20200531"/>
    <s v="20200531"/>
    <s v="AB0203"/>
    <s v="AB0203014"/>
    <s v="Attrezzature diverse"/>
    <s v="ZCIV"/>
    <s v="20200501"/>
    <s v="202005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21"/>
    <n v="-3.37"/>
    <n v="0"/>
    <n v="72.399999999999991"/>
    <n v="75.7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20"/>
    <s v="000001150002"/>
    <s v="Allacci-S001 TEM"/>
    <s v="2020"/>
    <s v="20200331"/>
    <s v="20200331"/>
    <s v="AB0203"/>
    <s v="AB0203014"/>
    <s v="Attrezzature diverse"/>
    <s v="ZCIV"/>
    <s v="20200301"/>
    <s v="202003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22"/>
    <n v="-3.52"/>
    <n v="0"/>
    <n v="59.78"/>
    <n v="63.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2-2020"/>
    <s v="000001150002"/>
    <s v="Allacci-S001 TEM"/>
    <s v="2020"/>
    <s v="20200430"/>
    <s v="20200430"/>
    <s v="AB0203"/>
    <s v="AB0203014"/>
    <s v="Attrezzature diverse"/>
    <s v="ZCIV"/>
    <s v="20200401"/>
    <s v="20200401"/>
    <s v="015/000"/>
    <s v="BEMI47"/>
    <s v="A_B_II_3"/>
    <x v="7"/>
    <s v="CB1002023"/>
    <s v="Amm.to Attrezzature diverse"/>
    <s v="CGST-ICS02-TEMAS001.47"/>
    <s v="CGST-ICS02-TEMAS001.47"/>
    <s v="Allacci-S001 TEM"/>
    <s v="TEM"/>
    <s v="CRG00-CGST"/>
    <s v="1MISA-CGST"/>
    <s v="CGST-MIACQ"/>
    <s v="-"/>
    <s v="AD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23"/>
    <n v="-3.08"/>
    <n v="0"/>
    <n v="58.59"/>
    <n v="61.6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41-2020"/>
    <s v="000001130041"/>
    <s v="CSTRUZ-RICOR Allacci TEMS001 DSA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CS02-TEMAS011.11"/>
    <s v="CGST-ICS02-TEMAS011.11"/>
    <s v="CSTRUZ-RICOR Allacci TEMS001 DSA"/>
    <s v="TEM"/>
    <s v="CRG00-CGST"/>
    <s v="1DIST-CGST"/>
    <s v="CGST-DISTR"/>
    <s v="-"/>
    <s v="ADS"/>
    <m/>
    <s v="AQ"/>
    <s v="NonErc"/>
    <s v="ADS"/>
    <s v="A"/>
    <s v="Servizio Idrico Integrato"/>
    <s v="ICS02"/>
    <s v="COSTRUZIONE RICORRENTE"/>
    <s v="S"/>
    <s v="S001"/>
    <s v="011"/>
    <s v="Allacci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24"/>
    <n v="-50.52"/>
    <n v="0"/>
    <n v="12074.35"/>
    <n v="12124.8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5-2020"/>
    <s v="000001150005"/>
    <s v="CSTRUZ-RICOR Contatori TEMS001 MSA"/>
    <s v="2020"/>
    <s v="20200930"/>
    <s v="20200930"/>
    <s v="AB0203"/>
    <s v="AB0203014"/>
    <s v="Attrezzature diverse"/>
    <s v="ZCIV"/>
    <s v="20200901"/>
    <s v="20200901"/>
    <s v="015/000"/>
    <s v="BEMI47"/>
    <s v="A_B_II_3"/>
    <x v="7"/>
    <s v="CB1002023"/>
    <s v="Amm.to Attrezzature diverse"/>
    <s v="CGST-ICS02-TEMAS017.47"/>
    <s v="CGST-ICS02-TEMAS017.47"/>
    <s v="CSTRUZ-RICOR Contatori TEMS001 MSA"/>
    <s v="TEM"/>
    <s v="CRG00-CGST"/>
    <s v="1MISA-CGST"/>
    <s v="CGST-MIACQ"/>
    <s v="-"/>
    <s v="AM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25"/>
    <n v="-60.84"/>
    <n v="0"/>
    <n v="2677.11"/>
    <n v="2737.9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5-2020"/>
    <s v="000001150005"/>
    <s v="CSTRUZ-RICOR Contatori TEMS001 MSA"/>
    <s v="2020"/>
    <s v="20201231"/>
    <s v="20201231"/>
    <s v="AB0203"/>
    <s v="AB0203014"/>
    <s v="Attrezzature diverse"/>
    <s v="ZCIV"/>
    <s v="20201201"/>
    <s v="20201201"/>
    <s v="015/000"/>
    <s v="BEMI47"/>
    <s v="A_B_II_3"/>
    <x v="7"/>
    <s v="CB1002023"/>
    <s v="Amm.to Attrezzature diverse"/>
    <s v="CGST-ICS02-TEMAS017.47"/>
    <s v="CGST-ICS02-TEMAS017.47"/>
    <s v="CSTRUZ-RICOR Contatori TEMS001 MSA"/>
    <s v="TEM"/>
    <s v="CRG00-CGST"/>
    <s v="1MISA-CGST"/>
    <s v="CGST-MIACQ"/>
    <s v="-"/>
    <s v="AM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26"/>
    <n v="-7.83"/>
    <n v="0"/>
    <n v="1402.33"/>
    <n v="1410.1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5-2020"/>
    <s v="000001150005"/>
    <s v="CSTRUZ-RICOR Contatori TEMS001 MSA"/>
    <s v="2020"/>
    <s v="20201130"/>
    <s v="20201130"/>
    <s v="AB0203"/>
    <s v="AB0203014"/>
    <s v="Attrezzature diverse"/>
    <s v="ZCIV"/>
    <s v="20201101"/>
    <s v="20201101"/>
    <s v="015/000"/>
    <s v="BEMI47"/>
    <s v="A_B_II_3"/>
    <x v="7"/>
    <s v="CB1002023"/>
    <s v="Amm.to Attrezzature diverse"/>
    <s v="CGST-ICS02-TEMAS017.47"/>
    <s v="CGST-ICS02-TEMAS017.47"/>
    <s v="CSTRUZ-RICOR Contatori TEMS001 MSA"/>
    <s v="TEM"/>
    <s v="CRG00-CGST"/>
    <s v="1MISA-CGST"/>
    <s v="CGST-MIACQ"/>
    <s v="-"/>
    <s v="AMS"/>
    <m/>
    <s v="AQ"/>
    <s v="NonErc"/>
    <s v="AMS"/>
    <s v="A"/>
    <s v="Servizio Idrico Integrato"/>
    <s v="ICS02"/>
    <s v="COSTRUZIONE RICORRENTE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27"/>
    <n v="-4.4400000000000004"/>
    <n v="0"/>
    <n v="395.44"/>
    <n v="399.8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06-2020"/>
    <s v="000001190006"/>
    <s v="Manut. straord. BENI DI TERZI"/>
    <s v="2020"/>
    <s v="20200831"/>
    <s v="20141231"/>
    <s v="AB0203"/>
    <s v="AB0203010"/>
    <s v="Attrezzature industriali e commerciali"/>
    <s v="ZCIV"/>
    <s v="20200801"/>
    <s v="202008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m/>
    <s v="SC"/>
    <s v="NonErc"/>
    <s v="AAI"/>
    <s v="C"/>
    <s v="Non allocato"/>
    <s v="IIM01"/>
    <s v="ATTIVITA’ IMMATERIALI INV."/>
    <s v="0"/>
    <s v="0ZZZ"/>
    <s v="025"/>
    <s v="Sedi/Fabbricati"/>
    <s v="27"/>
    <s v="Altri edifici dest. att. aziendali"/>
    <m/>
    <s v="16"/>
    <s v="Altre imm Materiali ed IMM"/>
    <s v="7,00"/>
    <s v="7"/>
    <s v="C16I"/>
    <x v="6"/>
    <x v="6"/>
    <s v="New"/>
    <s v="Incremento"/>
    <s v="-"/>
    <n v="0"/>
    <n v="0"/>
    <n v="0"/>
    <x v="28"/>
    <n v="-102.78"/>
    <n v="0"/>
    <n v="3597.22"/>
    <n v="37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3"/>
    <s v="Crea Gestioni"/>
    <s v="ok"/>
    <s v="Crea Gestioni"/>
    <m/>
    <n v="0"/>
  </r>
  <r>
    <s v="CGST"/>
    <s v="000001190006-2020"/>
    <s v="000001190006"/>
    <s v="Manut. straord. BENI DI TERZI"/>
    <s v="2020"/>
    <s v="20200331"/>
    <s v="20141231"/>
    <s v="AB0203"/>
    <s v="AB0203010"/>
    <s v="Attrezzature industriali e commerciali"/>
    <s v="ZCIV"/>
    <s v="20200301"/>
    <s v="202003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m/>
    <s v="SC"/>
    <s v="NonErc"/>
    <s v="AAI"/>
    <s v="C"/>
    <s v="Non allocato"/>
    <s v="IIM01"/>
    <s v="ATTIVITA’ IMMATERIALI INV."/>
    <s v="0"/>
    <s v="0ZZZ"/>
    <s v="025"/>
    <s v="Sedi/Fabbricati"/>
    <s v="27"/>
    <s v="Altri edifici dest. att. aziendali"/>
    <m/>
    <s v="16"/>
    <s v="Altre imm Materiali ed IMM"/>
    <s v="7,00"/>
    <s v="7"/>
    <s v="C16I"/>
    <x v="6"/>
    <x v="6"/>
    <s v="New"/>
    <s v="Incremento"/>
    <s v="-"/>
    <n v="0"/>
    <n v="0"/>
    <n v="0"/>
    <x v="29"/>
    <n v="-183.33"/>
    <n v="0"/>
    <n v="3116.67"/>
    <n v="33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3"/>
    <s v="Crea Gestioni"/>
    <s v="ok"/>
    <s v="Crea Gestioni"/>
    <m/>
    <n v="0"/>
  </r>
  <r>
    <s v="CGST"/>
    <s v="000001190006-2020"/>
    <s v="000001190006"/>
    <s v="Manut. straord. BENI DI TERZI"/>
    <s v="2020"/>
    <s v="20201130"/>
    <s v="20141231"/>
    <s v="AB0203"/>
    <s v="AB0203010"/>
    <s v="Attrezzature industriali e commerciali"/>
    <s v="ZCIV"/>
    <s v="20201101"/>
    <s v="202011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m/>
    <s v="SC"/>
    <s v="NonErc"/>
    <s v="AAI"/>
    <s v="C"/>
    <s v="Non allocato"/>
    <s v="IIM01"/>
    <s v="ATTIVITA’ IMMATERIALI INV."/>
    <s v="0"/>
    <s v="0ZZZ"/>
    <s v="025"/>
    <s v="Sedi/Fabbricati"/>
    <s v="27"/>
    <s v="Altri edifici dest. att. aziendali"/>
    <m/>
    <s v="16"/>
    <s v="Altre imm Materiali ed IMM"/>
    <s v="7,00"/>
    <s v="7"/>
    <s v="C16I"/>
    <x v="6"/>
    <x v="6"/>
    <s v="New"/>
    <s v="Incremento"/>
    <s v="-"/>
    <n v="0"/>
    <n v="0"/>
    <n v="0"/>
    <x v="30"/>
    <n v="-28.89"/>
    <n v="0"/>
    <n v="2571.11"/>
    <n v="26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ltre Attività Idriche"/>
    <s v="SII"/>
    <x v="0"/>
    <x v="3"/>
    <s v="Crea Gestioni"/>
    <s v="ok"/>
    <s v="Crea Gestioni"/>
    <m/>
    <n v="0"/>
  </r>
  <r>
    <s v="CGST"/>
    <s v="000002000004-2020"/>
    <s v="000002000004"/>
    <s v="ACEA2.0 ISU-WF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31"/>
    <n v="-640.97"/>
    <n v="0"/>
    <n v="8973.5700000000015"/>
    <n v="9614.540000000000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32"/>
    <n v="-415.61"/>
    <n v="0"/>
    <n v="3146.76"/>
    <n v="3562.3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33"/>
    <n v="-414.67"/>
    <n v="0"/>
    <n v="2073.37"/>
    <n v="2488.0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0430"/>
    <s v="20150101"/>
    <s v="AB0104"/>
    <s v="AB0104014"/>
    <s v="Software applicativo acquistato"/>
    <s v="ZFIM"/>
    <s v="20200401"/>
    <s v="202004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0531"/>
    <s v="20150101"/>
    <s v="AB0104"/>
    <s v="AB0104014"/>
    <s v="Software applicativo acquistato"/>
    <s v="ZFIM"/>
    <s v="20200501"/>
    <s v="202005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0831"/>
    <s v="20150101"/>
    <s v="AB0104"/>
    <s v="AB0104014"/>
    <s v="Software applicativo acquistato"/>
    <s v="ZFIM"/>
    <s v="20200801"/>
    <s v="202008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1031"/>
    <s v="20150101"/>
    <s v="AB0104"/>
    <s v="AB0104014"/>
    <s v="Software applicativo acquistato"/>
    <s v="ZFIM"/>
    <s v="20201001"/>
    <s v="202010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1130"/>
    <s v="20150101"/>
    <s v="AB0104"/>
    <s v="AB0104014"/>
    <s v="Software applicativo acquistato"/>
    <s v="ZFIM"/>
    <s v="20201101"/>
    <s v="202011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34"/>
    <n v="-249.13"/>
    <n v="0"/>
    <n v="3487.85"/>
    <n v="3736.9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35"/>
    <n v="-466.45"/>
    <n v="0"/>
    <n v="2332.25"/>
    <n v="2798.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36"/>
    <n v="-71.77"/>
    <n v="0"/>
    <n v="543.39"/>
    <n v="615.1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0430"/>
    <s v="20150101"/>
    <s v="AB0104"/>
    <s v="AB0104014"/>
    <s v="Software applicativo acquistato"/>
    <s v="ZFIM"/>
    <s v="20200401"/>
    <s v="202004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0531"/>
    <s v="20150101"/>
    <s v="AB0104"/>
    <s v="AB0104014"/>
    <s v="Software applicativo acquistato"/>
    <s v="ZFIM"/>
    <s v="20200501"/>
    <s v="202005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0831"/>
    <s v="20150101"/>
    <s v="AB0104"/>
    <s v="AB0104014"/>
    <s v="Software applicativo acquistato"/>
    <s v="ZFIM"/>
    <s v="20200801"/>
    <s v="202008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1031"/>
    <s v="20150101"/>
    <s v="AB0104"/>
    <s v="AB0104014"/>
    <s v="Software applicativo acquistato"/>
    <s v="ZFIM"/>
    <s v="20201001"/>
    <s v="202010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1130"/>
    <s v="20150101"/>
    <s v="AB0104"/>
    <s v="AB0104014"/>
    <s v="Software applicativo acquistato"/>
    <s v="ZFIM"/>
    <s v="20201101"/>
    <s v="202011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37"/>
    <n v="-170.54"/>
    <n v="0"/>
    <n v="852.7"/>
    <n v="1023.2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38"/>
    <n v="-14.59"/>
    <n v="0"/>
    <n v="204.2"/>
    <n v="218.7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39"/>
    <n v="-14.27"/>
    <n v="0"/>
    <n v="108.02"/>
    <n v="122.2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229"/>
    <s v="20150101"/>
    <s v="AB0104"/>
    <s v="AB0104014"/>
    <s v="Software applicativo acquistato"/>
    <s v="ZFIM"/>
    <s v="20200201"/>
    <s v="202002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430"/>
    <s v="20150101"/>
    <s v="AB0104"/>
    <s v="AB0104014"/>
    <s v="Software applicativo acquistato"/>
    <s v="ZFIM"/>
    <s v="20200401"/>
    <s v="202004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531"/>
    <s v="20150101"/>
    <s v="AB0104"/>
    <s v="AB0104014"/>
    <s v="Software applicativo acquistato"/>
    <s v="ZFIM"/>
    <s v="20200501"/>
    <s v="202005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831"/>
    <s v="20150101"/>
    <s v="AB0104"/>
    <s v="AB0104014"/>
    <s v="Software applicativo acquistato"/>
    <s v="ZFIM"/>
    <s v="20200801"/>
    <s v="202008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1031"/>
    <s v="20150101"/>
    <s v="AB0104"/>
    <s v="AB0104014"/>
    <s v="Software applicativo acquistato"/>
    <s v="ZFIM"/>
    <s v="20201001"/>
    <s v="202010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1130"/>
    <s v="20150101"/>
    <s v="AB0104"/>
    <s v="AB0104014"/>
    <s v="Software applicativo acquistato"/>
    <s v="ZFIM"/>
    <s v="20201101"/>
    <s v="202011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0"/>
    <n v="-10.82"/>
    <n v="0"/>
    <n v="151.53"/>
    <n v="162.3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1"/>
    <n v="-26.28"/>
    <n v="0"/>
    <n v="131.38"/>
    <n v="157.6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2"/>
    <n v="-17.39"/>
    <n v="0"/>
    <n v="131.68"/>
    <n v="149.0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0430"/>
    <s v="20150101"/>
    <s v="AB0104"/>
    <s v="AB0104014"/>
    <s v="Software applicativo acquistato"/>
    <s v="ZFIM"/>
    <s v="20200401"/>
    <s v="202004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0531"/>
    <s v="20150101"/>
    <s v="AB0104"/>
    <s v="AB0104014"/>
    <s v="Software applicativo acquistato"/>
    <s v="ZFIM"/>
    <s v="20200501"/>
    <s v="202005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0831"/>
    <s v="20150101"/>
    <s v="AB0104"/>
    <s v="AB0104014"/>
    <s v="Software applicativo acquistato"/>
    <s v="ZFIM"/>
    <s v="20200801"/>
    <s v="202008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1031"/>
    <s v="20150101"/>
    <s v="AB0104"/>
    <s v="AB0104014"/>
    <s v="Software applicativo acquistato"/>
    <s v="ZFIM"/>
    <s v="20201001"/>
    <s v="202010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1130"/>
    <s v="20150101"/>
    <s v="AB0104"/>
    <s v="AB0104014"/>
    <s v="Software applicativo acquistato"/>
    <s v="ZFIM"/>
    <s v="20201101"/>
    <s v="202011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3"/>
    <n v="-194.31"/>
    <n v="0"/>
    <n v="1471.18"/>
    <n v="1665.4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4"/>
    <n v="-106.34"/>
    <n v="0"/>
    <n v="1488.71"/>
    <n v="1595.0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5"/>
    <n v="-144.65"/>
    <n v="0"/>
    <n v="723.26"/>
    <n v="867.9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229"/>
    <s v="20150101"/>
    <s v="AB0104"/>
    <s v="AB0104014"/>
    <s v="Software applicativo acquistato"/>
    <s v="ZFIM"/>
    <s v="20200201"/>
    <s v="202002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430"/>
    <s v="20150101"/>
    <s v="AB0104"/>
    <s v="AB0104014"/>
    <s v="Software applicativo acquistato"/>
    <s v="ZFIM"/>
    <s v="20200401"/>
    <s v="202004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531"/>
    <s v="20150101"/>
    <s v="AB0104"/>
    <s v="AB0104014"/>
    <s v="Software applicativo acquistato"/>
    <s v="ZFIM"/>
    <s v="20200501"/>
    <s v="202005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831"/>
    <s v="20150101"/>
    <s v="AB0104"/>
    <s v="AB0104014"/>
    <s v="Software applicativo acquistato"/>
    <s v="ZFIM"/>
    <s v="20200801"/>
    <s v="202008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1031"/>
    <s v="20150101"/>
    <s v="AB0104"/>
    <s v="AB0104014"/>
    <s v="Software applicativo acquistato"/>
    <s v="ZFIM"/>
    <s v="20201001"/>
    <s v="202010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1130"/>
    <s v="20150101"/>
    <s v="AB0104"/>
    <s v="AB0104014"/>
    <s v="Software applicativo acquistato"/>
    <s v="ZFIM"/>
    <s v="20201101"/>
    <s v="202011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6"/>
    <n v="-95.78"/>
    <n v="0"/>
    <n v="725.18"/>
    <n v="820.9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7"/>
    <n v="-51.32"/>
    <n v="0"/>
    <n v="256.57"/>
    <n v="307.8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8"/>
    <n v="-16.18"/>
    <n v="0"/>
    <n v="226.55"/>
    <n v="242.7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0430"/>
    <s v="20150101"/>
    <s v="AB0104"/>
    <s v="AB0104014"/>
    <s v="Software applicativo acquistato"/>
    <s v="ZFIM"/>
    <s v="20200401"/>
    <s v="202004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0531"/>
    <s v="20150101"/>
    <s v="AB0104"/>
    <s v="AB0104014"/>
    <s v="Software applicativo acquistato"/>
    <s v="ZFIM"/>
    <s v="20200501"/>
    <s v="202005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0831"/>
    <s v="20150101"/>
    <s v="AB0104"/>
    <s v="AB0104014"/>
    <s v="Software applicativo acquistato"/>
    <s v="ZFIM"/>
    <s v="20200801"/>
    <s v="202008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1031"/>
    <s v="20150101"/>
    <s v="AB0104"/>
    <s v="AB0104014"/>
    <s v="Software applicativo acquistato"/>
    <s v="ZFIM"/>
    <s v="20201001"/>
    <s v="202010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1130"/>
    <s v="20150101"/>
    <s v="AB0104"/>
    <s v="AB0104014"/>
    <s v="Software applicativo acquistato"/>
    <s v="ZFIM"/>
    <s v="20201101"/>
    <s v="202011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8-2020"/>
    <s v="000002000008"/>
    <s v="IAM&amp;GRC"/>
    <s v="2020"/>
    <s v="20200630"/>
    <s v="20200630"/>
    <s v="AB0104"/>
    <s v="AB0104014"/>
    <s v="Software applicativo acquistato"/>
    <s v="ZCIN"/>
    <s v="20200601"/>
    <s v="202006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49"/>
    <n v="-294.12"/>
    <n v="0"/>
    <n v="2226.9299999999998"/>
    <n v="2521.050000000000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0930"/>
    <s v="20200930"/>
    <s v="AB0104"/>
    <s v="AB0104014"/>
    <s v="Software applicativo acquistato"/>
    <s v="ZCIN"/>
    <s v="20200901"/>
    <s v="202009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50"/>
    <n v="-119.24"/>
    <n v="0"/>
    <n v="1669.38"/>
    <n v="1788.6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0331"/>
    <s v="20200331"/>
    <s v="AB0104"/>
    <s v="AB0104014"/>
    <s v="Software applicativo acquistato"/>
    <s v="ZCIN"/>
    <s v="20200301"/>
    <s v="202003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Incremento"/>
    <s v="-"/>
    <n v="0"/>
    <n v="0"/>
    <n v="0"/>
    <x v="51"/>
    <n v="-203.51"/>
    <n v="0"/>
    <n v="1017.55"/>
    <n v="1221.0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0430"/>
    <s v="20200430"/>
    <s v="AB0104"/>
    <s v="AB0104014"/>
    <s v="Software applicativo acquistato"/>
    <s v="ZCIN"/>
    <s v="20200401"/>
    <s v="202004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0531"/>
    <s v="20200531"/>
    <s v="AB0104"/>
    <s v="AB0104014"/>
    <s v="Software applicativo acquistato"/>
    <s v="ZCIN"/>
    <s v="20200501"/>
    <s v="202005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0831"/>
    <s v="20200831"/>
    <s v="AB0104"/>
    <s v="AB0104014"/>
    <s v="Software applicativo acquistato"/>
    <s v="ZCIN"/>
    <s v="20200801"/>
    <s v="202008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1031"/>
    <s v="20201031"/>
    <s v="AB0104"/>
    <s v="AB0104014"/>
    <s v="Software applicativo acquistato"/>
    <s v="ZCIN"/>
    <s v="20201001"/>
    <s v="202010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1130"/>
    <s v="20201130"/>
    <s v="AB0104"/>
    <s v="AB0104014"/>
    <s v="Software applicativo acquistato"/>
    <s v="ZCIN"/>
    <s v="20201101"/>
    <s v="202011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m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m/>
    <s v="15"/>
    <s v="Studi ricerche brevetti dir di utilizz"/>
    <s v="5,00"/>
    <s v="5"/>
    <s v="C15S"/>
    <x v="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2000009-2020"/>
    <s v="000002000009"/>
    <s v="RIL-RETE-IMP Misuratori TEMP002 MSF"/>
    <s v="2020"/>
    <s v="20201231"/>
    <s v="20201231"/>
    <s v="AB0104"/>
    <s v="AB0104014"/>
    <s v="Software applicativo acquistato"/>
    <s v="ZCIV"/>
    <s v="20201201"/>
    <s v="20201201"/>
    <s v="005/000"/>
    <s v="BEII42"/>
    <s v="A_B_I_4"/>
    <x v="8"/>
    <s v="CB1001014"/>
    <s v="Amm.to Software applicativo acquistato"/>
    <s v="CGST-IIM01-TEMF002M.42"/>
    <s v="CGST-IIM01-TEMF002M.42"/>
    <s v="RIL-RETE-IMP Misuratori TEMP002 MSF"/>
    <s v="TEM"/>
    <s v="CRG00-CGST"/>
    <s v="1MISF-CGST"/>
    <s v="CGST-MIFOG"/>
    <s v="-"/>
    <s v="-"/>
    <m/>
    <s v="FG"/>
    <s v="NonErc"/>
    <s v="FMS"/>
    <s v="F"/>
    <s v="Servizio Idrico Integrato"/>
    <s v="IIM01"/>
    <s v="ATTIVITA’ IMMATERIALI INV."/>
    <s v="P"/>
    <s v="P002"/>
    <s v="021"/>
    <s v="Misuratori"/>
    <s v="42"/>
    <s v="Servizi per l'implementazione"/>
    <m/>
    <s v="15"/>
    <s v="Studi ricerche brevetti dir di utilizz"/>
    <s v="5,00"/>
    <s v="5"/>
    <s v="F15S"/>
    <x v="23"/>
    <x v="6"/>
    <s v="New"/>
    <s v="Incremento"/>
    <s v="-"/>
    <n v="0"/>
    <n v="0"/>
    <n v="0"/>
    <x v="52"/>
    <n v="-65.23"/>
    <n v="0"/>
    <n v="3848.75"/>
    <n v="3913.9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1"/>
    <x v="0"/>
    <s v="Termoli"/>
    <s v="ok"/>
    <s v="Termoli"/>
    <m/>
    <n v="0"/>
  </r>
  <r>
    <s v="CGST"/>
    <s v="000001130032-2020"/>
    <s v="000001130032"/>
    <s v="RIC-PERD-INV Allacci TEMS001 DSA"/>
    <s v="2020"/>
    <s v="20201130"/>
    <s v="20201130"/>
    <s v="AB0202"/>
    <s v="AB0202014"/>
    <s v="Impianti di trasporto"/>
    <s v="ZCIV"/>
    <s v="20201101"/>
    <s v="20201101"/>
    <s v="020/000"/>
    <s v="BEMI11"/>
    <s v="A_B_II_2"/>
    <x v="5"/>
    <s v="CB1002015"/>
    <s v="Amm.to Impianti di trasporto"/>
    <s v="CGST-IMO02-TEMAS011.11"/>
    <s v="CGST-IMO02-TEMAS011.11"/>
    <s v="RIC-PERD-INV Allacci TEMS001 DSA"/>
    <s v="TEM"/>
    <s v="CRG00-CGST"/>
    <s v="1DIST-CGST"/>
    <s v="CGST-DISTR"/>
    <s v="-"/>
    <s v="ADS"/>
    <m/>
    <s v="AQ"/>
    <s v="NonErc"/>
    <s v="ADS"/>
    <s v="A"/>
    <s v="Servizio Idrico Integrato"/>
    <s v="IMO02"/>
    <s v="RICERCA PERDITE/GUASTO INVE."/>
    <s v="S"/>
    <s v="S001"/>
    <s v="011"/>
    <s v="Allacci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53"/>
    <n v="-28.11"/>
    <n v="0"/>
    <n v="3345.07"/>
    <n v="3373.1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32-2020"/>
    <s v="000001130032"/>
    <s v="RIC-PERD-INV Allacci TEMS001 DSA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2-TEMAS011.11"/>
    <s v="CGST-IMO02-TEMAS011.11"/>
    <s v="RIC-PERD-INV Allacci TEMS001 DSA"/>
    <s v="TEM"/>
    <s v="CRG00-CGST"/>
    <s v="1DIST-CGST"/>
    <s v="CGST-DISTR"/>
    <s v="-"/>
    <s v="ADS"/>
    <m/>
    <s v="AQ"/>
    <s v="NonErc"/>
    <s v="ADS"/>
    <s v="A"/>
    <s v="Servizio Idrico Integrato"/>
    <s v="IMO02"/>
    <s v="RICERCA PERDITE/GUASTO INVE."/>
    <s v="S"/>
    <s v="S001"/>
    <s v="011"/>
    <s v="Allacci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54"/>
    <n v="-0.7"/>
    <n v="0"/>
    <n v="167.42"/>
    <n v="168.1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33-2020"/>
    <s v="000001130033"/>
    <s v="RIC-PERD-INV Rete TEMS001 DSA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2-TEMAS012.11"/>
    <s v="CGST-IMO02-TEMAS012.11"/>
    <s v="RIC-PERD-INV Rete TEMS001 DSA"/>
    <s v="TEM"/>
    <s v="CRG00-CGST"/>
    <s v="1DIST-CGST"/>
    <s v="CGST-DISTR"/>
    <s v="-"/>
    <s v="ADS"/>
    <m/>
    <s v="AQ"/>
    <s v="NonErc"/>
    <s v="ADS"/>
    <s v="A"/>
    <s v="Servizio Idrico Integrato"/>
    <s v="IMO02"/>
    <s v="RICERCA PERDITE/GUASTO INVE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55"/>
    <n v="-76.680000000000007"/>
    <n v="0"/>
    <n v="18326.87"/>
    <n v="18403.5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33-2020"/>
    <s v="000001130033"/>
    <s v="RIC-PERD-INV Rete TEMS001 DSA"/>
    <s v="2020"/>
    <s v="20201130"/>
    <s v="20201130"/>
    <s v="AB0202"/>
    <s v="AB0202014"/>
    <s v="Impianti di trasporto"/>
    <s v="ZCIV"/>
    <s v="20201101"/>
    <s v="20201101"/>
    <s v="020/000"/>
    <s v="BEMI11"/>
    <s v="A_B_II_2"/>
    <x v="5"/>
    <s v="CB1002015"/>
    <s v="Amm.to Impianti di trasporto"/>
    <s v="CGST-IMO02-TEMAS012.11"/>
    <s v="CGST-IMO02-TEMAS012.11"/>
    <s v="RIC-PERD-INV Rete TEMS001 DSA"/>
    <s v="TEM"/>
    <s v="CRG00-CGST"/>
    <s v="1DIST-CGST"/>
    <s v="CGST-DISTR"/>
    <s v="-"/>
    <s v="ADS"/>
    <m/>
    <s v="AQ"/>
    <s v="NonErc"/>
    <s v="ADS"/>
    <s v="A"/>
    <s v="Servizio Idrico Integrato"/>
    <s v="IMO02"/>
    <s v="RICERCA PERDITE/GUASTO INVE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56"/>
    <n v="-22.71"/>
    <n v="0"/>
    <n v="2702.34"/>
    <n v="2725.0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46-2020"/>
    <s v="000001130046"/>
    <s v="RIC-PERD-INV Rete TEMP002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2-TEMF002R.11"/>
    <s v="CGST-IMO02-TEMF002R.11"/>
    <s v="RIC-PERD-INV Rete TEMP002 FGM"/>
    <s v="TEM"/>
    <s v="CRG00-CGST"/>
    <s v="1FOGN-CGST"/>
    <s v="CGST-FOGNE"/>
    <s v="-"/>
    <s v="FGM"/>
    <m/>
    <s v="FG"/>
    <s v="NonErc"/>
    <s v="FGM"/>
    <s v="F"/>
    <s v="Servizio Idrico Integrato"/>
    <s v="IMO02"/>
    <s v="RICERCA PERDITE/GUASTO INVE."/>
    <s v="P"/>
    <s v="P002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57"/>
    <n v="-3.36"/>
    <n v="0"/>
    <n v="802.4"/>
    <n v="805.7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30-2020"/>
    <s v="000001130030"/>
    <s v="RIC-PERD-INV Rete TEMP003 FGM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02-TEMF003R.11"/>
    <s v="CGST-IMO02-TEMF003R.11"/>
    <s v="RIC-PERD-INV Rete TEMP003 FGM"/>
    <s v="TEM"/>
    <s v="CRG00-CGST"/>
    <s v="1FOGN-CGST"/>
    <s v="CGST-FOGNE"/>
    <s v="-"/>
    <s v="FGM"/>
    <m/>
    <s v="FG"/>
    <s v="NonErc"/>
    <s v="FGM"/>
    <s v="F"/>
    <s v="Servizio Idrico Integrato"/>
    <s v="IMO02"/>
    <s v="RICERCA PERDITE/GUASTO INVE."/>
    <s v="P"/>
    <s v="P003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58"/>
    <n v="-1.84"/>
    <n v="0"/>
    <n v="145.51"/>
    <n v="147.3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31-2020"/>
    <s v="000001130031"/>
    <s v="RIC-PERD-INV Allacci TEMP004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2-TEMF004H.11"/>
    <s v="CGST-IMO02-TEMF004H.11"/>
    <s v="RIC-PERD-INV Allacci TEMP004 FGM"/>
    <s v="TEM"/>
    <s v="CRG00-CGST"/>
    <s v="1FOGN-CGST"/>
    <s v="CGST-FOGNE"/>
    <s v="-"/>
    <s v="FGM"/>
    <m/>
    <s v="FG"/>
    <s v="NonErc"/>
    <s v="FGM"/>
    <s v="F"/>
    <s v="Servizio Idrico Integrato"/>
    <s v="IMO02"/>
    <s v="RICERCA PERDITE/GUASTO INVE."/>
    <s v="P"/>
    <s v="P004"/>
    <s v="011"/>
    <s v="Allacci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59"/>
    <n v="-21.85"/>
    <n v="0"/>
    <n v="5221.08"/>
    <n v="5242.9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31-2020"/>
    <s v="000001130031"/>
    <s v="RIC-PERD-INV Allacci TEMP004 FGM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02-TEMF004H.11"/>
    <s v="CGST-IMO02-TEMF004H.11"/>
    <s v="RIC-PERD-INV Allacci TEMP004 FGM"/>
    <s v="TEM"/>
    <s v="CRG00-CGST"/>
    <s v="1FOGN-CGST"/>
    <s v="CGST-FOGNE"/>
    <s v="-"/>
    <s v="FGM"/>
    <m/>
    <s v="FG"/>
    <s v="NonErc"/>
    <s v="FGM"/>
    <s v="F"/>
    <s v="Servizio Idrico Integrato"/>
    <s v="IMO02"/>
    <s v="RICERCA PERDITE/GUASTO INVE."/>
    <s v="P"/>
    <s v="P004"/>
    <s v="011"/>
    <s v="Allacci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58"/>
    <n v="-1.84"/>
    <n v="0"/>
    <n v="145.51"/>
    <n v="147.3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36-2020"/>
    <s v="000001130036"/>
    <s v="RIC-PERD-INV Rete TEMP004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2-TEMF004R.11"/>
    <s v="CGST-IMO02-TEMF004R.11"/>
    <s v="RIC-PERD-INV Rete TEMP004 FGM"/>
    <s v="TEM"/>
    <s v="CRG00-CGST"/>
    <s v="1FOGN-CGST"/>
    <s v="CGST-FOGNE"/>
    <s v="-"/>
    <s v="FGM"/>
    <m/>
    <s v="FG"/>
    <s v="NonErc"/>
    <s v="FGM"/>
    <s v="F"/>
    <s v="Servizio Idrico Integrato"/>
    <s v="IMO02"/>
    <s v="RICERCA PERDITE/GUASTO INVE."/>
    <s v="P"/>
    <s v="P004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60"/>
    <n v="-188.27"/>
    <n v="0"/>
    <n v="44997.25"/>
    <n v="45185.5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23-2020"/>
    <s v="000001310023"/>
    <s v="I-M-EE-PROG Acquedotti CDMS002 ADD"/>
    <s v="2020"/>
    <s v="20200201"/>
    <s v="20200201"/>
    <s v="AB0202"/>
    <s v="AB0202010"/>
    <s v="Impianti di depurazione"/>
    <s v="ZCIV"/>
    <s v="20200201"/>
    <s v="00000000"/>
    <s v="020/000"/>
    <s v="BEMI30"/>
    <s v="A_B_II_2"/>
    <x v="5"/>
    <s v="CB1002014"/>
    <s v="Amm.to Impianti di depurazione"/>
    <s v="CGST-IMO05-CDMAS02K.30"/>
    <s v="CGST-IMO05-CDMAS02K.30"/>
    <s v="I-M-EE-PROG Acquedotti CDMS002 ADD"/>
    <s v="CDM"/>
    <s v="CRG00-CGST"/>
    <s v="1ADDU-CGST"/>
    <s v="CGST-ADDUZ"/>
    <s v="-"/>
    <s v="ADD"/>
    <m/>
    <s v="AQ"/>
    <s v="NonErc"/>
    <s v="ADD"/>
    <s v="A"/>
    <s v="Servizio Idrico Integrato"/>
    <s v="IMO05"/>
    <s v="MANUTENZIONE ELETTROMECCANICA PROGRAMMATA INV."/>
    <s v="S"/>
    <s v="S002"/>
    <s v="002"/>
    <s v="Acquedotti"/>
    <s v="30"/>
    <s v="Opere elettromec. sollevamento"/>
    <m/>
    <s v="8"/>
    <s v="Impianti di sollevamento e pompaggio"/>
    <s v="8,00"/>
    <s v="8"/>
    <s v="A8SO"/>
    <x v="3"/>
    <x v="6"/>
    <s v="New"/>
    <s v="Incremento"/>
    <s v="-"/>
    <n v="0"/>
    <n v="0"/>
    <n v="0"/>
    <x v="61"/>
    <n v="-530.34"/>
    <n v="0"/>
    <n v="11040.61"/>
    <n v="11570.9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310039-2020"/>
    <s v="000001310039"/>
    <s v="I-M-EE-PROG Sollevamento CDMS002 DSA"/>
    <s v="2020"/>
    <s v="20200930"/>
    <s v="20200930"/>
    <s v="AB0202"/>
    <s v="AB0202010"/>
    <s v="Impianti di depurazione"/>
    <s v="ZCIV"/>
    <s v="20200901"/>
    <s v="20200901"/>
    <s v="020/000"/>
    <s v="BEMI30"/>
    <s v="A_B_II_2"/>
    <x v="5"/>
    <s v="CB1002014"/>
    <s v="Amm.to Impianti di depurazione"/>
    <s v="CGST-IMO05-CDMAS023.30"/>
    <s v="CGST-IMO05-CDMAS023.30"/>
    <s v="I-M-EE-PROG Sollevamento CDMS002 DSA"/>
    <s v="CDM"/>
    <s v="1FOGN-CGST"/>
    <s v="1DIST-CGST"/>
    <s v="CGST-DISTR"/>
    <s v="-"/>
    <s v="ADS"/>
    <m/>
    <s v="AQ"/>
    <s v="NonErc"/>
    <s v="ADS"/>
    <s v="A"/>
    <s v="Servizio Idrico Integrato"/>
    <s v="IMO05"/>
    <s v="MANUTENZIONE ELETTROMECCANICA PROGRAMMATA INV."/>
    <s v="S"/>
    <s v="S002"/>
    <s v="008"/>
    <s v="Sollevamento"/>
    <s v="30"/>
    <s v="Opere elettromec. sollevamento"/>
    <m/>
    <s v="8"/>
    <s v="Impianti di sollevamento e pompaggio"/>
    <s v="8,00"/>
    <s v="8"/>
    <s v="A8SO"/>
    <x v="3"/>
    <x v="6"/>
    <s v="New"/>
    <s v="Incremento"/>
    <s v="-"/>
    <n v="0"/>
    <n v="0"/>
    <n v="0"/>
    <x v="62"/>
    <n v="-82.83"/>
    <n v="0"/>
    <n v="4887.17"/>
    <n v="497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310016-2020"/>
    <s v="000001310016"/>
    <s v="Opere civili-Poggio dell'Era"/>
    <s v="2020"/>
    <s v="20201031"/>
    <s v="2020103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MO05-CDMDPOGG.31"/>
    <s v="CGST-IMO05-CDMDPOGG.31"/>
    <s v="Opere civili-Poggio dell'Era"/>
    <s v="CDM"/>
    <s v="CRG00-CGST"/>
    <s v="1DEPU-CGST"/>
    <s v="CGST-DEPUR"/>
    <s v="-"/>
    <s v="DEP"/>
    <m/>
    <s v="DP"/>
    <s v="Env"/>
    <s v="DEP"/>
    <s v="D"/>
    <s v="Servizio Idrico Integrato"/>
    <s v="IMO05"/>
    <s v="MANUTENZIONE ELETTROMECCANICA PROGRAMMATA INV."/>
    <s v="P"/>
    <s v="P006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63"/>
    <n v="-23.33"/>
    <n v="0"/>
    <n v="2776.67"/>
    <n v="28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310028-2020"/>
    <s v="000001310028"/>
    <s v="Opere civili-Santa Lucia"/>
    <s v="2020"/>
    <s v="20200831"/>
    <s v="20191231"/>
    <s v="AB0202"/>
    <s v="AB0202010"/>
    <s v="Impianti di depurazione"/>
    <s v="ZCIV"/>
    <s v="20200801"/>
    <s v="20200801"/>
    <s v="030/000"/>
    <s v="BEMI31"/>
    <s v="A_B_II_2"/>
    <x v="5"/>
    <s v="CB1002014"/>
    <s v="Amm.to Impianti di depurazione"/>
    <s v="CGST-IMO05-CDMDSSLC.31"/>
    <s v="CGST-IMO05-CDMDSSLC.31"/>
    <s v="Opere civili-Santa Lucia"/>
    <s v="CD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7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64"/>
    <n v="-319.67"/>
    <n v="0"/>
    <n v="22696.27"/>
    <n v="0"/>
    <n v="0"/>
    <n v="0"/>
    <n v="0"/>
    <n v="0"/>
    <n v="0"/>
    <n v="0"/>
    <n v="0"/>
    <n v="23015.94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23015.94"/>
  </r>
  <r>
    <s v="CGST"/>
    <s v="000001310028-2020"/>
    <s v="000001310028"/>
    <s v="Opere civili-Santa Lucia"/>
    <s v="2020"/>
    <s v="20201031"/>
    <s v="2019123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MO05-CDMDSSLC.31"/>
    <s v="CGST-IMO05-CDMDSSLC.31"/>
    <s v="Opere civili-Santa Lucia"/>
    <s v="CD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7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65"/>
    <n v="-13.33"/>
    <n v="0"/>
    <n v="1586.47"/>
    <n v="0"/>
    <n v="0"/>
    <n v="0"/>
    <n v="0"/>
    <n v="0"/>
    <n v="0"/>
    <n v="0"/>
    <n v="0"/>
    <n v="0"/>
    <n v="1599.8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1599.8"/>
  </r>
  <r>
    <s v="CGST"/>
    <s v="000001310050-2020"/>
    <s v="000001310050"/>
    <s v="I-M-EE-PROG Sollevamento TEMS001 DSA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MO05-TEMAS013.30"/>
    <s v="CGST-IMO05-TEMAS013.30"/>
    <s v="I-M-EE-PROG Sollevamento TEMS001 DSA"/>
    <s v="TEM"/>
    <s v="CRG00-CGST"/>
    <s v="1DIST-CGST"/>
    <s v="CGST-DISTR"/>
    <s v="-"/>
    <s v="ADS"/>
    <m/>
    <s v="AQ"/>
    <s v="NonErc"/>
    <s v="ADS"/>
    <s v="A"/>
    <s v="Servizio Idrico Integrato"/>
    <s v="IMO05"/>
    <s v="MANUTENZIONE ELETTROMECCANICA PROGRAMMATA INV."/>
    <s v="S"/>
    <s v="S001"/>
    <s v="008"/>
    <s v="Sollevamento"/>
    <s v="30"/>
    <s v="Opere elettromec. sollevamento"/>
    <m/>
    <s v="8"/>
    <s v="Impianti di sollevamento e pompaggio"/>
    <s v="8,00"/>
    <s v="8"/>
    <s v="A8SO"/>
    <x v="3"/>
    <x v="6"/>
    <s v="New"/>
    <s v="Incremento"/>
    <s v="-"/>
    <n v="0"/>
    <n v="0"/>
    <n v="0"/>
    <x v="66"/>
    <n v="-4.47"/>
    <n v="0"/>
    <n v="1069.18"/>
    <n v="1073.65000000000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310036-2020"/>
    <s v="000001310036"/>
    <s v="I-M-EE-PROG Serbatoi TEMS001 DSA"/>
    <s v="2020"/>
    <s v="20200930"/>
    <s v="20200930"/>
    <s v="AB0202"/>
    <s v="AB0202010"/>
    <s v="Impianti di depurazione"/>
    <s v="ZCIV"/>
    <s v="20200901"/>
    <s v="20200901"/>
    <s v="020/000"/>
    <s v="BEMI30"/>
    <s v="A_B_II_2"/>
    <x v="5"/>
    <s v="CB1002014"/>
    <s v="Amm.to Impianti di depurazione"/>
    <s v="CGST-IMO05-TEMAS014.30"/>
    <s v="CGST-IMO05-TEMAS014.30"/>
    <s v="I-M-EE-PROG Serbatoi TEMS001 DSA"/>
    <s v="TEM"/>
    <s v="CRG00-CGST"/>
    <s v="1DIST-CGST"/>
    <s v="CGST-DISTR"/>
    <s v="-"/>
    <s v="ADS"/>
    <m/>
    <s v="AQ"/>
    <s v="NonErc"/>
    <s v="ADS"/>
    <s v="A"/>
    <s v="Servizio Idrico Integrato"/>
    <s v="IMO05"/>
    <s v="MANUTENZIONE ELETTROMECCANICA PROGRAMMATA INV."/>
    <s v="S"/>
    <s v="S001"/>
    <s v="004"/>
    <s v="Serbatoi"/>
    <s v="30"/>
    <s v="Opere elettromec. sollevamento"/>
    <m/>
    <s v="8"/>
    <s v="Impianti di sollevamento e pompaggio"/>
    <s v="8,00"/>
    <s v="8"/>
    <s v="A8SO"/>
    <x v="3"/>
    <x v="6"/>
    <s v="New"/>
    <s v="Incremento"/>
    <s v="-"/>
    <n v="0"/>
    <n v="0"/>
    <n v="0"/>
    <x v="67"/>
    <n v="-8.85"/>
    <n v="0"/>
    <n v="522.11"/>
    <n v="530.9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310032-2020"/>
    <s v="000001310032"/>
    <s v="Opere civili- Ex Mattatoio"/>
    <s v="2020"/>
    <s v="20200731"/>
    <s v="20200731"/>
    <s v="AB0202"/>
    <s v="AB0202010"/>
    <s v="Impianti di depurazione"/>
    <s v="ZCIV"/>
    <s v="20200701"/>
    <s v="20200701"/>
    <s v="030/000"/>
    <s v="BEMI31"/>
    <s v="A_B_II_2"/>
    <x v="5"/>
    <s v="CB1002014"/>
    <s v="Amm.to Impianti di depurazione"/>
    <s v="CGST-IMO05-TEMDMATT.31"/>
    <s v="CGST-IMO05-TEMDMATT.31"/>
    <s v="Opere civili- Ex Mattatoi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3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68"/>
    <n v="-8.33"/>
    <n v="0"/>
    <n v="491.67"/>
    <n v="5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8-2020"/>
    <s v="000001190018"/>
    <s v="Attrezzature su impianto- Ex Mattatoio"/>
    <s v="2020"/>
    <s v="20201231"/>
    <s v="20201231"/>
    <s v="AB0203"/>
    <s v="AB0203010"/>
    <s v="Attrezzature industriali e commerciali"/>
    <s v="ZCIV"/>
    <s v="20201201"/>
    <s v="20201201"/>
    <s v="015/000"/>
    <s v="BEMI35"/>
    <s v="A_B_II_3"/>
    <x v="7"/>
    <s v="CB1002022"/>
    <s v="Amm.to Attrezzature industriali e commerciali"/>
    <s v="CGST-IMO05-TEMDMATT.35"/>
    <s v="CGST-IMO05-TEMDMATT.35"/>
    <s v="Attrezzature su impianto- Ex Mattatoio"/>
    <s v="TEM"/>
    <s v="CRG00-CGST"/>
    <s v="1DEPU-CGST"/>
    <s v="CGST-DEPUR"/>
    <s v="-"/>
    <s v="DEP"/>
    <m/>
    <s v="DP"/>
    <s v="Env"/>
    <s v="DEP"/>
    <s v="D"/>
    <s v="Servizio Idrico Integrato"/>
    <s v="IMO05"/>
    <s v="MANUTENZIONE ELETTROMECCANICA PROGRAMMATA INV."/>
    <s v="P"/>
    <s v="P003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69"/>
    <n v="-1046.31"/>
    <n v="0"/>
    <n v="187289.27"/>
    <n v="188335.5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8-2020"/>
    <s v="000001190018"/>
    <s v="Attrezzature su impianto- Ex Mattatoio"/>
    <s v="2020"/>
    <s v="20201031"/>
    <s v="20201031"/>
    <s v="AB0203"/>
    <s v="AB0203010"/>
    <s v="Attrezzature industriali e commerciali"/>
    <s v="ZCIV"/>
    <s v="20201001"/>
    <s v="20201001"/>
    <s v="015/000"/>
    <s v="BEMI35"/>
    <s v="A_B_II_3"/>
    <x v="7"/>
    <s v="CB1002022"/>
    <s v="Amm.to Attrezzature industriali e commerciali"/>
    <s v="CGST-IMO05-TEMDMATT.35"/>
    <s v="CGST-IMO05-TEMDMATT.35"/>
    <s v="Attrezzature su impianto- Ex Mattatoio"/>
    <s v="TEM"/>
    <s v="CRG00-CGST"/>
    <s v="1DEPU-CGST"/>
    <s v="CGST-DEPUR"/>
    <s v="-"/>
    <s v="DEP"/>
    <m/>
    <s v="DP"/>
    <s v="Env"/>
    <s v="DEP"/>
    <s v="D"/>
    <s v="Servizio Idrico Integrato"/>
    <s v="IMO05"/>
    <s v="MANUTENZIONE ELETTROMECCANICA PROGRAMMATA INV."/>
    <s v="P"/>
    <s v="P003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70"/>
    <n v="-102.51"/>
    <n v="0"/>
    <n v="6047.81"/>
    <n v="6150.3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8-2020"/>
    <s v="000001190018"/>
    <s v="Attrezzature su impianto- Ex Mattatoio"/>
    <s v="2020"/>
    <s v="20200930"/>
    <s v="20200930"/>
    <s v="AB0203"/>
    <s v="AB0203010"/>
    <s v="Attrezzature industriali e commerciali"/>
    <s v="ZCIV"/>
    <s v="20200901"/>
    <s v="20200901"/>
    <s v="015/000"/>
    <s v="BEMI35"/>
    <s v="A_B_II_3"/>
    <x v="7"/>
    <s v="CB1002022"/>
    <s v="Amm.to Attrezzature industriali e commerciali"/>
    <s v="CGST-IMO05-TEMDMATT.35"/>
    <s v="CGST-IMO05-TEMDMATT.35"/>
    <s v="Attrezzature su impianto- Ex Mattatoio"/>
    <s v="TEM"/>
    <s v="CRG00-CGST"/>
    <s v="1DEPU-CGST"/>
    <s v="CGST-DEPUR"/>
    <s v="-"/>
    <s v="DEP"/>
    <m/>
    <s v="DP"/>
    <s v="Env"/>
    <s v="DEP"/>
    <s v="D"/>
    <s v="Servizio Idrico Integrato"/>
    <s v="IMO05"/>
    <s v="MANUTENZIONE ELETTROMECCANICA PROGRAMMATA INV."/>
    <s v="P"/>
    <s v="P003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71"/>
    <n v="-82.62"/>
    <n v="0"/>
    <n v="3635.47"/>
    <n v="3718.0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8-2020"/>
    <s v="000001190018"/>
    <s v="Attrezzature su impianto- Ex Mattatoio"/>
    <s v="2020"/>
    <s v="20200201"/>
    <s v="20200201"/>
    <s v="AB0203"/>
    <s v="AB0203010"/>
    <s v="Attrezzature industriali e commerciali"/>
    <s v="ZCIV"/>
    <s v="20200201"/>
    <s v="00000000"/>
    <s v="015/000"/>
    <s v="BEMI35"/>
    <s v="A_B_II_3"/>
    <x v="7"/>
    <s v="CB1002022"/>
    <s v="Amm.to Attrezzature industriali e commerciali"/>
    <s v="CGST-IMO05-TEMDMATT.35"/>
    <s v="CGST-IMO05-TEMDMATT.35"/>
    <s v="Attrezzature su impianto- Ex Mattatoio"/>
    <s v="TEM"/>
    <s v="CRG00-CGST"/>
    <s v="1DEPU-CGST"/>
    <s v="CGST-DEPUR"/>
    <s v="-"/>
    <s v="DEP"/>
    <m/>
    <s v="DP"/>
    <s v="Env"/>
    <s v="DEP"/>
    <s v="D"/>
    <s v="Servizio Idrico Integrato"/>
    <s v="IMO05"/>
    <s v="MANUTENZIONE ELETTROMECCANICA PROGRAMMATA INV."/>
    <s v="P"/>
    <s v="P003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72"/>
    <n v="-78.180000000000007"/>
    <n v="0"/>
    <n v="1201.1400000000001"/>
    <n v="1279.3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7-2020"/>
    <s v="000001190017"/>
    <s v="Attrezzature su impianto-Pantano"/>
    <s v="2020"/>
    <s v="20201031"/>
    <s v="20181130"/>
    <s v="AB0203"/>
    <s v="AB0203010"/>
    <s v="Attrezzature industriali e commerciali"/>
    <s v="ZCIV"/>
    <s v="20201001"/>
    <s v="20201001"/>
    <s v="015/000"/>
    <s v="BEMI35"/>
    <s v="A_B_II_3"/>
    <x v="7"/>
    <s v="CB1002022"/>
    <s v="Amm.to Attrezzature industriali e commerciali"/>
    <s v="CGST-IMO05-TEMDPANT.35"/>
    <s v="CGST-IMO05-TEMDPANT.35"/>
    <s v="Attrezzature su impianto-Pantano"/>
    <s v="TEM"/>
    <s v="CRG00-CGST"/>
    <s v="1DEPU-CGST"/>
    <s v="CGST-DEPUR"/>
    <s v="-"/>
    <s v="DEP"/>
    <m/>
    <s v="DP"/>
    <s v="Env"/>
    <s v="DEP"/>
    <s v="D"/>
    <s v="Servizio Idrico Integrato"/>
    <s v="IMO05"/>
    <s v="MANUTENZIONE ELETTROMECCANICA PROGRAMMATA INV."/>
    <s v="P"/>
    <s v="P004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73"/>
    <n v="-101.44"/>
    <n v="0"/>
    <n v="5985.11"/>
    <n v="0"/>
    <n v="0"/>
    <n v="0"/>
    <n v="0"/>
    <n v="0"/>
    <n v="0"/>
    <n v="0"/>
    <n v="0"/>
    <n v="0"/>
    <n v="6086.55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6086.55"/>
  </r>
  <r>
    <s v="CGST"/>
    <s v="000001190017-2020"/>
    <s v="000001190017"/>
    <s v="Attrezzature su impianto-Pantano"/>
    <s v="2020"/>
    <s v="20201231"/>
    <s v="20181130"/>
    <s v="AB0203"/>
    <s v="AB0203010"/>
    <s v="Attrezzature industriali e commerciali"/>
    <s v="ZCIV"/>
    <s v="20201201"/>
    <s v="20201201"/>
    <s v="015/000"/>
    <s v="BEMI35"/>
    <s v="A_B_II_3"/>
    <x v="7"/>
    <s v="CB1002022"/>
    <s v="Amm.to Attrezzature industriali e commerciali"/>
    <s v="CGST-IMO05-TEMDPANT.35"/>
    <s v="CGST-IMO05-TEMDPANT.35"/>
    <s v="Attrezzature su impianto-Pantano"/>
    <s v="TEM"/>
    <s v="CRG00-CGST"/>
    <s v="1DEPU-CGST"/>
    <s v="CGST-DEPUR"/>
    <s v="-"/>
    <s v="DEP"/>
    <m/>
    <s v="DP"/>
    <s v="Env"/>
    <s v="DEP"/>
    <s v="D"/>
    <s v="Servizio Idrico Integrato"/>
    <s v="IMO05"/>
    <s v="MANUTENZIONE ELETTROMECCANICA PROGRAMMATA INV."/>
    <s v="P"/>
    <s v="P004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74"/>
    <n v="-17.57"/>
    <n v="0"/>
    <n v="3145.19"/>
    <n v="0"/>
    <n v="0"/>
    <n v="0"/>
    <n v="0"/>
    <n v="0"/>
    <n v="0"/>
    <n v="0"/>
    <n v="0"/>
    <n v="0"/>
    <n v="3162.76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3162.76"/>
  </r>
  <r>
    <s v="CGST"/>
    <s v="000001190017-2020"/>
    <s v="000001190017"/>
    <s v="Attrezzature su impianto-Pantano"/>
    <s v="2020"/>
    <s v="20200930"/>
    <s v="20181130"/>
    <s v="AB0203"/>
    <s v="AB0203010"/>
    <s v="Attrezzature industriali e commerciali"/>
    <s v="ZCIV"/>
    <s v="20200901"/>
    <s v="20200901"/>
    <s v="015/000"/>
    <s v="BEMI35"/>
    <s v="A_B_II_3"/>
    <x v="7"/>
    <s v="CB1002022"/>
    <s v="Amm.to Attrezzature industriali e commerciali"/>
    <s v="CGST-IMO05-TEMDPANT.35"/>
    <s v="CGST-IMO05-TEMDPANT.35"/>
    <s v="Attrezzature su impianto-Pantano"/>
    <s v="TEM"/>
    <s v="CRG00-CGST"/>
    <s v="1DEPU-CGST"/>
    <s v="CGST-DEPUR"/>
    <s v="-"/>
    <s v="DEP"/>
    <m/>
    <s v="DP"/>
    <s v="Env"/>
    <s v="DEP"/>
    <s v="D"/>
    <s v="Servizio Idrico Integrato"/>
    <s v="IMO05"/>
    <s v="MANUTENZIONE ELETTROMECCANICA PROGRAMMATA INV."/>
    <s v="P"/>
    <s v="P004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75"/>
    <n v="-29.31"/>
    <n v="0"/>
    <n v="1289.68"/>
    <n v="0"/>
    <n v="0"/>
    <n v="0"/>
    <n v="0"/>
    <n v="0"/>
    <n v="0"/>
    <n v="0"/>
    <n v="0"/>
    <n v="0"/>
    <n v="1318.99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1318.99"/>
  </r>
  <r>
    <s v="CGST"/>
    <s v="000001310012-2020"/>
    <s v="000001310012"/>
    <s v="Opere civili-Porto"/>
    <s v="2020"/>
    <s v="20200731"/>
    <s v="20180101"/>
    <s v="AB0202"/>
    <s v="AB0202010"/>
    <s v="Impianti di depurazione"/>
    <s v="ZCIV"/>
    <s v="20200701"/>
    <s v="20200701"/>
    <s v="030/000"/>
    <s v="BEMI31"/>
    <s v="A_B_II_2"/>
    <x v="5"/>
    <s v="CB1002014"/>
    <s v="Amm.to Impianti di depurazione"/>
    <s v="CGST-IMO05-TEMDPORT.31"/>
    <s v="CGST-IMO05-TEMDPORT.31"/>
    <s v="Opere civili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76"/>
    <n v="-37.17"/>
    <n v="0"/>
    <n v="2192.83"/>
    <n v="0"/>
    <n v="0"/>
    <n v="0"/>
    <n v="0"/>
    <n v="0"/>
    <n v="0"/>
    <n v="0"/>
    <n v="0"/>
    <n v="0"/>
    <n v="223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2230"/>
  </r>
  <r>
    <s v="CGST"/>
    <s v="000001310012-2020"/>
    <s v="000001310012"/>
    <s v="Opere civili-Porto"/>
    <s v="2020"/>
    <s v="20201031"/>
    <s v="2018010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MO05-TEMDPORT.31"/>
    <s v="CGST-IMO05-TEMDPORT.31"/>
    <s v="Opere civili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77"/>
    <n v="-0.91"/>
    <n v="0"/>
    <n v="108.29"/>
    <n v="0"/>
    <n v="0"/>
    <n v="0"/>
    <n v="0"/>
    <n v="0"/>
    <n v="0"/>
    <n v="0"/>
    <n v="0"/>
    <n v="0"/>
    <n v="109.2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109.2"/>
  </r>
  <r>
    <s v="CGST"/>
    <s v="000001190011-2020"/>
    <s v="000001190011"/>
    <s v="Attrezzature su impianto-Porto"/>
    <s v="2020"/>
    <s v="20200630"/>
    <s v="20200630"/>
    <s v="AB0203"/>
    <s v="AB0203010"/>
    <s v="Attrezzature industriali e commerciali"/>
    <s v="ZCIV"/>
    <s v="20200601"/>
    <s v="202006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78"/>
    <n v="-6350.05"/>
    <n v="0"/>
    <n v="156936.82999999999"/>
    <n v="163286.8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20"/>
    <s v="000001190011"/>
    <s v="Attrezzature su impianto-Porto"/>
    <s v="2020"/>
    <s v="20200930"/>
    <s v="20200930"/>
    <s v="AB0203"/>
    <s v="AB0203010"/>
    <s v="Attrezzature industriali e commerciali"/>
    <s v="ZCIV"/>
    <s v="20200901"/>
    <s v="202009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79"/>
    <n v="-2110.0100000000002"/>
    <n v="0"/>
    <n v="92840.58"/>
    <n v="94950.5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20"/>
    <s v="000001190011"/>
    <s v="Attrezzature su impianto-Porto"/>
    <s v="2020"/>
    <s v="20200531"/>
    <s v="20200531"/>
    <s v="AB0203"/>
    <s v="AB0203010"/>
    <s v="Attrezzature industriali e commerciali"/>
    <s v="ZCIV"/>
    <s v="20200501"/>
    <s v="202005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80"/>
    <n v="-2123.79"/>
    <n v="0"/>
    <n v="45661.46"/>
    <n v="47785.2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20"/>
    <s v="000001190011"/>
    <s v="Attrezzature su impianto-Porto"/>
    <s v="2020"/>
    <s v="20201231"/>
    <s v="20201231"/>
    <s v="AB0203"/>
    <s v="AB0203010"/>
    <s v="Attrezzature industriali e commerciali"/>
    <s v="ZCIV"/>
    <s v="20201201"/>
    <s v="202012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81"/>
    <n v="-229.44"/>
    <n v="0"/>
    <n v="41068.97"/>
    <n v="41298.41000000000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20"/>
    <s v="000001190011"/>
    <s v="Attrezzature su impianto-Porto"/>
    <s v="2020"/>
    <s v="20201031"/>
    <s v="20201031"/>
    <s v="AB0203"/>
    <s v="AB0203010"/>
    <s v="Attrezzature industriali e commerciali"/>
    <s v="ZCIV"/>
    <s v="20201001"/>
    <s v="202010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82"/>
    <n v="-358.83"/>
    <n v="0"/>
    <n v="21170.77"/>
    <n v="21529.59999999999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20"/>
    <s v="000001190011"/>
    <s v="Attrezzature su impianto-Porto"/>
    <s v="2020"/>
    <s v="20201130"/>
    <s v="20201130"/>
    <s v="AB0203"/>
    <s v="AB0203010"/>
    <s v="Attrezzature industriali e commerciali"/>
    <s v="ZCIV"/>
    <s v="20201101"/>
    <s v="202011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83"/>
    <n v="-100.24"/>
    <n v="0"/>
    <n v="8921.57"/>
    <n v="9021.8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20"/>
    <s v="000001190011"/>
    <s v="Attrezzature su impianto-Porto"/>
    <s v="2020"/>
    <s v="20200430"/>
    <s v="20200430"/>
    <s v="AB0203"/>
    <s v="AB0203010"/>
    <s v="Attrezzature industriali e commerciali"/>
    <s v="ZCIV"/>
    <s v="20200401"/>
    <s v="202004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84"/>
    <n v="-207.78"/>
    <n v="0"/>
    <n v="3947.77"/>
    <n v="4155.5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90011-2020"/>
    <s v="000001190011"/>
    <s v="Attrezzature su impianto-Porto"/>
    <s v="2020"/>
    <s v="20200731"/>
    <s v="20200731"/>
    <s v="AB0203"/>
    <s v="AB0203010"/>
    <s v="Attrezzature industriali e commerciali"/>
    <s v="ZCIV"/>
    <s v="20200701"/>
    <s v="20200701"/>
    <s v="015/000"/>
    <s v="BEMI35"/>
    <s v="A_B_II_3"/>
    <x v="7"/>
    <s v="CB1002022"/>
    <s v="Amm.to Attrezzature industriali e commerciali"/>
    <s v="CGST-IMO05-TEMDPORT.35"/>
    <s v="CGST-IMO05-TEMDPORT.35"/>
    <s v="Attrezzature su impianto-Porto"/>
    <s v="TEM"/>
    <s v="1DEPU-CGST"/>
    <s v="1DEPU-CGST"/>
    <s v="CGST-DEPUR"/>
    <s v="DEP"/>
    <s v="DEP"/>
    <m/>
    <s v="DP"/>
    <s v="Env"/>
    <s v="DEP"/>
    <s v="D"/>
    <s v="Servizio Idrico Integrato"/>
    <s v="IMO05"/>
    <s v="MANUTENZIONE ELETTROMECCANICA PROGRAMMATA INV."/>
    <s v="P"/>
    <s v="P002"/>
    <s v="018"/>
    <s v="Impianti di depurazione &gt; 2.000 AE"/>
    <s v="35"/>
    <s v="Attrezz. specif. sugli impianti"/>
    <m/>
    <s v="12"/>
    <s v="Laboratori (attrezzature)"/>
    <s v="10,00"/>
    <s v="10"/>
    <s v="D9MD"/>
    <x v="1"/>
    <x v="6"/>
    <s v="New"/>
    <s v="Incremento"/>
    <s v="-"/>
    <n v="0"/>
    <n v="0"/>
    <n v="0"/>
    <x v="85"/>
    <n v="-66.97"/>
    <n v="0"/>
    <n v="1942.19"/>
    <n v="2009.1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4-2020"/>
    <s v="000001310024"/>
    <s v="Prestaz. appaltatori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MO05-TEMF002L.30"/>
    <s v="CGST-IMO05-TEMF002L.30"/>
    <s v="I-M-EE-PROG Sollevamento TEMP002 FGM"/>
    <s v="TEM"/>
    <s v="CRG0C-CGST"/>
    <s v="1FOGN-CGST"/>
    <s v="CGST-FOGNE"/>
    <s v="-"/>
    <s v="FGM"/>
    <m/>
    <s v="FG"/>
    <s v="NonErc"/>
    <s v="FGM"/>
    <s v="F"/>
    <s v="Servizio Idrico Integrato"/>
    <s v="IMO05"/>
    <s v="MANUTENZIONE ELETTROMECCANICA PROGRAMMATA INV."/>
    <s v="P"/>
    <s v="P002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86"/>
    <n v="-58.51"/>
    <n v="0"/>
    <n v="13983.16"/>
    <n v="14041.6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24-2020"/>
    <s v="000001310024"/>
    <s v="Prestaz. appaltatori"/>
    <s v="2020"/>
    <s v="20200930"/>
    <s v="20200930"/>
    <s v="AB0202"/>
    <s v="AB0202010"/>
    <s v="Impianti di depurazione"/>
    <s v="ZCIV"/>
    <s v="20200901"/>
    <s v="20200901"/>
    <s v="020/000"/>
    <s v="BEMI30"/>
    <s v="A_B_II_2"/>
    <x v="5"/>
    <s v="CB1002014"/>
    <s v="Amm.to Impianti di depurazione"/>
    <s v="CGST-IMO05-TEMF002L.30"/>
    <s v="CGST-IMO05-TEMF002L.30"/>
    <s v="I-M-EE-PROG Sollevamento TEMP002 FGM"/>
    <s v="TEM"/>
    <s v="CRG0C-CGST"/>
    <s v="1FOGN-CGST"/>
    <s v="CGST-FOGNE"/>
    <s v="-"/>
    <s v="FGM"/>
    <m/>
    <s v="FG"/>
    <s v="NonErc"/>
    <s v="FGM"/>
    <s v="F"/>
    <s v="Servizio Idrico Integrato"/>
    <s v="IMO05"/>
    <s v="MANUTENZIONE ELETTROMECCANICA PROGRAMMATA INV."/>
    <s v="P"/>
    <s v="P002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87"/>
    <n v="-24.01"/>
    <n v="0"/>
    <n v="1416.69"/>
    <n v="1440.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24-2020"/>
    <s v="000001310024"/>
    <s v="Prestaz. appaltatori"/>
    <s v="2020"/>
    <s v="20201031"/>
    <s v="20201031"/>
    <s v="AB0202"/>
    <s v="AB0202010"/>
    <s v="Impianti di depurazione"/>
    <s v="ZCIV"/>
    <s v="20201001"/>
    <s v="20201001"/>
    <s v="020/000"/>
    <s v="BEMI30"/>
    <s v="A_B_II_2"/>
    <x v="5"/>
    <s v="CB1002014"/>
    <s v="Amm.to Impianti di depurazione"/>
    <s v="CGST-IMO05-TEMF002L.30"/>
    <s v="CGST-IMO05-TEMF002L.30"/>
    <s v="I-M-EE-PROG Sollevamento TEMP002 FGM"/>
    <s v="TEM"/>
    <s v="CRG0C-CGST"/>
    <s v="1FOGN-CGST"/>
    <s v="CGST-FOGNE"/>
    <s v="-"/>
    <s v="FGM"/>
    <m/>
    <s v="FG"/>
    <s v="NonErc"/>
    <s v="FGM"/>
    <s v="F"/>
    <s v="Servizio Idrico Integrato"/>
    <s v="IMO05"/>
    <s v="MANUTENZIONE ELETTROMECCANICA PROGRAMMATA INV."/>
    <s v="P"/>
    <s v="P002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88"/>
    <n v="-7.96"/>
    <n v="0"/>
    <n v="629.19999999999982"/>
    <n v="637.1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24-2020"/>
    <s v="000001310024"/>
    <s v="Prestaz. appaltatori"/>
    <s v="2020"/>
    <s v="20200531"/>
    <s v="20200531"/>
    <s v="AB0202"/>
    <s v="AB0202010"/>
    <s v="Impianti di depurazione"/>
    <s v="ZCIV"/>
    <s v="20200501"/>
    <s v="20200501"/>
    <s v="020/000"/>
    <s v="BEMI30"/>
    <s v="A_B_II_2"/>
    <x v="5"/>
    <s v="CB1002014"/>
    <s v="Amm.to Impianti di depurazione"/>
    <s v="CGST-IMO05-TEMF002L.30"/>
    <s v="CGST-IMO05-TEMF002L.30"/>
    <s v="I-M-EE-PROG Sollevamento TEMP002 FGM"/>
    <s v="TEM"/>
    <s v="CRG0C-CGST"/>
    <s v="1FOGN-CGST"/>
    <s v="CGST-FOGNE"/>
    <s v="-"/>
    <s v="FGM"/>
    <m/>
    <s v="FG"/>
    <s v="NonErc"/>
    <s v="FGM"/>
    <s v="F"/>
    <s v="Servizio Idrico Integrato"/>
    <s v="IMO05"/>
    <s v="MANUTENZIONE ELETTROMECCANICA PROGRAMMATA INV."/>
    <s v="P"/>
    <s v="P002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43-2020"/>
    <s v="000001310043"/>
    <s v="CGST-IMO05-TEMF003L.30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MO05-TEMF003L.30"/>
    <s v="CGST-IMO05-TEMF003L.30"/>
    <s v="I-M-EE-PROG Sollevamento TEMP003 FGM"/>
    <s v="TEM"/>
    <s v="CRG00-CGST"/>
    <s v="1FOGN-CGST"/>
    <s v="CGST-FOGNE"/>
    <s v="-"/>
    <s v="FGM"/>
    <m/>
    <s v="FG"/>
    <s v="NonErc"/>
    <s v="FGM"/>
    <s v="F"/>
    <s v="Servizio Idrico Integrato"/>
    <s v="IMO05"/>
    <s v="MANUTENZIONE ELETTROMECCANICA PROGRAMMATA INV."/>
    <s v="P"/>
    <s v="P003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89"/>
    <n v="-115.6"/>
    <n v="0"/>
    <n v="27627.9"/>
    <n v="27743.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43-2020"/>
    <s v="000001310043"/>
    <s v="CGST-IMO05-TEMF003L.30"/>
    <s v="2020"/>
    <s v="20201031"/>
    <s v="20201031"/>
    <s v="AB0202"/>
    <s v="AB0202010"/>
    <s v="Impianti di depurazione"/>
    <s v="ZCIV"/>
    <s v="20201001"/>
    <s v="20201001"/>
    <s v="020/000"/>
    <s v="BEMI30"/>
    <s v="A_B_II_2"/>
    <x v="5"/>
    <s v="CB1002014"/>
    <s v="Amm.to Impianti di depurazione"/>
    <s v="CGST-IMO05-TEMF003L.30"/>
    <s v="CGST-IMO05-TEMF003L.30"/>
    <s v="I-M-EE-PROG Sollevamento TEMP003 FGM"/>
    <s v="TEM"/>
    <s v="CRG00-CGST"/>
    <s v="1FOGN-CGST"/>
    <s v="CGST-FOGNE"/>
    <s v="-"/>
    <s v="FGM"/>
    <m/>
    <s v="FG"/>
    <s v="NonErc"/>
    <s v="FGM"/>
    <s v="F"/>
    <s v="Servizio Idrico Integrato"/>
    <s v="IMO05"/>
    <s v="MANUTENZIONE ELETTROMECCANICA PROGRAMMATA INV."/>
    <s v="P"/>
    <s v="P003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90"/>
    <n v="-35.39"/>
    <n v="0"/>
    <n v="2795.79"/>
    <n v="2831.1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8-2020"/>
    <s v="000001310038"/>
    <s v="I-M-EE-PROG Sollevamento TEMP004 FGM"/>
    <s v="2020"/>
    <s v="20200930"/>
    <s v="20200930"/>
    <s v="AB0202"/>
    <s v="AB0202010"/>
    <s v="Impianti di depurazione"/>
    <s v="ZCIV"/>
    <s v="20200901"/>
    <s v="20200901"/>
    <s v="020/000"/>
    <s v="BEMI30"/>
    <s v="A_B_II_2"/>
    <x v="5"/>
    <s v="CB1002014"/>
    <s v="Amm.to Impianti di depurazione"/>
    <s v="CGST-IMO05-TEMF004L.30"/>
    <s v="CGST-IMO05-TEMF004L.30"/>
    <s v="I-M-EE-PROG Sollevamento TEMP004 FGM"/>
    <s v="TEM"/>
    <s v="1FOGN-CGST"/>
    <s v="1FOGN-CGST"/>
    <s v="CGST-FOGNE"/>
    <s v="FGM"/>
    <s v="FGM"/>
    <m/>
    <s v="FG"/>
    <s v="NonErc"/>
    <s v="FGM"/>
    <s v="F"/>
    <s v="Servizio Idrico Integrato"/>
    <s v="IMO05"/>
    <s v="MANUTENZIONE ELETTROMECCANICA PROGRAMMATA INV."/>
    <s v="P"/>
    <s v="P004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91"/>
    <n v="-28.34"/>
    <n v="0"/>
    <n v="1672.03"/>
    <n v="1700.3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8-2020"/>
    <s v="000001310038"/>
    <s v="I-M-EE-PROG Sollevamento TEMP004 FGM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MO05-TEMF004L.30"/>
    <s v="CGST-IMO05-TEMF004L.30"/>
    <s v="I-M-EE-PROG Sollevamento TEMP004 FGM"/>
    <s v="TEM"/>
    <s v="1FOGN-CGST"/>
    <s v="1FOGN-CGST"/>
    <s v="CGST-FOGNE"/>
    <s v="FGM"/>
    <s v="FGM"/>
    <m/>
    <s v="FG"/>
    <s v="NonErc"/>
    <s v="FGM"/>
    <s v="F"/>
    <s v="Servizio Idrico Integrato"/>
    <s v="IMO05"/>
    <s v="MANUTENZIONE ELETTROMECCANICA PROGRAMMATA INV."/>
    <s v="P"/>
    <s v="P004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92"/>
    <n v="-2"/>
    <n v="0"/>
    <n v="477.92"/>
    <n v="479.9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60004-2020"/>
    <s v="000001160004"/>
    <s v="I-M-EETT-PROG Sollevamento TEMP001 FGM"/>
    <s v="2020"/>
    <s v="20200331"/>
    <s v="20200331"/>
    <s v="AB0202"/>
    <s v="AB0202018"/>
    <s v="Reti di distribuzione"/>
    <s v="ZCIV"/>
    <s v="20200301"/>
    <s v="20200301"/>
    <s v="008/000"/>
    <s v="BEMI33"/>
    <s v="A_B_II_2"/>
    <x v="5"/>
    <s v="CB1002016"/>
    <s v="Amm.to Reti di distribuzione"/>
    <s v="CGST-IMO06-TEMF001L.33"/>
    <s v="CGST-IMO06-TEMF001L.33"/>
    <s v="I-M-EETT-PROG Sollevamento TEMP001 FGM"/>
    <s v="TEM"/>
    <s v="CRG00-CGST"/>
    <s v="1FOGN-CGST"/>
    <s v="CGST-FOGNE"/>
    <s v="-"/>
    <s v="FGM"/>
    <m/>
    <s v="FG"/>
    <s v="NonErc"/>
    <s v="FGM"/>
    <s v="F"/>
    <s v="Servizio Idrico Integrato"/>
    <s v="IMO06"/>
    <s v="MANUTENZIONE ELETTRONICA PROGRAMMATA INV."/>
    <s v="P"/>
    <s v="P001"/>
    <s v="008"/>
    <s v="Sollevamento"/>
    <s v="33"/>
    <s v="Rete telecontrollo"/>
    <m/>
    <s v="13"/>
    <s v="Telecontrollo e teletrasmissione"/>
    <s v="8,00"/>
    <s v="8"/>
    <s v="F13T"/>
    <x v="22"/>
    <x v="6"/>
    <s v="New"/>
    <s v="Incremento"/>
    <s v="-"/>
    <n v="0"/>
    <n v="0"/>
    <n v="0"/>
    <x v="93"/>
    <n v="-136.88"/>
    <n v="0"/>
    <n v="1177.1199999999999"/>
    <n v="131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60007-2020"/>
    <s v="000001160007"/>
    <s v="I-M-EETT-PROG Sollevamento TEMP002 FGM"/>
    <s v="2020"/>
    <s v="20201231"/>
    <s v="20201231"/>
    <s v="AB0202"/>
    <s v="AB0202018"/>
    <s v="Reti di distribuzione"/>
    <s v="ZCIV"/>
    <s v="20201201"/>
    <s v="20201201"/>
    <s v="008/000"/>
    <s v="BEMI33"/>
    <s v="A_B_II_2"/>
    <x v="5"/>
    <s v="CB1002016"/>
    <s v="Amm.to Reti di distribuzione"/>
    <s v="CGST-IMO06-TEMF002L.33"/>
    <s v="CGST-IMO06-TEMF002L.33"/>
    <s v="I-M-EETT-PROG Sollevamento TEMP002 FGM"/>
    <s v="TEM"/>
    <s v="CRG00-CGST"/>
    <s v="1FOGN-CGST"/>
    <s v="CGST-FOGNE"/>
    <s v="-"/>
    <s v="FGM"/>
    <m/>
    <s v="FG"/>
    <s v="NonErc"/>
    <s v="FGM"/>
    <s v="F"/>
    <s v="Servizio Idrico Integrato"/>
    <s v="IMO06"/>
    <s v="MANUTENZIONE ELETTRONICA PROGRAMMATA INV."/>
    <s v="P"/>
    <s v="P002"/>
    <s v="008"/>
    <s v="Sollevamento"/>
    <s v="33"/>
    <s v="Rete telecontrollo"/>
    <m/>
    <s v="13"/>
    <s v="Telecontrollo e teletrasmissione"/>
    <s v="8,00"/>
    <s v="8"/>
    <s v="F13T"/>
    <x v="22"/>
    <x v="6"/>
    <s v="New"/>
    <s v="Incremento"/>
    <s v="-"/>
    <n v="0"/>
    <n v="0"/>
    <n v="0"/>
    <x v="94"/>
    <n v="-266.88"/>
    <n v="0"/>
    <n v="25353.78"/>
    <n v="25620.6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60008-2020"/>
    <s v="000001160008"/>
    <s v="I-M-EETT-PROG Sollevamento TEMP004 FGM"/>
    <s v="2020"/>
    <s v="20201231"/>
    <s v="20201231"/>
    <s v="AB0202"/>
    <s v="AB0202018"/>
    <s v="Reti di distribuzione"/>
    <s v="ZCIV"/>
    <s v="20201201"/>
    <s v="20201201"/>
    <s v="008/000"/>
    <s v="BEMI33"/>
    <s v="A_B_II_2"/>
    <x v="5"/>
    <s v="CB1002016"/>
    <s v="Amm.to Reti di distribuzione"/>
    <s v="CGST-IMO06-TEMF004L.33"/>
    <s v="CGST-IMO06-TEMF004L.33"/>
    <s v="I-M-EETT-PROG Sollevamento TEMP004 FGM"/>
    <s v="TEM"/>
    <s v="CRG00-CGST"/>
    <s v="1FOGN-CGST"/>
    <s v="CGST-FOGNE"/>
    <s v="-"/>
    <s v="FGM"/>
    <m/>
    <s v="FG"/>
    <s v="NonErc"/>
    <s v="FGM"/>
    <s v="F"/>
    <s v="Servizio Idrico Integrato"/>
    <s v="IMO06"/>
    <s v="MANUTENZIONE ELETTRONICA PROGRAMMATA INV."/>
    <s v="P"/>
    <s v="P004"/>
    <s v="008"/>
    <s v="Sollevamento"/>
    <s v="33"/>
    <s v="Rete telecontrollo"/>
    <m/>
    <s v="13"/>
    <s v="Telecontrollo e teletrasmissione"/>
    <s v="8,00"/>
    <s v="8"/>
    <s v="F13T"/>
    <x v="22"/>
    <x v="6"/>
    <s v="New"/>
    <s v="Incremento"/>
    <s v="-"/>
    <n v="0"/>
    <n v="0"/>
    <n v="0"/>
    <x v="95"/>
    <n v="-4.2699999999999996"/>
    <n v="0"/>
    <n v="405.21"/>
    <n v="409.4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17-2020"/>
    <s v="000001130017"/>
    <s v="Prestazioni di appaltatori c/investimento"/>
    <s v="2020"/>
    <s v="20200531"/>
    <s v="20200531"/>
    <s v="AB0202"/>
    <s v="AB0202022"/>
    <s v="Impianti di produzione"/>
    <s v="ZCIV"/>
    <s v="20200501"/>
    <s v="20200501"/>
    <s v="060/000"/>
    <s v="BEM011"/>
    <s v="A_B_II_2"/>
    <x v="5"/>
    <s v="CB1002017"/>
    <s v="Amm.to Impianti di produzione"/>
    <s v="CGST-IMO07-CDMAS022.11"/>
    <s v="CGST-IMO07-CDMAS022.11"/>
    <s v="I-M-IDR-CIV-PROG Rete CDMS002 DSA"/>
    <s v="CDM"/>
    <s v="CRG0C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2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96"/>
    <n v="-123.28"/>
    <n v="0"/>
    <n v="10972.09"/>
    <n v="11095.3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17-2020"/>
    <s v="000001130017"/>
    <s v="Prestazioni di appaltatori c/investimento"/>
    <s v="2020"/>
    <s v="20200630"/>
    <s v="20200630"/>
    <s v="AB0202"/>
    <s v="AB0202022"/>
    <s v="Impianti di produzione"/>
    <s v="ZCIV"/>
    <s v="20200601"/>
    <s v="20200601"/>
    <s v="060/000"/>
    <s v="BEM011"/>
    <s v="A_B_II_2"/>
    <x v="5"/>
    <s v="CB1002017"/>
    <s v="Amm.to Impianti di produzione"/>
    <s v="CGST-IMO07-CDMAS022.11"/>
    <s v="CGST-IMO07-CDMAS022.11"/>
    <s v="I-M-IDR-CIV-PROG Rete CDMS002 DSA"/>
    <s v="CDM"/>
    <s v="CRG0C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2"/>
    <s v="006"/>
    <s v="Rete"/>
    <s v="11"/>
    <s v="Condutture"/>
    <m/>
    <s v="5"/>
    <s v="Condutture e Opere idrauliche fisse"/>
    <s v="40"/>
    <s v="40"/>
    <s v="A5CO"/>
    <x v="14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17-2020"/>
    <s v="000001130017"/>
    <s v="Prestazioni di appaltatori c/investimento"/>
    <s v="2020"/>
    <s v="20200831"/>
    <s v="20200831"/>
    <s v="AB0202"/>
    <s v="AB0202022"/>
    <s v="Impianti di produzione"/>
    <s v="ZCIV"/>
    <s v="20200801"/>
    <s v="20200801"/>
    <s v="060/000"/>
    <s v="BEM011"/>
    <s v="A_B_II_2"/>
    <x v="5"/>
    <s v="CB1002017"/>
    <s v="Amm.to Impianti di produzione"/>
    <s v="CGST-IMO07-CDMAS022.11"/>
    <s v="CGST-IMO07-CDMAS022.11"/>
    <s v="I-M-IDR-CIV-PROG Rete CDMS002 DSA"/>
    <s v="CDM"/>
    <s v="CRG0C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2"/>
    <s v="006"/>
    <s v="Rete"/>
    <s v="11"/>
    <s v="Condutture"/>
    <m/>
    <s v="5"/>
    <s v="Condutture e Opere idrauliche fisse"/>
    <s v="40"/>
    <s v="40"/>
    <s v="A5CO"/>
    <x v="14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44-2020"/>
    <s v="000001130044"/>
    <s v="I-M-IDR-CIV-PROG Allacci TEMS001 DSA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7-TEMAS011.11"/>
    <s v="CGST-IMO07-TEMAS011.11"/>
    <s v="I-M-IDR-CIV-PROG Allacci TEMS001 DSA"/>
    <s v="TEM"/>
    <s v="CRG00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1"/>
    <s v="011"/>
    <s v="Allacci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97"/>
    <n v="-9.1300000000000008"/>
    <n v="0"/>
    <n v="2181.9699999999998"/>
    <n v="2191.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6-2020"/>
    <s v="000001130016"/>
    <s v="Prestaz. appaltatori"/>
    <s v="2020"/>
    <s v="20201130"/>
    <s v="20201130"/>
    <s v="AB0202"/>
    <s v="AB0202014"/>
    <s v="Impianti di trasporto"/>
    <s v="ZCIV"/>
    <s v="20201101"/>
    <s v="20201101"/>
    <s v="020/000"/>
    <s v="BEMI11"/>
    <s v="A_B_II_2"/>
    <x v="5"/>
    <s v="CB1002015"/>
    <s v="Amm.to Impianti di trasporto"/>
    <s v="CGST-IMO07-TEMAS012.11"/>
    <s v="CGST-IMO07-TEMAS012.11"/>
    <s v="I-M-IDR-CIV-PROG Rete TEMS001 DSA"/>
    <s v="TEM"/>
    <s v="CRG0C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98"/>
    <n v="-51.05"/>
    <n v="0"/>
    <n v="6075.13"/>
    <n v="6126.1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6-2020"/>
    <s v="000001130016"/>
    <s v="Prestaz. appaltatori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7-TEMAS012.11"/>
    <s v="CGST-IMO07-TEMAS012.11"/>
    <s v="I-M-IDR-CIV-PROG Rete TEMS001 DSA"/>
    <s v="TEM"/>
    <s v="CRG0C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99"/>
    <n v="-3.75"/>
    <n v="0"/>
    <n v="895.09"/>
    <n v="898.8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6-2020"/>
    <s v="000001130016"/>
    <s v="Prestaz. appaltatori"/>
    <s v="2020"/>
    <s v="20200101"/>
    <s v="20201031"/>
    <s v="AB0202"/>
    <s v="AB0202014"/>
    <s v="Impianti di trasporto"/>
    <s v="ZCIV"/>
    <s v="20200101"/>
    <s v="00000000"/>
    <s v="020/000"/>
    <s v="BEMI11"/>
    <s v="A_B_II_2"/>
    <x v="5"/>
    <s v="CB1002015"/>
    <s v="Amm.to Impianti di trasporto"/>
    <s v="CGST-IMO07-TEMAS012.11"/>
    <s v="CGST-IMO07-TEMAS012.11"/>
    <s v="I-M-IDR-CIV-PROG Rete TEMS001 DSA"/>
    <s v="TEM"/>
    <s v="CRG0C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-"/>
    <s v="-"/>
    <n v="0"/>
    <n v="0"/>
    <n v="0"/>
    <x v="1"/>
    <n v="0"/>
    <n v="0"/>
    <n v="0"/>
    <n v="7954.3"/>
    <n v="0"/>
    <n v="0"/>
    <n v="0"/>
    <n v="0"/>
    <n v="0"/>
    <n v="0"/>
    <n v="0"/>
    <n v="0"/>
    <n v="0"/>
    <n v="0"/>
    <n v="0"/>
    <n v="0"/>
    <n v="0"/>
    <n v="0"/>
    <s v="-7954,3"/>
    <n v="0"/>
    <n v="0"/>
    <n v="0"/>
    <s v="-"/>
    <s v="Acquedotto"/>
    <s v="SII"/>
    <x v="0"/>
    <x v="0"/>
    <s v="Termoli"/>
    <s v="ok"/>
    <s v="Termoli"/>
    <m/>
    <n v="0"/>
  </r>
  <r>
    <s v="CGST"/>
    <s v="000001130016-2020"/>
    <s v="000001130016"/>
    <s v="Prestaz. appaltatori"/>
    <s v="2020"/>
    <s v="20200430"/>
    <s v="20200430"/>
    <s v="AB0202"/>
    <s v="AB0202014"/>
    <s v="Impianti di trasporto"/>
    <s v="ZCIV"/>
    <s v="20200401"/>
    <s v="20200401"/>
    <s v="020/000"/>
    <s v="BEMI11"/>
    <s v="A_B_II_2"/>
    <x v="5"/>
    <s v="CB1002015"/>
    <s v="Amm.to Impianti di trasporto"/>
    <s v="CGST-IMO07-TEMAS012.11"/>
    <s v="CGST-IMO07-TEMAS012.11"/>
    <s v="I-M-IDR-CIV-PROG Rete TEMS001 DSA"/>
    <s v="TEM"/>
    <s v="CRG0C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6-2020"/>
    <s v="000001130016"/>
    <s v="Prestaz. appaltatori"/>
    <s v="2020"/>
    <s v="20200731"/>
    <s v="20200731"/>
    <s v="AB0202"/>
    <s v="AB0202014"/>
    <s v="Impianti di trasporto"/>
    <s v="ZCIV"/>
    <s v="20200701"/>
    <s v="20200701"/>
    <s v="020/000"/>
    <s v="BEMI11"/>
    <s v="A_B_II_2"/>
    <x v="5"/>
    <s v="CB1002015"/>
    <s v="Amm.to Impianti di trasporto"/>
    <s v="CGST-IMO07-TEMAS012.11"/>
    <s v="CGST-IMO07-TEMAS012.11"/>
    <s v="I-M-IDR-CIV-PROG Rete TEMS001 DSA"/>
    <s v="TEM"/>
    <s v="CRG0C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6-2020"/>
    <s v="000001130016"/>
    <s v="Prestaz. appaltatori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07-TEMAS012.11"/>
    <s v="CGST-IMO07-TEMAS012.11"/>
    <s v="I-M-IDR-CIV-PROG Rete TEMS001 DSA"/>
    <s v="TEM"/>
    <s v="CRG0C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-"/>
    <s v="-"/>
    <n v="0"/>
    <n v="0"/>
    <n v="0"/>
    <x v="1"/>
    <n v="0"/>
    <n v="0"/>
    <n v="0"/>
    <n v="-7954.3"/>
    <n v="0"/>
    <n v="0"/>
    <n v="0"/>
    <n v="0"/>
    <n v="0"/>
    <n v="0"/>
    <n v="0"/>
    <n v="0"/>
    <n v="0"/>
    <n v="0"/>
    <n v="0"/>
    <n v="0"/>
    <n v="0"/>
    <n v="7954.3"/>
    <s v="0"/>
    <n v="0"/>
    <n v="0"/>
    <n v="0"/>
    <s v="-"/>
    <s v="Acquedotto"/>
    <s v="SII"/>
    <x v="0"/>
    <x v="0"/>
    <s v="Termoli"/>
    <s v="ok"/>
    <s v="Termoli"/>
    <m/>
    <n v="0"/>
  </r>
  <r>
    <s v="CGST"/>
    <s v="000001310049-2020"/>
    <s v="000001310049"/>
    <s v="I-M-IDR-CIV-PROG Sollevamento TEMS001 DS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MO07-TEMAS013.31"/>
    <s v="CGST-IMO07-TEMAS013.31"/>
    <s v="I-M-IDR-CIV-PROG Sollevamento TEMS001 DS"/>
    <s v="TEM"/>
    <s v="CRG00-CGST"/>
    <s v="1DIST-CGST"/>
    <s v="CGST-DISTR"/>
    <s v="-"/>
    <s v="ADS"/>
    <m/>
    <s v="AQ"/>
    <s v="NonErc"/>
    <s v="ADS"/>
    <s v="A"/>
    <s v="Servizio Idrico Integrato"/>
    <s v="IMO07"/>
    <s v="MANUTENZIONE CIVILE E IDRAULICA PROGRAMMATA INV."/>
    <s v="S"/>
    <s v="S001"/>
    <s v="008"/>
    <s v="Sollevamento"/>
    <s v="31"/>
    <s v="Opere civili sollevamento"/>
    <m/>
    <s v="8"/>
    <s v="Impianti di sollevamento e pompaggio"/>
    <s v="8,00"/>
    <s v="8"/>
    <s v="A8SO"/>
    <x v="3"/>
    <x v="6"/>
    <s v="New"/>
    <s v="Incremento"/>
    <s v="-"/>
    <n v="0"/>
    <n v="0"/>
    <n v="0"/>
    <x v="100"/>
    <n v="-6.77"/>
    <n v="0"/>
    <n v="2429.81"/>
    <n v="2436.5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310018-2020"/>
    <s v="000001310018"/>
    <s v="I-M-IDR-CIV-PROG Depuraz.&gt; 2.000 AE TEMP"/>
    <s v="2020"/>
    <s v="20200430"/>
    <s v="20200101"/>
    <s v="AB0202"/>
    <s v="AB0202010"/>
    <s v="Impianti di depurazione"/>
    <s v="ZCIV"/>
    <s v="20200401"/>
    <s v="20200401"/>
    <s v="030/000"/>
    <s v="BEMI31"/>
    <s v="A_B_II_2"/>
    <x v="5"/>
    <s v="CB1002014"/>
    <s v="Amm.to Impianti di depurazione"/>
    <s v="CGST-IMO07-TEMDDDU1.31"/>
    <s v="CGST-IMO07-TEMDDDU1.31"/>
    <s v="I-M-IDR-CIV-PROG Depuraz.&gt; 2.000 AE TEMP"/>
    <s v="TEM"/>
    <s v="CRG00-CGST"/>
    <s v="1DEPU-CGST"/>
    <s v="CGST-DEPUR"/>
    <s v="-"/>
    <s v="DEP"/>
    <m/>
    <s v="DP"/>
    <s v="Env"/>
    <s v="DEP"/>
    <s v="D"/>
    <s v="Servizio Idrico Integrato"/>
    <s v="IMO07"/>
    <s v="MANUTENZIONE CIVILE E IDRAULICA PROGRAMMATA INV."/>
    <s v="P"/>
    <s v="P001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01"/>
    <n v="-34.72"/>
    <n v="0"/>
    <n v="1354.03"/>
    <n v="1406.75"/>
    <n v="0"/>
    <n v="0"/>
    <n v="0"/>
    <n v="0"/>
    <n v="0"/>
    <n v="0"/>
    <n v="0"/>
    <n v="0"/>
    <n v="0"/>
    <n v="0"/>
    <n v="0"/>
    <n v="0"/>
    <n v="0"/>
    <n v="0"/>
    <s v="-18"/>
    <n v="0"/>
    <n v="0"/>
    <n v="0"/>
    <s v="-"/>
    <s v="Depurazione"/>
    <s v="SII"/>
    <x v="0"/>
    <x v="0"/>
    <s v="Termoli"/>
    <s v="ok"/>
    <s v="Termoli"/>
    <m/>
    <n v="0"/>
  </r>
  <r>
    <s v="CGST"/>
    <s v="000001310018-2020"/>
    <s v="000001310018"/>
    <s v="I-M-IDR-CIV-PROG Depuraz.&gt; 2.000 AE TEMP"/>
    <s v="2020"/>
    <s v="20200731"/>
    <s v="20200731"/>
    <s v="AB0202"/>
    <s v="AB0202010"/>
    <s v="Impianti di depurazione"/>
    <s v="ZCIV"/>
    <s v="20200701"/>
    <s v="20200701"/>
    <s v="030/000"/>
    <s v="BEMI31"/>
    <s v="A_B_II_2"/>
    <x v="5"/>
    <s v="CB1002014"/>
    <s v="Amm.to Impianti di depurazione"/>
    <s v="CGST-IMO07-TEMDDDU1.31"/>
    <s v="CGST-IMO07-TEMDDDU1.31"/>
    <s v="I-M-IDR-CIV-PROG Depuraz.&gt; 2.000 AE TEMP"/>
    <s v="TEM"/>
    <s v="CRG00-CGST"/>
    <s v="1DEPU-CGST"/>
    <s v="CGST-DEPUR"/>
    <s v="-"/>
    <s v="DEP"/>
    <m/>
    <s v="DP"/>
    <s v="Env"/>
    <s v="DEP"/>
    <s v="D"/>
    <s v="Servizio Idrico Integrato"/>
    <s v="IMO07"/>
    <s v="MANUTENZIONE CIVILE E IDRAULICA PROGRAMMATA INV."/>
    <s v="P"/>
    <s v="P001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02"/>
    <n v="-7.44"/>
    <n v="0"/>
    <n v="439.25"/>
    <n v="446.6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18-2020"/>
    <s v="000001310018"/>
    <s v="I-M-IDR-CIV-PROG Depuraz.&gt; 2.000 AE TEMP"/>
    <s v="2020"/>
    <s v="20200101"/>
    <s v="20201031"/>
    <s v="AB0202"/>
    <s v="AB0202010"/>
    <s v="Impianti di depurazione"/>
    <s v="ZCIV"/>
    <s v="20200101"/>
    <s v="00000000"/>
    <s v="030/000"/>
    <s v="BEMI31"/>
    <s v="A_B_II_2"/>
    <x v="5"/>
    <s v="CB1002014"/>
    <s v="Amm.to Impianti di depurazione"/>
    <s v="CGST-IMO07-TEMDDDU1.31"/>
    <s v="CGST-IMO07-TEMDDDU1.31"/>
    <s v="I-M-IDR-CIV-PROG Depuraz.&gt; 2.000 AE TEMP"/>
    <s v="TEM"/>
    <s v="CRG00-CGST"/>
    <s v="1DEPU-CGST"/>
    <s v="CGST-DEPUR"/>
    <s v="-"/>
    <s v="DEP"/>
    <m/>
    <s v="DP"/>
    <s v="Env"/>
    <s v="DEP"/>
    <s v="D"/>
    <s v="Servizio Idrico Integrato"/>
    <s v="IMO07"/>
    <s v="MANUTENZIONE CIVILE E IDRAULICA PROGRAMMATA INV."/>
    <s v="P"/>
    <s v="P001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5417.42"/>
    <n v="0"/>
    <n v="0"/>
    <n v="0"/>
    <n v="0"/>
    <n v="0"/>
    <n v="0"/>
    <n v="0"/>
    <n v="0"/>
    <n v="0"/>
    <n v="0"/>
    <n v="0"/>
    <n v="0"/>
    <n v="0"/>
    <n v="18"/>
    <s v="-5435,42"/>
    <n v="0"/>
    <n v="0"/>
    <n v="0"/>
    <s v="-"/>
    <s v="Depurazione"/>
    <s v="SII"/>
    <x v="0"/>
    <x v="0"/>
    <s v="Termoli"/>
    <s v="ok"/>
    <s v="Termoli"/>
    <m/>
    <n v="0"/>
  </r>
  <r>
    <s v="CGST"/>
    <s v="000001310018-2020"/>
    <s v="000001310018"/>
    <s v="I-M-IDR-CIV-PROG Depuraz.&gt; 2.000 AE TEMP"/>
    <s v="2020"/>
    <s v="20201031"/>
    <s v="2020103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MO07-TEMDDDU1.31"/>
    <s v="CGST-IMO07-TEMDDDU1.31"/>
    <s v="I-M-IDR-CIV-PROG Depuraz.&gt; 2.000 AE TEMP"/>
    <s v="TEM"/>
    <s v="CRG00-CGST"/>
    <s v="1DEPU-CGST"/>
    <s v="CGST-DEPUR"/>
    <s v="-"/>
    <s v="DEP"/>
    <m/>
    <s v="DP"/>
    <s v="Env"/>
    <s v="DEP"/>
    <s v="D"/>
    <s v="Servizio Idrico Integrato"/>
    <s v="IMO07"/>
    <s v="MANUTENZIONE CIVILE E IDRAULICA PROGRAMMATA INV."/>
    <s v="P"/>
    <s v="P001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-5435.42"/>
    <n v="0"/>
    <n v="0"/>
    <n v="0"/>
    <n v="0"/>
    <n v="0"/>
    <n v="0"/>
    <n v="0"/>
    <n v="0"/>
    <n v="0"/>
    <n v="0"/>
    <n v="0"/>
    <n v="0"/>
    <n v="0"/>
    <n v="5435.42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40-2020"/>
    <s v="000001310040"/>
    <s v="I-M-IDR-CIV-PROG Depuraz.&gt; 2.000 AE TEMP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MO07-TEMDPORT.31"/>
    <s v="CGST-IMO07-TEMDPORT.31"/>
    <s v="I-M-IDR-CIV-PROG Depuraz.&gt; 2.000 AE TEMP"/>
    <s v="TEM"/>
    <s v="CRG00-CGST"/>
    <s v="1DEPU-CGST"/>
    <s v="CGST-DEPUR"/>
    <s v="-"/>
    <s v="DEP"/>
    <m/>
    <s v="DP"/>
    <s v="Env"/>
    <s v="DEP"/>
    <s v="D"/>
    <s v="Servizio Idrico Integrato"/>
    <s v="IMO07"/>
    <s v="MANUTENZIONE CIVILE E IDRAULICA PROGRAMMATA INV.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03"/>
    <n v="-56.47"/>
    <n v="0"/>
    <n v="20274.34"/>
    <n v="20330.8100000000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40-2020"/>
    <s v="000001310040"/>
    <s v="I-M-IDR-CIV-PROG Depuraz.&gt; 2.000 AE TEMP"/>
    <s v="2020"/>
    <s v="20200930"/>
    <s v="20200930"/>
    <s v="AB0202"/>
    <s v="AB0202010"/>
    <s v="Impianti di depurazione"/>
    <s v="ZCIV"/>
    <s v="20200901"/>
    <s v="20200901"/>
    <s v="030/000"/>
    <s v="BEMI31"/>
    <s v="A_B_II_2"/>
    <x v="5"/>
    <s v="CB1002014"/>
    <s v="Amm.to Impianti di depurazione"/>
    <s v="CGST-IMO07-TEMDPORT.31"/>
    <s v="CGST-IMO07-TEMDPORT.31"/>
    <s v="I-M-IDR-CIV-PROG Depuraz.&gt; 2.000 AE TEMP"/>
    <s v="TEM"/>
    <s v="CRG00-CGST"/>
    <s v="1DEPU-CGST"/>
    <s v="CGST-DEPUR"/>
    <s v="-"/>
    <s v="DEP"/>
    <m/>
    <s v="DP"/>
    <s v="Env"/>
    <s v="DEP"/>
    <s v="D"/>
    <s v="Servizio Idrico Integrato"/>
    <s v="IMO07"/>
    <s v="MANUTENZIONE CIVILE E IDRAULICA PROGRAMMATA INV.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40-2020"/>
    <s v="000001310040"/>
    <s v="I-M-IDR-CIV-PROG Depuraz.&gt; 2.000 AE TEMP"/>
    <s v="2020"/>
    <s v="20201031"/>
    <s v="2020103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MO07-TEMDPORT.31"/>
    <s v="CGST-IMO07-TEMDPORT.31"/>
    <s v="I-M-IDR-CIV-PROG Depuraz.&gt; 2.000 AE TEMP"/>
    <s v="TEM"/>
    <s v="CRG00-CGST"/>
    <s v="1DEPU-CGST"/>
    <s v="CGST-DEPUR"/>
    <s v="-"/>
    <s v="DEP"/>
    <m/>
    <s v="DP"/>
    <s v="Env"/>
    <s v="DEP"/>
    <s v="D"/>
    <s v="Servizio Idrico Integrato"/>
    <s v="IMO07"/>
    <s v="MANUTENZIONE CIVILE E IDRAULICA PROGRAMMATA INV.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9-2020"/>
    <s v="000001310009"/>
    <s v="Elettropompa Flygt  NP 3202.180 MT 643"/>
    <s v="2020"/>
    <s v="20200630"/>
    <s v="20200630"/>
    <s v="AB0202"/>
    <s v="AB0202010"/>
    <s v="Impianti di depurazione"/>
    <s v="ZCIV"/>
    <s v="20200601"/>
    <s v="20200601"/>
    <s v="030/000"/>
    <s v="BEMI31"/>
    <s v="A_B_II_2"/>
    <x v="5"/>
    <s v="CB1002014"/>
    <s v="Amm.to Impianti di depurazione"/>
    <s v="CGST-IMO07-TEMF001L.31"/>
    <s v="CGST-IMO07-TEMF001L.31"/>
    <s v="I-M-IDR-CIV-PROG Sollevamento TEMP001 FG"/>
    <s v="TEM"/>
    <s v="CRG0C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1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04"/>
    <n v="-593.77"/>
    <n v="0"/>
    <n v="29943.200000000001"/>
    <n v="30536.9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12-2020"/>
    <s v="000001130012"/>
    <s v="Certificato di Pagamento nr.1 per il pag"/>
    <s v="2020"/>
    <s v="20200101"/>
    <s v="20201031"/>
    <s v="AB0202"/>
    <s v="AB0202022"/>
    <s v="Impianti di produzione"/>
    <s v="ZCIV"/>
    <s v="20200101"/>
    <s v="00000000"/>
    <s v="030/000"/>
    <s v="BEM011"/>
    <s v="A_B_II_2"/>
    <x v="5"/>
    <s v="CB1002017"/>
    <s v="Amm.to Impianti di produzione"/>
    <s v="CGST-IMO07-TEMF001R.11"/>
    <s v="CGST-IMO07-TEMF001R.11"/>
    <s v="I-M-IDR-CIV-PROG Rete TEMP001 FGM"/>
    <s v="TEM"/>
    <s v="CRG0C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1"/>
    <s v="006"/>
    <s v="Rete"/>
    <s v="11"/>
    <s v="Condutture"/>
    <m/>
    <s v="5"/>
    <s v="Condutture e Opere idrauliche fisse"/>
    <s v="40"/>
    <s v="40"/>
    <s v="F5CF"/>
    <x v="19"/>
    <x v="6"/>
    <s v="New"/>
    <s v="-"/>
    <s v="-"/>
    <n v="0"/>
    <n v="0"/>
    <n v="0"/>
    <x v="1"/>
    <n v="0"/>
    <n v="0"/>
    <n v="0"/>
    <n v="5016.24"/>
    <n v="0"/>
    <n v="0"/>
    <n v="0"/>
    <n v="0"/>
    <n v="0"/>
    <n v="0"/>
    <n v="0"/>
    <n v="0"/>
    <n v="0"/>
    <n v="0"/>
    <n v="0"/>
    <n v="0"/>
    <n v="0"/>
    <n v="0"/>
    <s v="-5016,24"/>
    <n v="0"/>
    <n v="0"/>
    <n v="0"/>
    <s v="-"/>
    <s v="Fognatura"/>
    <s v="SII"/>
    <x v="0"/>
    <x v="0"/>
    <s v="Termoli"/>
    <s v="ok"/>
    <s v="Termoli"/>
    <m/>
    <n v="0"/>
  </r>
  <r>
    <s v="CGST"/>
    <s v="000001130012-2020"/>
    <s v="000001130012"/>
    <s v="Certificato di Pagamento nr.1 per il pag"/>
    <s v="2020"/>
    <s v="20200430"/>
    <s v="20200430"/>
    <s v="AB0202"/>
    <s v="AB0202022"/>
    <s v="Impianti di produzione"/>
    <s v="ZCIV"/>
    <s v="20200401"/>
    <s v="20200401"/>
    <s v="030/000"/>
    <s v="BEM011"/>
    <s v="A_B_II_2"/>
    <x v="5"/>
    <s v="CB1002017"/>
    <s v="Amm.to Impianti di produzione"/>
    <s v="CGST-IMO07-TEMF001R.11"/>
    <s v="CGST-IMO07-TEMF001R.11"/>
    <s v="I-M-IDR-CIV-PROG Rete TEMP001 FGM"/>
    <s v="TEM"/>
    <s v="CRG0C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1"/>
    <s v="006"/>
    <s v="Rete"/>
    <s v="11"/>
    <s v="Condutture"/>
    <m/>
    <s v="5"/>
    <s v="Condutture e Opere idrauliche fisse"/>
    <s v="40"/>
    <s v="40"/>
    <s v="F5CF"/>
    <x v="19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12-2020"/>
    <s v="000001130012"/>
    <s v="Certificato di Pagamento nr.1 per il pag"/>
    <s v="2020"/>
    <s v="20201031"/>
    <s v="20201031"/>
    <s v="AB0202"/>
    <s v="AB0202022"/>
    <s v="Impianti di produzione"/>
    <s v="ZCIV"/>
    <s v="20201001"/>
    <s v="20201001"/>
    <s v="030/000"/>
    <s v="BEM011"/>
    <s v="A_B_II_2"/>
    <x v="5"/>
    <s v="CB1002017"/>
    <s v="Amm.to Impianti di produzione"/>
    <s v="CGST-IMO07-TEMF001R.11"/>
    <s v="CGST-IMO07-TEMF001R.11"/>
    <s v="I-M-IDR-CIV-PROG Rete TEMP001 FGM"/>
    <s v="TEM"/>
    <s v="CRG0C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1"/>
    <s v="006"/>
    <s v="Rete"/>
    <s v="11"/>
    <s v="Condutture"/>
    <m/>
    <s v="5"/>
    <s v="Condutture e Opere idrauliche fisse"/>
    <s v="40"/>
    <s v="40"/>
    <s v="F5CF"/>
    <x v="19"/>
    <x v="6"/>
    <s v="New"/>
    <s v="-"/>
    <s v="-"/>
    <n v="0"/>
    <n v="0"/>
    <n v="0"/>
    <x v="1"/>
    <n v="0"/>
    <n v="0"/>
    <n v="0"/>
    <n v="-5016.24"/>
    <n v="0"/>
    <n v="0"/>
    <n v="0"/>
    <n v="0"/>
    <n v="0"/>
    <n v="0"/>
    <n v="0"/>
    <n v="0"/>
    <n v="0"/>
    <n v="0"/>
    <n v="0"/>
    <n v="0"/>
    <n v="0"/>
    <n v="5016.24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7-2020"/>
    <s v="000001310037"/>
    <s v="I-M-IDR-CIV-PROG Sollevamento TEMP002 FG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MO07-TEMF002L.31"/>
    <s v="CGST-IMO07-TEMF002L.31"/>
    <s v="I-M-IDR-CIV-PROG Sollevamento TEMP002 FG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2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05"/>
    <n v="-178.9"/>
    <n v="0"/>
    <n v="64226.73"/>
    <n v="64405.6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7-2020"/>
    <s v="000001310037"/>
    <s v="I-M-IDR-CIV-PROG Sollevamento TEMP002 FG"/>
    <s v="2020"/>
    <s v="20201130"/>
    <s v="20201130"/>
    <s v="AB0202"/>
    <s v="AB0202010"/>
    <s v="Impianti di depurazione"/>
    <s v="ZCIV"/>
    <s v="20201101"/>
    <s v="20201101"/>
    <s v="030/000"/>
    <s v="BEMI31"/>
    <s v="A_B_II_2"/>
    <x v="5"/>
    <s v="CB1002014"/>
    <s v="Amm.to Impianti di depurazione"/>
    <s v="CGST-IMO07-TEMF002L.31"/>
    <s v="CGST-IMO07-TEMF002L.31"/>
    <s v="I-M-IDR-CIV-PROG Sollevamento TEMP002 FG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2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06"/>
    <n v="-14.81"/>
    <n v="0"/>
    <n v="2650.87"/>
    <n v="2665.6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7-2020"/>
    <s v="000001310037"/>
    <s v="I-M-IDR-CIV-PROG Sollevamento TEMP002 FG"/>
    <s v="2020"/>
    <s v="20201031"/>
    <s v="2020103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MO07-TEMF002L.31"/>
    <s v="CGST-IMO07-TEMF002L.31"/>
    <s v="I-M-IDR-CIV-PROG Sollevamento TEMP002 FG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2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07"/>
    <n v="-20.89"/>
    <n v="0"/>
    <n v="2485.4899999999998"/>
    <n v="2506.3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7-2020"/>
    <s v="000001310037"/>
    <s v="I-M-IDR-CIV-PROG Sollevamento TEMP002 FG"/>
    <s v="2020"/>
    <s v="20200930"/>
    <s v="20200930"/>
    <s v="AB0202"/>
    <s v="AB0202010"/>
    <s v="Impianti di depurazione"/>
    <s v="ZCIV"/>
    <s v="20200901"/>
    <s v="20200901"/>
    <s v="030/000"/>
    <s v="BEMI31"/>
    <s v="A_B_II_2"/>
    <x v="5"/>
    <s v="CB1002014"/>
    <s v="Amm.to Impianti di depurazione"/>
    <s v="CGST-IMO07-TEMF002L.31"/>
    <s v="CGST-IMO07-TEMF002L.31"/>
    <s v="I-M-IDR-CIV-PROG Sollevamento TEMP002 FG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2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08"/>
    <n v="-18.71"/>
    <n v="0"/>
    <n v="1664.78"/>
    <n v="1683.4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37-2020"/>
    <s v="000001130037"/>
    <s v="I-M-IDR-CIV-PROG Rete TEMP002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7-TEMF002R.11"/>
    <s v="CGST-IMO07-TEMF002R.11"/>
    <s v="I-M-IDR-CIV-PROG Rete TEMP002 FGM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2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09"/>
    <n v="-2.1"/>
    <n v="0"/>
    <n v="502.75"/>
    <n v="504.8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45-2020"/>
    <s v="000001310045"/>
    <s v="I-M-IDR-CIV-PROG Sollevamento TEMP003 FG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MO07-TEMF003L.31"/>
    <s v="CGST-IMO07-TEMF003L.31"/>
    <s v="I-M-IDR-CIV-PROG Sollevamento TEMP003 FG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3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10"/>
    <n v="-43.4"/>
    <n v="0"/>
    <n v="15582.09"/>
    <n v="15625.4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34-2020"/>
    <s v="000001130034"/>
    <s v="I-M-IDR-CIV-PROG Rete TEMP003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7-TEMF003R.11"/>
    <s v="CGST-IMO07-TEMF003R.11"/>
    <s v="I-M-IDR-CIV-PROG Rete TEMP003 FGM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3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11"/>
    <n v="-33.31"/>
    <n v="0"/>
    <n v="7961.43"/>
    <n v="7994.7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34-2020"/>
    <s v="000001130034"/>
    <s v="I-M-IDR-CIV-PROG Rete TEMP003 FGM"/>
    <s v="2020"/>
    <s v="20201130"/>
    <s v="20201130"/>
    <s v="AB0202"/>
    <s v="AB0202014"/>
    <s v="Impianti di trasporto"/>
    <s v="ZCIV"/>
    <s v="20201101"/>
    <s v="20201101"/>
    <s v="020/000"/>
    <s v="BEMI11"/>
    <s v="A_B_II_2"/>
    <x v="5"/>
    <s v="CB1002015"/>
    <s v="Amm.to Impianti di trasporto"/>
    <s v="CGST-IMO07-TEMF003R.11"/>
    <s v="CGST-IMO07-TEMF003R.11"/>
    <s v="I-M-IDR-CIV-PROG Rete TEMP003 FGM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3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12"/>
    <n v="-11.72"/>
    <n v="0"/>
    <n v="1394.64"/>
    <n v="1406.3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39-2020"/>
    <s v="000001130039"/>
    <s v="I-M-IDR-CIV-PROG Allacci TEMP004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07-TEMF004H.11"/>
    <s v="CGST-IMO07-TEMF004H.11"/>
    <s v="I-M-IDR-CIV-PROG Allacci TEMP004 FGM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4"/>
    <s v="011"/>
    <s v="Allacci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13"/>
    <n v="-3.19"/>
    <n v="0"/>
    <n v="762.68"/>
    <n v="765.8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41-2020"/>
    <s v="000001310041"/>
    <s v="I-M-IDR-CIV-PROG Sollevamento TEMP004 FG"/>
    <s v="2020"/>
    <s v="20201130"/>
    <s v="20201130"/>
    <s v="AB0202"/>
    <s v="AB0202010"/>
    <s v="Impianti di depurazione"/>
    <s v="ZCIV"/>
    <s v="20201101"/>
    <s v="20201101"/>
    <s v="030/000"/>
    <s v="BEMI31"/>
    <s v="A_B_II_2"/>
    <x v="5"/>
    <s v="CB1002014"/>
    <s v="Amm.to Impianti di depurazione"/>
    <s v="CGST-IMO07-TEMF004L.31"/>
    <s v="CGST-IMO07-TEMF004L.31"/>
    <s v="I-M-IDR-CIV-PROG Sollevamento TEMP004 FG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4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14"/>
    <n v="-10.85"/>
    <n v="0"/>
    <n v="1943"/>
    <n v="1953.8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41-2020"/>
    <s v="000001310041"/>
    <s v="I-M-IDR-CIV-PROG Sollevamento TEMP004 FG"/>
    <s v="2020"/>
    <s v="20201031"/>
    <s v="2020103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MO07-TEMF004L.31"/>
    <s v="CGST-IMO07-TEMF004L.31"/>
    <s v="I-M-IDR-CIV-PROG Sollevamento TEMP004 FG"/>
    <s v="TEM"/>
    <s v="CRG00-CGST"/>
    <s v="1FOGN-CGST"/>
    <s v="CGST-FOGNE"/>
    <s v="-"/>
    <s v="FGM"/>
    <m/>
    <s v="FG"/>
    <s v="NonErc"/>
    <s v="FGM"/>
    <s v="F"/>
    <s v="Servizio Idrico Integrato"/>
    <s v="IMO07"/>
    <s v="MANUTENZIONE CIVILE E IDRAULICA PROGRAMMATA INV."/>
    <s v="P"/>
    <s v="P004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15"/>
    <n v="-3.1"/>
    <n v="0"/>
    <n v="368.61"/>
    <n v="371.7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3-2020"/>
    <s v="000001310033"/>
    <s v="MANUTENZIONE ELETTROMECCANICA REATTIVA I"/>
    <s v="2020"/>
    <s v="20200831"/>
    <s v="20201031"/>
    <s v="AB0202"/>
    <s v="AB0202010"/>
    <s v="Impianti di depurazione"/>
    <s v="ZCIV"/>
    <s v="20200801"/>
    <s v="20200801"/>
    <s v="020/000"/>
    <s v="BEMI30"/>
    <s v="A_B_II_2"/>
    <x v="5"/>
    <s v="CB1002014"/>
    <s v="Amm.to Impianti di depurazione"/>
    <s v="CGST-IMO08-CDMAS02C.30"/>
    <s v="CGST-IMO08-CDMAS02C.30"/>
    <s v="I-M-EE-REAT C I/Manufatto CDMS002 CPT"/>
    <s v="CDM"/>
    <s v="CRG00-CGST"/>
    <s v="1CAPT-CGST"/>
    <s v="CGST-CAPTA"/>
    <s v="-"/>
    <s v="ACP"/>
    <m/>
    <s v="AQ"/>
    <s v="Res"/>
    <s v="ACP"/>
    <s v="A"/>
    <s v="Servizio Idrico Integrato"/>
    <s v="IMO08"/>
    <s v="MANUTENZIONE ELETTROMECCANICA REATTIVA INV."/>
    <s v="S"/>
    <s v="S002"/>
    <s v="005"/>
    <s v="Centro idrico/Manufatto di rete"/>
    <s v="30"/>
    <s v="Opere elettromec. sollevamento"/>
    <m/>
    <s v="8"/>
    <s v="Impianti di sollevamento e pompaggio"/>
    <s v="8,00"/>
    <s v="8"/>
    <s v="A8SO"/>
    <x v="3"/>
    <x v="6"/>
    <s v="New"/>
    <s v="-"/>
    <s v="-"/>
    <n v="0"/>
    <n v="0"/>
    <n v="0"/>
    <x v="1"/>
    <n v="0"/>
    <n v="0"/>
    <n v="0"/>
    <n v="4153.6400000000003"/>
    <n v="0"/>
    <n v="0"/>
    <n v="0"/>
    <n v="0"/>
    <n v="0"/>
    <n v="0"/>
    <n v="0"/>
    <n v="0"/>
    <n v="0"/>
    <n v="0"/>
    <n v="0"/>
    <n v="0"/>
    <n v="0"/>
    <n v="0"/>
    <s v="-4153,64"/>
    <n v="0"/>
    <n v="0"/>
    <n v="0"/>
    <s v="-"/>
    <s v="Acquedotto"/>
    <s v="SII"/>
    <x v="0"/>
    <x v="2"/>
    <s v="Campagnano"/>
    <s v="ok"/>
    <s v="Campagnano"/>
    <m/>
    <n v="0"/>
  </r>
  <r>
    <s v="CGST"/>
    <s v="000001310033-2020"/>
    <s v="000001310033"/>
    <s v="MANUTENZIONE ELETTROMECCANICA REATTIVA I"/>
    <s v="2020"/>
    <s v="20201031"/>
    <s v="20201031"/>
    <s v="AB0202"/>
    <s v="AB0202010"/>
    <s v="Impianti di depurazione"/>
    <s v="ZCIV"/>
    <s v="20201001"/>
    <s v="20201001"/>
    <s v="020/000"/>
    <s v="BEMI30"/>
    <s v="A_B_II_2"/>
    <x v="5"/>
    <s v="CB1002014"/>
    <s v="Amm.to Impianti di depurazione"/>
    <s v="CGST-IMO08-CDMAS02C.30"/>
    <s v="CGST-IMO08-CDMAS02C.30"/>
    <s v="I-M-EE-REAT C I/Manufatto CDMS002 CPT"/>
    <s v="CDM"/>
    <s v="CRG00-CGST"/>
    <s v="1CAPT-CGST"/>
    <s v="CGST-CAPTA"/>
    <s v="-"/>
    <s v="ACP"/>
    <m/>
    <s v="AQ"/>
    <s v="Res"/>
    <s v="ACP"/>
    <s v="A"/>
    <s v="Servizio Idrico Integrato"/>
    <s v="IMO08"/>
    <s v="MANUTENZIONE ELETTROMECCANICA REATTIVA INV."/>
    <s v="S"/>
    <s v="S002"/>
    <s v="005"/>
    <s v="Centro idrico/Manufatto di rete"/>
    <s v="30"/>
    <s v="Opere elettromec. sollevamento"/>
    <m/>
    <s v="8"/>
    <s v="Impianti di sollevamento e pompaggio"/>
    <s v="8,00"/>
    <s v="8"/>
    <s v="A8SO"/>
    <x v="3"/>
    <x v="6"/>
    <s v="New"/>
    <s v="-"/>
    <s v="-"/>
    <n v="0"/>
    <n v="0"/>
    <n v="0"/>
    <x v="1"/>
    <n v="0"/>
    <n v="0"/>
    <n v="0"/>
    <n v="-4153.6400000000003"/>
    <n v="0"/>
    <n v="0"/>
    <n v="0"/>
    <n v="0"/>
    <n v="0"/>
    <n v="0"/>
    <n v="0"/>
    <n v="0"/>
    <n v="0"/>
    <n v="0"/>
    <n v="0"/>
    <n v="0"/>
    <n v="0"/>
    <n v="4153.6400000000003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310034-2020"/>
    <s v="000001310034"/>
    <s v="I-M-EE-REAT Depuraz.&gt; 2.000 AE CDMP006 D"/>
    <s v="2020"/>
    <s v="20200831"/>
    <s v="20200831"/>
    <s v="AB0202"/>
    <s v="AB0202010"/>
    <s v="Impianti di depurazione"/>
    <s v="ZCIV"/>
    <s v="20200801"/>
    <s v="20200801"/>
    <s v="020/000"/>
    <s v="BEMI30"/>
    <s v="A_B_II_2"/>
    <x v="5"/>
    <s v="CB1002014"/>
    <s v="Amm.to Impianti di depurazione"/>
    <s v="CGST-IMO08-CDMDPOGG.30"/>
    <s v="CGST-IMO08-CDMDPOGG.30"/>
    <s v="I-M-EE-REAT Depuraz.&gt; 2.000 AE CDMP006 D"/>
    <s v="CDM"/>
    <s v="CRG00-CGST"/>
    <s v="1DEPU-CGST"/>
    <s v="CGST-DEPUR"/>
    <s v="-"/>
    <s v="DEP"/>
    <m/>
    <s v="DP"/>
    <s v="Env"/>
    <s v="DEP"/>
    <s v="D"/>
    <s v="Servizio Idrico Integrato"/>
    <s v="IMO08"/>
    <s v="MANUTENZIONE ELETTROMECCANICA REATTIVA INV."/>
    <s v="P"/>
    <s v="P006"/>
    <s v="018"/>
    <s v="Impianti di depurazione &gt; 2.000 AE"/>
    <s v="30"/>
    <s v="Opere elettromec.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16"/>
    <n v="-374.02"/>
    <n v="0"/>
    <n v="17578.830000000002"/>
    <n v="17952.84999999999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310034-2020"/>
    <s v="000001310034"/>
    <s v="I-M-EE-REAT Depuraz.&gt; 2.000 AE CDMP006 D"/>
    <s v="2020"/>
    <s v="20200930"/>
    <s v="20200930"/>
    <s v="AB0202"/>
    <s v="AB0202010"/>
    <s v="Impianti di depurazione"/>
    <s v="ZCIV"/>
    <s v="20200901"/>
    <s v="20200901"/>
    <s v="020/000"/>
    <s v="BEMI30"/>
    <s v="A_B_II_2"/>
    <x v="5"/>
    <s v="CB1002014"/>
    <s v="Amm.to Impianti di depurazione"/>
    <s v="CGST-IMO08-CDMDPOGG.30"/>
    <s v="CGST-IMO08-CDMDPOGG.30"/>
    <s v="I-M-EE-REAT Depuraz.&gt; 2.000 AE CDMP006 D"/>
    <s v="CDM"/>
    <s v="CRG00-CGST"/>
    <s v="1DEPU-CGST"/>
    <s v="CGST-DEPUR"/>
    <s v="-"/>
    <s v="DEP"/>
    <m/>
    <s v="DP"/>
    <s v="Env"/>
    <s v="DEP"/>
    <s v="D"/>
    <s v="Servizio Idrico Integrato"/>
    <s v="IMO08"/>
    <s v="MANUTENZIONE ELETTROMECCANICA REATTIVA INV."/>
    <s v="P"/>
    <s v="P006"/>
    <s v="018"/>
    <s v="Impianti di depurazione &gt; 2.000 AE"/>
    <s v="30"/>
    <s v="Opere elettromec.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17"/>
    <n v="-32.47"/>
    <n v="0"/>
    <n v="1915.85"/>
    <n v="1948.3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2"/>
    <s v="Campagnano"/>
    <s v="ok"/>
    <s v="Campagnano"/>
    <m/>
    <n v="0"/>
  </r>
  <r>
    <s v="CGST"/>
    <s v="000001310042-2020"/>
    <s v="000001310042"/>
    <s v="I-M-EE-REAT Sollevamento CDMP007 FGMI-M-EE-REAT So"/>
    <s v="2020"/>
    <s v="20201031"/>
    <s v="20201031"/>
    <s v="AB0202"/>
    <s v="AB0202010"/>
    <s v="Impianti di depurazione"/>
    <s v="ZCIV"/>
    <s v="20201001"/>
    <s v="20201001"/>
    <s v="020/000"/>
    <s v="BEMI30"/>
    <s v="A_B_II_2"/>
    <x v="5"/>
    <s v="CB1002014"/>
    <s v="Amm.to Impianti di depurazione"/>
    <s v="CGST-IMO08-CDMF007L.30"/>
    <s v="CGST-IMO08-CDMF007L.30"/>
    <s v="I-M-EE-REAT Sollevamento CDMP007 FGM"/>
    <s v="CDM"/>
    <s v="CRG00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7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18"/>
    <n v="-16.64"/>
    <n v="0"/>
    <n v="1314.79"/>
    <n v="1331.4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2"/>
    <s v="Campagnano"/>
    <s v="ok"/>
    <s v="Campagnano"/>
    <m/>
    <n v="0"/>
  </r>
  <r>
    <s v="CGST"/>
    <s v="000001310042-2020"/>
    <s v="000001310042"/>
    <s v="I-M-EE-REAT Sollevamento CDMP007 FGMI-M-EE-REAT So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MO08-CDMF007L.30"/>
    <s v="CGST-IMO08-CDMF007L.30"/>
    <s v="I-M-EE-REAT Sollevamento CDMP007 FGM"/>
    <s v="CDM"/>
    <s v="CRG00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7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19"/>
    <n v="-0.68"/>
    <n v="0"/>
    <n v="161.68"/>
    <n v="162.360000000000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2"/>
    <s v="Campagnano"/>
    <s v="ok"/>
    <s v="Campagnano"/>
    <m/>
    <n v="0"/>
  </r>
  <r>
    <s v="CGST"/>
    <s v="000001310029-2020"/>
    <s v="000001310029"/>
    <s v="I-M-EE-REAT Depuraz.&gt; 2.000 AE TEMP004 D"/>
    <s v="2020"/>
    <s v="20200731"/>
    <s v="20200731"/>
    <s v="AB0202"/>
    <s v="AB0202010"/>
    <s v="Impianti di depurazione"/>
    <s v="ZCIV"/>
    <s v="20200701"/>
    <s v="20200701"/>
    <s v="020/000"/>
    <s v="BEMI30"/>
    <s v="A_B_II_2"/>
    <x v="5"/>
    <s v="CB1002014"/>
    <s v="Amm.to Impianti di depurazione"/>
    <s v="CGST-IMO08-TEMDPANT.30"/>
    <s v="CGST-IMO08-TEMDPANT.30"/>
    <s v="I-M-EE-REAT Depuraz.&gt; 2.000 AE TEMP004 D"/>
    <s v="TEM"/>
    <s v="1DEPU-CGST"/>
    <s v="1DEPU-CGST"/>
    <s v="CGST-DEPUR"/>
    <s v="DEP"/>
    <s v="DEP"/>
    <m/>
    <s v="DP"/>
    <s v="Env"/>
    <s v="DEP"/>
    <s v="D"/>
    <s v="Servizio Idrico Integrato"/>
    <s v="IMO08"/>
    <s v="MANUTENZIONE ELETTROMECCANICA REATTIVA INV."/>
    <s v="P"/>
    <s v="P004"/>
    <s v="018"/>
    <s v="Impianti di depurazione &gt; 2.000 AE"/>
    <s v="30"/>
    <s v="Opere elettromec. sollevamento"/>
    <m/>
    <s v="8"/>
    <s v="Impianti di sollevamento e pompaggio"/>
    <s v="8,00"/>
    <s v="8"/>
    <s v="D8SO"/>
    <x v="5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5-2020"/>
    <s v="000001310025"/>
    <s v="Prestaz. appaltatori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MO08-TEMDPORT.30"/>
    <s v="CGST-IMO08-TEMDPORT.30"/>
    <s v="I-M-EE-REAT Depuraz.&gt; 2.000 AE TEMP002 D"/>
    <s v="TEM"/>
    <s v="CRG0C-CGST"/>
    <s v="1DEPU-CGST"/>
    <s v="CGST-DEPUR"/>
    <s v="-"/>
    <s v="DEP"/>
    <m/>
    <s v="DP"/>
    <s v="Env"/>
    <s v="DEP"/>
    <s v="D"/>
    <s v="Servizio Idrico Integrato"/>
    <s v="IMO08"/>
    <s v="MANUTENZIONE ELETTROMECCANICA REATTIVA INV."/>
    <s v="P"/>
    <s v="P002"/>
    <s v="018"/>
    <s v="Impianti di depurazione &gt; 2.000 AE"/>
    <s v="30"/>
    <s v="Opere elettromec.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20"/>
    <n v="-333.33"/>
    <n v="0"/>
    <n v="79666.67"/>
    <n v="800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5-2020"/>
    <s v="000001310025"/>
    <s v="Prestaz. appaltatori"/>
    <s v="2020"/>
    <s v="20200531"/>
    <s v="20200531"/>
    <s v="AB0202"/>
    <s v="AB0202010"/>
    <s v="Impianti di depurazione"/>
    <s v="ZCIV"/>
    <s v="20200501"/>
    <s v="20200501"/>
    <s v="020/000"/>
    <s v="BEMI30"/>
    <s v="A_B_II_2"/>
    <x v="5"/>
    <s v="CB1002014"/>
    <s v="Amm.to Impianti di depurazione"/>
    <s v="CGST-IMO08-TEMDPORT.30"/>
    <s v="CGST-IMO08-TEMDPORT.30"/>
    <s v="I-M-EE-REAT Depuraz.&gt; 2.000 AE TEMP002 D"/>
    <s v="TEM"/>
    <s v="CRG0C-CGST"/>
    <s v="1DEPU-CGST"/>
    <s v="CGST-DEPUR"/>
    <s v="-"/>
    <s v="DEP"/>
    <m/>
    <s v="DP"/>
    <s v="Env"/>
    <s v="DEP"/>
    <s v="D"/>
    <s v="Servizio Idrico Integrato"/>
    <s v="IMO08"/>
    <s v="MANUTENZIONE ELETTROMECCANICA REATTIVA INV."/>
    <s v="P"/>
    <s v="P002"/>
    <s v="018"/>
    <s v="Impianti di depurazione &gt; 2.000 AE"/>
    <s v="30"/>
    <s v="Opere elettromec.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5-2020"/>
    <s v="000001310025"/>
    <s v="Prestaz. appaltatori"/>
    <s v="2020"/>
    <s v="20200731"/>
    <s v="20200731"/>
    <s v="AB0202"/>
    <s v="AB0202010"/>
    <s v="Impianti di depurazione"/>
    <s v="ZCIV"/>
    <s v="20200701"/>
    <s v="20200701"/>
    <s v="020/000"/>
    <s v="BEMI30"/>
    <s v="A_B_II_2"/>
    <x v="5"/>
    <s v="CB1002014"/>
    <s v="Amm.to Impianti di depurazione"/>
    <s v="CGST-IMO08-TEMDPORT.30"/>
    <s v="CGST-IMO08-TEMDPORT.30"/>
    <s v="I-M-EE-REAT Depuraz.&gt; 2.000 AE TEMP002 D"/>
    <s v="TEM"/>
    <s v="CRG0C-CGST"/>
    <s v="1DEPU-CGST"/>
    <s v="CGST-DEPUR"/>
    <s v="-"/>
    <s v="DEP"/>
    <m/>
    <s v="DP"/>
    <s v="Env"/>
    <s v="DEP"/>
    <s v="D"/>
    <s v="Servizio Idrico Integrato"/>
    <s v="IMO08"/>
    <s v="MANUTENZIONE ELETTROMECCANICA REATTIVA INV."/>
    <s v="P"/>
    <s v="P002"/>
    <s v="018"/>
    <s v="Impianti di depurazione &gt; 2.000 AE"/>
    <s v="30"/>
    <s v="Opere elettromec.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5-2020"/>
    <s v="000001310025"/>
    <s v="Prestaz. appaltatori"/>
    <s v="2020"/>
    <s v="20200831"/>
    <s v="20200831"/>
    <s v="AB0202"/>
    <s v="AB0202010"/>
    <s v="Impianti di depurazione"/>
    <s v="ZCIV"/>
    <s v="20200801"/>
    <s v="20200801"/>
    <s v="020/000"/>
    <s v="BEMI30"/>
    <s v="A_B_II_2"/>
    <x v="5"/>
    <s v="CB1002014"/>
    <s v="Amm.to Impianti di depurazione"/>
    <s v="CGST-IMO08-TEMDPORT.30"/>
    <s v="CGST-IMO08-TEMDPORT.30"/>
    <s v="I-M-EE-REAT Depuraz.&gt; 2.000 AE TEMP002 D"/>
    <s v="TEM"/>
    <s v="CRG0C-CGST"/>
    <s v="1DEPU-CGST"/>
    <s v="CGST-DEPUR"/>
    <s v="-"/>
    <s v="DEP"/>
    <m/>
    <s v="DP"/>
    <s v="Env"/>
    <s v="DEP"/>
    <s v="D"/>
    <s v="Servizio Idrico Integrato"/>
    <s v="IMO08"/>
    <s v="MANUTENZIONE ELETTROMECCANICA REATTIVA INV."/>
    <s v="P"/>
    <s v="P002"/>
    <s v="018"/>
    <s v="Impianti di depurazione &gt; 2.000 AE"/>
    <s v="30"/>
    <s v="Opere elettromec.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26-2020"/>
    <s v="000001310026"/>
    <s v="Prestaz. appaltatori"/>
    <s v="2020"/>
    <s v="20200531"/>
    <s v="20200531"/>
    <s v="AB0202"/>
    <s v="AB0202010"/>
    <s v="Impianti di depurazione"/>
    <s v="ZCIV"/>
    <s v="20200501"/>
    <s v="20200501"/>
    <s v="020/000"/>
    <s v="BEMI30"/>
    <s v="A_B_II_2"/>
    <x v="5"/>
    <s v="CB1002014"/>
    <s v="Amm.to Impianti di depurazione"/>
    <s v="CGST-IMO08-TEMF001L.30"/>
    <s v="CGST-IMO08-TEMF001L.30"/>
    <s v="I-M-EE-REAT Sollevamento TEMP001 FGM"/>
    <s v="TEM"/>
    <s v="CRG0C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1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21"/>
    <n v="-1066.67"/>
    <n v="0"/>
    <n v="30933.33"/>
    <n v="320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0-2020"/>
    <s v="000001310030"/>
    <s v="I-M-EE-REAT Sollevamento TEMP002 FGM"/>
    <s v="2020"/>
    <s v="20201130"/>
    <s v="20201231"/>
    <s v="AB0202"/>
    <s v="AB0202010"/>
    <s v="Impianti di depurazione"/>
    <s v="ZCIV"/>
    <s v="20201101"/>
    <s v="20201101"/>
    <s v="020/000"/>
    <s v="BEMI30"/>
    <s v="A_B_II_2"/>
    <x v="5"/>
    <s v="CB1002014"/>
    <s v="Amm.to Impianti di depurazione"/>
    <s v="CGST-IMO08-TEMF002L.30"/>
    <s v="CGST-IMO08-TEMF002L.30"/>
    <s v="I-M-EE-REAT Sollevamento TEMP002 FGM"/>
    <s v="TEM"/>
    <s v="1DEPU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2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22"/>
    <n v="-258.11"/>
    <n v="0"/>
    <n v="30715.68"/>
    <n v="31632.13"/>
    <n v="0"/>
    <n v="0"/>
    <n v="0"/>
    <n v="0"/>
    <n v="0"/>
    <n v="0"/>
    <n v="0"/>
    <n v="0"/>
    <n v="0"/>
    <n v="0"/>
    <n v="0"/>
    <n v="0"/>
    <n v="0"/>
    <n v="0"/>
    <s v="-658,34"/>
    <n v="0"/>
    <n v="0"/>
    <n v="0"/>
    <s v="-"/>
    <s v="Fognatura"/>
    <s v="SII"/>
    <x v="0"/>
    <x v="0"/>
    <s v="Termoli"/>
    <s v="ok"/>
    <s v="Termoli"/>
    <m/>
    <n v="0"/>
  </r>
  <r>
    <s v="CGST"/>
    <s v="000001310030-2020"/>
    <s v="000001310030"/>
    <s v="I-M-EE-REAT Sollevamento TEMP002 FGM"/>
    <s v="2020"/>
    <s v="20200731"/>
    <s v="20200731"/>
    <s v="AB0202"/>
    <s v="AB0202010"/>
    <s v="Impianti di depurazione"/>
    <s v="ZCIV"/>
    <s v="20200701"/>
    <s v="20200701"/>
    <s v="020/000"/>
    <s v="BEMI30"/>
    <s v="A_B_II_2"/>
    <x v="5"/>
    <s v="CB1002014"/>
    <s v="Amm.to Impianti di depurazione"/>
    <s v="CGST-IMO08-TEMF002L.30"/>
    <s v="CGST-IMO08-TEMF002L.30"/>
    <s v="I-M-EE-REAT Sollevamento TEMP002 FGM"/>
    <s v="TEM"/>
    <s v="1DEPU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2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0-2020"/>
    <s v="000001310030"/>
    <s v="I-M-EE-REAT Sollevamento TEMP002 FGM"/>
    <s v="2020"/>
    <s v="20200831"/>
    <s v="20200831"/>
    <s v="AB0202"/>
    <s v="AB0202010"/>
    <s v="Impianti di depurazione"/>
    <s v="ZCIV"/>
    <s v="20200801"/>
    <s v="20200801"/>
    <s v="020/000"/>
    <s v="BEMI30"/>
    <s v="A_B_II_2"/>
    <x v="5"/>
    <s v="CB1002014"/>
    <s v="Amm.to Impianti di depurazione"/>
    <s v="CGST-IMO08-TEMF002L.30"/>
    <s v="CGST-IMO08-TEMF002L.30"/>
    <s v="I-M-EE-REAT Sollevamento TEMP002 FGM"/>
    <s v="TEM"/>
    <s v="1DEPU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2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0-2020"/>
    <s v="000001310030"/>
    <s v="I-M-EE-REAT Sollevamento TEMP002 FGM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MO08-TEMF002L.30"/>
    <s v="CGST-IMO08-TEMF002L.30"/>
    <s v="I-M-EE-REAT Sollevamento TEMP002 FGM"/>
    <s v="TEM"/>
    <s v="1DEPU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2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-"/>
    <s v="-"/>
    <n v="0"/>
    <n v="0"/>
    <n v="0"/>
    <x v="1"/>
    <n v="0"/>
    <n v="0"/>
    <n v="0"/>
    <n v="-658.34"/>
    <n v="0"/>
    <n v="0"/>
    <n v="0"/>
    <n v="0"/>
    <n v="0"/>
    <n v="0"/>
    <n v="0"/>
    <n v="0"/>
    <n v="0"/>
    <n v="0"/>
    <n v="0"/>
    <n v="0"/>
    <n v="0"/>
    <n v="658.34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1-2020"/>
    <s v="000001310031"/>
    <s v="I-M-EE-REAT Sollevamento TEMP003 FGM"/>
    <s v="2020"/>
    <s v="20201130"/>
    <s v="20201130"/>
    <s v="AB0202"/>
    <s v="AB0202010"/>
    <s v="Impianti di depurazione"/>
    <s v="ZCIV"/>
    <s v="20201101"/>
    <s v="20201101"/>
    <s v="020/000"/>
    <s v="BEMI30"/>
    <s v="A_B_II_2"/>
    <x v="5"/>
    <s v="CB1002014"/>
    <s v="Amm.to Impianti di depurazione"/>
    <s v="CGST-IMO08-TEMF003L.30"/>
    <s v="CGST-IMO08-TEMF003L.30"/>
    <s v="I-M-EE-REAT Sollevamento TEMP003 FGM"/>
    <s v="TEM"/>
    <s v="1DEPU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3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23"/>
    <n v="-48.17"/>
    <n v="0"/>
    <n v="5732.59"/>
    <n v="5780.7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1-2020"/>
    <s v="000001310031"/>
    <s v="I-M-EE-REAT Sollevamento TEMP003 FGM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MO08-TEMF003L.30"/>
    <s v="CGST-IMO08-TEMF003L.30"/>
    <s v="I-M-EE-REAT Sollevamento TEMP003 FGM"/>
    <s v="TEM"/>
    <s v="1DEPU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3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24"/>
    <n v="-2.54"/>
    <n v="0"/>
    <n v="606.86"/>
    <n v="609.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1-2020"/>
    <s v="000001310031"/>
    <s v="I-M-EE-REAT Sollevamento TEMP003 FGM"/>
    <s v="2020"/>
    <s v="20200731"/>
    <s v="20200731"/>
    <s v="AB0202"/>
    <s v="AB0202010"/>
    <s v="Impianti di depurazione"/>
    <s v="ZCIV"/>
    <s v="20200701"/>
    <s v="20200701"/>
    <s v="020/000"/>
    <s v="BEMI30"/>
    <s v="A_B_II_2"/>
    <x v="5"/>
    <s v="CB1002014"/>
    <s v="Amm.to Impianti di depurazione"/>
    <s v="CGST-IMO08-TEMF003L.30"/>
    <s v="CGST-IMO08-TEMF003L.30"/>
    <s v="I-M-EE-REAT Sollevamento TEMP003 FGM"/>
    <s v="TEM"/>
    <s v="1DEPU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3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44-2020"/>
    <s v="000001310044"/>
    <s v="-M-EE-REAT Sollevamento TEMP004 FGM"/>
    <s v="2020"/>
    <s v="20201130"/>
    <s v="20201231"/>
    <s v="AB0202"/>
    <s v="AB0202010"/>
    <s v="Impianti di depurazione"/>
    <s v="ZCIV"/>
    <s v="20201101"/>
    <s v="20201101"/>
    <s v="020/000"/>
    <s v="BEMI30"/>
    <s v="A_B_II_2"/>
    <x v="5"/>
    <s v="CB1002014"/>
    <s v="Amm.to Impianti di depurazione"/>
    <s v="CGST-IMO08-TEMF004L.30"/>
    <s v="CGST-IMO08-TEMF004L.30"/>
    <s v="I-M-EE-REAT Sollevamento TEMP004 FGM"/>
    <s v="TEM"/>
    <s v="CRG00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4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25"/>
    <n v="-69.97"/>
    <n v="0"/>
    <n v="8325.9500000000007"/>
    <n v="32550.46"/>
    <n v="0"/>
    <n v="0"/>
    <n v="0"/>
    <n v="0"/>
    <n v="0"/>
    <n v="0"/>
    <n v="0"/>
    <n v="0"/>
    <n v="0"/>
    <n v="0"/>
    <n v="0"/>
    <n v="0"/>
    <n v="0"/>
    <n v="0"/>
    <s v="-24154,54"/>
    <n v="0"/>
    <n v="0"/>
    <n v="0"/>
    <s v="-"/>
    <s v="Fognatura"/>
    <s v="SII"/>
    <x v="0"/>
    <x v="0"/>
    <s v="Termoli"/>
    <s v="ok"/>
    <s v="Termoli"/>
    <m/>
    <n v="0"/>
  </r>
  <r>
    <s v="CGST"/>
    <s v="000001310044-2020"/>
    <s v="000001310044"/>
    <s v="-M-EE-REAT Sollevamento TEMP004 FGM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MO08-TEMF004L.30"/>
    <s v="CGST-IMO08-TEMF004L.30"/>
    <s v="I-M-EE-REAT Sollevamento TEMP004 FGM"/>
    <s v="TEM"/>
    <s v="CRG00-CGST"/>
    <s v="1FOGN-CGST"/>
    <s v="CGST-FOGNE"/>
    <s v="-"/>
    <s v="FGM"/>
    <m/>
    <s v="FG"/>
    <s v="NonErc"/>
    <s v="FGM"/>
    <s v="F"/>
    <s v="Servizio Idrico Integrato"/>
    <s v="IMO08"/>
    <s v="MANUTENZIONE ELETTROMECCANICA REATTIVA INV."/>
    <s v="P"/>
    <s v="P004"/>
    <s v="008"/>
    <s v="Sollevamento"/>
    <s v="30"/>
    <s v="Opere elettromec. sollevamento"/>
    <m/>
    <s v="8"/>
    <s v="Impianti di sollevamento e pompaggio"/>
    <s v="8,00"/>
    <s v="8"/>
    <s v="F8SO"/>
    <x v="17"/>
    <x v="6"/>
    <s v="New"/>
    <s v="-"/>
    <s v="-"/>
    <n v="0"/>
    <n v="0"/>
    <n v="0"/>
    <x v="1"/>
    <n v="0"/>
    <n v="0"/>
    <n v="0"/>
    <n v="-24154.54"/>
    <n v="0"/>
    <n v="0"/>
    <n v="0"/>
    <n v="0"/>
    <n v="0"/>
    <n v="0"/>
    <n v="0"/>
    <n v="0"/>
    <n v="0"/>
    <n v="0"/>
    <n v="0"/>
    <n v="0"/>
    <n v="0"/>
    <n v="24154.54"/>
    <s v="0"/>
    <n v="0"/>
    <n v="0"/>
    <n v="0"/>
    <s v="-"/>
    <s v="Fognatura"/>
    <s v="SII"/>
    <x v="0"/>
    <x v="0"/>
    <s v="Termoli"/>
    <s v="ok"/>
    <s v="Termoli"/>
    <m/>
    <n v="0"/>
  </r>
  <r>
    <s v="CGST"/>
    <s v="000001160010-2020"/>
    <s v="000001160010"/>
    <s v="I-M-EETT-REAT Sollevamento TEMP002 FGM"/>
    <s v="2020"/>
    <s v="20201231"/>
    <s v="20201231"/>
    <s v="AB0202"/>
    <s v="AB0202018"/>
    <s v="Reti di distribuzione"/>
    <s v="ZCIV"/>
    <s v="20201201"/>
    <s v="20201201"/>
    <s v="008/000"/>
    <s v="BEMI33"/>
    <s v="A_B_II_2"/>
    <x v="5"/>
    <s v="CB1002016"/>
    <s v="Amm.to Reti di distribuzione"/>
    <s v="CGST-IMO09-TEMF002L.33"/>
    <s v="CGST-IMO09-TEMF002L.33"/>
    <s v="I-M-EETT-REAT Sollevamento TEMP002 FGM"/>
    <s v="TEM"/>
    <s v="CRG00-CGST"/>
    <s v="1FOGN-CGST"/>
    <s v="CGST-FOGNE"/>
    <s v="-"/>
    <s v="FGM"/>
    <m/>
    <s v="FG"/>
    <s v="NonErc"/>
    <s v="FGM"/>
    <s v="F"/>
    <s v="Servizio Idrico Integrato"/>
    <s v="IMO09"/>
    <s v="MANUTENZIONE ELETTRONICA REATTIVA INV."/>
    <s v="P"/>
    <s v="P002"/>
    <s v="008"/>
    <s v="Sollevamento"/>
    <s v="33"/>
    <s v="Rete telecontrollo"/>
    <m/>
    <s v="13"/>
    <s v="Telecontrollo e teletrasmissione"/>
    <s v="8,00"/>
    <s v="8"/>
    <s v="F13T"/>
    <x v="22"/>
    <x v="6"/>
    <s v="New"/>
    <s v="Incremento"/>
    <s v="-"/>
    <n v="0"/>
    <n v="0"/>
    <n v="0"/>
    <x v="126"/>
    <n v="-96.63"/>
    <n v="0"/>
    <n v="9180.11"/>
    <n v="9276.7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05-2020"/>
    <s v="000001130005"/>
    <s v="MANUTENZIONE CIVILE E IDRAULICA REATTIVA"/>
    <s v="2020"/>
    <s v="20201031"/>
    <s v="20201031"/>
    <s v="AB0202"/>
    <s v="AB0202022"/>
    <s v="Impianti di produzione"/>
    <s v="ZCIV"/>
    <s v="20201001"/>
    <s v="20201001"/>
    <s v="015/000"/>
    <s v="BEM011"/>
    <s v="A_B_II_2"/>
    <x v="5"/>
    <s v="CB1002017"/>
    <s v="Amm.to Impianti di produzione"/>
    <s v="CGST-IMO12-CDMAS022.11"/>
    <s v="CGST-IMO12-CDMAS022.11"/>
    <s v="I-M-IDR-CIV-REAT Rete CDMS002 DSA"/>
    <s v="CDM"/>
    <s v="CRG0B-CGST"/>
    <s v="1DIST-CGST"/>
    <s v="CGST-DISTR"/>
    <s v="-"/>
    <s v="ADS"/>
    <m/>
    <s v="AQ"/>
    <s v="NonErc"/>
    <s v="ADS"/>
    <s v="A"/>
    <s v="Servizio Idrico Integrato"/>
    <s v="IMO12"/>
    <s v="MANUTENZIONE CIVILE E IDRAULICA REATTIVA INV."/>
    <s v="S"/>
    <s v="S002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27"/>
    <n v="-138.31"/>
    <n v="0"/>
    <n v="8160.37"/>
    <n v="8298.6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05-2020"/>
    <s v="000001130005"/>
    <s v="MANUTENZIONE CIVILE E IDRAULICA REATTIVA"/>
    <s v="2020"/>
    <s v="20200201"/>
    <s v="20200201"/>
    <s v="AB0202"/>
    <s v="AB0202022"/>
    <s v="Impianti di produzione"/>
    <s v="ZCIV"/>
    <s v="20200201"/>
    <s v="00000000"/>
    <s v="015/000"/>
    <s v="BEM011"/>
    <s v="A_B_II_2"/>
    <x v="5"/>
    <s v="CB1002017"/>
    <s v="Amm.to Impianti di produzione"/>
    <s v="CGST-IMO12-CDMAS022.11"/>
    <s v="CGST-IMO12-CDMAS022.11"/>
    <s v="I-M-IDR-CIV-REAT Rete CDMS002 DSA"/>
    <s v="CDM"/>
    <s v="CRG0B-CGST"/>
    <s v="1DIST-CGST"/>
    <s v="CGST-DISTR"/>
    <s v="-"/>
    <s v="ADS"/>
    <m/>
    <s v="AQ"/>
    <s v="NonErc"/>
    <s v="ADS"/>
    <s v="A"/>
    <s v="Servizio Idrico Integrato"/>
    <s v="IMO12"/>
    <s v="MANUTENZIONE CIVILE E IDRAULICA REATTIVA INV."/>
    <s v="S"/>
    <s v="S002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28"/>
    <n v="-5.92"/>
    <n v="0"/>
    <n v="90.88"/>
    <n v="96.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310046-2020"/>
    <s v="000001310046"/>
    <s v="I-M-IDR-CIV-REAT Sollevamento CDMP007 FG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MO12-CDMF007L.31"/>
    <s v="CGST-IMO12-CDMF007L.31"/>
    <s v="I-M-IDR-CIV-REAT Sollevamento CDMP007 FG"/>
    <s v="CDM"/>
    <s v="CRG00-CGST"/>
    <s v="1FOGN-CGST"/>
    <s v="CGST-FOGNE"/>
    <s v="-"/>
    <s v="FGM"/>
    <m/>
    <s v="FG"/>
    <s v="NonErc"/>
    <s v="FGM"/>
    <s v="F"/>
    <s v="Servizio Idrico Integrato"/>
    <s v="IMO12"/>
    <s v="MANUTENZIONE CIVILE E IDRAULICA REATTIVA INV."/>
    <s v="P"/>
    <s v="P007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29"/>
    <n v="-12"/>
    <n v="0"/>
    <n v="4306.5600000000004"/>
    <n v="4318.560000000000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2"/>
    <s v="Campagnano"/>
    <s v="ok"/>
    <s v="Campagnano"/>
    <m/>
    <n v="0"/>
  </r>
  <r>
    <s v="CGST"/>
    <s v="000001130049-2020"/>
    <s v="000001130049"/>
    <s v="I-M-IDR-CIV-REAT Allacci TEMS001 DSA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12-TEMAS011.11"/>
    <s v="CGST-IMO12-TEMAS011.11"/>
    <s v="I-M-IDR-CIV-REAT Allacci TEMS001 DSA"/>
    <s v="TEM"/>
    <s v="CRG00-CGST"/>
    <s v="1DIST-CGST"/>
    <s v="CGST-DISTR"/>
    <s v="-"/>
    <s v="ADS"/>
    <m/>
    <s v="AQ"/>
    <s v="NonErc"/>
    <s v="ADS"/>
    <s v="A"/>
    <s v="Servizio Idrico Integrato"/>
    <s v="IMO12"/>
    <s v="MANUTENZIONE CIVILE E IDRAULICA REATTIVA INV."/>
    <s v="S"/>
    <s v="S001"/>
    <s v="011"/>
    <s v="Allacci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30"/>
    <n v="-0.23"/>
    <n v="0"/>
    <n v="55.81"/>
    <n v="56.0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3-2020"/>
    <s v="000001130013"/>
    <s v="Certificato di Pagamento nr.1 per il pag"/>
    <s v="2020"/>
    <s v="20201031"/>
    <s v="20201031"/>
    <s v="AB0202"/>
    <s v="AB0202022"/>
    <s v="Impianti di produzione"/>
    <s v="ZCIV"/>
    <s v="20201001"/>
    <s v="20201001"/>
    <s v="040/000"/>
    <s v="BEM011"/>
    <s v="A_B_II_2"/>
    <x v="5"/>
    <s v="CB1002017"/>
    <s v="Amm.to Impianti di produzione"/>
    <s v="CGST-IMO12-TEMAS012.11"/>
    <s v="CGST-IMO12-TEMAS012.11"/>
    <s v="I-M-IDR-CIV-REAT Rete TEMS001 DSA"/>
    <s v="TEM"/>
    <s v="CRG0C-CGST"/>
    <s v="1DIST-CGST"/>
    <s v="CGST-DISTR"/>
    <s v="-"/>
    <s v="ADS"/>
    <m/>
    <s v="AQ"/>
    <s v="NonErc"/>
    <s v="ADS"/>
    <s v="A"/>
    <s v="Servizio Idrico Integrato"/>
    <s v="IMO12"/>
    <s v="MANUTENZIONE CIVILE E IDRAULICA REATTIV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31"/>
    <n v="-258.64999999999998"/>
    <n v="0"/>
    <n v="41124.69"/>
    <n v="41383.33999999999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3-2020"/>
    <s v="000001130013"/>
    <s v="Certificato di Pagamento nr.1 per il pag"/>
    <s v="2020"/>
    <s v="20200930"/>
    <s v="20200930"/>
    <s v="AB0202"/>
    <s v="AB0202022"/>
    <s v="Impianti di produzione"/>
    <s v="ZCIV"/>
    <s v="20200901"/>
    <s v="20200901"/>
    <s v="040/000"/>
    <s v="BEM011"/>
    <s v="A_B_II_2"/>
    <x v="5"/>
    <s v="CB1002017"/>
    <s v="Amm.to Impianti di produzione"/>
    <s v="CGST-IMO12-TEMAS012.11"/>
    <s v="CGST-IMO12-TEMAS012.11"/>
    <s v="I-M-IDR-CIV-REAT Rete TEMS001 DSA"/>
    <s v="TEM"/>
    <s v="CRG0C-CGST"/>
    <s v="1DIST-CGST"/>
    <s v="CGST-DISTR"/>
    <s v="-"/>
    <s v="ADS"/>
    <m/>
    <s v="AQ"/>
    <s v="NonErc"/>
    <s v="ADS"/>
    <s v="A"/>
    <s v="Servizio Idrico Integrato"/>
    <s v="IMO12"/>
    <s v="MANUTENZIONE CIVILE E IDRAULICA REATTIV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32"/>
    <n v="-159.19"/>
    <n v="0"/>
    <n v="18944.2"/>
    <n v="19103.3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3-2020"/>
    <s v="000001130013"/>
    <s v="Certificato di Pagamento nr.1 per il pag"/>
    <s v="2020"/>
    <s v="20200630"/>
    <s v="20200630"/>
    <s v="AB0202"/>
    <s v="AB0202022"/>
    <s v="Impianti di produzione"/>
    <s v="ZCIV"/>
    <s v="20200601"/>
    <s v="20200601"/>
    <s v="040/000"/>
    <s v="BEM011"/>
    <s v="A_B_II_2"/>
    <x v="5"/>
    <s v="CB1002017"/>
    <s v="Amm.to Impianti di produzione"/>
    <s v="CGST-IMO12-TEMAS012.11"/>
    <s v="CGST-IMO12-TEMAS012.11"/>
    <s v="I-M-IDR-CIV-REAT Rete TEMS001 DSA"/>
    <s v="TEM"/>
    <s v="CRG0C-CGST"/>
    <s v="1DIST-CGST"/>
    <s v="CGST-DISTR"/>
    <s v="-"/>
    <s v="ADS"/>
    <m/>
    <s v="AQ"/>
    <s v="NonErc"/>
    <s v="ADS"/>
    <s v="A"/>
    <s v="Servizio Idrico Integrato"/>
    <s v="IMO12"/>
    <s v="MANUTENZIONE CIVILE E IDRAULICA REATTIV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27-2020"/>
    <s v="000001130027"/>
    <s v="I-M-IDR-CIV-REAT Allacci TEMP002 FGM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12-TEMF002H.11"/>
    <s v="CGST-IMO12-TEMF002H.11"/>
    <s v="I-M-IDR-CIV-REAT Allacci TEMP002 FGM"/>
    <s v="TEM"/>
    <s v="CRG00-CGST"/>
    <s v="1FOGN-CGST"/>
    <s v="CGST-FOGNE"/>
    <s v="-"/>
    <s v="FGM"/>
    <m/>
    <s v="FG"/>
    <s v="NonErc"/>
    <s v="FGM"/>
    <s v="F"/>
    <s v="Servizio Idrico Integrato"/>
    <s v="IMO12"/>
    <s v="MANUTENZIONE CIVILE E IDRAULICA REATTIVA INV."/>
    <s v="P"/>
    <s v="P002"/>
    <s v="011"/>
    <s v="Allacci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33"/>
    <n v="-325.42"/>
    <n v="0"/>
    <n v="25708.18"/>
    <n v="26033.59999999999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7-2020"/>
    <s v="000001130027"/>
    <s v="I-M-IDR-CIV-REAT Allacci TEMP002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12-TEMF002H.11"/>
    <s v="CGST-IMO12-TEMF002H.11"/>
    <s v="I-M-IDR-CIV-REAT Allacci TEMP002 FGM"/>
    <s v="TEM"/>
    <s v="CRG00-CGST"/>
    <s v="1FOGN-CGST"/>
    <s v="CGST-FOGNE"/>
    <s v="-"/>
    <s v="FGM"/>
    <m/>
    <s v="FG"/>
    <s v="NonErc"/>
    <s v="FGM"/>
    <s v="F"/>
    <s v="Servizio Idrico Integrato"/>
    <s v="IMO12"/>
    <s v="MANUTENZIONE CIVILE E IDRAULICA REATTIVA INV."/>
    <s v="P"/>
    <s v="P002"/>
    <s v="011"/>
    <s v="Allacci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34"/>
    <n v="-18.079999999999998"/>
    <n v="0"/>
    <n v="4320.5200000000004"/>
    <n v="4338.600000000000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27-2020"/>
    <s v="000001310027"/>
    <s v="MANUTENZIONE CIVILE E IDRAULICA REATTIVA"/>
    <s v="2020"/>
    <s v="20201031"/>
    <s v="2020103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MO12-TEMF002L.31"/>
    <s v="CGST-IMO12-TEMF002L.31"/>
    <s v="I-M-IDR-CIV-REAT Sollevamento TEMP002 FG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2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35"/>
    <n v="-463.24"/>
    <n v="0"/>
    <n v="55124.98"/>
    <n v="55588.2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27-2020"/>
    <s v="000001310027"/>
    <s v="MANUTENZIONE CIVILE E IDRAULICA REATTIVA"/>
    <s v="2020"/>
    <s v="20200930"/>
    <s v="20200930"/>
    <s v="AB0202"/>
    <s v="AB0202010"/>
    <s v="Impianti di depurazione"/>
    <s v="ZCIV"/>
    <s v="20200901"/>
    <s v="20200901"/>
    <s v="030/000"/>
    <s v="BEMI31"/>
    <s v="A_B_II_2"/>
    <x v="5"/>
    <s v="CB1002014"/>
    <s v="Amm.to Impianti di depurazione"/>
    <s v="CGST-IMO12-TEMF002L.31"/>
    <s v="CGST-IMO12-TEMF002L.31"/>
    <s v="I-M-IDR-CIV-REAT Sollevamento TEMP002 FG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2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36"/>
    <n v="-585.07000000000005"/>
    <n v="0"/>
    <n v="52071.62"/>
    <n v="52656.6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27-2020"/>
    <s v="000001310027"/>
    <s v="MANUTENZIONE CIVILE E IDRAULICA REATTIVA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MO12-TEMF002L.31"/>
    <s v="CGST-IMO12-TEMF002L.31"/>
    <s v="I-M-IDR-CIV-REAT Sollevamento TEMP002 FG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2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37"/>
    <n v="-54.27"/>
    <n v="0"/>
    <n v="19483.150000000001"/>
    <n v="19537.41999999999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27-2020"/>
    <s v="000001310027"/>
    <s v="MANUTENZIONE CIVILE E IDRAULICA REATTIVA"/>
    <s v="2020"/>
    <s v="20200630"/>
    <s v="20200630"/>
    <s v="AB0202"/>
    <s v="AB0202010"/>
    <s v="Impianti di depurazione"/>
    <s v="ZCIV"/>
    <s v="20200601"/>
    <s v="20200601"/>
    <s v="030/000"/>
    <s v="BEMI31"/>
    <s v="A_B_II_2"/>
    <x v="5"/>
    <s v="CB1002014"/>
    <s v="Amm.to Impianti di depurazione"/>
    <s v="CGST-IMO12-TEMF002L.31"/>
    <s v="CGST-IMO12-TEMF002L.31"/>
    <s v="I-M-IDR-CIV-REAT Sollevamento TEMP002 FG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2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2-2020"/>
    <s v="000001130022"/>
    <s v="I-M-IDR-CIV-REAT Rete TEMP002 FGM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12-TEMF002R.11"/>
    <s v="CGST-IMO12-TEMF002R.11"/>
    <s v="I-M-IDR-CIV-REAT Rete TEMP002 FGM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2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38"/>
    <n v="-524.12"/>
    <n v="0"/>
    <n v="41405.519999999997"/>
    <n v="41929.6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2-2020"/>
    <s v="000001130022"/>
    <s v="I-M-IDR-CIV-REAT Rete TEMP002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12-TEMF002R.11"/>
    <s v="CGST-IMO12-TEMF002R.11"/>
    <s v="I-M-IDR-CIV-REAT Rete TEMP002 FGM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2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39"/>
    <n v="-17.82"/>
    <n v="0"/>
    <n v="4259.0700000000006"/>
    <n v="4276.890000000000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2-2020"/>
    <s v="000001130022"/>
    <s v="I-M-IDR-CIV-REAT Rete TEMP002 FGM"/>
    <s v="2020"/>
    <s v="20200930"/>
    <s v="20200930"/>
    <s v="AB0202"/>
    <s v="AB0202014"/>
    <s v="Impianti di trasporto"/>
    <s v="ZCIV"/>
    <s v="20200901"/>
    <s v="20200901"/>
    <s v="020/000"/>
    <s v="BEMI11"/>
    <s v="A_B_II_2"/>
    <x v="5"/>
    <s v="CB1002015"/>
    <s v="Amm.to Impianti di trasporto"/>
    <s v="CGST-IMO12-TEMF002R.11"/>
    <s v="CGST-IMO12-TEMF002R.11"/>
    <s v="I-M-IDR-CIV-REAT Rete TEMP002 FGM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2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40"/>
    <n v="-26.24"/>
    <n v="0"/>
    <n v="1548.21"/>
    <n v="1574.4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5-2020"/>
    <s v="000001310035"/>
    <s v="I-M-IDR-CIV-REAT Sollevamento TEMP003 FG"/>
    <s v="2020"/>
    <s v="20200930"/>
    <s v="20200930"/>
    <s v="AB0202"/>
    <s v="AB0202010"/>
    <s v="Impianti di depurazione"/>
    <s v="ZCIV"/>
    <s v="20200901"/>
    <s v="20200901"/>
    <s v="030/000"/>
    <s v="BEMI31"/>
    <s v="A_B_II_2"/>
    <x v="5"/>
    <s v="CB1002014"/>
    <s v="Amm.to Impianti di depurazione"/>
    <s v="CGST-IMO12-TEMF003L.31"/>
    <s v="CGST-IMO12-TEMF003L.31"/>
    <s v="I-M-IDR-CIV-REAT Sollevamento TEMP003 FG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3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41"/>
    <n v="-406.64"/>
    <n v="0"/>
    <n v="36191.22"/>
    <n v="36597.8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5-2020"/>
    <s v="000001310035"/>
    <s v="I-M-IDR-CIV-REAT Sollevamento TEMP003 FG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MO12-TEMF003L.31"/>
    <s v="CGST-IMO12-TEMF003L.31"/>
    <s v="I-M-IDR-CIV-REAT Sollevamento TEMP003 FG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3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42"/>
    <n v="-9.98"/>
    <n v="0"/>
    <n v="3584.05"/>
    <n v="3594.0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35-2020"/>
    <s v="000001310035"/>
    <s v="I-M-IDR-CIV-REAT Sollevamento TEMP003 FG"/>
    <s v="2020"/>
    <s v="20201031"/>
    <s v="2020103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MO12-TEMF003L.31"/>
    <s v="CGST-IMO12-TEMF003L.31"/>
    <s v="I-M-IDR-CIV-REAT Sollevamento TEMP003 FG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3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43"/>
    <n v="-3.76"/>
    <n v="0"/>
    <n v="446.97"/>
    <n v="450.7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3-2020"/>
    <s v="000001130023"/>
    <s v="I-M-IDR-CIV-REAT Rete TEMP003 FGM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12-TEMF003R.11"/>
    <s v="CGST-IMO12-TEMF003R.11"/>
    <s v="I-M-IDR-CIV-REAT Rete TEMP003 FGM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3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44"/>
    <n v="-560.12"/>
    <n v="0"/>
    <n v="44249.24"/>
    <n v="44809.3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3-2020"/>
    <s v="000001130023"/>
    <s v="I-M-IDR-CIV-REAT Rete TEMP003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12-TEMF003R.11"/>
    <s v="CGST-IMO12-TEMF003R.11"/>
    <s v="I-M-IDR-CIV-REAT Rete TEMP003 FGM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3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45"/>
    <n v="-18.7"/>
    <n v="0"/>
    <n v="4470.45"/>
    <n v="4489.149999999999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3-2020"/>
    <s v="000001130023"/>
    <s v="I-M-IDR-CIV-REAT Rete TEMP003 FGM"/>
    <s v="2020"/>
    <s v="20200930"/>
    <s v="20200930"/>
    <s v="AB0202"/>
    <s v="AB0202014"/>
    <s v="Impianti di trasporto"/>
    <s v="ZCIV"/>
    <s v="20200901"/>
    <s v="20200901"/>
    <s v="020/000"/>
    <s v="BEMI11"/>
    <s v="A_B_II_2"/>
    <x v="5"/>
    <s v="CB1002015"/>
    <s v="Amm.to Impianti di trasporto"/>
    <s v="CGST-IMO12-TEMF003R.11"/>
    <s v="CGST-IMO12-TEMF003R.11"/>
    <s v="I-M-IDR-CIV-REAT Rete TEMP003 FGM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3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46"/>
    <n v="-57.56"/>
    <n v="0"/>
    <n v="3395.96"/>
    <n v="3453.5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6-2020"/>
    <s v="000001130026"/>
    <s v="I-M-IDR-CIV-REAT Allacci TEMP004 FGM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12-TEMF004H.11"/>
    <s v="CGST-IMO12-TEMF004H.11"/>
    <s v="I-M-IDR-CIV-REAT Allacci TEMP004 FGM"/>
    <s v="TEM"/>
    <s v="CRG00-CGST"/>
    <s v="1FOGN-CGST"/>
    <s v="CGST-FOGNE"/>
    <s v="-"/>
    <s v="FGM"/>
    <m/>
    <s v="FG"/>
    <s v="NonErc"/>
    <s v="FGM"/>
    <s v="F"/>
    <s v="Servizio Idrico Integrato"/>
    <s v="IMO12"/>
    <s v="MANUTENZIONE CIVILE E IDRAULICA REATTIVA INV."/>
    <s v="P"/>
    <s v="P004"/>
    <s v="011"/>
    <s v="Allacci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47"/>
    <n v="-166.46"/>
    <n v="0"/>
    <n v="13150.35"/>
    <n v="13316.8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6-2020"/>
    <s v="000001130026"/>
    <s v="I-M-IDR-CIV-REAT Allacci TEMP004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12-TEMF004H.11"/>
    <s v="CGST-IMO12-TEMF004H.11"/>
    <s v="I-M-IDR-CIV-REAT Allacci TEMP004 FGM"/>
    <s v="TEM"/>
    <s v="CRG00-CGST"/>
    <s v="1FOGN-CGST"/>
    <s v="CGST-FOGNE"/>
    <s v="-"/>
    <s v="FGM"/>
    <m/>
    <s v="FG"/>
    <s v="NonErc"/>
    <s v="FGM"/>
    <s v="F"/>
    <s v="Servizio Idrico Integrato"/>
    <s v="IMO12"/>
    <s v="MANUTENZIONE CIVILE E IDRAULICA REATTIVA INV."/>
    <s v="P"/>
    <s v="P004"/>
    <s v="011"/>
    <s v="Allacci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48"/>
    <n v="-5.08"/>
    <n v="0"/>
    <n v="1214.02"/>
    <n v="1219.099999999999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47-2020"/>
    <s v="000001310047"/>
    <s v="I-M-IDR-CIV-REAT Sollevamento TEMP004 FG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MO12-TEMF004L.31"/>
    <s v="CGST-IMO12-TEMF004L.31"/>
    <s v="I-M-IDR-CIV-REAT Sollevamento TEMP004 FG"/>
    <s v="TEM"/>
    <s v="CRG00-CGST"/>
    <s v="1FOGN-CGST"/>
    <s v="CGST-FOGNE"/>
    <s v="-"/>
    <s v="FGM"/>
    <m/>
    <s v="FG"/>
    <s v="NonErc"/>
    <s v="FGM"/>
    <s v="F"/>
    <s v="Servizio Idrico Integrato"/>
    <s v="IMO12"/>
    <s v="MANUTENZIONE CIVILE E IDRAULICA REATTIVA INV."/>
    <s v="P"/>
    <s v="P004"/>
    <s v="008"/>
    <s v="Sollevamento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49"/>
    <n v="-14.83"/>
    <n v="0"/>
    <n v="5322.7"/>
    <n v="5337.5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5-2020"/>
    <s v="000001130025"/>
    <s v="I-M-IDR-CIV-REAT Rete TEMP004 FGM"/>
    <s v="2020"/>
    <s v="20200930"/>
    <s v="20200930"/>
    <s v="AB0202"/>
    <s v="AB0202014"/>
    <s v="Impianti di trasporto"/>
    <s v="ZCIV"/>
    <s v="20200901"/>
    <s v="20200901"/>
    <s v="020/000"/>
    <s v="BEMI11"/>
    <s v="A_B_II_2"/>
    <x v="5"/>
    <s v="CB1002015"/>
    <s v="Amm.to Impianti di trasporto"/>
    <s v="CGST-IMO12-TEMF004R.11"/>
    <s v="CGST-IMO12-TEMF004R.11"/>
    <s v="I-M-IDR-CIV-REAT Rete TEMP004 FGM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4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50"/>
    <n v="-21.4"/>
    <n v="0"/>
    <n v="1262.73"/>
    <n v="1284.13000000000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5-2020"/>
    <s v="000001130025"/>
    <s v="I-M-IDR-CIV-REAT Rete TEMP004 FGM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12-TEMF004R.11"/>
    <s v="CGST-IMO12-TEMF004R.11"/>
    <s v="I-M-IDR-CIV-REAT Rete TEMP004 FGM"/>
    <s v="TEM"/>
    <s v="1FOGN-CGST"/>
    <s v="1FOGN-CGST"/>
    <s v="CGST-FOGNE"/>
    <s v="FGM"/>
    <s v="FGM"/>
    <m/>
    <s v="FG"/>
    <s v="NonErc"/>
    <s v="FGM"/>
    <s v="F"/>
    <s v="Servizio Idrico Integrato"/>
    <s v="IMO12"/>
    <s v="MANUTENZIONE CIVILE E IDRAULICA REATTIVA INV."/>
    <s v="P"/>
    <s v="P004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51"/>
    <n v="-9.4"/>
    <n v="0"/>
    <n v="742.71"/>
    <n v="752.1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1-2020"/>
    <s v="000001130021"/>
    <s v="I-SOSTIT-PROG Rete CDMS002 DSA"/>
    <s v="2020"/>
    <s v="20200831"/>
    <s v="20200831"/>
    <s v="AB0202"/>
    <s v="AB0202014"/>
    <s v="Impianti di trasporto"/>
    <s v="ZCIV"/>
    <s v="20200801"/>
    <s v="20200801"/>
    <s v="020/000"/>
    <s v="BEMI11"/>
    <s v="A_B_II_2"/>
    <x v="5"/>
    <s v="CB1002015"/>
    <s v="Amm.to Impianti di trasporto"/>
    <s v="CGST-IMO18-CDMAS022.11"/>
    <s v="CGST-IMO18-CDMAS022.11"/>
    <s v="I-SOSTIT-PROG Rete CDMS002 DSA"/>
    <s v="CDM"/>
    <s v="1DEPU-CGST"/>
    <s v="1DIST-CGST"/>
    <s v="CGST-DISTR"/>
    <s v="-"/>
    <s v="ADS"/>
    <m/>
    <s v="AQ"/>
    <s v="NonErc"/>
    <s v="ADS"/>
    <s v="A"/>
    <s v="Servizio Idrico Integrato"/>
    <s v="IMO18"/>
    <s v="SOSTITUZIONE RETE E IMPIANTI PROGRAMMATA INV."/>
    <s v="S"/>
    <s v="S002"/>
    <s v="006"/>
    <s v="Rete"/>
    <s v="11"/>
    <s v="Condutture"/>
    <m/>
    <s v="5"/>
    <s v="Condutture e Opere idrauliche fisse"/>
    <s v="40"/>
    <s v="40"/>
    <s v="A5CO"/>
    <x v="14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15-2020"/>
    <s v="000001130015"/>
    <s v="I-SOSTIT-PROG Rete TEMS001 DSA"/>
    <s v="2020"/>
    <s v="20201231"/>
    <s v="20201231"/>
    <s v="AB0202"/>
    <s v="AB0202014"/>
    <s v="Impianti di trasporto"/>
    <s v="ZCIV"/>
    <s v="20201201"/>
    <s v="20201201"/>
    <s v="040/000"/>
    <s v="BEMI11"/>
    <s v="A_B_II_2"/>
    <x v="5"/>
    <s v="CB1002015"/>
    <s v="Amm.to Impianti di trasporto"/>
    <s v="CGST-IMO18-TEMAS012.11"/>
    <s v="CGST-IMO18-TEMAS012.11"/>
    <s v="I-SOSTIT-PROG Rete TEMS001 DSA"/>
    <s v="TEM"/>
    <s v="CRG00-CGST"/>
    <s v="1DIST-CGST"/>
    <s v="CGST-DISTR"/>
    <s v="-"/>
    <s v="ADS"/>
    <m/>
    <s v="AQ"/>
    <s v="NonErc"/>
    <s v="ADS"/>
    <s v="A"/>
    <s v="Servizio Idrico Integrato"/>
    <s v="IMO18"/>
    <s v="SOSTITUZIONE RETE E IMPIANTI PROGRAMMAT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52"/>
    <n v="-163.92"/>
    <n v="0"/>
    <n v="78517.460000000006"/>
    <n v="78681.3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5-2020"/>
    <s v="000001130015"/>
    <s v="I-SOSTIT-PROG Rete TEMS001 DSA"/>
    <s v="2020"/>
    <s v="20200630"/>
    <s v="20200630"/>
    <s v="AB0202"/>
    <s v="AB0202014"/>
    <s v="Impianti di trasporto"/>
    <s v="ZCIV"/>
    <s v="20200601"/>
    <s v="20200601"/>
    <s v="040/000"/>
    <s v="BEMI11"/>
    <s v="A_B_II_2"/>
    <x v="5"/>
    <s v="CB1002015"/>
    <s v="Amm.to Impianti di trasporto"/>
    <s v="CGST-IMO18-TEMAS012.11"/>
    <s v="CGST-IMO18-TEMAS012.11"/>
    <s v="I-SOSTIT-PROG Rete TEMS001 DSA"/>
    <s v="TEM"/>
    <s v="CRG00-CGST"/>
    <s v="1DIST-CGST"/>
    <s v="CGST-DISTR"/>
    <s v="-"/>
    <s v="ADS"/>
    <m/>
    <s v="AQ"/>
    <s v="NonErc"/>
    <s v="ADS"/>
    <s v="A"/>
    <s v="Servizio Idrico Integrato"/>
    <s v="IMO18"/>
    <s v="SOSTITUZIONE RETE E IMPIANTI PROGRAMMAT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5-2020"/>
    <s v="000001130015"/>
    <s v="I-SOSTIT-PROG Rete TEMS001 DSA"/>
    <s v="2020"/>
    <s v="20200831"/>
    <s v="20200831"/>
    <s v="AB0202"/>
    <s v="AB0202014"/>
    <s v="Impianti di trasporto"/>
    <s v="ZCIV"/>
    <s v="20200801"/>
    <s v="20200801"/>
    <s v="040/000"/>
    <s v="BEMI11"/>
    <s v="A_B_II_2"/>
    <x v="5"/>
    <s v="CB1002015"/>
    <s v="Amm.to Impianti di trasporto"/>
    <s v="CGST-IMO18-TEMAS012.11"/>
    <s v="CGST-IMO18-TEMAS012.11"/>
    <s v="I-SOSTIT-PROG Rete TEMS001 DSA"/>
    <s v="TEM"/>
    <s v="CRG00-CGST"/>
    <s v="1DIST-CGST"/>
    <s v="CGST-DISTR"/>
    <s v="-"/>
    <s v="ADS"/>
    <m/>
    <s v="AQ"/>
    <s v="NonErc"/>
    <s v="ADS"/>
    <s v="A"/>
    <s v="Servizio Idrico Integrato"/>
    <s v="IMO18"/>
    <s v="SOSTITUZIONE RETE E IMPIANTI PROGRAMMAT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250014-2020"/>
    <s v="000001250014"/>
    <s v="I-SOSTIT-PROG Sollevamento TEMS001 DSA"/>
    <s v="2020"/>
    <s v="20201231"/>
    <s v="20201231"/>
    <s v="AB0202"/>
    <s v="AB0202026"/>
    <s v="Impianti e macchinari"/>
    <s v="ZCIV"/>
    <s v="20201201"/>
    <s v="20201201"/>
    <s v="025/000"/>
    <s v="BEMI22"/>
    <s v="A_B_II_2"/>
    <x v="5"/>
    <s v="CB1002019"/>
    <s v="Amm.to Impianti e macchinario"/>
    <s v="CGST-IMO18-TEMAS013.22"/>
    <s v="CGST-IMO18-TEMAS013.22"/>
    <s v="I-SOSTIT-PROG Sollevamento TEMS001 DSA"/>
    <s v="TEM"/>
    <s v="CRG00-CGST"/>
    <s v="1DIST-CGST"/>
    <s v="CGST-DISTR"/>
    <s v="-"/>
    <s v="ADS"/>
    <m/>
    <s v="AQ"/>
    <s v="NonErc"/>
    <s v="ADS"/>
    <s v="A"/>
    <s v="Servizio Idrico Integrato"/>
    <s v="IMO18"/>
    <s v="SOSTITUZIONE RETE E IMPIANTI PROGRAMMATA INV."/>
    <s v="S"/>
    <s v="S001"/>
    <s v="008"/>
    <s v="Sollevamento"/>
    <s v="22"/>
    <s v="Impianti specifici edifici (condiz.)"/>
    <m/>
    <s v="12"/>
    <s v="Laboratori (attrezzature)"/>
    <s v="10,00"/>
    <s v="10"/>
    <s v="A9GM"/>
    <x v="4"/>
    <x v="6"/>
    <s v="New"/>
    <s v="Incremento"/>
    <s v="-"/>
    <n v="0"/>
    <n v="0"/>
    <n v="0"/>
    <x v="153"/>
    <n v="-9.75"/>
    <n v="0"/>
    <n v="2915.38"/>
    <n v="2925.1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28-2020"/>
    <s v="000001130028"/>
    <s v="I-SOSTIT-PROG Rete TEMP002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18-TEMF002R.11"/>
    <s v="CGST-IMO18-TEMF002R.11"/>
    <s v="I-SOSTIT-PROG Rete TEMP002 FGM"/>
    <s v="TEM"/>
    <s v="CRG00-CGST"/>
    <s v="1FOGN-CGST"/>
    <s v="CGST-FOGNE"/>
    <s v="-"/>
    <s v="FGM"/>
    <m/>
    <s v="FG"/>
    <s v="NonErc"/>
    <s v="FGM"/>
    <s v="F"/>
    <s v="Servizio Idrico Integrato"/>
    <s v="IMO18"/>
    <s v="SOSTITUZIONE RETE E IMPIANTI PROGRAMMATA INV."/>
    <s v="P"/>
    <s v="P002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54"/>
    <n v="-37.33"/>
    <n v="0"/>
    <n v="8922.91"/>
    <n v="8960.2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8-2020"/>
    <s v="000001130028"/>
    <s v="I-SOSTIT-PROG Rete TEMP002 FGM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18-TEMF002R.11"/>
    <s v="CGST-IMO18-TEMF002R.11"/>
    <s v="I-SOSTIT-PROG Rete TEMP002 FGM"/>
    <s v="TEM"/>
    <s v="CRG00-CGST"/>
    <s v="1FOGN-CGST"/>
    <s v="CGST-FOGNE"/>
    <s v="-"/>
    <s v="FGM"/>
    <m/>
    <s v="FG"/>
    <s v="NonErc"/>
    <s v="FGM"/>
    <s v="F"/>
    <s v="Servizio Idrico Integrato"/>
    <s v="IMO18"/>
    <s v="SOSTITUZIONE RETE E IMPIANTI PROGRAMMATA INV."/>
    <s v="P"/>
    <s v="P002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55"/>
    <n v="-51.87"/>
    <n v="0"/>
    <n v="4097.8900000000003"/>
    <n v="4149.7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47-2020"/>
    <s v="000001130047"/>
    <s v="I-SOSTIT-PROG Allacci TEMP003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18-TEMF003H.11"/>
    <s v="CGST-IMO18-TEMF003H.11"/>
    <s v="I-SOSTIT-PROG Allacci TEMP003 FGM"/>
    <s v="TEM"/>
    <s v="CRG00-CGST"/>
    <s v="1FOGN-CGST"/>
    <s v="CGST-FOGNE"/>
    <s v="-"/>
    <s v="FGM"/>
    <m/>
    <s v="FG"/>
    <s v="NonErc"/>
    <s v="FGM"/>
    <s v="F"/>
    <s v="Servizio Idrico Integrato"/>
    <s v="IMO18"/>
    <s v="SOSTITUZIONE RETE E IMPIANTI PROGRAMMATA INV."/>
    <s v="P"/>
    <s v="P003"/>
    <s v="011"/>
    <s v="Allacci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56"/>
    <n v="-1.63"/>
    <n v="0"/>
    <n v="390.65"/>
    <n v="392.2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9-2020"/>
    <s v="000001130029"/>
    <s v="I-SOSTIT-PROG Rete TEMP003 FGM"/>
    <s v="2020"/>
    <s v="20201031"/>
    <s v="20201031"/>
    <s v="AB0202"/>
    <s v="AB0202014"/>
    <s v="Impianti di trasporto"/>
    <s v="ZCIV"/>
    <s v="20201001"/>
    <s v="20201001"/>
    <s v="020/000"/>
    <s v="BEMI11"/>
    <s v="A_B_II_2"/>
    <x v="5"/>
    <s v="CB1002015"/>
    <s v="Amm.to Impianti di trasporto"/>
    <s v="CGST-IMO18-TEMF003R.11"/>
    <s v="CGST-IMO18-TEMF003R.11"/>
    <s v="I-SOSTIT-PROG Rete TEMP003 FGM"/>
    <s v="TEM"/>
    <s v="CRG00-CGST"/>
    <s v="1FOGN-CGST"/>
    <s v="CGST-FOGNE"/>
    <s v="-"/>
    <s v="FGM"/>
    <m/>
    <s v="FG"/>
    <s v="NonErc"/>
    <s v="FGM"/>
    <s v="F"/>
    <s v="Servizio Idrico Integrato"/>
    <s v="IMO18"/>
    <s v="SOSTITUZIONE RETE E IMPIANTI PROGRAMMATA INV."/>
    <s v="P"/>
    <s v="P003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57"/>
    <n v="-26.3"/>
    <n v="0"/>
    <n v="2077.69"/>
    <n v="2103.989999999999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29-2020"/>
    <s v="000001130029"/>
    <s v="I-SOSTIT-PROG Rete TEMP003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18-TEMF003R.11"/>
    <s v="CGST-IMO18-TEMF003R.11"/>
    <s v="I-SOSTIT-PROG Rete TEMP003 FGM"/>
    <s v="TEM"/>
    <s v="CRG00-CGST"/>
    <s v="1FOGN-CGST"/>
    <s v="CGST-FOGNE"/>
    <s v="-"/>
    <s v="FGM"/>
    <m/>
    <s v="FG"/>
    <s v="NonErc"/>
    <s v="FGM"/>
    <s v="F"/>
    <s v="Servizio Idrico Integrato"/>
    <s v="IMO18"/>
    <s v="SOSTITUZIONE RETE E IMPIANTI PROGRAMMATA INV."/>
    <s v="P"/>
    <s v="P003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58"/>
    <n v="-1.06"/>
    <n v="0"/>
    <n v="252.29"/>
    <n v="253.3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38-2020"/>
    <s v="000001130038"/>
    <s v="I-SOSTIT-PROG Rete TEMP004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18-TEMF004R.11"/>
    <s v="CGST-IMO18-TEMF004R.11"/>
    <s v="I-SOSTIT-PROG Rete TEMP004 FGM"/>
    <s v="TEM"/>
    <s v="CRG00-CGST"/>
    <s v="1FOGN-CGST"/>
    <s v="CGST-FOGNE"/>
    <s v="-"/>
    <s v="FGM"/>
    <m/>
    <s v="FG"/>
    <s v="NonErc"/>
    <s v="FGM"/>
    <s v="F"/>
    <s v="Servizio Idrico Integrato"/>
    <s v="IMO18"/>
    <s v="SOSTITUZIONE RETE E IMPIANTI PROGRAMMATA INV."/>
    <s v="P"/>
    <s v="P004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59"/>
    <n v="-11.1"/>
    <n v="0"/>
    <n v="2652.91"/>
    <n v="2664.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50004-2020"/>
    <s v="000001150004"/>
    <s v="Sostit Cont Prog-S001 TEM"/>
    <s v="2020"/>
    <s v="20201231"/>
    <s v="20201231"/>
    <s v="AB0203"/>
    <s v="AB0203014"/>
    <s v="Attrezzature diverse"/>
    <s v="ZCIV"/>
    <s v="20201201"/>
    <s v="20201201"/>
    <s v="015/000"/>
    <s v="BEMI47"/>
    <s v="A_B_II_3"/>
    <x v="7"/>
    <s v="CB1002023"/>
    <s v="Amm.to Attrezzature diverse"/>
    <s v="CGST-IMO19-TEMAS001.47"/>
    <s v="CGST-IMO19-TEMAS001.47"/>
    <s v="Sostit Cont Prog-S001 TEM"/>
    <s v="TEM"/>
    <s v="CRG00-CGST"/>
    <s v="1MISA-CGST"/>
    <s v="CGST-MIACQ"/>
    <s v="-"/>
    <s v="ADS"/>
    <m/>
    <s v="AQ"/>
    <s v="NonErc"/>
    <s v="AMS"/>
    <s v="A"/>
    <s v="Servizio Idrico Integrato"/>
    <s v="IMO19"/>
    <s v="SOSTITUZIONE CONTATORI PROGRAMMATA INV.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60"/>
    <n v="-89.93"/>
    <n v="0"/>
    <n v="16097.17"/>
    <n v="16187.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4-2020"/>
    <s v="000001150004"/>
    <s v="Sostit Cont Prog-S001 TEM"/>
    <s v="2020"/>
    <s v="20201130"/>
    <s v="20201130"/>
    <s v="AB0203"/>
    <s v="AB0203014"/>
    <s v="Attrezzature diverse"/>
    <s v="ZCIV"/>
    <s v="20201101"/>
    <s v="20201101"/>
    <s v="015/000"/>
    <s v="BEMI47"/>
    <s v="A_B_II_3"/>
    <x v="7"/>
    <s v="CB1002023"/>
    <s v="Amm.to Attrezzature diverse"/>
    <s v="CGST-IMO19-TEMAS001.47"/>
    <s v="CGST-IMO19-TEMAS001.47"/>
    <s v="Sostit Cont Prog-S001 TEM"/>
    <s v="TEM"/>
    <s v="CRG00-CGST"/>
    <s v="1MISA-CGST"/>
    <s v="CGST-MIACQ"/>
    <s v="-"/>
    <s v="ADS"/>
    <m/>
    <s v="AQ"/>
    <s v="NonErc"/>
    <s v="AMS"/>
    <s v="A"/>
    <s v="Servizio Idrico Integrato"/>
    <s v="IMO19"/>
    <s v="SOSTITUZIONE CONTATORI PROGRAMMATA INV.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61"/>
    <n v="-2.39"/>
    <n v="0"/>
    <n v="212.7"/>
    <n v="215.0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4-2020"/>
    <s v="000001150004"/>
    <s v="Sostit Cont Prog-S001 TEM"/>
    <s v="2020"/>
    <s v="20200930"/>
    <s v="20200930"/>
    <s v="AB0203"/>
    <s v="AB0203014"/>
    <s v="Attrezzature diverse"/>
    <s v="ZCIV"/>
    <s v="20200901"/>
    <s v="20200901"/>
    <s v="015/000"/>
    <s v="BEMI47"/>
    <s v="A_B_II_3"/>
    <x v="7"/>
    <s v="CB1002023"/>
    <s v="Amm.to Attrezzature diverse"/>
    <s v="CGST-IMO19-TEMAS001.47"/>
    <s v="CGST-IMO19-TEMAS001.47"/>
    <s v="Sostit Cont Prog-S001 TEM"/>
    <s v="TEM"/>
    <s v="CRG00-CGST"/>
    <s v="1MISA-CGST"/>
    <s v="CGST-MIACQ"/>
    <s v="-"/>
    <s v="ADS"/>
    <m/>
    <s v="AQ"/>
    <s v="NonErc"/>
    <s v="AMS"/>
    <s v="A"/>
    <s v="Servizio Idrico Integrato"/>
    <s v="IMO19"/>
    <s v="SOSTITUZIONE CONTATORI PROGRAMMATA INV.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62"/>
    <n v="-0.62"/>
    <n v="0"/>
    <n v="27.28"/>
    <n v="27.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4-2020"/>
    <s v="000001150004"/>
    <s v="Sostit Cont Prog-S001 TEM"/>
    <s v="2020"/>
    <s v="20200831"/>
    <s v="20200831"/>
    <s v="AB0203"/>
    <s v="AB0203014"/>
    <s v="Attrezzature diverse"/>
    <s v="ZCIV"/>
    <s v="20200801"/>
    <s v="20200801"/>
    <s v="015/000"/>
    <s v="BEMI47"/>
    <s v="A_B_II_3"/>
    <x v="7"/>
    <s v="CB1002023"/>
    <s v="Amm.to Attrezzature diverse"/>
    <s v="CGST-IMO19-TEMAS001.47"/>
    <s v="CGST-IMO19-TEMAS001.47"/>
    <s v="Sostit Cont Prog-S001 TEM"/>
    <s v="TEM"/>
    <s v="CRG00-CGST"/>
    <s v="1MISA-CGST"/>
    <s v="CGST-MIACQ"/>
    <s v="-"/>
    <s v="ADS"/>
    <m/>
    <s v="AQ"/>
    <s v="NonErc"/>
    <s v="AMS"/>
    <s v="A"/>
    <s v="Servizio Idrico Integrato"/>
    <s v="IMO19"/>
    <s v="SOSTITUZIONE CONTATORI PROGRAMMATA INV.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63"/>
    <n v="-0.66"/>
    <n v="0"/>
    <n v="23.01"/>
    <n v="23.6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50006-2020"/>
    <s v="000001150006"/>
    <s v="I-SOST-CONTAT PROG Contatori TEMS001 MSA"/>
    <s v="2020"/>
    <s v="20201130"/>
    <s v="20201130"/>
    <s v="AB0203"/>
    <s v="AB0203014"/>
    <s v="Attrezzature diverse"/>
    <s v="ZCIV"/>
    <s v="20201101"/>
    <s v="20201101"/>
    <s v="015/000"/>
    <s v="BEMI47"/>
    <s v="A_B_II_3"/>
    <x v="7"/>
    <s v="CB1002023"/>
    <s v="Amm.to Attrezzature diverse"/>
    <s v="CGST-IMO19-TEMAS017.47"/>
    <s v="CGST-IMO19-TEMAS017.47"/>
    <s v="I-SOST-CONTAT PROG Contatori TEMS001 MSA"/>
    <s v="TEM"/>
    <s v="CRG00-CGST"/>
    <s v="1MISA-CGST"/>
    <s v="CGST-MIACQ"/>
    <s v="-"/>
    <s v="AMS"/>
    <m/>
    <s v="AQ"/>
    <s v="NonErc"/>
    <s v="AMS"/>
    <s v="A"/>
    <s v="Servizio Idrico Integrato"/>
    <s v="IMO19"/>
    <s v="SOSTITUZIONE CONTATORI PROGRAMMATA INV."/>
    <s v="S"/>
    <s v="S001"/>
    <s v="012"/>
    <s v="Contatori (Da utilizzare anche per le sedi tecniche ISU)"/>
    <s v="47"/>
    <s v="Attrezz. com. e ind. per allacci"/>
    <m/>
    <s v="9"/>
    <s v="Gruppi di misura meccanici"/>
    <s v="15,00"/>
    <s v="15"/>
    <s v="A9GM"/>
    <x v="4"/>
    <x v="6"/>
    <s v="New"/>
    <s v="Incremento"/>
    <s v="-"/>
    <n v="0"/>
    <n v="0"/>
    <n v="0"/>
    <x v="164"/>
    <n v="-1.18"/>
    <n v="0"/>
    <n v="104.82"/>
    <n v="10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42-2020"/>
    <s v="000001130042"/>
    <s v="I-SOSTIT-REAT Rete TEMS001 DSA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20-TEMAS012.11"/>
    <s v="CGST-IMO20-TEMAS012.11"/>
    <s v="I-SOSTIT-REAT Rete TEMS001 DSA"/>
    <s v="TEM"/>
    <s v="CRG00-CGST"/>
    <s v="1DIST-CGST"/>
    <s v="CGST-DISTR"/>
    <s v="-"/>
    <s v="ADS"/>
    <m/>
    <s v="AQ"/>
    <s v="NonErc"/>
    <s v="ADS"/>
    <s v="A"/>
    <s v="Servizio Idrico Integrato"/>
    <s v="IMO20"/>
    <s v="SOSTITUZIONE RETE E IMPIANTI REATTIVA INV.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65"/>
    <n v="-7.06"/>
    <n v="0"/>
    <n v="1686.35"/>
    <n v="1693.4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48-2020"/>
    <s v="000001130048"/>
    <s v="I-SOSTIT-REAT Rete TEMP002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20-TEMF002R.11"/>
    <s v="CGST-IMO20-TEMF002R.11"/>
    <s v="I-SOSTIT-REAT Rete TEMP002 FGM"/>
    <s v="TEM"/>
    <s v="CRG00-CGST"/>
    <s v="1FOGN-CGST"/>
    <s v="CGST-FOGNE"/>
    <s v="-"/>
    <s v="FGM"/>
    <m/>
    <s v="FG"/>
    <s v="NonErc"/>
    <s v="FGM"/>
    <s v="F"/>
    <s v="Servizio Idrico Integrato"/>
    <s v="IMO20"/>
    <s v="SOSTITUZIONE RETE E IMPIANTI REATTIVA INV."/>
    <s v="P"/>
    <s v="P002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66"/>
    <n v="-4.2300000000000004"/>
    <n v="0"/>
    <n v="1009.97"/>
    <n v="1014.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45-2020"/>
    <s v="000001130045"/>
    <s v="I-SOSTIT-REAT Rete TEMP004 FGM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MO20-TEMF004R.11"/>
    <s v="CGST-IMO20-TEMF004R.11"/>
    <s v="I-SOSTIT-REAT Rete TEMP004 FGM"/>
    <s v="TEM"/>
    <s v="CRG00-CGST"/>
    <s v="1FOGN-CGST"/>
    <s v="CGST-FOGNE"/>
    <s v="-"/>
    <s v="FGM"/>
    <m/>
    <s v="FG"/>
    <s v="NonErc"/>
    <s v="FGM"/>
    <s v="F"/>
    <s v="Servizio Idrico Integrato"/>
    <s v="IMO20"/>
    <s v="SOSTITUZIONE RETE E IMPIANTI REATTIVA INV."/>
    <s v="P"/>
    <s v="P004"/>
    <s v="006"/>
    <s v="Rete"/>
    <s v="11"/>
    <s v="Condutture"/>
    <m/>
    <s v="5"/>
    <s v="Condutture e Opere idrauliche fisse"/>
    <s v="40"/>
    <s v="40"/>
    <s v="F5CF"/>
    <x v="19"/>
    <x v="6"/>
    <s v="New"/>
    <s v="Incremento"/>
    <s v="-"/>
    <n v="0"/>
    <n v="0"/>
    <n v="0"/>
    <x v="167"/>
    <n v="-0.93"/>
    <n v="0"/>
    <n v="222.67"/>
    <n v="223.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90009-2020"/>
    <s v="000001190009"/>
    <s v="BONIFICA ALLACCI"/>
    <s v="2020"/>
    <s v="20200831"/>
    <s v="20200831"/>
    <s v="AB0203"/>
    <s v="AB0203010"/>
    <s v="Attrezzature industriali e commerciali"/>
    <s v="ZCIV"/>
    <s v="20200801"/>
    <s v="202008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68"/>
    <n v="-17.02"/>
    <n v="0"/>
    <n v="595.82000000000005"/>
    <n v="612.8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20"/>
    <s v="000001190009"/>
    <s v="BONIFICA ALLACCI"/>
    <s v="2020"/>
    <s v="20200201"/>
    <s v="20200201"/>
    <s v="AB0203"/>
    <s v="AB0203010"/>
    <s v="Attrezzature industriali e commerciali"/>
    <s v="ZCIV"/>
    <s v="20200201"/>
    <s v="00000000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69"/>
    <n v="-35.79"/>
    <n v="0"/>
    <n v="549.91000000000008"/>
    <n v="585.7000000000000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20"/>
    <s v="000001190009"/>
    <s v="BONIFICA ALLACCI"/>
    <s v="2020"/>
    <s v="20200331"/>
    <s v="20200331"/>
    <s v="AB0203"/>
    <s v="AB0203010"/>
    <s v="Attrezzature industriali e commerciali"/>
    <s v="ZCIV"/>
    <s v="20200301"/>
    <s v="202003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0"/>
    <n v="-19.77"/>
    <n v="0"/>
    <n v="336.01"/>
    <n v="355.7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20"/>
    <s v="000001190009"/>
    <s v="BONIFICA ALLACCI"/>
    <s v="2020"/>
    <s v="20200630"/>
    <s v="20200630"/>
    <s v="AB0203"/>
    <s v="AB0203010"/>
    <s v="Attrezzature industriali e commerciali"/>
    <s v="ZCIV"/>
    <s v="20200601"/>
    <s v="202006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1"/>
    <n v="-12.08"/>
    <n v="0"/>
    <n v="298.63"/>
    <n v="310.7099999999999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20"/>
    <s v="000001190009"/>
    <s v="BONIFICA ALLACCI"/>
    <s v="2020"/>
    <s v="20200930"/>
    <s v="20200930"/>
    <s v="AB0203"/>
    <s v="AB0203010"/>
    <s v="Attrezzature industriali e commerciali"/>
    <s v="ZCIV"/>
    <s v="20200901"/>
    <s v="202009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2"/>
    <n v="-3.66"/>
    <n v="0"/>
    <n v="161.1"/>
    <n v="164.7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20"/>
    <s v="000001190009"/>
    <s v="BONIFICA ALLACCI"/>
    <s v="2020"/>
    <s v="20200531"/>
    <s v="20200531"/>
    <s v="AB0203"/>
    <s v="AB0203010"/>
    <s v="Attrezzature industriali e commerciali"/>
    <s v="ZCIV"/>
    <s v="20200501"/>
    <s v="202005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3"/>
    <n v="-6.1"/>
    <n v="0"/>
    <n v="131.12"/>
    <n v="137.2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20"/>
    <s v="000001190009"/>
    <s v="BONIFICA ALLACCI"/>
    <s v="2020"/>
    <s v="20200430"/>
    <s v="20200430"/>
    <s v="AB0203"/>
    <s v="AB0203010"/>
    <s v="Attrezzature industriali e commerciali"/>
    <s v="ZCIV"/>
    <s v="20200401"/>
    <s v="202004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4"/>
    <n v="-5.76"/>
    <n v="0"/>
    <n v="109.36"/>
    <n v="115.1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09-2020"/>
    <s v="000001190009"/>
    <s v="BONIFICA ALLACCI"/>
    <s v="2020"/>
    <s v="20201031"/>
    <s v="20201031"/>
    <s v="AB0203"/>
    <s v="AB0203010"/>
    <s v="Attrezzature industriali e commerciali"/>
    <s v="ZCIV"/>
    <s v="20201001"/>
    <s v="20201001"/>
    <s v="015/000"/>
    <s v="BEMI35"/>
    <s v="A_B_II_3"/>
    <x v="7"/>
    <s v="CB1002022"/>
    <s v="Amm.to Attrezzature industriali e commerciali"/>
    <s v="CGST-IMO21-CDMAS002.35"/>
    <s v="CGST-IMO21-CDMAS002.35"/>
    <s v="Sostit Cont Reatt-S002 CDM"/>
    <s v="CD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2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5"/>
    <n v="-1.18"/>
    <n v="0"/>
    <n v="69.889999999999986"/>
    <n v="71.06999999999999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90010-2020"/>
    <s v="000001190010"/>
    <s v="BONIFICA ALLACCI"/>
    <s v="2020"/>
    <s v="20201130"/>
    <s v="20201130"/>
    <s v="AB0203"/>
    <s v="AB0203010"/>
    <s v="Attrezzature industriali e commerciali"/>
    <s v="ZCIV"/>
    <s v="20201101"/>
    <s v="202011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6"/>
    <n v="-41.49"/>
    <n v="0"/>
    <n v="3692.16"/>
    <n v="3733.6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20"/>
    <s v="000001190010"/>
    <s v="BONIFICA ALLACCI"/>
    <s v="2020"/>
    <s v="20200201"/>
    <s v="20200201"/>
    <s v="AB0203"/>
    <s v="AB0203010"/>
    <s v="Attrezzature industriali e commerciali"/>
    <s v="ZCIV"/>
    <s v="20200201"/>
    <s v="00000000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7"/>
    <n v="-155.04"/>
    <n v="0"/>
    <n v="2382.02"/>
    <n v="2537.0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20"/>
    <s v="000001190010"/>
    <s v="BONIFICA ALLACCI"/>
    <s v="2020"/>
    <s v="20201231"/>
    <s v="20201231"/>
    <s v="AB0203"/>
    <s v="AB0203010"/>
    <s v="Attrezzature industriali e commerciali"/>
    <s v="ZCIV"/>
    <s v="20201201"/>
    <s v="202012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8"/>
    <n v="-3.76"/>
    <n v="0"/>
    <n v="673.61"/>
    <n v="677.3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20"/>
    <s v="000001190010"/>
    <s v="BONIFICA ALLACCI"/>
    <s v="2020"/>
    <s v="20200831"/>
    <s v="20200831"/>
    <s v="AB0203"/>
    <s v="AB0203010"/>
    <s v="Attrezzature industriali e commerciali"/>
    <s v="ZCIV"/>
    <s v="20200801"/>
    <s v="202008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79"/>
    <n v="-17.77"/>
    <n v="0"/>
    <n v="621.98"/>
    <n v="639.7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20"/>
    <s v="000001190010"/>
    <s v="BONIFICA ALLACCI"/>
    <s v="2020"/>
    <s v="20201031"/>
    <s v="20201031"/>
    <s v="AB0203"/>
    <s v="AB0203010"/>
    <s v="Attrezzature industriali e commerciali"/>
    <s v="ZCIV"/>
    <s v="20201001"/>
    <s v="202010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80"/>
    <n v="-4.76"/>
    <n v="0"/>
    <n v="280.94"/>
    <n v="285.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20"/>
    <s v="000001190010"/>
    <s v="BONIFICA ALLACCI"/>
    <s v="2020"/>
    <s v="20200630"/>
    <s v="20200630"/>
    <s v="AB0203"/>
    <s v="AB0203010"/>
    <s v="Attrezzature industriali e commerciali"/>
    <s v="ZCIV"/>
    <s v="20200601"/>
    <s v="202006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81"/>
    <n v="-5.94"/>
    <n v="0"/>
    <n v="146.87"/>
    <n v="152.8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20"/>
    <s v="000001190010"/>
    <s v="BONIFICA ALLACCI"/>
    <s v="2020"/>
    <s v="20200930"/>
    <s v="20200930"/>
    <s v="AB0203"/>
    <s v="AB0203010"/>
    <s v="Attrezzature industriali e commerciali"/>
    <s v="ZCIV"/>
    <s v="20200901"/>
    <s v="202009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82"/>
    <n v="-2.81"/>
    <n v="0"/>
    <n v="123.66"/>
    <n v="126.4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20"/>
    <s v="000001190010"/>
    <s v="BONIFICA ALLACCI"/>
    <s v="2020"/>
    <s v="20200430"/>
    <s v="20200430"/>
    <s v="AB0203"/>
    <s v="AB0203010"/>
    <s v="Attrezzature industriali e commerciali"/>
    <s v="ZCIV"/>
    <s v="20200401"/>
    <s v="202004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83"/>
    <n v="-5.14"/>
    <n v="0"/>
    <n v="97.61"/>
    <n v="102.7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20"/>
    <s v="000001190010"/>
    <s v="BONIFICA ALLACCI"/>
    <s v="2020"/>
    <s v="20200531"/>
    <s v="20200531"/>
    <s v="AB0203"/>
    <s v="AB0203010"/>
    <s v="Attrezzature industriali e commerciali"/>
    <s v="ZCIV"/>
    <s v="20200501"/>
    <s v="202005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84"/>
    <n v="-4.4000000000000004"/>
    <n v="0"/>
    <n v="94.69"/>
    <n v="99.0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90010-2020"/>
    <s v="000001190010"/>
    <s v="BONIFICA ALLACCI"/>
    <s v="2020"/>
    <s v="20200331"/>
    <s v="20200331"/>
    <s v="AB0203"/>
    <s v="AB0203010"/>
    <s v="Attrezzature industriali e commerciali"/>
    <s v="ZCIV"/>
    <s v="20200301"/>
    <s v="20200301"/>
    <s v="015/000"/>
    <s v="BEMI35"/>
    <s v="A_B_II_3"/>
    <x v="7"/>
    <s v="CB1002022"/>
    <s v="Amm.to Attrezzature industriali e commerciali"/>
    <s v="CGST-IMO21-TEMAS001.35"/>
    <s v="CGST-IMO21-TEMAS001.35"/>
    <s v="Sostit Cont Reatt-S001 TEM"/>
    <s v="TEM"/>
    <s v="1MISA-CGST"/>
    <s v="1MISA-CGST"/>
    <s v="CGST-MIACQ"/>
    <s v="AMS"/>
    <s v="ADS"/>
    <m/>
    <s v="AQ"/>
    <s v="NonErc"/>
    <s v="AMS"/>
    <s v="A"/>
    <s v="Servizio Idrico Integrato"/>
    <s v="IMO21"/>
    <s v="SOSTITUZIONE CONTATORI REATTIVA INV."/>
    <s v="S"/>
    <s v="S001"/>
    <s v="012"/>
    <s v="Contatori (Da utilizzare anche per le sedi tecniche ISU)"/>
    <s v="35"/>
    <s v="Attrezz. specif. sugli impianti"/>
    <m/>
    <s v="12"/>
    <s v="Laboratori (attrezzature)"/>
    <s v="10,00"/>
    <s v="10"/>
    <s v="A9GM"/>
    <x v="4"/>
    <x v="6"/>
    <s v="New"/>
    <s v="Incremento"/>
    <s v="-"/>
    <n v="0"/>
    <n v="0"/>
    <n v="0"/>
    <x v="185"/>
    <n v="-3.04"/>
    <n v="0"/>
    <n v="51.69"/>
    <n v="54.7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43-2020"/>
    <s v="000001130043"/>
    <s v="RINNOVO Rete TEMS001 DSA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RN01-TEMAS012.11"/>
    <s v="CGST-IRN01-TEMAS012.11"/>
    <s v="RINNOVO Rete TEMS001 DSA"/>
    <s v="TEM"/>
    <s v="CRG00-CGST"/>
    <s v="1DIST-CGST"/>
    <s v="CGST-DISTR"/>
    <s v="-"/>
    <s v="ADS"/>
    <m/>
    <s v="AQ"/>
    <s v="NonErc"/>
    <s v="ADS"/>
    <s v="A"/>
    <s v="Servizio Idrico Integrato"/>
    <s v="IRN01"/>
    <s v="RINNOVO/AMMODERNAMENTO INVESTIMENTO"/>
    <s v="S"/>
    <s v="S001"/>
    <s v="006"/>
    <s v="Rete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86"/>
    <n v="-4.22"/>
    <n v="0"/>
    <n v="1009.64"/>
    <n v="1013.8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310048-2020"/>
    <s v="000001310048"/>
    <s v="POTENZ. Adduttrici TEMS001 ADD"/>
    <s v="2020"/>
    <s v="20201231"/>
    <s v="20201231"/>
    <s v="AB0202"/>
    <s v="AB0202010"/>
    <s v="Impianti di depurazione"/>
    <s v="ZCIV"/>
    <s v="20201201"/>
    <s v="20201201"/>
    <s v="020/000"/>
    <s v="BEMI30"/>
    <s v="A_B_II_2"/>
    <x v="5"/>
    <s v="CB1002014"/>
    <s v="Amm.to Impianti di depurazione"/>
    <s v="CGST-IRN02-TEMAS01Z.30"/>
    <s v="CGST-IRN02-TEMAS01Z.30"/>
    <s v="POTENZ. Adduttrici TEMS001 ADD"/>
    <s v="TEM"/>
    <s v="CRG00-CGST"/>
    <s v="1ADDU-CGST"/>
    <s v="CGST-ADDUZ"/>
    <s v="-"/>
    <s v="ADD"/>
    <m/>
    <s v="AQ"/>
    <s v="NonErc"/>
    <s v="ADS"/>
    <s v="A"/>
    <s v="Servizio Idrico Integrato"/>
    <s v="IRN02"/>
    <s v="POTENZIAMENTO"/>
    <s v="S"/>
    <s v="S001"/>
    <s v="003"/>
    <s v="Adduttrici"/>
    <s v="30"/>
    <s v="Opere elettromec. sollevamento"/>
    <m/>
    <s v="8"/>
    <s v="Impianti di sollevamento e pompaggio"/>
    <s v="8,00"/>
    <s v="8"/>
    <s v="A8SO"/>
    <x v="3"/>
    <x v="6"/>
    <s v="New"/>
    <s v="Incremento"/>
    <s v="-"/>
    <n v="0"/>
    <n v="0"/>
    <n v="0"/>
    <x v="187"/>
    <n v="-0.7"/>
    <n v="0"/>
    <n v="168.08"/>
    <n v="168.7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60005-2020"/>
    <s v="000001160005"/>
    <s v="POTENZ. Sollevamento TEMP002 FGM"/>
    <s v="2020"/>
    <s v="20201031"/>
    <s v="20201031"/>
    <s v="AB0202"/>
    <s v="AB0202018"/>
    <s v="Reti di distribuzione"/>
    <s v="ZCIV"/>
    <s v="20201001"/>
    <s v="20201001"/>
    <s v="008/000"/>
    <s v="BEMI33"/>
    <s v="A_B_II_2"/>
    <x v="5"/>
    <s v="CB1002016"/>
    <s v="Amm.to Reti di distribuzione"/>
    <s v="CGST-IRN02-TEMF002L.33"/>
    <s v="CGST-IRN02-TEMF002L.33"/>
    <s v="POTENZ. Sollevamento TEMP002 FGM"/>
    <s v="TEM"/>
    <s v="CRG00-CGST"/>
    <s v="1FOGN-CGST"/>
    <s v="CGST-FOGNE"/>
    <s v="-"/>
    <s v="FGM"/>
    <m/>
    <s v="FG"/>
    <s v="NonErc"/>
    <s v="FGM"/>
    <s v="F"/>
    <s v="Servizio Idrico Integrato"/>
    <s v="IRN02"/>
    <s v="POTENZIAMENTO"/>
    <s v="P"/>
    <s v="P002"/>
    <s v="008"/>
    <s v="Sollevamento"/>
    <s v="33"/>
    <s v="Rete telecontrollo"/>
    <m/>
    <s v="13"/>
    <s v="Telecontrollo e teletrasmissione"/>
    <s v="8,00"/>
    <s v="8"/>
    <s v="F13T"/>
    <x v="22"/>
    <x v="6"/>
    <s v="New"/>
    <s v="Incremento"/>
    <s v="-"/>
    <n v="0"/>
    <n v="0"/>
    <n v="0"/>
    <x v="188"/>
    <n v="-89.18"/>
    <n v="0"/>
    <n v="2764.73"/>
    <n v="2853.9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310051-2020"/>
    <s v="000001310051"/>
    <s v="POTENZ. Collettore TEMP003 FGM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RN02-TEMF003V.31"/>
    <s v="CGST-IRN02-TEMF003V.31"/>
    <s v="POTENZ. Collettore TEMP003 FGM"/>
    <s v="TEM"/>
    <s v="CRG00-CGST"/>
    <s v="1FOGN-CGST"/>
    <s v="CGST-FOGNE"/>
    <s v="-"/>
    <s v="FGM"/>
    <m/>
    <s v="FG"/>
    <s v="NonErc"/>
    <s v="FGM"/>
    <s v="F"/>
    <s v="Servizio Idrico Integrato"/>
    <s v="IRN02"/>
    <s v="POTENZIAMENTO"/>
    <s v="P"/>
    <s v="P003"/>
    <s v="009"/>
    <s v="Collettore"/>
    <s v="31"/>
    <s v="Opere civili sollevamento"/>
    <m/>
    <s v="8"/>
    <s v="Impianti di sollevamento e pompaggio"/>
    <s v="8,00"/>
    <s v="8"/>
    <s v="F8SO"/>
    <x v="17"/>
    <x v="6"/>
    <s v="New"/>
    <s v="Incremento"/>
    <s v="-"/>
    <n v="0"/>
    <n v="0"/>
    <n v="0"/>
    <x v="189"/>
    <n v="-12.02"/>
    <n v="0"/>
    <n v="4314.6499999999996"/>
    <n v="4326.6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04-2020"/>
    <s v="000001130004"/>
    <s v="AMPLIAM. Rete CDMS002 DSA"/>
    <s v="2020"/>
    <s v="20200630"/>
    <s v="20200630"/>
    <s v="AB0202"/>
    <s v="AB0202022"/>
    <s v="Impianti di produzione"/>
    <s v="ZCIV"/>
    <s v="20200601"/>
    <s v="20200601"/>
    <s v="060/000"/>
    <s v="BEM011"/>
    <s v="A_B_II_2"/>
    <x v="5"/>
    <s v="CB1002017"/>
    <s v="Amm.to Impianti di produzione"/>
    <s v="CGST-IRN03-CDMAS022.11"/>
    <s v="CGST-IRN03-CDMAS022.11"/>
    <s v="AMPLIAM. Rete CDMS002 DSA"/>
    <s v="CDM"/>
    <s v="CRG00-CGST"/>
    <s v="1DIST-CGST"/>
    <s v="CGST-DISTR"/>
    <s v="-"/>
    <s v="ADS"/>
    <m/>
    <s v="AQ"/>
    <s v="NonErc"/>
    <s v="ADS"/>
    <s v="A"/>
    <s v="Servizio Idrico Integrato"/>
    <s v="IRN03"/>
    <s v="AMPLIAMENTO"/>
    <s v="S"/>
    <s v="S002"/>
    <s v="006"/>
    <s v="Rete"/>
    <s v="11"/>
    <s v="Condutture"/>
    <m/>
    <s v="5"/>
    <s v="Condutture e Opere idrauliche fisse"/>
    <s v="40"/>
    <s v="40"/>
    <s v="A5CO"/>
    <x v="14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35-2020"/>
    <s v="000001130035"/>
    <s v="RIFACIMENTO Allacci TEMS001 DSA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RN04-TEMAS011.11"/>
    <s v="CGST-IRN04-TEMAS011.11"/>
    <s v="RIFACIMENTO Allacci TEMS001 DSA"/>
    <s v="TEM"/>
    <s v="CRG00-CGST"/>
    <s v="1DIST-CGST"/>
    <s v="CGST-DISTR"/>
    <s v="-"/>
    <s v="ADS"/>
    <m/>
    <s v="AQ"/>
    <s v="NonErc"/>
    <s v="ADS"/>
    <s v="A"/>
    <s v="Servizio Idrico Integrato"/>
    <s v="IRN04"/>
    <s v="RIFACIMENTO"/>
    <s v="S"/>
    <s v="S001"/>
    <s v="011"/>
    <s v="Allacci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90"/>
    <n v="-146.27000000000001"/>
    <n v="0"/>
    <n v="34959.699999999997"/>
    <n v="35105.9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35-2020"/>
    <s v="000001130035"/>
    <s v="RIFACIMENTO Allacci TEMS001 DSA"/>
    <s v="2020"/>
    <s v="20201130"/>
    <s v="20201130"/>
    <s v="AB0202"/>
    <s v="AB0202014"/>
    <s v="Impianti di trasporto"/>
    <s v="ZCIV"/>
    <s v="20201101"/>
    <s v="20201101"/>
    <s v="020/000"/>
    <s v="BEMI11"/>
    <s v="A_B_II_2"/>
    <x v="5"/>
    <s v="CB1002015"/>
    <s v="Amm.to Impianti di trasporto"/>
    <s v="CGST-IRN04-TEMAS011.11"/>
    <s v="CGST-IRN04-TEMAS011.11"/>
    <s v="RIFACIMENTO Allacci TEMS001 DSA"/>
    <s v="TEM"/>
    <s v="CRG00-CGST"/>
    <s v="1DIST-CGST"/>
    <s v="CGST-DISTR"/>
    <s v="-"/>
    <s v="ADS"/>
    <m/>
    <s v="AQ"/>
    <s v="NonErc"/>
    <s v="ADS"/>
    <s v="A"/>
    <s v="Servizio Idrico Integrato"/>
    <s v="IRN04"/>
    <s v="RIFACIMENTO"/>
    <s v="S"/>
    <s v="S001"/>
    <s v="011"/>
    <s v="Allacci"/>
    <s v="11"/>
    <s v="Condutture"/>
    <m/>
    <s v="5"/>
    <s v="Condutture e Opere idrauliche fisse"/>
    <s v="40"/>
    <s v="40"/>
    <s v="A5CO"/>
    <x v="14"/>
    <x v="6"/>
    <s v="New"/>
    <s v="Incremento"/>
    <s v="-"/>
    <n v="0"/>
    <n v="0"/>
    <n v="0"/>
    <x v="191"/>
    <n v="-49.24"/>
    <n v="0"/>
    <n v="5859.25"/>
    <n v="5908.4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19-2020"/>
    <s v="000001130019"/>
    <s v="Pareri, consulenze, studi e perizie tecniche"/>
    <s v="2020"/>
    <s v="20200630"/>
    <s v="20200630"/>
    <s v="AB0202"/>
    <s v="AB0202014"/>
    <s v="Impianti di trasporto"/>
    <s v="ZCIV"/>
    <s v="20200601"/>
    <s v="20200601"/>
    <s v="020/000"/>
    <s v="BEMI11"/>
    <s v="A_B_II_2"/>
    <x v="5"/>
    <s v="CB1002015"/>
    <s v="Amm.to Impianti di trasporto"/>
    <s v="CGST-IRN04-TEMAS012.11"/>
    <s v="CGST-IRN04-TEMAS012.11"/>
    <s v="RIFACIMENTO Rete TEMS001 DSA"/>
    <s v="TEM"/>
    <s v="CRG0C-CGST"/>
    <s v="1DIST-CGST"/>
    <s v="CGST-DISTR"/>
    <s v="-"/>
    <s v="ADS"/>
    <m/>
    <s v="AQ"/>
    <s v="NonErc"/>
    <s v="ADS"/>
    <s v="A"/>
    <s v="Servizio Idrico Integrato"/>
    <s v="IRN04"/>
    <s v="RIFACIMENTO"/>
    <s v="S"/>
    <s v="S001"/>
    <s v="006"/>
    <s v="Rete"/>
    <s v="11"/>
    <s v="Condutture"/>
    <m/>
    <s v="5"/>
    <s v="Condutture e Opere idrauliche fisse"/>
    <s v="40"/>
    <s v="40"/>
    <s v="A5CO"/>
    <x v="14"/>
    <x v="1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60009-2020"/>
    <s v="000001160009"/>
    <s v="RIFACIMENTO Serbatoi TEMS001 DSA"/>
    <s v="2020"/>
    <s v="20201231"/>
    <s v="20201231"/>
    <s v="AB0202"/>
    <s v="AB0202018"/>
    <s v="Reti di distribuzione"/>
    <s v="ZCIV"/>
    <s v="20201201"/>
    <s v="20201201"/>
    <s v="008/000"/>
    <s v="BEMI33"/>
    <s v="A_B_II_2"/>
    <x v="5"/>
    <s v="CB1002016"/>
    <s v="Amm.to Reti di distribuzione"/>
    <s v="CGST-IRN04-TEMAS014.33"/>
    <s v="CGST-IRN04-TEMAS014.33"/>
    <s v="RIFACIMENTO Serbatoi TEMS001 DSA"/>
    <s v="TEM"/>
    <s v="CRG00-CGST"/>
    <s v="1DIST-CGST"/>
    <s v="CGST-DISTR"/>
    <s v="-"/>
    <s v="ADS"/>
    <m/>
    <s v="AQ"/>
    <s v="NonErc"/>
    <s v="ADS"/>
    <s v="A"/>
    <s v="Servizio Idrico Integrato"/>
    <s v="IRN04"/>
    <s v="RIFACIMENTO"/>
    <s v="S"/>
    <s v="S001"/>
    <s v="004"/>
    <s v="Serbatoi"/>
    <s v="33"/>
    <s v="Rete telecontrollo"/>
    <m/>
    <s v="13"/>
    <s v="Telecontrollo e teletrasmissione"/>
    <s v="8,00"/>
    <s v="8"/>
    <s v="A13T"/>
    <x v="18"/>
    <x v="6"/>
    <s v="New"/>
    <s v="Incremento"/>
    <s v="-"/>
    <n v="0"/>
    <n v="0"/>
    <n v="0"/>
    <x v="192"/>
    <n v="-21.86"/>
    <n v="0"/>
    <n v="2077.02"/>
    <n v="2098.8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130020-2020"/>
    <s v="000001130020"/>
    <s v="RIFACIMENTO SCARICO DEP PORT"/>
    <s v="2020"/>
    <s v="20201231"/>
    <s v="20201231"/>
    <s v="AB0202"/>
    <s v="AB0202014"/>
    <s v="Impianti di trasporto"/>
    <s v="ZCIV"/>
    <s v="20201201"/>
    <s v="20201201"/>
    <s v="020/000"/>
    <s v="BEMI11"/>
    <s v="A_B_II_2"/>
    <x v="5"/>
    <s v="CB1002015"/>
    <s v="Amm.to Impianti di trasporto"/>
    <s v="CGST-IRN04-TEMDPORT.11"/>
    <s v="CGST-IRN04-TEMDPORT.11"/>
    <s v="RIFACIMENTO SCARICO DEP PORTO"/>
    <s v="TEM"/>
    <s v="1DEPU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11"/>
    <s v="Condutture"/>
    <m/>
    <s v="5"/>
    <s v="Condutture e Opere idrauliche fisse"/>
    <s v="40"/>
    <s v="40"/>
    <s v="D7TS"/>
    <x v="0"/>
    <x v="6"/>
    <s v="New"/>
    <s v="Incremento"/>
    <s v="-"/>
    <n v="0"/>
    <n v="0"/>
    <n v="0"/>
    <x v="193"/>
    <n v="-575.08000000000004"/>
    <n v="0"/>
    <n v="137444.85"/>
    <n v="138019.9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30020-2020"/>
    <s v="000001130020"/>
    <s v="RIFACIMENTO SCARICO DEP PORT"/>
    <s v="2020"/>
    <s v="20200831"/>
    <s v="20200831"/>
    <s v="AB0202"/>
    <s v="AB0202014"/>
    <s v="Impianti di trasporto"/>
    <s v="ZCIV"/>
    <s v="20200801"/>
    <s v="20200801"/>
    <s v="020/000"/>
    <s v="BEMI11"/>
    <s v="A_B_II_2"/>
    <x v="5"/>
    <s v="CB1002015"/>
    <s v="Amm.to Impianti di trasporto"/>
    <s v="CGST-IRN04-TEMDPORT.11"/>
    <s v="CGST-IRN04-TEMDPORT.11"/>
    <s v="RIFACIMENTO SCARICO DEP PORTO"/>
    <s v="TEM"/>
    <s v="1DEPU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11"/>
    <s v="Condutture"/>
    <m/>
    <s v="5"/>
    <s v="Condutture e Opere idrauliche fisse"/>
    <s v="40"/>
    <s v="40"/>
    <s v="D7TS"/>
    <x v="0"/>
    <x v="6"/>
    <s v="New"/>
    <s v="Incremento"/>
    <s v="-"/>
    <n v="0"/>
    <n v="0"/>
    <n v="0"/>
    <x v="194"/>
    <n v="-559.92999999999995"/>
    <n v="0"/>
    <n v="26316.47"/>
    <n v="26876.4000000000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20"/>
    <s v="000001310002"/>
    <s v="RIFACIMENTO SCARICO DEP PORTO"/>
    <s v="2020"/>
    <s v="20200229"/>
    <s v="20200229"/>
    <s v="AB0202"/>
    <s v="AB0202010"/>
    <s v="Impianti di depurazione"/>
    <s v="ZCIV"/>
    <s v="20200201"/>
    <s v="202002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95"/>
    <n v="-1433.06"/>
    <n v="0"/>
    <n v="45466.94"/>
    <n v="469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20"/>
    <s v="000001310002"/>
    <s v="RIFACIMENTO SCARICO DEP PORTO"/>
    <s v="2020"/>
    <s v="20200731"/>
    <s v="20200731"/>
    <s v="AB0202"/>
    <s v="AB0202010"/>
    <s v="Impianti di depurazione"/>
    <s v="ZCIV"/>
    <s v="20200701"/>
    <s v="202007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96"/>
    <n v="-715"/>
    <n v="0"/>
    <n v="42185"/>
    <n v="429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20"/>
    <s v="000001310002"/>
    <s v="RIFACIMENTO SCARICO DEP PORTO"/>
    <s v="2020"/>
    <s v="20200101"/>
    <s v="20200101"/>
    <s v="AB0202"/>
    <s v="AB0202010"/>
    <s v="Impianti di depurazione"/>
    <s v="ZCIV"/>
    <s v="20200101"/>
    <s v="00000000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97"/>
    <n v="-670"/>
    <n v="0"/>
    <n v="19430"/>
    <n v="201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20"/>
    <s v="000001310002"/>
    <s v="RIFACIMENTO SCARICO DEP PORTO"/>
    <s v="2020"/>
    <s v="20200630"/>
    <s v="20200630"/>
    <s v="AB0202"/>
    <s v="AB0202010"/>
    <s v="Impianti di depurazione"/>
    <s v="ZCIV"/>
    <s v="20200601"/>
    <s v="202006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98"/>
    <n v="-103.64"/>
    <n v="0"/>
    <n v="5226.3599999999997"/>
    <n v="533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20"/>
    <s v="000001310002"/>
    <s v="RIFACIMENTO SCARICO DEP PORTO"/>
    <s v="2020"/>
    <s v="20200930"/>
    <s v="20200930"/>
    <s v="AB0202"/>
    <s v="AB0202010"/>
    <s v="Impianti di depurazione"/>
    <s v="ZCIV"/>
    <s v="20200901"/>
    <s v="202009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Incremento"/>
    <s v="-"/>
    <n v="0"/>
    <n v="0"/>
    <n v="0"/>
    <x v="199"/>
    <n v="-11.87"/>
    <n v="0"/>
    <n v="1056.79"/>
    <n v="1068.66000000000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20"/>
    <s v="000001310002"/>
    <s v="RIFACIMENTO SCARICO DEP PORTO"/>
    <s v="2020"/>
    <s v="20200430"/>
    <s v="20200430"/>
    <s v="AB0202"/>
    <s v="AB0202010"/>
    <s v="Impianti di depurazione"/>
    <s v="ZCIV"/>
    <s v="20200401"/>
    <s v="202004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20"/>
    <s v="000001310002"/>
    <s v="RIFACIMENTO SCARICO DEP PORTO"/>
    <s v="2020"/>
    <s v="20200531"/>
    <s v="20200531"/>
    <s v="AB0202"/>
    <s v="AB0202010"/>
    <s v="Impianti di depurazione"/>
    <s v="ZCIV"/>
    <s v="20200501"/>
    <s v="202005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20"/>
    <s v="000001310002"/>
    <s v="RIFACIMENTO SCARICO DEP PORTO"/>
    <s v="2020"/>
    <s v="20201031"/>
    <s v="20201031"/>
    <s v="AB0202"/>
    <s v="AB0202010"/>
    <s v="Impianti di depurazione"/>
    <s v="ZCIV"/>
    <s v="20201001"/>
    <s v="202010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310002-2020"/>
    <s v="000001310002"/>
    <s v="RIFACIMENTO SCARICO DEP PORTO"/>
    <s v="2020"/>
    <s v="20201130"/>
    <s v="20201130"/>
    <s v="AB0202"/>
    <s v="AB0202010"/>
    <s v="Impianti di depurazione"/>
    <s v="ZCIV"/>
    <s v="20201101"/>
    <s v="20201101"/>
    <s v="030/000"/>
    <s v="BEMI31"/>
    <s v="A_B_II_2"/>
    <x v="5"/>
    <s v="CB1002014"/>
    <s v="Amm.to Impianti di depurazione"/>
    <s v="CGST-IRN04-TEMDPORT.31"/>
    <s v="CGST-IRN04-TEMDPORT.31"/>
    <s v="RIFACIMENTO SCARICO DEP PORTO"/>
    <s v="TEM"/>
    <s v="CRG00-CGST"/>
    <s v="1DEPU-CGST"/>
    <s v="CGST-FOCON"/>
    <s v="-"/>
    <s v="DEP"/>
    <m/>
    <s v="DP"/>
    <s v="Env"/>
    <s v="DEP"/>
    <s v="D"/>
    <s v="Servizio Idrico Integrato"/>
    <s v="IRN04"/>
    <s v="RIFACIMENTO"/>
    <s v="P"/>
    <s v="P002"/>
    <s v="018"/>
    <s v="Impianti di depurazione &gt; 2.000 AE"/>
    <s v="31"/>
    <s v="Opere civili sollevamento"/>
    <m/>
    <s v="8"/>
    <s v="Impianti di sollevamento e pompaggio"/>
    <s v="8,00"/>
    <s v="8"/>
    <s v="D8SO"/>
    <x v="5"/>
    <x v="6"/>
    <s v="New"/>
    <s v="-"/>
    <s v="-"/>
    <n v="0"/>
    <n v="0"/>
    <n v="0"/>
    <x v="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Depurazione"/>
    <s v="SII"/>
    <x v="0"/>
    <x v="0"/>
    <s v="Termoli"/>
    <s v="ok"/>
    <s v="Termoli"/>
    <m/>
    <n v="0"/>
  </r>
  <r>
    <s v="CGST"/>
    <s v="000001160006-2020"/>
    <s v="000001160006"/>
    <s v="RIFACIMENTO Sollevamento TEMP002 FGM"/>
    <s v="2020"/>
    <s v="20201031"/>
    <s v="20201031"/>
    <s v="AB0202"/>
    <s v="AB0202018"/>
    <s v="Reti di distribuzione"/>
    <s v="ZCIV"/>
    <s v="20201001"/>
    <s v="20201001"/>
    <s v="008/000"/>
    <s v="BEMI33"/>
    <s v="A_B_II_2"/>
    <x v="5"/>
    <s v="CB1002016"/>
    <s v="Amm.to Reti di distribuzione"/>
    <s v="CGST-IRN04-TEMF002L.33"/>
    <s v="CGST-IRN04-TEMF002L.33"/>
    <s v="RIFACIMENTO Sollevamento TEMP002 FGM"/>
    <s v="TEM"/>
    <s v="CRG00-CGST"/>
    <s v="1FOGN-CGST"/>
    <s v="CGST-FOGNE"/>
    <s v="-"/>
    <s v="FGM"/>
    <m/>
    <s v="FG"/>
    <s v="NonErc"/>
    <s v="FGM"/>
    <s v="F"/>
    <s v="Servizio Idrico Integrato"/>
    <s v="IRN04"/>
    <s v="RIFACIMENTO"/>
    <s v="P"/>
    <s v="P002"/>
    <s v="008"/>
    <s v="Sollevamento"/>
    <s v="33"/>
    <s v="Rete telecontrollo"/>
    <m/>
    <s v="13"/>
    <s v="Telecontrollo e teletrasmissione"/>
    <s v="8,00"/>
    <s v="8"/>
    <s v="F13T"/>
    <x v="22"/>
    <x v="6"/>
    <s v="New"/>
    <s v="Incremento"/>
    <s v="-"/>
    <n v="0"/>
    <n v="0"/>
    <n v="0"/>
    <x v="200"/>
    <n v="-35"/>
    <n v="0"/>
    <n v="1084.8499999999999"/>
    <n v="1119.849999999999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1130017-2020"/>
    <s v="000001130017"/>
    <s v="Prestazioni di appaltatori c/investimento"/>
    <s v="2020"/>
    <s v="20201231"/>
    <s v="20201231"/>
    <s v="AB0202"/>
    <s v="AB0202022"/>
    <s v="Impianti di produzione"/>
    <s v="ZCIV"/>
    <s v="20201201"/>
    <s v="20201201"/>
    <s v="060/000"/>
    <s v="BEM011"/>
    <s v="A_B_II_2"/>
    <x v="5"/>
    <s v="CB1002017"/>
    <s v="Amm.to Impianti di produzione"/>
    <s v="CGST-IMO07-CDMAS022.11"/>
    <s v="CGST-IMO07-CDMAS022.11"/>
    <s v="I-M-IDR-CIV-PROG Rete CDMS002 DSA"/>
    <s v="CDM"/>
    <s v="CRG0C-CGST"/>
    <s v="1DIST-CGST"/>
    <s v="CGST-DISTR"/>
    <s v="-"/>
    <s v="ADS"/>
    <s v="ADS"/>
    <s v="AQ"/>
    <s v="NonErc"/>
    <s v="ADS"/>
    <s v="A"/>
    <s v="Servizio Idrico Integrato"/>
    <s v="IMO07"/>
    <s v="MANUTENZIONE CIVILE E IDRAULICA PROGRAMMATA INV."/>
    <s v="S"/>
    <s v="S002"/>
    <s v="006"/>
    <s v="Rete"/>
    <s v="11"/>
    <s v="Condutture"/>
    <s v="A5CO"/>
    <s v="5"/>
    <s v="Condutture e Opere idrauliche fisse"/>
    <s v="40"/>
    <s v="40"/>
    <s v="A5CO"/>
    <x v="14"/>
    <x v="6"/>
    <s v="New"/>
    <s v="Incremento"/>
    <s v="-"/>
    <n v="0"/>
    <n v="0"/>
    <n v="0"/>
    <x v="201"/>
    <n v="-1.47"/>
    <n v="0"/>
    <n v="1058.8699999999999"/>
    <n v="1060.339999999999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05-2020"/>
    <s v="000001130005"/>
    <s v="MANUTENZIONE CIVILE E IDRAULICA REATTIVA"/>
    <s v="2020"/>
    <s v="20201231"/>
    <s v="20201231"/>
    <s v="AB0202"/>
    <s v="AB0202022"/>
    <s v="Impianti di produzione"/>
    <s v="ZCIV"/>
    <s v="20201201"/>
    <s v="20201201"/>
    <s v="015/000"/>
    <s v="BEM011"/>
    <s v="A_B_II_2"/>
    <x v="5"/>
    <s v="CB1002017"/>
    <s v="Amm.to Impianti di produzione"/>
    <s v="CGST-IMO12-CDMAS022.11"/>
    <s v="CGST-IMO12-CDMAS022.11"/>
    <s v="I-M-IDR-CIV-REAT Rete CDMS002 DSA"/>
    <s v="CDM"/>
    <s v="CRG0B-CGST"/>
    <s v="1DIST-CGST"/>
    <s v="CGST-DISTR"/>
    <s v="-"/>
    <s v="ADS"/>
    <s v="ADS"/>
    <s v="AQ"/>
    <s v="NonErc"/>
    <s v="ADS"/>
    <s v="A"/>
    <s v="Servizio Idrico Integrato"/>
    <s v="IMO12"/>
    <s v="MANUTENZIONE CIVILE E IDRAULICA REATTIVA INV."/>
    <s v="S"/>
    <s v="S002"/>
    <s v="006"/>
    <s v="Rete"/>
    <s v="11"/>
    <s v="Condutture"/>
    <s v="A5CO"/>
    <s v="5"/>
    <s v="Condutture e Opere idrauliche fisse"/>
    <s v="40"/>
    <s v="40"/>
    <s v="A5CO"/>
    <x v="14"/>
    <x v="6"/>
    <s v="New"/>
    <s v="Incremento"/>
    <s v="-"/>
    <n v="0"/>
    <n v="0"/>
    <n v="0"/>
    <x v="202"/>
    <n v="-74.849999999999994"/>
    <n v="0"/>
    <n v="13399.01"/>
    <n v="13473.8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2"/>
    <s v="Campagnano"/>
    <s v="ok"/>
    <s v="Campagnano"/>
    <m/>
    <n v="0"/>
  </r>
  <r>
    <s v="CGST"/>
    <s v="000001130013-2020"/>
    <s v="000001130013"/>
    <s v="Certificato di Pagamento nr.1 per il pag"/>
    <s v="2020"/>
    <s v="20201231"/>
    <s v="20201231"/>
    <s v="AB0202"/>
    <s v="AB0202022"/>
    <s v="Impianti di produzione"/>
    <s v="ZCIV"/>
    <s v="20201201"/>
    <s v="20201201"/>
    <s v="040/000"/>
    <s v="BEM011"/>
    <s v="A_B_II_2"/>
    <x v="5"/>
    <s v="CB1002017"/>
    <s v="Amm.to Impianti di produzione"/>
    <s v="CGST-IMO12-TEMAS012.11"/>
    <s v="CGST-IMO12-TEMAS012.11"/>
    <s v="I-M-IDR-CIV-REAT Rete TEMS001 DSA"/>
    <s v="TEM"/>
    <s v="CRG0C-CGST"/>
    <s v="1DIST-CGST"/>
    <s v="CGST-DISTR"/>
    <s v="-"/>
    <s v="ADS"/>
    <s v="ADS"/>
    <s v="AQ"/>
    <s v="NonErc"/>
    <s v="ADS"/>
    <s v="A"/>
    <s v="Servizio Idrico Integrato"/>
    <s v="IMO12"/>
    <s v="MANUTENZIONE CIVILE E IDRAULICA REATTIVA INV."/>
    <s v="S"/>
    <s v="S001"/>
    <s v="006"/>
    <s v="Rete"/>
    <s v="11"/>
    <s v="Condutture"/>
    <s v="A5CO"/>
    <s v="5"/>
    <s v="Condutture e Opere idrauliche fisse"/>
    <s v="40"/>
    <s v="40"/>
    <s v="A5CO"/>
    <x v="14"/>
    <x v="6"/>
    <s v="New"/>
    <s v="Incremento"/>
    <s v="-"/>
    <n v="0"/>
    <n v="0"/>
    <n v="0"/>
    <x v="203"/>
    <n v="-12.69"/>
    <n v="0"/>
    <n v="6076.8700000000017"/>
    <n v="6089.5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Acquedotto"/>
    <s v="SII"/>
    <x v="0"/>
    <x v="0"/>
    <s v="Termoli"/>
    <s v="ok"/>
    <s v="Termoli"/>
    <m/>
    <n v="0"/>
  </r>
  <r>
    <s v="CGST"/>
    <s v="000001310009-2020"/>
    <s v="000001310009"/>
    <s v="Elettropompa Flygt  NP 3202.180 MT 643"/>
    <s v="2020"/>
    <s v="20201231"/>
    <s v="20201231"/>
    <s v="AB0202"/>
    <s v="AB0202010"/>
    <s v="Impianti di depurazione"/>
    <s v="ZCIV"/>
    <s v="20201201"/>
    <s v="20201201"/>
    <s v="030/000"/>
    <s v="BEMI31"/>
    <s v="A_B_II_2"/>
    <x v="5"/>
    <s v="CB1002014"/>
    <s v="Amm.to Impianti di depurazione"/>
    <s v="CGST-IMO07-TEMF001L.31"/>
    <s v="CGST-IMO07-TEMF001L.31"/>
    <s v="I-M-IDR-CIV-PROG Sollevamento TEMP001 FG"/>
    <s v="TEM"/>
    <s v="CRG0C-CGST"/>
    <s v="1FOGN-CGST"/>
    <s v="CGST-FOGNE"/>
    <s v="-"/>
    <s v="FGM"/>
    <s v="FGM"/>
    <s v="FG"/>
    <s v="NonErc"/>
    <s v="FGM"/>
    <s v="F"/>
    <s v="Servizio Idrico Integrato"/>
    <s v="IMO07"/>
    <s v="MANUTENZIONE CIVILE E IDRAULICA PROGRAMMATA INV."/>
    <s v="P"/>
    <s v="P001"/>
    <s v="008"/>
    <s v="Sollevamento"/>
    <s v="31"/>
    <s v="Opere civili sollevamento"/>
    <s v="F8SO"/>
    <s v="8"/>
    <s v="Impianti di sollevamento e pompaggio"/>
    <s v="8,00"/>
    <s v="8"/>
    <s v="F8SO"/>
    <x v="17"/>
    <x v="6"/>
    <s v="New"/>
    <s v="Incremento"/>
    <s v="-"/>
    <n v="0"/>
    <n v="0"/>
    <n v="0"/>
    <x v="204"/>
    <n v="-7.77"/>
    <n v="0"/>
    <n v="2787.76"/>
    <n v="2795.5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Fognatura"/>
    <s v="SII"/>
    <x v="0"/>
    <x v="0"/>
    <s v="Termoli"/>
    <s v="ok"/>
    <s v="Termoli"/>
    <m/>
    <n v="0"/>
  </r>
  <r>
    <s v="CGST"/>
    <s v="000002000004-2020"/>
    <s v="000002000004"/>
    <s v="ACEA2.0 ISU-WF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05"/>
    <n v="-63.53"/>
    <n v="0"/>
    <n v="3748.12"/>
    <n v="3811.6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06"/>
    <n v="-53.329971210913278"/>
    <n v="0"/>
    <n v="3146.342384622199"/>
    <n v="3199.672355833111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20"/>
    <s v="000002000004"/>
    <s v="ACEA2.0 ISU-WF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07"/>
    <n v="-10.200028789086719"/>
    <n v="0"/>
    <n v="601.77761537780145"/>
    <n v="611.977644166888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20"/>
    <s v="000002000004"/>
    <s v="ACEA2.0 ISU-WF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08"/>
    <n v="63.53"/>
    <n v="0"/>
    <n v="-3748.12"/>
    <n v="-3811.6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09"/>
    <n v="-1.71"/>
    <n v="0"/>
    <n v="100.95"/>
    <n v="102.6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2.41"/>
    <s v="CGST-IIM01-FC0SZF02.41"/>
    <s v="ACEA2.0 GIS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0"/>
    <n v="-1.486384615384615"/>
    <n v="0"/>
    <n v="87.748846153846159"/>
    <n v="89.23523076923078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2-2020"/>
    <s v="000002000002"/>
    <s v="ACEA2.0 GIS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2.41"/>
    <s v="CGST-IIM01-FC0SZF02.41"/>
    <s v="ACEA2.0 GIS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1"/>
    <n v="-0.22361538461538469"/>
    <n v="0"/>
    <n v="13.201153846153851"/>
    <n v="13.42476923076923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2-2020"/>
    <s v="000002000002"/>
    <s v="ACEA2.0 GIS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2"/>
    <n v="1.71"/>
    <n v="0"/>
    <n v="-100.95"/>
    <n v="-102.6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3"/>
    <n v="-14.79"/>
    <n v="0"/>
    <n v="872.57"/>
    <n v="887.3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3.41"/>
    <s v="CGST-IIM01-FC0SZF03.41"/>
    <s v="ACEA2.0 ERP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4"/>
    <n v="-11.50333333333333"/>
    <n v="0"/>
    <n v="678.66555555555556"/>
    <n v="690.1688888888888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1-2020"/>
    <s v="000002000001"/>
    <s v="ACEA2.0 ERP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3.41"/>
    <s v="CGST-IIM01-FC0SZF03.41"/>
    <s v="ACEA2.0 ERP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5"/>
    <n v="-3.2866666666666662"/>
    <n v="0"/>
    <n v="193.90444444444441"/>
    <n v="197.191111111111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1-2020"/>
    <s v="000002000001"/>
    <s v="ACEA2.0 ERP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6"/>
    <n v="14.79"/>
    <n v="0"/>
    <n v="-872.57"/>
    <n v="-887.359999999999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7"/>
    <n v="-5"/>
    <n v="0"/>
    <n v="294.93"/>
    <n v="299.9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4.41"/>
    <s v="CGST-IIM01-FC0SZF04.41"/>
    <s v="ACEA2.0 DMS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8"/>
    <n v="-4.1972273894941994"/>
    <n v="0"/>
    <n v="247.57765479670471"/>
    <n v="251.7748821861989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0-2020"/>
    <s v="000002000000"/>
    <s v="ACEA2.0 DMS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4.41"/>
    <s v="CGST-IIM01-FC0SZF04.41"/>
    <s v="ACEA2.0 DMS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19"/>
    <n v="-0.80277261050580229"/>
    <n v="0"/>
    <n v="47.352345203295243"/>
    <n v="48.15511781380106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0-2020"/>
    <s v="000002000000"/>
    <s v="ACEA2.0 DMS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0"/>
    <n v="5"/>
    <n v="0"/>
    <n v="-294.92999999999989"/>
    <n v="-299.9299999999998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1"/>
    <n v="-65.3"/>
    <n v="0"/>
    <n v="3852.99"/>
    <n v="3918.2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5.41"/>
    <s v="CGST-IIM01-FC0SZF05.41"/>
    <s v="ACEA2.0 HC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2"/>
    <n v="-50.788888888888891"/>
    <n v="0"/>
    <n v="2996.77"/>
    <n v="3047.558888888889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3-2020"/>
    <s v="000002000003"/>
    <s v="ACEA2.0 HC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5.41"/>
    <s v="CGST-IIM01-FC0SZF05.41"/>
    <s v="ACEA2.0 HC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3"/>
    <n v="-14.511111111111109"/>
    <n v="0"/>
    <n v="856.21999999999991"/>
    <n v="870.7311111111110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3-2020"/>
    <s v="000002000003"/>
    <s v="ACEA2.0 HC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4"/>
    <n v="65.3"/>
    <n v="0"/>
    <n v="-3852.99"/>
    <n v="-3918.2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5"/>
    <n v="-5.62"/>
    <n v="0"/>
    <n v="331.79"/>
    <n v="337.4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6.41"/>
    <s v="CGST-IIM01-FC0SZF06.41"/>
    <s v="ACEA2.0 SRM"/>
    <s v="TE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6"/>
    <n v="-4.7176835857914794"/>
    <n v="0"/>
    <n v="278.51961511205599"/>
    <n v="283.2372986978475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5-2020"/>
    <s v="000002000005"/>
    <s v="ACEA2.0 SR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6.41"/>
    <s v="CGST-IIM01-FC0SZF06.41"/>
    <s v="ACEA2.0 SRM"/>
    <s v="CDM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7"/>
    <n v="-0.9023164142085216"/>
    <n v="0"/>
    <n v="53.270384887944012"/>
    <n v="54.17270130215253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5-2020"/>
    <s v="000002000005"/>
    <s v="ACEA2.0 SRM"/>
    <s v="2020"/>
    <s v="20201231"/>
    <s v="20150101"/>
    <s v="AB0104"/>
    <s v="AB0104014"/>
    <s v="Software applicativo acquistato"/>
    <s v="ZFIM"/>
    <s v="20201201"/>
    <s v="202012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8"/>
    <n v="5.6199999999999992"/>
    <n v="0"/>
    <n v="-331.79"/>
    <n v="-337.4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8-2020"/>
    <s v="000002000008"/>
    <s v="IAM&amp;GRC"/>
    <s v="2020"/>
    <s v="20201231"/>
    <s v="20201231"/>
    <s v="AB0104"/>
    <s v="AB0104014"/>
    <s v="Software applicativo acquistato"/>
    <s v="ZCIN"/>
    <s v="20201201"/>
    <s v="20201201"/>
    <s v="005/000"/>
    <s v="BEII41"/>
    <s v="A_B_I_4"/>
    <x v="8"/>
    <s v="CB1001014"/>
    <s v="Amm.to Software applicativo acquistato"/>
    <s v="CGST-IIM01-FC0SZF07.41"/>
    <s v="CGST-IIM01-FC0SZF07.41"/>
    <s v="IAM&amp;GRC"/>
    <s v="TEM"/>
    <s v="1CGST-STRU"/>
    <s v="1FOCO-CGST"/>
    <s v="CGST-FOCON"/>
    <s v="-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29"/>
    <n v="-35.793333333333337"/>
    <n v="0"/>
    <n v="2111.8377777777778"/>
    <n v="2147.631111111110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MULTI-ATO"/>
    <m/>
    <n v="0"/>
  </r>
  <r>
    <s v="CGST"/>
    <s v="000002000008-2020"/>
    <s v="000002000008"/>
    <s v="IAM&amp;GRC"/>
    <s v="2020"/>
    <s v="20201231"/>
    <s v="20201231"/>
    <s v="AB0104"/>
    <s v="AB0104014"/>
    <s v="Software applicativo acquistato"/>
    <s v="ZCIN"/>
    <s v="20201201"/>
    <s v="20201201"/>
    <s v="005/000"/>
    <s v="BEII41"/>
    <s v="A_B_I_4"/>
    <x v="8"/>
    <s v="CB1001014"/>
    <s v="Amm.to Software applicativo acquistato"/>
    <s v="CGST-IIM01-FC0SZF07.41"/>
    <s v="CGST-IIM01-FC0SZF07.41"/>
    <s v="IAM&amp;GRC"/>
    <s v="CDM"/>
    <s v="1CGST-STRU"/>
    <s v="1FOCO-CGST"/>
    <s v="CGST-FOCON"/>
    <s v="-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30"/>
    <n v="-10.22666666666667"/>
    <n v="0"/>
    <n v="603.38222222222203"/>
    <n v="613.6088888888888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MULTI-ATO"/>
    <m/>
    <n v="0"/>
  </r>
  <r>
    <s v="CGST"/>
    <s v="000002000008-2020"/>
    <s v="000002000008"/>
    <s v="IAM&amp;GRC"/>
    <s v="2020"/>
    <s v="20201231"/>
    <s v="20201231"/>
    <s v="AB0104"/>
    <s v="AB0104014"/>
    <s v="Software applicativo acquistato"/>
    <s v="ZCIN"/>
    <s v="20201201"/>
    <s v="202012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s v="S_E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31"/>
    <n v="46.02"/>
    <n v="0"/>
    <n v="-2715.22"/>
    <n v="-2761.2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1231"/>
    <s v="20201231"/>
    <s v="AB0104"/>
    <s v="AB0104014"/>
    <s v="Software applicativo acquistato"/>
    <s v="ZCIN"/>
    <s v="20201201"/>
    <s v="202012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s v="S_E"/>
    <s v="SC"/>
    <s v="NonErc"/>
    <s v="S_E"/>
    <s v="C"/>
    <s v="Non allocato"/>
    <s v="IIM01"/>
    <s v="ATTIVITA’ IMMATERIALI INV."/>
    <s v="0"/>
    <s v="0ZZZ"/>
    <s v="000"/>
    <s v="Non attribuibile"/>
    <s v="41"/>
    <s v="Software appl. acquistato"/>
    <s v="C15R"/>
    <s v="15"/>
    <s v="Studi ricerche brevetti dir di utilizz"/>
    <s v="5,00"/>
    <s v="5"/>
    <s v="C15S"/>
    <x v="7"/>
    <x v="6"/>
    <s v="New"/>
    <s v="Incremento"/>
    <s v="-"/>
    <n v="0"/>
    <n v="0"/>
    <n v="0"/>
    <x v="232"/>
    <n v="-46.02"/>
    <n v="0"/>
    <n v="2715.22"/>
    <n v="2761.2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-"/>
    <s v="Servizi Comuni"/>
    <s v="SC"/>
    <x v="1"/>
    <x v="3"/>
    <s v="Crea Gestioni"/>
    <s v="ok"/>
    <s v="MULTI-ATO"/>
    <m/>
    <n v="0"/>
  </r>
  <r>
    <s v="CGST"/>
    <s v="000001210013-2020"/>
    <s v="000001210013"/>
    <s v="PC e Notebook - CGST"/>
    <s v="2020"/>
    <s v="20200630"/>
    <s v="20200630"/>
    <s v="AB0204"/>
    <s v="AB0204010"/>
    <s v="Macchine per uff elettriche ed elettroniche"/>
    <s v="ZCIV"/>
    <s v="20200601"/>
    <s v="20200601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TEM"/>
    <s v="CRG00-CGST"/>
    <s v="1CGST-STRU"/>
    <s v="CGST-STRUT"/>
    <s v="-"/>
    <s v="SCT"/>
    <s v="-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-"/>
    <s v="12"/>
    <s v="Laboratori (attrezzature)"/>
    <s v="10,00"/>
    <s v="10"/>
    <s v="C12L"/>
    <x v="8"/>
    <x v="6"/>
    <s v="New"/>
    <s v="Incremento"/>
    <s v="-"/>
    <n v="0"/>
    <n v="0"/>
    <n v="0"/>
    <x v="233"/>
    <n v="-1.1355555555555561"/>
    <n v="0"/>
    <n v="14.42"/>
    <n v="15.55555555555556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0"/>
    <x v="0"/>
    <s v="Crea Gestioni"/>
    <s v="err"/>
    <s v="Crea Gestioni"/>
    <m/>
    <n v="0"/>
  </r>
  <r>
    <s v="CGST"/>
    <s v="000001210013-2020"/>
    <s v="000001210013"/>
    <s v="PC e Notebook - CGST"/>
    <s v="2020"/>
    <s v="20200630"/>
    <s v="20200630"/>
    <s v="AB0204"/>
    <s v="AB0204010"/>
    <s v="Macchine per uff elettriche ed elettroniche"/>
    <s v="ZCIV"/>
    <s v="20200601"/>
    <s v="20200601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CDM"/>
    <s v="CRG00-CGST"/>
    <s v="1CGST-STRU"/>
    <s v="CGST-STRUT"/>
    <s v="-"/>
    <s v="SCT"/>
    <s v="-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-"/>
    <s v="12"/>
    <s v="Laboratori (attrezzature)"/>
    <s v="10,00"/>
    <s v="10"/>
    <s v="C12L"/>
    <x v="8"/>
    <x v="6"/>
    <s v="New"/>
    <s v="Incremento"/>
    <s v="-"/>
    <n v="0"/>
    <n v="0"/>
    <n v="0"/>
    <x v="234"/>
    <n v="-0.32444444444444442"/>
    <n v="0"/>
    <n v="4.1199999999999983"/>
    <n v="4.444444444444446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0"/>
    <x v="2"/>
    <s v="Crea Gestioni"/>
    <s v="err"/>
    <s v="Crea Gestioni"/>
    <m/>
    <n v="0"/>
  </r>
  <r>
    <s v="CGST"/>
    <s v="000001210013-2020"/>
    <s v="000001210013"/>
    <s v="PC e Notebook - CGST"/>
    <s v="2020"/>
    <s v="20200630"/>
    <s v="20200630"/>
    <s v="AB0204"/>
    <s v="AB0204010"/>
    <s v="Macchine per uff elettriche ed elettroniche"/>
    <s v="ZCIV"/>
    <s v="20200601"/>
    <s v="20200601"/>
    <s v="008/000"/>
    <s v="BEMI19"/>
    <s v="A_B_II_4_B"/>
    <x v="3"/>
    <s v="CB1002024"/>
    <s v="Amm.to Macchine ufficio elettriche elettroniche"/>
    <s v="CGST-IAT01-000SZ801.19"/>
    <s v="CGST-IAT01-000SZ801.19"/>
    <s v="PC e Notebook - CGST"/>
    <s v="Fittizio CGST"/>
    <s v="CRG00-CGST"/>
    <s v="1CGST-STRU"/>
    <s v="CGST-STRUT"/>
    <s v="-"/>
    <s v="SCT"/>
    <s v="-"/>
    <s v="SC"/>
    <s v="NonErc"/>
    <s v="S_I"/>
    <s v="C"/>
    <s v="Non allocato"/>
    <s v="IAT01"/>
    <s v="ATTIVITA’ MATERIALE INV."/>
    <s v="0"/>
    <s v="0000"/>
    <s v="000"/>
    <s v="Non attribuibile"/>
    <s v="19"/>
    <s v="Macchine ufficio elettr. computer"/>
    <s v="-"/>
    <s v="12"/>
    <s v="Laboratori (attrezzature)"/>
    <s v="10,00"/>
    <s v="10"/>
    <s v="C12L"/>
    <x v="8"/>
    <x v="6"/>
    <s v="New"/>
    <s v="Incremento"/>
    <s v="-"/>
    <n v="0"/>
    <n v="0"/>
    <n v="0"/>
    <x v="235"/>
    <n v="1.46"/>
    <n v="0"/>
    <n v="-18.54"/>
    <n v="-2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0"/>
    <x v="3"/>
    <s v="Crea Gestioni"/>
    <s v="ok"/>
    <s v="Crea Gestioni"/>
    <m/>
    <n v="0"/>
  </r>
  <r>
    <s v="CGST"/>
    <s v="000001180050-2020"/>
    <s v="000001180050"/>
    <s v="ATTREZZATURE OPERATIVE"/>
    <s v="2020"/>
    <s v="20201231"/>
    <s v="20201231"/>
    <s v="AB0203"/>
    <s v="AB0203010"/>
    <s v="Attrezzature industriali e commerciali"/>
    <s v="ZCIV"/>
    <s v="20201201"/>
    <s v="20201201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TEM"/>
    <s v="CRG00-CGST"/>
    <s v="1CGST-STRU"/>
    <s v="CGST-STRUT"/>
    <s v="-"/>
    <s v="SCT"/>
    <s v="-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-"/>
    <s v="12"/>
    <s v="Laboratori (attrezzature)"/>
    <s v="10,00"/>
    <s v="10"/>
    <s v="C12L"/>
    <x v="8"/>
    <x v="6"/>
    <s v="New"/>
    <s v="Incremento"/>
    <s v="-"/>
    <n v="0"/>
    <n v="0"/>
    <n v="0"/>
    <x v="4"/>
    <n v="-68.75"/>
    <n v="0"/>
    <n v="12305.74"/>
    <n v="12374.4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cespite 1180050-2020 attribuito solo a FMT (diversamente dal cespite del 2017-2018)"/>
    <s v="Funzioni Operative Condivise"/>
    <s v="FOC"/>
    <x v="0"/>
    <x v="0"/>
    <s v="Crea Gestioni"/>
    <s v="err"/>
    <s v="Crea Gestioni"/>
    <m/>
    <n v="0"/>
  </r>
  <r>
    <s v="CGST"/>
    <s v="000001180050-2020"/>
    <s v="000001180050"/>
    <s v="ATTREZZATURE OPERATIVE"/>
    <s v="2020"/>
    <s v="20201231"/>
    <s v="20201231"/>
    <s v="AB0203"/>
    <s v="AB0203010"/>
    <s v="Attrezzature industriali e commerciali"/>
    <s v="ZCIV"/>
    <s v="20201201"/>
    <s v="20201201"/>
    <s v="015/000"/>
    <s v="BEMI34"/>
    <s v="A_B_II_3"/>
    <x v="7"/>
    <s v="CB1002022"/>
    <s v="Amm.to Attrezzature industriali e commerciali"/>
    <s v="CGST-IAT01-FC0SZ811.34"/>
    <s v="CGST-IAT01-FC0SZ811.34"/>
    <s v="ATTREZZATURE OPERATIVE"/>
    <s v="FC0"/>
    <s v="CRG00-CGST"/>
    <s v="1CGST-STRU"/>
    <s v="CGST-STRUT"/>
    <s v="-"/>
    <s v="SCT"/>
    <s v="-"/>
    <s v="SC"/>
    <s v="NonErc"/>
    <s v="FMT"/>
    <s v="C"/>
    <s v="Non allocato"/>
    <s v="IAT01"/>
    <s v="ATTIVITA’ MATERIALE INV."/>
    <s v="0ZZZ"/>
    <s v="0000"/>
    <s v="022"/>
    <s v="Attrezzature"/>
    <s v="34"/>
    <s v="Attrezz. commerciali e industriali per att. laboratorio"/>
    <s v="-"/>
    <s v="12"/>
    <s v="Laboratori (attrezzature)"/>
    <s v="10,00"/>
    <s v="10"/>
    <s v="C12L"/>
    <x v="8"/>
    <x v="6"/>
    <s v="New"/>
    <s v="Incremento"/>
    <s v="-"/>
    <n v="0"/>
    <n v="0"/>
    <n v="0"/>
    <x v="236"/>
    <n v="68.75"/>
    <n v="0"/>
    <n v="-12305.74"/>
    <n v="-12374.4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Funzioni Operative Condivise"/>
    <s v="FOC"/>
    <x v="0"/>
    <x v="3"/>
    <s v="Crea Gestioni"/>
    <s v="ok"/>
    <s v="Crea Gestioni"/>
    <m/>
    <n v="0"/>
  </r>
  <r>
    <s v="CGST"/>
    <s v="000001190006-2020"/>
    <s v="000001190006"/>
    <s v="Manut. straord. BENI DI TERZI"/>
    <s v="2020"/>
    <s v="20200831"/>
    <s v="20141231"/>
    <s v="AB0203"/>
    <s v="AB0203010"/>
    <s v="Attrezzature industriali e commerciali"/>
    <s v="ZCIV"/>
    <s v="20200801"/>
    <s v="202008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TEM"/>
    <s v="1CGST-STRU"/>
    <s v="1CGST-STRU"/>
    <s v="1CGST-STRU"/>
    <s v="STR"/>
    <s v="SCT"/>
    <s v="-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-"/>
    <s v="16"/>
    <s v="Altre imm Materiali ed IMM"/>
    <s v="7,00"/>
    <s v="7"/>
    <s v="C16I"/>
    <x v="6"/>
    <x v="6"/>
    <s v="New"/>
    <s v="Incremento"/>
    <s v="-"/>
    <n v="0"/>
    <n v="0"/>
    <n v="0"/>
    <x v="28"/>
    <n v="-102.78"/>
    <n v="0"/>
    <n v="3597.22"/>
    <n v="37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 (cespite allocato tra AAI; S_D e DEP in linea al 2019)"/>
    <s v="Altre Attività Idriche"/>
    <s v="SII"/>
    <x v="0"/>
    <x v="0"/>
    <s v="Crea Gestioni"/>
    <s v="err"/>
    <s v="Crea Gestioni"/>
    <m/>
    <n v="0"/>
  </r>
  <r>
    <s v="CGST"/>
    <s v="000001190006-2020"/>
    <s v="000001190006"/>
    <s v="Manut. straord. BENI DI TERZI"/>
    <s v="2020"/>
    <s v="20200331"/>
    <s v="20141231"/>
    <s v="AB0203"/>
    <s v="AB0203010"/>
    <s v="Attrezzature industriali e commerciali"/>
    <s v="ZCIV"/>
    <s v="20200301"/>
    <s v="202003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TEM"/>
    <s v="1CGST-STRU"/>
    <s v="1CGST-STRU"/>
    <s v="1CGST-STRU"/>
    <s v="STR"/>
    <s v="SCT"/>
    <s v="-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-"/>
    <s v="16"/>
    <s v="Altre imm Materiali ed IMM"/>
    <s v="7,00"/>
    <s v="7"/>
    <s v="C16I"/>
    <x v="6"/>
    <x v="6"/>
    <s v="New"/>
    <s v="Incremento"/>
    <s v="-"/>
    <n v="0"/>
    <n v="0"/>
    <n v="0"/>
    <x v="29"/>
    <n v="-183.33"/>
    <n v="0"/>
    <n v="3116.67"/>
    <n v="33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 (cespite allocato tra AAI; S_D e DEP in linea al 2019)"/>
    <s v="Altre Attività Idriche"/>
    <s v="SII"/>
    <x v="0"/>
    <x v="0"/>
    <s v="Crea Gestioni"/>
    <s v="err"/>
    <s v="Crea Gestioni"/>
    <m/>
    <n v="0"/>
  </r>
  <r>
    <s v="CGST"/>
    <s v="000001190006-2020"/>
    <s v="000001190006"/>
    <s v="Manut. straord. BENI DI TERZI"/>
    <s v="2020"/>
    <s v="20201130"/>
    <s v="20141231"/>
    <s v="AB0203"/>
    <s v="AB0203010"/>
    <s v="Attrezzature industriali e commerciali"/>
    <s v="ZCIV"/>
    <s v="20201101"/>
    <s v="202011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TEM"/>
    <s v="1CGST-STRU"/>
    <s v="1CGST-STRU"/>
    <s v="1CGST-STRU"/>
    <s v="STR"/>
    <s v="SCT"/>
    <s v="-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-"/>
    <s v="16"/>
    <s v="Altre imm Materiali ed IMM"/>
    <s v="7,00"/>
    <s v="7"/>
    <s v="C16I"/>
    <x v="6"/>
    <x v="6"/>
    <s v="New"/>
    <s v="Incremento"/>
    <s v="-"/>
    <n v="0"/>
    <n v="0"/>
    <n v="0"/>
    <x v="30"/>
    <n v="-28.89"/>
    <n v="0"/>
    <n v="2571.11"/>
    <n v="26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 (cespite allocato tra AAI; S_D e DEP in linea al 2019)"/>
    <s v="Altre Attività Idriche"/>
    <s v="SII"/>
    <x v="0"/>
    <x v="0"/>
    <s v="Crea Gestioni"/>
    <s v="err"/>
    <s v="Crea Gestioni"/>
    <m/>
    <n v="0"/>
  </r>
  <r>
    <s v="CGST"/>
    <s v="000001190006-2020"/>
    <s v="000001190006"/>
    <s v="Manut. straord. BENI DI TERZI"/>
    <s v="2020"/>
    <s v="20201130"/>
    <s v="20141231"/>
    <s v="AB0203"/>
    <s v="AB0203010"/>
    <s v="Attrezzature industriali e commerciali"/>
    <s v="ZCIV"/>
    <s v="20201101"/>
    <s v="202011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-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-"/>
    <s v="16"/>
    <s v="Altre imm Materiali ed IMM"/>
    <s v="7,00"/>
    <s v="7"/>
    <s v="C16I"/>
    <x v="6"/>
    <x v="6"/>
    <s v="New"/>
    <s v="Incremento"/>
    <s v="-"/>
    <n v="0"/>
    <n v="0"/>
    <n v="0"/>
    <x v="237"/>
    <n v="28.89"/>
    <n v="0"/>
    <n v="-2571.11"/>
    <n v="-26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0"/>
    <x v="3"/>
    <s v="Crea Gestioni"/>
    <s v="ok"/>
    <s v="Crea Gestioni"/>
    <m/>
    <n v="0"/>
  </r>
  <r>
    <s v="CGST"/>
    <s v="000001190006-2020"/>
    <s v="000001190006"/>
    <s v="Manut. straord. BENI DI TERZI"/>
    <s v="2020"/>
    <s v="20200331"/>
    <s v="20141231"/>
    <s v="AB0203"/>
    <s v="AB0203010"/>
    <s v="Attrezzature industriali e commerciali"/>
    <s v="ZCIV"/>
    <s v="20200301"/>
    <s v="202003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-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-"/>
    <s v="16"/>
    <s v="Altre imm Materiali ed IMM"/>
    <s v="7,00"/>
    <s v="7"/>
    <s v="C16I"/>
    <x v="6"/>
    <x v="6"/>
    <s v="New"/>
    <s v="Incremento"/>
    <s v="-"/>
    <n v="0"/>
    <n v="0"/>
    <n v="0"/>
    <x v="238"/>
    <n v="183.33"/>
    <n v="0"/>
    <n v="-3116.67"/>
    <n v="-33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0"/>
    <x v="3"/>
    <s v="Crea Gestioni"/>
    <s v="ok"/>
    <s v="Crea Gestioni"/>
    <m/>
    <n v="0"/>
  </r>
  <r>
    <s v="CGST"/>
    <s v="000001190006-2020"/>
    <s v="000001190006"/>
    <s v="Manut. straord. BENI DI TERZI"/>
    <s v="2020"/>
    <s v="20200831"/>
    <s v="20141231"/>
    <s v="AB0203"/>
    <s v="AB0203010"/>
    <s v="Attrezzature industriali e commerciali"/>
    <s v="ZCIV"/>
    <s v="20200801"/>
    <s v="20200801"/>
    <s v="015/000"/>
    <s v="BEM017"/>
    <s v="A_B_II_3"/>
    <x v="7"/>
    <s v="CB1002022"/>
    <s v="Amm.to Attrezzature industriali e commerciali"/>
    <s v="CGST-IIM01-FC0S1001.27"/>
    <s v="CGST-IIM01-FC0S1001.27"/>
    <s v="Manut. straord. BENI DI TERZI"/>
    <s v="FC0"/>
    <s v="1CGST-STRU"/>
    <s v="1CGST-STRU"/>
    <s v="CGST-STRUT"/>
    <s v="STR"/>
    <s v="SCT"/>
    <s v="-"/>
    <s v="SC"/>
    <s v="NonErc"/>
    <s v="AAI"/>
    <s v="C"/>
    <s v="Non allocato"/>
    <s v="IIM01"/>
    <s v="ATTIVITA’ IMMATERIALI INV."/>
    <s v="0ZZZ"/>
    <s v="0000"/>
    <s v="025"/>
    <s v="Sedi/Fabbricati"/>
    <s v="27"/>
    <s v="Altri edifici dest. att. aziendali"/>
    <s v="-"/>
    <s v="16"/>
    <s v="Altre imm Materiali ed IMM"/>
    <s v="7,00"/>
    <s v="7"/>
    <s v="C16I"/>
    <x v="6"/>
    <x v="6"/>
    <s v="New"/>
    <s v="Incremento"/>
    <s v="-"/>
    <n v="0"/>
    <n v="0"/>
    <n v="0"/>
    <x v="239"/>
    <n v="102.78"/>
    <n v="0"/>
    <n v="-3597.22"/>
    <n v="-3700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Altre Attività Idriche"/>
    <s v="SII"/>
    <x v="0"/>
    <x v="3"/>
    <s v="Crea Gestioni"/>
    <s v="ok"/>
    <s v="Crea Gestioni"/>
    <m/>
    <n v="0"/>
  </r>
  <r>
    <s v="CGST"/>
    <s v="000002000004-2020"/>
    <s v="000002000004"/>
    <s v="ACEA2.0 ISU-WF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0"/>
    <n v="-538.0593679688194"/>
    <n v="0"/>
    <n v="7532.8227571086909"/>
    <n v="8070.882125077511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20"/>
    <s v="000002000004"/>
    <s v="ACEA2.0 ISU-WF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1"/>
    <n v="-348.88193506953672"/>
    <n v="0"/>
    <n v="2641.5334520329529"/>
    <n v="2990.41538710249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20"/>
    <s v="000002000004"/>
    <s v="ACEA2.0 ISU-WF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1.41"/>
    <s v="CGST-IIM01-FC0SZF01.41"/>
    <s v="ACEA2.0 ISU-WFM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2"/>
    <n v="-348.09285632031191"/>
    <n v="0"/>
    <n v="1740.481070511117"/>
    <n v="2088.57392683143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4-2020"/>
    <s v="000002000004"/>
    <s v="ACEA2.0 ISU-WF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3"/>
    <n v="-102.9106320311808"/>
    <n v="0"/>
    <n v="1440.74724289131"/>
    <n v="1543.657874922490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20"/>
    <s v="000002000004"/>
    <s v="ACEA2.0 ISU-WF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4"/>
    <n v="-66.728064930463276"/>
    <n v="0"/>
    <n v="505.22654796704751"/>
    <n v="571.9546128975107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20"/>
    <s v="000002000004"/>
    <s v="ACEA2.0 ISU-WF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1.41"/>
    <s v="CGST-IIM01-FC0SZF01.41"/>
    <s v="ACEA2.0 ISU-WFM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5"/>
    <n v="-66.577143679688191"/>
    <n v="0"/>
    <n v="332.88892948888292"/>
    <n v="399.4660731685710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4-2020"/>
    <s v="000002000004"/>
    <s v="ACEA2.0 ISU-WF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6"/>
    <n v="414.67"/>
    <n v="0"/>
    <n v="-2073.37"/>
    <n v="-2488.0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7"/>
    <n v="415.61"/>
    <n v="0"/>
    <n v="-3146.76"/>
    <n v="-3562.370000000000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4-2020"/>
    <s v="000002000004"/>
    <s v="ACEA2.0 ISU-WF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1.41"/>
    <s v="CGST-IIM01-FC0SZF01.41"/>
    <s v="ACEA2.0 ISU-WFM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8"/>
    <n v="640.97"/>
    <n v="0"/>
    <n v="-8973.5700000000015"/>
    <n v="-9614.540000000000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2.41"/>
    <s v="CGST-IIM01-FC0SZF02.41"/>
    <s v="ACEA2.0 GIS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49"/>
    <n v="-216.55146153846161"/>
    <n v="0"/>
    <n v="3031.746538461538"/>
    <n v="3248.297999999999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2-2020"/>
    <s v="000002000002"/>
    <s v="ACEA2.0 GIS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2.41"/>
    <s v="CGST-IIM01-FC0SZF02.41"/>
    <s v="ACEA2.0 GIS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0"/>
    <n v="-405.45269230769219"/>
    <n v="0"/>
    <n v="2027.2634615384609"/>
    <n v="2432.716153846155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2-2020"/>
    <s v="000002000002"/>
    <s v="ACEA2.0 GIS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2.41"/>
    <s v="CGST-IIM01-FC0SZF02.41"/>
    <s v="ACEA2.0 GIS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1"/>
    <n v="-62.384692307692291"/>
    <n v="0"/>
    <n v="472.33130769230769"/>
    <n v="534.7160000000000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2-2020"/>
    <s v="000002000002"/>
    <s v="ACEA2.0 GIS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2.41"/>
    <s v="CGST-IIM01-FC0SZF02.41"/>
    <s v="ACEA2.0 GIS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2"/>
    <n v="-32.578538461538457"/>
    <n v="0"/>
    <n v="456.10346153846172"/>
    <n v="488.6820000000000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2-2020"/>
    <s v="000002000002"/>
    <s v="ACEA2.0 GIS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2.41"/>
    <s v="CGST-IIM01-FC0SZF02.41"/>
    <s v="ACEA2.0 GIS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3"/>
    <n v="-60.997307692307693"/>
    <n v="0"/>
    <n v="304.98653846153837"/>
    <n v="365.9838461538461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2-2020"/>
    <s v="000002000002"/>
    <s v="ACEA2.0 GIS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2.41"/>
    <s v="CGST-IIM01-FC0SZF02.41"/>
    <s v="ACEA2.0 GIS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4"/>
    <n v="-9.3853076923076966"/>
    <n v="0"/>
    <n v="71.058692307692297"/>
    <n v="80.44400000000001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2-2020"/>
    <s v="000002000002"/>
    <s v="ACEA2.0 GIS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5"/>
    <n v="71.77"/>
    <n v="0"/>
    <n v="-543.39"/>
    <n v="-615.1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6"/>
    <n v="466.45"/>
    <n v="0"/>
    <n v="-2332.25"/>
    <n v="-2798.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2-2020"/>
    <s v="000002000002"/>
    <s v="ACEA2.0 GIS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2.41"/>
    <s v="CGST-IIM01-FC0SZF02.41"/>
    <s v="ACEA2.0 GIS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7"/>
    <n v="249.13"/>
    <n v="0"/>
    <n v="-3487.8500000000008"/>
    <n v="-3736.9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3.41"/>
    <s v="CGST-IIM01-FC0SZF03.41"/>
    <s v="ACEA2.0 ERP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8"/>
    <n v="-132.64222222222219"/>
    <n v="0"/>
    <n v="663.21111111111122"/>
    <n v="795.8533333333333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1-2020"/>
    <s v="000002000001"/>
    <s v="ACEA2.0 ERP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3.41"/>
    <s v="CGST-IIM01-FC0SZF03.41"/>
    <s v="ACEA2.0 ERP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59"/>
    <n v="-37.897777777777783"/>
    <n v="0"/>
    <n v="189.48888888888891"/>
    <n v="227.3866666666667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1-2020"/>
    <s v="000002000001"/>
    <s v="ACEA2.0 ERP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3.41"/>
    <s v="CGST-IIM01-FC0SZF03.41"/>
    <s v="ACEA2.0 ERP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0"/>
    <n v="-11.347777777777781"/>
    <n v="0"/>
    <n v="158.82222222222231"/>
    <n v="170.1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1-2020"/>
    <s v="000002000001"/>
    <s v="ACEA2.0 ERP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3.41"/>
    <s v="CGST-IIM01-FC0SZF03.41"/>
    <s v="ACEA2.0 ERP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1"/>
    <n v="-11.09888888888889"/>
    <n v="0"/>
    <n v="84.015555555555551"/>
    <n v="95.11444444444444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1-2020"/>
    <s v="000002000001"/>
    <s v="ACEA2.0 ERP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3.41"/>
    <s v="CGST-IIM01-FC0SZF03.41"/>
    <s v="ACEA2.0 ERP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2"/>
    <n v="-3.2422222222222219"/>
    <n v="0"/>
    <n v="45.377777777777773"/>
    <n v="48.6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1-2020"/>
    <s v="000002000001"/>
    <s v="ACEA2.0 ERP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3.41"/>
    <s v="CGST-IIM01-FC0SZF03.41"/>
    <s v="ACEA2.0 ERP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3"/>
    <n v="-3.1711111111111112"/>
    <n v="0"/>
    <n v="24.004444444444449"/>
    <n v="27.17555555555555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1-2020"/>
    <s v="000002000001"/>
    <s v="ACEA2.0 ERP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4"/>
    <n v="14.27"/>
    <n v="0"/>
    <n v="-108.02"/>
    <n v="-122.2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5"/>
    <n v="14.59"/>
    <n v="0"/>
    <n v="-204.2"/>
    <n v="-218.7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1-2020"/>
    <s v="000002000001"/>
    <s v="ACEA2.0 ERP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3.41"/>
    <s v="CGST-IIM01-FC0SZF03.41"/>
    <s v="ACEA2.0 ERP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6"/>
    <n v="170.54"/>
    <n v="0"/>
    <n v="-852.7"/>
    <n v="-1023.2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4.41"/>
    <s v="CGST-IIM01-FC0SZF04.41"/>
    <s v="ACEA2.0 DMS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7"/>
    <n v="-9.0828000708654475"/>
    <n v="0"/>
    <n v="127.2011732660112"/>
    <n v="136.2839733368766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0-2020"/>
    <s v="000002000000"/>
    <s v="ACEA2.0 DMS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4.41"/>
    <s v="CGST-IIM01-FC0SZF04.41"/>
    <s v="ACEA2.0 DMS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8"/>
    <n v="-22.0606271591815"/>
    <n v="0"/>
    <n v="110.28634688634951"/>
    <n v="132.3469740455311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0-2020"/>
    <s v="000002000000"/>
    <s v="ACEA2.0 DMS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4.41"/>
    <s v="CGST-IIM01-FC0SZF04.41"/>
    <s v="ACEA2.0 DMS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69"/>
    <n v="-14.597956860660821"/>
    <n v="0"/>
    <n v="110.5381805297192"/>
    <n v="125.1361373903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0-2020"/>
    <s v="000002000000"/>
    <s v="ACEA2.0 DMS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4.41"/>
    <s v="CGST-IIM01-FC0SZF04.41"/>
    <s v="ACEA2.0 DMS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0"/>
    <n v="-1.737199929134555"/>
    <n v="0"/>
    <n v="24.32882673398883"/>
    <n v="26.06602666312338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0-2020"/>
    <s v="000002000000"/>
    <s v="ACEA2.0 DMS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4.41"/>
    <s v="CGST-IIM01-FC0SZF04.41"/>
    <s v="ACEA2.0 DMS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1"/>
    <n v="-4.2193728408184956"/>
    <n v="0"/>
    <n v="21.093653113650461"/>
    <n v="25.31302595446895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0-2020"/>
    <s v="000002000000"/>
    <s v="ACEA2.0 DMS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4.41"/>
    <s v="CGST-IIM01-FC0SZF04.41"/>
    <s v="ACEA2.0 DMS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2"/>
    <n v="-2.7920431393391789"/>
    <n v="0"/>
    <n v="21.141819470280801"/>
    <n v="23.9338626096199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0-2020"/>
    <s v="000002000000"/>
    <s v="ACEA2.0 DMS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3"/>
    <n v="17.39"/>
    <n v="0"/>
    <n v="-131.68"/>
    <n v="-149.0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4"/>
    <n v="26.28"/>
    <n v="0"/>
    <n v="-131.38"/>
    <n v="-157.6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0-2020"/>
    <s v="000002000000"/>
    <s v="ACEA2.0 DMS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4.41"/>
    <s v="CGST-IIM01-FC0SZF04.41"/>
    <s v="ACEA2.0 DMS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5"/>
    <n v="10.82"/>
    <n v="0"/>
    <n v="-151.53"/>
    <n v="-162.3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5.41"/>
    <s v="CGST-IIM01-FC0SZF05.41"/>
    <s v="ACEA2.0 HCM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6"/>
    <n v="-151.13"/>
    <n v="0"/>
    <n v="1144.251111111111"/>
    <n v="1295.381111111111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3-2020"/>
    <s v="000002000003"/>
    <s v="ACEA2.0 HC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5.41"/>
    <s v="CGST-IIM01-FC0SZF05.41"/>
    <s v="ACEA2.0 HCM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7"/>
    <n v="-82.708888888888865"/>
    <n v="0"/>
    <n v="1157.885555555556"/>
    <n v="1240.59444444444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3-2020"/>
    <s v="000002000003"/>
    <s v="ACEA2.0 HC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5.41"/>
    <s v="CGST-IIM01-FC0SZF05.41"/>
    <s v="ACEA2.0 HCM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8"/>
    <n v="-112.5055555555555"/>
    <n v="0"/>
    <n v="562.53555555555556"/>
    <n v="675.04111111111104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3-2020"/>
    <s v="000002000003"/>
    <s v="ACEA2.0 HC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5.41"/>
    <s v="CGST-IIM01-FC0SZF05.41"/>
    <s v="ACEA2.0 HCM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79"/>
    <n v="-43.18"/>
    <n v="0"/>
    <n v="326.92888888888882"/>
    <n v="370.1088888888888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3-2020"/>
    <s v="000002000003"/>
    <s v="ACEA2.0 HC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5.41"/>
    <s v="CGST-IIM01-FC0SZF05.41"/>
    <s v="ACEA2.0 HCM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0"/>
    <n v="-23.63111111111111"/>
    <n v="0"/>
    <n v="330.82444444444451"/>
    <n v="354.4555555555555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3-2020"/>
    <s v="000002000003"/>
    <s v="ACEA2.0 HC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5.41"/>
    <s v="CGST-IIM01-FC0SZF05.41"/>
    <s v="ACEA2.0 HCM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1"/>
    <n v="-32.144444444444439"/>
    <n v="0"/>
    <n v="160.7244444444444"/>
    <n v="192.868888888888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3-2020"/>
    <s v="000002000003"/>
    <s v="ACEA2.0 HC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2"/>
    <n v="144.65"/>
    <n v="0"/>
    <n v="-723.26"/>
    <n v="-867.9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3"/>
    <n v="106.34"/>
    <n v="0"/>
    <n v="-1488.71"/>
    <n v="-1595.05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3-2020"/>
    <s v="000002000003"/>
    <s v="ACEA2.0 HC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5.41"/>
    <s v="CGST-IIM01-FC0SZF05.41"/>
    <s v="ACEA2.0 HCM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4"/>
    <n v="194.31"/>
    <n v="0"/>
    <n v="-1471.18"/>
    <n v="-1665.4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6.41"/>
    <s v="CGST-IIM01-FC0SZF06.41"/>
    <s v="ACEA2.0 SRM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5"/>
    <n v="-80.402087873150833"/>
    <n v="0"/>
    <n v="608.74907166268065"/>
    <n v="689.1511595358314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5-2020"/>
    <s v="000002000005"/>
    <s v="ACEA2.0 SR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6.41"/>
    <s v="CGST-IIM01-FC0SZF06.41"/>
    <s v="ACEA2.0 SRM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6"/>
    <n v="-43.080341925768437"/>
    <n v="0"/>
    <n v="215.3765262645052"/>
    <n v="258.4568681902737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5-2020"/>
    <s v="000002000005"/>
    <s v="ACEA2.0 SR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6.41"/>
    <s v="CGST-IIM01-FC0SZF06.41"/>
    <s v="ACEA2.0 SRM"/>
    <s v="TE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7"/>
    <n v="-13.58222783240323"/>
    <n v="0"/>
    <n v="190.17637301798209"/>
    <n v="203.7586008503853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Crea Gestioni"/>
    <m/>
    <n v="0"/>
  </r>
  <r>
    <s v="CGST"/>
    <s v="000002000005-2020"/>
    <s v="000002000005"/>
    <s v="ACEA2.0 SR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6.41"/>
    <s v="CGST-IIM01-FC0SZF06.41"/>
    <s v="ACEA2.0 SRM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8"/>
    <n v="-15.377912126849139"/>
    <n v="0"/>
    <n v="116.4309283373195"/>
    <n v="131.8088404641686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5-2020"/>
    <s v="000002000005"/>
    <s v="ACEA2.0 SR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6.41"/>
    <s v="CGST-IIM01-FC0SZF06.41"/>
    <s v="ACEA2.0 SRM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89"/>
    <n v="-8.2396580742315493"/>
    <n v="0"/>
    <n v="41.193473735494727"/>
    <n v="49.43313180972627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5-2020"/>
    <s v="000002000005"/>
    <s v="ACEA2.0 SR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6.41"/>
    <s v="CGST-IIM01-FC0SZF06.41"/>
    <s v="ACEA2.0 SRM"/>
    <s v="CDM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0"/>
    <n v="-2.597772167596776"/>
    <n v="0"/>
    <n v="36.373626982017903"/>
    <n v="38.971399149614648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Crea Gestioni"/>
    <m/>
    <n v="0"/>
  </r>
  <r>
    <s v="CGST"/>
    <s v="000002000005-2020"/>
    <s v="000002000005"/>
    <s v="ACEA2.0 SRM"/>
    <s v="2020"/>
    <s v="20200930"/>
    <s v="20150101"/>
    <s v="AB0104"/>
    <s v="AB0104014"/>
    <s v="Software applicativo acquistato"/>
    <s v="ZFIM"/>
    <s v="20200901"/>
    <s v="202009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1"/>
    <n v="16.18"/>
    <n v="0"/>
    <n v="-226.55"/>
    <n v="-242.73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0331"/>
    <s v="20150101"/>
    <s v="AB0104"/>
    <s v="AB0104014"/>
    <s v="Software applicativo acquistato"/>
    <s v="ZFIM"/>
    <s v="20200301"/>
    <s v="202003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2"/>
    <n v="51.32"/>
    <n v="0"/>
    <n v="-256.57"/>
    <n v="-307.8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5-2020"/>
    <s v="000002000005"/>
    <s v="ACEA2.0 SRM"/>
    <s v="2020"/>
    <s v="20200630"/>
    <s v="20150101"/>
    <s v="AB0104"/>
    <s v="AB0104014"/>
    <s v="Software applicativo acquistato"/>
    <s v="ZFIM"/>
    <s v="20200601"/>
    <s v="20200601"/>
    <s v="005/000"/>
    <s v="BEII41"/>
    <s v="A_B_I_4"/>
    <x v="8"/>
    <s v="CB1001014"/>
    <s v="Amm.to Software applicativo acquistato"/>
    <s v="CGST-IIM01-FC0SZF06.41"/>
    <s v="CGST-IIM01-FC0SZF06.41"/>
    <s v="ACEA2.0 SRM"/>
    <s v="FC0"/>
    <s v="1CGST-STRU"/>
    <s v="1CGST-STRU"/>
    <s v="CGST-STRUT"/>
    <s v="STR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3"/>
    <n v="95.78"/>
    <n v="0"/>
    <n v="-725.18"/>
    <n v="-820.9599999999999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Crea Gestioni"/>
    <m/>
    <n v="0"/>
  </r>
  <r>
    <s v="CGST"/>
    <s v="000002000008-2020"/>
    <s v="000002000008"/>
    <s v="IAM&amp;GRC"/>
    <s v="2020"/>
    <s v="20200630"/>
    <s v="20200630"/>
    <s v="AB0104"/>
    <s v="AB0104014"/>
    <s v="Software applicativo acquistato"/>
    <s v="ZCIN"/>
    <s v="20200601"/>
    <s v="20200601"/>
    <s v="005/000"/>
    <s v="BEII41"/>
    <s v="A_B_I_4"/>
    <x v="8"/>
    <s v="CB1001014"/>
    <s v="Amm.to Software applicativo acquistato"/>
    <s v="CGST-IIM01-FC0SZF07.41"/>
    <s v="CGST-IIM01-FC0SZF07.41"/>
    <s v="IAM&amp;GRC"/>
    <s v="TEM"/>
    <s v="1CGST-STRU"/>
    <s v="1FOCO-CGST"/>
    <s v="CGST-FOCON"/>
    <s v="-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4"/>
    <n v="-228.76"/>
    <n v="0"/>
    <n v="1732.0566666666671"/>
    <n v="1960.8166666666671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MULTI-ATO"/>
    <m/>
    <n v="0"/>
  </r>
  <r>
    <s v="CGST"/>
    <s v="000002000008-2020"/>
    <s v="000002000008"/>
    <s v="IAM&amp;GRC"/>
    <s v="2020"/>
    <s v="20200930"/>
    <s v="20200930"/>
    <s v="AB0104"/>
    <s v="AB0104014"/>
    <s v="Software applicativo acquistato"/>
    <s v="ZCIN"/>
    <s v="20200901"/>
    <s v="20200901"/>
    <s v="005/000"/>
    <s v="BEII41"/>
    <s v="A_B_I_4"/>
    <x v="8"/>
    <s v="CB1001014"/>
    <s v="Amm.to Software applicativo acquistato"/>
    <s v="CGST-IIM01-FC0SZF07.41"/>
    <s v="CGST-IIM01-FC0SZF07.41"/>
    <s v="IAM&amp;GRC"/>
    <s v="TEM"/>
    <s v="1CGST-STRU"/>
    <s v="1FOCO-CGST"/>
    <s v="CGST-FOCON"/>
    <s v="-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5"/>
    <n v="-92.742222222222225"/>
    <n v="0"/>
    <n v="1298.406666666667"/>
    <n v="1391.148888888888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MULTI-ATO"/>
    <m/>
    <n v="0"/>
  </r>
  <r>
    <s v="CGST"/>
    <s v="000002000008-2020"/>
    <s v="000002000008"/>
    <s v="IAM&amp;GRC"/>
    <s v="2020"/>
    <s v="20200331"/>
    <s v="20200331"/>
    <s v="AB0104"/>
    <s v="AB0104014"/>
    <s v="Software applicativo acquistato"/>
    <s v="ZCIN"/>
    <s v="20200301"/>
    <s v="20200301"/>
    <s v="005/000"/>
    <s v="BEII41"/>
    <s v="A_B_I_4"/>
    <x v="8"/>
    <s v="CB1001014"/>
    <s v="Amm.to Software applicativo acquistato"/>
    <s v="CGST-IIM01-FC0SZF07.41"/>
    <s v="CGST-IIM01-FC0SZF07.41"/>
    <s v="IAM&amp;GRC"/>
    <s v="TEM"/>
    <s v="1CGST-STRU"/>
    <s v="1FOCO-CGST"/>
    <s v="CGST-FOCON"/>
    <s v="-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6"/>
    <n v="-158.2855555555555"/>
    <n v="0"/>
    <n v="791.42777777777792"/>
    <n v="949.71333333333337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Termoli"/>
    <s v="Servizi Comuni"/>
    <s v="SC"/>
    <x v="1"/>
    <x v="0"/>
    <s v="Crea Gestioni"/>
    <s v="err"/>
    <s v="MULTI-ATO"/>
    <m/>
    <n v="0"/>
  </r>
  <r>
    <s v="CGST"/>
    <s v="000002000008-2020"/>
    <s v="000002000008"/>
    <s v="IAM&amp;GRC"/>
    <s v="2020"/>
    <s v="20200630"/>
    <s v="20200630"/>
    <s v="AB0104"/>
    <s v="AB0104014"/>
    <s v="Software applicativo acquistato"/>
    <s v="ZCIN"/>
    <s v="20200601"/>
    <s v="20200601"/>
    <s v="005/000"/>
    <s v="BEII41"/>
    <s v="A_B_I_4"/>
    <x v="8"/>
    <s v="CB1001014"/>
    <s v="Amm.to Software applicativo acquistato"/>
    <s v="CGST-IIM01-FC0SZF07.41"/>
    <s v="CGST-IIM01-FC0SZF07.41"/>
    <s v="IAM&amp;GRC"/>
    <s v="CDM"/>
    <s v="1CGST-STRU"/>
    <s v="1FOCO-CGST"/>
    <s v="CGST-FOCON"/>
    <s v="-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7"/>
    <n v="-65.36"/>
    <n v="0"/>
    <n v="494.87333333333328"/>
    <n v="560.2333333333334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MULTI-ATO"/>
    <m/>
    <n v="0"/>
  </r>
  <r>
    <s v="CGST"/>
    <s v="000002000008-2020"/>
    <s v="000002000008"/>
    <s v="IAM&amp;GRC"/>
    <s v="2020"/>
    <s v="20200930"/>
    <s v="20200930"/>
    <s v="AB0104"/>
    <s v="AB0104014"/>
    <s v="Software applicativo acquistato"/>
    <s v="ZCIN"/>
    <s v="20200901"/>
    <s v="20200901"/>
    <s v="005/000"/>
    <s v="BEII41"/>
    <s v="A_B_I_4"/>
    <x v="8"/>
    <s v="CB1001014"/>
    <s v="Amm.to Software applicativo acquistato"/>
    <s v="CGST-IIM01-FC0SZF07.41"/>
    <s v="CGST-IIM01-FC0SZF07.41"/>
    <s v="IAM&amp;GRC"/>
    <s v="CDM"/>
    <s v="1CGST-STRU"/>
    <s v="1FOCO-CGST"/>
    <s v="CGST-FOCON"/>
    <s v="-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8"/>
    <n v="-26.49777777777777"/>
    <n v="0"/>
    <n v="370.97333333333341"/>
    <n v="397.4711111111109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MULTI-ATO"/>
    <m/>
    <n v="0"/>
  </r>
  <r>
    <s v="CGST"/>
    <s v="000002000008-2020"/>
    <s v="000002000008"/>
    <s v="IAM&amp;GRC"/>
    <s v="2020"/>
    <s v="20200331"/>
    <s v="20200331"/>
    <s v="AB0104"/>
    <s v="AB0104014"/>
    <s v="Software applicativo acquistato"/>
    <s v="ZCIN"/>
    <s v="20200301"/>
    <s v="20200301"/>
    <s v="005/000"/>
    <s v="BEII41"/>
    <s v="A_B_I_4"/>
    <x v="8"/>
    <s v="CB1001014"/>
    <s v="Amm.to Software applicativo acquistato"/>
    <s v="CGST-IIM01-FC0SZF07.41"/>
    <s v="CGST-IIM01-FC0SZF07.41"/>
    <s v="IAM&amp;GRC"/>
    <s v="CDM"/>
    <s v="1CGST-STRU"/>
    <s v="1FOCO-CGST"/>
    <s v="CGST-FOCON"/>
    <s v="-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299"/>
    <n v="-45.22444444444443"/>
    <n v="0"/>
    <n v="226.12222222222221"/>
    <n v="271.34666666666669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riallocazione Campagnano"/>
    <s v="Servizi Comuni"/>
    <s v="SC"/>
    <x v="1"/>
    <x v="2"/>
    <s v="Crea Gestioni"/>
    <s v="err"/>
    <s v="MULTI-ATO"/>
    <m/>
    <n v="0"/>
  </r>
  <r>
    <s v="CGST"/>
    <s v="000002000008-2020"/>
    <s v="000002000008"/>
    <s v="IAM&amp;GRC"/>
    <s v="2020"/>
    <s v="20200331"/>
    <s v="20200331"/>
    <s v="AB0104"/>
    <s v="AB0104014"/>
    <s v="Software applicativo acquistato"/>
    <s v="ZCIN"/>
    <s v="20200301"/>
    <s v="202003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300"/>
    <n v="203.51"/>
    <n v="0"/>
    <n v="-1017.55"/>
    <n v="-1221.06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0930"/>
    <s v="20200930"/>
    <s v="AB0104"/>
    <s v="AB0104014"/>
    <s v="Software applicativo acquistato"/>
    <s v="ZCIN"/>
    <s v="20200901"/>
    <s v="202009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301"/>
    <n v="119.24"/>
    <n v="0"/>
    <n v="-1669.38"/>
    <n v="-1788.6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MULTI-ATO"/>
    <m/>
    <n v="0"/>
  </r>
  <r>
    <s v="CGST"/>
    <s v="000002000008-2020"/>
    <s v="000002000008"/>
    <s v="IAM&amp;GRC"/>
    <s v="2020"/>
    <s v="20200630"/>
    <s v="20200630"/>
    <s v="AB0104"/>
    <s v="AB0104014"/>
    <s v="Software applicativo acquistato"/>
    <s v="ZCIN"/>
    <s v="20200601"/>
    <s v="20200601"/>
    <s v="005/000"/>
    <s v="BEII41"/>
    <s v="A_B_I_4"/>
    <x v="8"/>
    <s v="CB1001014"/>
    <s v="Amm.to Software applicativo acquistato"/>
    <s v="CGST-IIM01-FC0SZF07.41"/>
    <s v="CGST-IIM01-FC0SZF07.41"/>
    <s v="IAM&amp;GRC"/>
    <s v="FC0"/>
    <s v="1CGST-STRU"/>
    <s v="1FOCO-CGST"/>
    <s v="CGST-FOCON"/>
    <s v="-"/>
    <s v="SCT"/>
    <s v="-"/>
    <s v="SC"/>
    <s v="NonErc"/>
    <s v="S_E"/>
    <s v="C"/>
    <s v="Non allocato"/>
    <s v="IIM01"/>
    <s v="ATTIVITA’ IMMATERIALI INV."/>
    <s v="0ZZZ"/>
    <s v="0000"/>
    <s v="000"/>
    <s v="Non attribuibile"/>
    <s v="41"/>
    <s v="Software appl. acquistato"/>
    <s v="-"/>
    <s v="15"/>
    <s v="Studi ricerche brevetti dir di utilizz"/>
    <s v="5,00"/>
    <s v="5"/>
    <s v="C15S"/>
    <x v="7"/>
    <x v="6"/>
    <s v="New"/>
    <s v="Incremento"/>
    <s v="-"/>
    <n v="0"/>
    <n v="0"/>
    <n v="0"/>
    <x v="302"/>
    <n v="294.12"/>
    <n v="0"/>
    <n v="-2226.9299999999998"/>
    <n v="-2521.0500000000002"/>
    <n v="0"/>
    <n v="0"/>
    <n v="0"/>
    <n v="0"/>
    <n v="0"/>
    <n v="0"/>
    <n v="0"/>
    <n v="0"/>
    <n v="0"/>
    <n v="0"/>
    <n v="0"/>
    <n v="0"/>
    <n v="0"/>
    <n v="0"/>
    <s v="0"/>
    <n v="0"/>
    <n v="0"/>
    <n v="0"/>
    <s v="[R2] storno"/>
    <s v="Servizi Comuni"/>
    <s v="SC"/>
    <x v="1"/>
    <x v="3"/>
    <s v="Crea Gestioni"/>
    <s v="ok"/>
    <s v="MULTI-ATO"/>
    <m/>
    <n v="0"/>
  </r>
  <r>
    <m/>
    <m/>
    <m/>
    <m/>
    <m/>
    <m/>
    <m/>
    <m/>
    <m/>
    <m/>
    <m/>
    <m/>
    <m/>
    <m/>
    <m/>
    <m/>
    <x v="11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24"/>
    <x v="7"/>
    <m/>
    <m/>
    <m/>
    <m/>
    <m/>
    <m/>
    <x v="303"/>
    <m/>
    <m/>
    <m/>
    <m/>
    <m/>
    <m/>
    <m/>
    <m/>
    <m/>
    <m/>
    <m/>
    <m/>
    <m/>
    <m/>
    <m/>
    <m/>
    <m/>
    <m/>
    <m/>
    <m/>
    <m/>
    <m/>
    <m/>
    <m/>
    <m/>
    <x v="2"/>
    <x v="5"/>
    <m/>
    <m/>
    <m/>
    <m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281">
  <r>
    <s v="CGST"/>
    <s v="2018"/>
    <s v="000001160001"/>
    <s v="000001160001-2018"/>
    <s v="2018"/>
    <s v="20180901"/>
    <s v="AB0202018"/>
    <s v="Reti di distribuzione"/>
    <s v="CB1002016"/>
    <s v="Amm.to Reti di distribuzione"/>
    <s v="BEMI33"/>
    <s v="Cablaggi Sedi"/>
    <s v="C13T"/>
    <s v="C13T"/>
    <s v="S_E"/>
    <s v="20180901"/>
    <s v="ZCIV"/>
    <s v="20180901"/>
    <s v="00000000"/>
    <s v="029/000"/>
    <s v="1STRU-CGST"/>
    <s v="0ZZZ"/>
    <s v="0"/>
    <s v="AB0202"/>
    <s v="CGST-IRN02-FC0S1002.33"/>
    <s v="CGST-IRN02-FC0S1002.33"/>
    <s v="1"/>
    <s v="ADS"/>
    <x v="0"/>
    <s v="SC"/>
    <s v="IRN02"/>
    <s v="POTENZIAMENTO"/>
    <s v="025"/>
    <s v="Sedi/Fabbricati"/>
    <s v="33"/>
    <s v="33"/>
    <s v="Rete telecontrollo"/>
    <s v="CGST-33"/>
    <s v="FC0"/>
    <s v="FC0"/>
    <s v="SCT"/>
    <s v="CRG00-CGST"/>
    <s v="CGST-STRUT"/>
    <s v="Ammortamenti"/>
    <s v="Old"/>
    <s v="-"/>
    <s v="A_B_II_2"/>
    <s v="-"/>
    <s v="SCT"/>
    <s v="Non OPS"/>
    <s v="ADS"/>
    <s v="SI"/>
    <s v="-"/>
    <s v="LIC Non in Tariffa"/>
    <s v="CGST-FC0-S-COM"/>
    <s v="Acea Molise - SERVIZI PER INV"/>
    <s v="N.D."/>
    <s v="N.D."/>
    <n v="-22206.76"/>
    <n v="1021"/>
    <n v="-21185.759999999998"/>
    <n v="0"/>
    <n v="765.75"/>
    <n v="0"/>
    <n v="-20420.00999999999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8"/>
    <s v="000001160001"/>
    <s v="000001160001-2018"/>
    <s v="2018"/>
    <s v="20180901"/>
    <s v="AB0202018"/>
    <s v="Reti di distribuzione"/>
    <s v="CB1002016"/>
    <s v="Amm.to Reti di distribuzione"/>
    <s v="BEMI33"/>
    <s v="Cablaggi Sedi"/>
    <s v="C13T"/>
    <s v="C13T"/>
    <s v="S_E"/>
    <s v="20180901"/>
    <s v="ZCIV"/>
    <s v="20180901"/>
    <s v="00000000"/>
    <s v="029/000"/>
    <s v="1STRU-CGST"/>
    <s v="0ZZZ"/>
    <s v="0"/>
    <s v="AB0202"/>
    <s v="CGST-IRN02-FC0S1002.33"/>
    <s v="CGST-IRN02-FC0S1002.33"/>
    <s v="1"/>
    <s v="ADS"/>
    <x v="0"/>
    <s v="SC"/>
    <s v="IRN02"/>
    <s v="POTENZIAMENTO"/>
    <s v="025"/>
    <s v="Sedi/Fabbricati"/>
    <s v="33"/>
    <s v="33"/>
    <s v="Rete telecontrollo"/>
    <s v="CGST-33"/>
    <s v="TEM"/>
    <s v="TEM"/>
    <s v="SCT"/>
    <s v="CRG00-CGST"/>
    <s v="CGST-STRUT"/>
    <s v="Ammortamenti"/>
    <s v="Old"/>
    <s v="-"/>
    <s v="A_B_II_2"/>
    <s v="-"/>
    <s v="SCT"/>
    <s v="Non OPS"/>
    <s v="ADS"/>
    <s v="SI"/>
    <s v="-"/>
    <s v="LIC Non in Tariffa"/>
    <s v="CGST-FC0-S-COM"/>
    <s v="Acea Molise - SERVIZI PER INV"/>
    <s v="N.D."/>
    <s v="N.D."/>
    <n v="11103.38"/>
    <n v="-510.5"/>
    <n v="10592.88"/>
    <m/>
    <n v="-382.875"/>
    <m/>
    <n v="10210.004999999999"/>
    <m/>
    <m/>
    <m/>
    <m/>
    <m/>
    <m/>
    <m/>
    <m/>
    <m/>
    <m/>
    <m/>
    <m/>
    <m/>
    <m/>
    <m/>
    <m/>
    <m/>
    <m/>
    <m/>
    <s v="riallocazione Termoli"/>
    <m/>
    <x v="0"/>
  </r>
  <r>
    <s v="CGST"/>
    <s v="2018"/>
    <s v="000001160001"/>
    <s v="000001160001-2018"/>
    <s v="2018"/>
    <s v="20180901"/>
    <s v="AB0202018"/>
    <s v="Reti di distribuzione"/>
    <s v="CB1002016"/>
    <s v="Amm.to Reti di distribuzione"/>
    <s v="BEMI33"/>
    <s v="Cablaggi Sedi"/>
    <s v="C13T"/>
    <s v="C13T"/>
    <s v="S_E"/>
    <s v="20180901"/>
    <s v="ZCIV"/>
    <s v="20180901"/>
    <s v="00000000"/>
    <s v="029/000"/>
    <s v="1STRU-CGST"/>
    <s v="0ZZZ"/>
    <s v="0"/>
    <s v="AB0202"/>
    <s v="CGST-IRN02-FC0S1002.33"/>
    <s v="CGST-IRN02-FC0S1002.33"/>
    <s v="1"/>
    <s v="ADS"/>
    <x v="0"/>
    <s v="SC"/>
    <s v="IRN02"/>
    <s v="POTENZIAMENTO"/>
    <s v="025"/>
    <s v="Sedi/Fabbricati"/>
    <s v="33"/>
    <s v="33"/>
    <s v="Rete telecontrollo"/>
    <s v="CGST-33"/>
    <s v="CDM"/>
    <s v="CDM"/>
    <s v="SCT"/>
    <s v="CRG00-CGST"/>
    <s v="CGST-STRUT"/>
    <s v="Ammortamenti"/>
    <s v="Old"/>
    <s v="-"/>
    <s v="A_B_II_2"/>
    <s v="-"/>
    <s v="SCT"/>
    <s v="Non OPS"/>
    <s v="ADS"/>
    <s v="SI"/>
    <s v="-"/>
    <s v="LIC Non in Tariffa"/>
    <s v="CGST-FC0-S-COM"/>
    <s v="Acea Molise - SERVIZI PER INV"/>
    <s v="N.D."/>
    <s v="N.D."/>
    <n v="11103.38"/>
    <n v="-510.5"/>
    <n v="10592.88"/>
    <m/>
    <n v="-382.875"/>
    <m/>
    <n v="10210.004999999999"/>
    <m/>
    <m/>
    <m/>
    <m/>
    <m/>
    <m/>
    <m/>
    <m/>
    <m/>
    <m/>
    <m/>
    <m/>
    <m/>
    <m/>
    <m/>
    <m/>
    <m/>
    <m/>
    <m/>
    <s v="riallocazione Campagnano"/>
    <m/>
    <x v="0"/>
  </r>
  <r>
    <s v="CGST"/>
    <s v="1996"/>
    <s v="000001210002"/>
    <s v="000001210002-1996"/>
    <s v="1996"/>
    <s v="19961231"/>
    <s v="AB0204010"/>
    <s v="Macchine per uff elettriche ed elettroniche"/>
    <s v="-"/>
    <s v="-"/>
    <s v="BEM019"/>
    <s v="HARDWARE"/>
    <s v="C12L"/>
    <s v="C12L"/>
    <s v="S_E"/>
    <s v="19961231"/>
    <s v="ZCIV"/>
    <s v="19960101"/>
    <s v="1996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FC0"/>
    <s v="FC0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-3968.97"/>
    <n v="3968.9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1996"/>
    <s v="000001210002"/>
    <s v="000001210002-1996"/>
    <s v="1996"/>
    <s v="19961231"/>
    <s v="AB0204010"/>
    <s v="Macchine per uff elettriche ed elettroniche"/>
    <s v="-"/>
    <s v="-"/>
    <s v="BEM019"/>
    <s v="HARDWARE"/>
    <s v="C12L"/>
    <s v="C12L"/>
    <s v="S_E"/>
    <s v="19961231"/>
    <s v="ZCIV"/>
    <s v="19960101"/>
    <s v="1996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TEM"/>
    <s v="TE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3086.9766666666665"/>
    <n v="-3086.9766666666665"/>
    <m/>
    <m/>
    <m/>
    <m/>
    <m/>
    <m/>
    <m/>
    <m/>
    <m/>
    <m/>
    <m/>
    <m/>
    <m/>
    <m/>
    <m/>
    <m/>
    <m/>
    <m/>
    <m/>
    <m/>
    <m/>
    <m/>
    <m/>
    <m/>
    <s v="riallocazione Termoli"/>
    <m/>
    <x v="1"/>
  </r>
  <r>
    <s v="CGST"/>
    <s v="1996"/>
    <s v="000001210002"/>
    <s v="000001210002-1996"/>
    <s v="1996"/>
    <s v="19961231"/>
    <s v="AB0204010"/>
    <s v="Macchine per uff elettriche ed elettroniche"/>
    <s v="-"/>
    <s v="-"/>
    <s v="BEM019"/>
    <s v="HARDWARE"/>
    <s v="C12L"/>
    <s v="C12L"/>
    <s v="S_E"/>
    <s v="19961231"/>
    <s v="ZCIV"/>
    <s v="19960101"/>
    <s v="1996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CDM"/>
    <s v="CD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881.99333333333323"/>
    <n v="-881.99333333333323"/>
    <m/>
    <m/>
    <m/>
    <m/>
    <m/>
    <m/>
    <m/>
    <m/>
    <m/>
    <m/>
    <m/>
    <m/>
    <m/>
    <m/>
    <m/>
    <m/>
    <m/>
    <m/>
    <m/>
    <m/>
    <m/>
    <m/>
    <m/>
    <m/>
    <s v="riallocazione Campagnano"/>
    <m/>
    <x v="1"/>
  </r>
  <r>
    <s v="CGST"/>
    <s v="2006"/>
    <s v="000001210003"/>
    <s v="000001210003-2006"/>
    <s v="2006"/>
    <s v="20061231"/>
    <s v="AB0204010"/>
    <s v="Macchine per uff elettriche ed elettroniche"/>
    <s v="-"/>
    <s v="-"/>
    <s v="BEM019"/>
    <s v="HARDWARE"/>
    <s v="C12L"/>
    <s v="C12L"/>
    <s v="S_E"/>
    <s v="20061231"/>
    <s v="ZCIV"/>
    <s v="20060101"/>
    <s v="2006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FC0"/>
    <s v="FC0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-2193.46"/>
    <n v="2193.4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06"/>
    <s v="000001210003"/>
    <s v="000001210003-2006"/>
    <s v="2006"/>
    <s v="20061231"/>
    <s v="AB0204010"/>
    <s v="Macchine per uff elettriche ed elettroniche"/>
    <s v="-"/>
    <s v="-"/>
    <s v="BEM019"/>
    <s v="HARDWARE"/>
    <s v="C12L"/>
    <s v="C12L"/>
    <s v="S_E"/>
    <s v="20061231"/>
    <s v="ZCIV"/>
    <s v="20060101"/>
    <s v="2006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TEM"/>
    <s v="TE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1706.0244444444445"/>
    <n v="-1706.0244444444445"/>
    <m/>
    <m/>
    <m/>
    <m/>
    <m/>
    <m/>
    <m/>
    <m/>
    <m/>
    <m/>
    <m/>
    <m/>
    <m/>
    <m/>
    <m/>
    <m/>
    <m/>
    <m/>
    <m/>
    <m/>
    <m/>
    <m/>
    <m/>
    <m/>
    <s v="riallocazione Termoli"/>
    <m/>
    <x v="1"/>
  </r>
  <r>
    <s v="CGST"/>
    <s v="2006"/>
    <s v="000001210003"/>
    <s v="000001210003-2006"/>
    <s v="2006"/>
    <s v="20061231"/>
    <s v="AB0204010"/>
    <s v="Macchine per uff elettriche ed elettroniche"/>
    <s v="-"/>
    <s v="-"/>
    <s v="BEM019"/>
    <s v="HARDWARE"/>
    <s v="C12L"/>
    <s v="C12L"/>
    <s v="S_E"/>
    <s v="20061231"/>
    <s v="ZCIV"/>
    <s v="20060101"/>
    <s v="2006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CDM"/>
    <s v="CD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487.43555555555554"/>
    <n v="-487.43555555555554"/>
    <m/>
    <m/>
    <m/>
    <m/>
    <m/>
    <m/>
    <m/>
    <m/>
    <m/>
    <m/>
    <m/>
    <m/>
    <m/>
    <m/>
    <m/>
    <m/>
    <m/>
    <m/>
    <m/>
    <m/>
    <m/>
    <m/>
    <m/>
    <m/>
    <s v="riallocazione Campagnano"/>
    <m/>
    <x v="1"/>
  </r>
  <r>
    <s v="CGST"/>
    <s v="2007"/>
    <s v="000001210004"/>
    <s v="000001210004-2007"/>
    <s v="2007"/>
    <s v="20071231"/>
    <s v="AB0204010"/>
    <s v="Macchine per uff elettriche ed elettroniche"/>
    <s v="-"/>
    <s v="-"/>
    <s v="BEM019"/>
    <s v="HARDWARE"/>
    <s v="C12L"/>
    <s v="C12L"/>
    <s v="S_E"/>
    <s v="20071231"/>
    <s v="ZCIV"/>
    <s v="20070101"/>
    <s v="2007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FC0"/>
    <s v="FC0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-9311.1200000000008"/>
    <n v="9311.120000000000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07"/>
    <s v="000001210004"/>
    <s v="000001210004-2007"/>
    <s v="2007"/>
    <s v="20071231"/>
    <s v="AB0204010"/>
    <s v="Macchine per uff elettriche ed elettroniche"/>
    <s v="-"/>
    <s v="-"/>
    <s v="BEM019"/>
    <s v="HARDWARE"/>
    <s v="C12L"/>
    <s v="C12L"/>
    <s v="S_E"/>
    <s v="20071231"/>
    <s v="ZCIV"/>
    <s v="20070101"/>
    <s v="2007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TEM"/>
    <s v="TE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7241.9822222222228"/>
    <n v="-7241.9822222222228"/>
    <m/>
    <m/>
    <m/>
    <m/>
    <m/>
    <m/>
    <m/>
    <m/>
    <m/>
    <m/>
    <m/>
    <m/>
    <m/>
    <m/>
    <m/>
    <m/>
    <m/>
    <m/>
    <m/>
    <m/>
    <m/>
    <m/>
    <m/>
    <m/>
    <s v="riallocazione Termoli"/>
    <m/>
    <x v="1"/>
  </r>
  <r>
    <s v="CGST"/>
    <s v="2007"/>
    <s v="000001210004"/>
    <s v="000001210004-2007"/>
    <s v="2007"/>
    <s v="20071231"/>
    <s v="AB0204010"/>
    <s v="Macchine per uff elettriche ed elettroniche"/>
    <s v="-"/>
    <s v="-"/>
    <s v="BEM019"/>
    <s v="HARDWARE"/>
    <s v="C12L"/>
    <s v="C12L"/>
    <s v="S_E"/>
    <s v="20071231"/>
    <s v="ZCIV"/>
    <s v="20070101"/>
    <s v="2007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CDM"/>
    <s v="CD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2069.137777777778"/>
    <n v="-2069.137777777778"/>
    <m/>
    <m/>
    <m/>
    <m/>
    <m/>
    <m/>
    <m/>
    <m/>
    <m/>
    <m/>
    <m/>
    <m/>
    <m/>
    <m/>
    <m/>
    <m/>
    <m/>
    <m/>
    <m/>
    <m/>
    <m/>
    <m/>
    <m/>
    <m/>
    <s v="riallocazione Campagnano"/>
    <m/>
    <x v="1"/>
  </r>
  <r>
    <s v="CGST"/>
    <s v="2012"/>
    <s v="000001210000"/>
    <s v="000001210000-2012"/>
    <s v="2012"/>
    <s v="20121231"/>
    <s v="AB0204010"/>
    <s v="Macchine per uff elettriche ed elettroniche"/>
    <s v="-"/>
    <s v="-"/>
    <s v="BEM019"/>
    <s v="Telefoni cellulari"/>
    <s v="C12L"/>
    <s v="C12L"/>
    <s v="S_E"/>
    <s v="20121231"/>
    <s v="ZCIV"/>
    <s v="20120101"/>
    <s v="20121201"/>
    <s v="005/000"/>
    <s v="1CGST-STRU"/>
    <s v="0000"/>
    <s v="0"/>
    <s v="AB0204"/>
    <s v="CGST-IAT01-000SZ801.19"/>
    <s v="CGST-IAT01-000SZ801.19"/>
    <s v="1"/>
    <s v="S_E"/>
    <x v="2"/>
    <s v="SC"/>
    <s v="IAT01"/>
    <s v="ATTIVITA’ MATERIALE INV."/>
    <s v="000"/>
    <s v="Non attribuibile"/>
    <s v="19"/>
    <s v="19"/>
    <s v="Macchine ufficio elettr. computer"/>
    <s v="CGST-19"/>
    <s v="000"/>
    <s v="Fittizio CGST"/>
    <s v="SCT"/>
    <s v="1CGST-STRU"/>
    <s v="CGST-STRUT"/>
    <s v="Terminato"/>
    <s v="New"/>
    <s v="-"/>
    <s v="A_B_II_4_B"/>
    <s v="STR"/>
    <s v="SCT"/>
    <s v="Non OPS"/>
    <s v="S_E"/>
    <s v="SI"/>
    <s v="-"/>
    <s v="LIC Non in Tariffa"/>
    <s v="CGST-000-S-COM"/>
    <s v="Acea Molise - INV COMUNI CGST"/>
    <s v="VARIE"/>
    <s v="autoveicoli, motoveicoli, arredi, macchine da ufficio, impianti fotovoltaici, …"/>
    <n v="-8740.68"/>
    <n v="8740.6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12"/>
    <s v="000001210000"/>
    <s v="000001210000-2012"/>
    <s v="2012"/>
    <s v="20121231"/>
    <s v="AB0204010"/>
    <s v="Macchine per uff elettriche ed elettroniche"/>
    <s v="-"/>
    <s v="-"/>
    <s v="BEM019"/>
    <s v="Telefoni cellulari"/>
    <s v="C12L"/>
    <s v="C12L"/>
    <s v="S_E"/>
    <s v="20121231"/>
    <s v="ZCIV"/>
    <s v="20120101"/>
    <s v="20121201"/>
    <s v="005/000"/>
    <s v="1CGST-STRU"/>
    <s v="0000"/>
    <s v="0"/>
    <s v="AB0204"/>
    <s v="CGST-IAT01-000SZ801.19"/>
    <s v="CGST-IAT01-000SZ801.19"/>
    <s v="1"/>
    <s v="S_E"/>
    <x v="2"/>
    <s v="SC"/>
    <s v="IAT01"/>
    <s v="ATTIVITA’ MATERIALE INV."/>
    <s v="000"/>
    <s v="Non attribuibile"/>
    <s v="19"/>
    <s v="19"/>
    <s v="Macchine ufficio elettr. computer"/>
    <s v="CGST-19"/>
    <s v="TEM"/>
    <s v="TEM"/>
    <s v="SCT"/>
    <s v="1CGST-STRU"/>
    <s v="CGST-STRUT"/>
    <s v="Terminato"/>
    <s v="New"/>
    <s v="-"/>
    <s v="A_B_II_4_B"/>
    <s v="STR"/>
    <s v="SCT"/>
    <s v="Non OPS"/>
    <s v="S_E"/>
    <s v="SI"/>
    <s v="-"/>
    <s v="LIC Non in Tariffa"/>
    <s v="CGST-000-S-COM"/>
    <s v="Acea Molise - INV COMUNI CGST"/>
    <s v="VARIE"/>
    <s v="autoveicoli, motoveicoli, arredi, macchine da ufficio, impianti fotovoltaici, …"/>
    <n v="6798.3066666666673"/>
    <n v="-6798.3066666666673"/>
    <m/>
    <m/>
    <m/>
    <m/>
    <m/>
    <m/>
    <m/>
    <m/>
    <m/>
    <m/>
    <m/>
    <m/>
    <m/>
    <m/>
    <m/>
    <m/>
    <m/>
    <m/>
    <m/>
    <m/>
    <m/>
    <m/>
    <m/>
    <m/>
    <s v="riallocazione Termoli"/>
    <m/>
    <x v="1"/>
  </r>
  <r>
    <s v="CGST"/>
    <s v="2012"/>
    <s v="000001210000"/>
    <s v="000001210000-2012"/>
    <s v="2012"/>
    <s v="20121231"/>
    <s v="AB0204010"/>
    <s v="Macchine per uff elettriche ed elettroniche"/>
    <s v="-"/>
    <s v="-"/>
    <s v="BEM019"/>
    <s v="Telefoni cellulari"/>
    <s v="C12L"/>
    <s v="C12L"/>
    <s v="S_E"/>
    <s v="20121231"/>
    <s v="ZCIV"/>
    <s v="20120101"/>
    <s v="20121201"/>
    <s v="005/000"/>
    <s v="1CGST-STRU"/>
    <s v="0000"/>
    <s v="0"/>
    <s v="AB0204"/>
    <s v="CGST-IAT01-000SZ801.19"/>
    <s v="CGST-IAT01-000SZ801.19"/>
    <s v="1"/>
    <s v="S_E"/>
    <x v="2"/>
    <s v="SC"/>
    <s v="IAT01"/>
    <s v="ATTIVITA’ MATERIALE INV."/>
    <s v="000"/>
    <s v="Non attribuibile"/>
    <s v="19"/>
    <s v="19"/>
    <s v="Macchine ufficio elettr. computer"/>
    <s v="CGST-19"/>
    <s v="CDM"/>
    <s v="CDM"/>
    <s v="SCT"/>
    <s v="1CGST-STRU"/>
    <s v="CGST-STRUT"/>
    <s v="Terminato"/>
    <s v="New"/>
    <s v="-"/>
    <s v="A_B_II_4_B"/>
    <s v="STR"/>
    <s v="SCT"/>
    <s v="Non OPS"/>
    <s v="S_E"/>
    <s v="SI"/>
    <s v="-"/>
    <s v="LIC Non in Tariffa"/>
    <s v="CGST-000-S-COM"/>
    <s v="Acea Molise - INV COMUNI CGST"/>
    <s v="VARIE"/>
    <s v="autoveicoli, motoveicoli, arredi, macchine da ufficio, impianti fotovoltaici, …"/>
    <n v="1942.3733333333332"/>
    <n v="-1942.3733333333332"/>
    <m/>
    <m/>
    <m/>
    <m/>
    <m/>
    <m/>
    <m/>
    <m/>
    <m/>
    <m/>
    <m/>
    <m/>
    <m/>
    <m/>
    <m/>
    <m/>
    <m/>
    <m/>
    <m/>
    <m/>
    <m/>
    <m/>
    <m/>
    <m/>
    <s v="riallocazione Campagnano"/>
    <m/>
    <x v="1"/>
  </r>
  <r>
    <s v="CGST"/>
    <s v="2012"/>
    <s v="000001210001"/>
    <s v="000001210001-2012"/>
    <s v="2012"/>
    <s v="20121231"/>
    <s v="AB0204010"/>
    <s v="Macchine per uff elettriche ed elettroniche"/>
    <s v="-"/>
    <s v="-"/>
    <s v="BEM019"/>
    <s v="Computers"/>
    <s v="C12L"/>
    <s v="C12L"/>
    <s v="S_E"/>
    <s v="20121231"/>
    <s v="ZCIV"/>
    <s v="20120101"/>
    <s v="20121201"/>
    <s v="005/000"/>
    <s v="1CGST-STRU"/>
    <s v="0000"/>
    <s v="0"/>
    <s v="AB0204"/>
    <s v="CGST-IAT01-000SZ801.19"/>
    <s v="CGST-IAT01-000SZ801.19"/>
    <s v="1"/>
    <s v="S_E"/>
    <x v="2"/>
    <s v="SC"/>
    <s v="IAT01"/>
    <s v="ATTIVITA’ MATERIALE INV."/>
    <s v="000"/>
    <s v="Non attribuibile"/>
    <s v="19"/>
    <s v="19"/>
    <s v="Macchine ufficio elettr. computer"/>
    <s v="CGST-19"/>
    <s v="000"/>
    <s v="Fittizio CGST"/>
    <s v="SCT"/>
    <s v="1CGST-STRU"/>
    <s v="CGST-STRUT"/>
    <s v="Terminato"/>
    <s v="New"/>
    <s v="-"/>
    <s v="A_B_II_4_B"/>
    <s v="STR"/>
    <s v="SCT"/>
    <s v="Non OPS"/>
    <s v="S_E"/>
    <s v="SI"/>
    <s v="-"/>
    <s v="LIC Non in Tariffa"/>
    <s v="CGST-000-S-COM"/>
    <s v="Acea Molise - INV COMUNI CGST"/>
    <s v="VARIE"/>
    <s v="autoveicoli, motoveicoli, arredi, macchine da ufficio, impianti fotovoltaici, …"/>
    <n v="-35793.89"/>
    <n v="35793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12"/>
    <s v="000001210001"/>
    <s v="000001210001-2012"/>
    <s v="2012"/>
    <s v="20121231"/>
    <s v="AB0204010"/>
    <s v="Macchine per uff elettriche ed elettroniche"/>
    <s v="-"/>
    <s v="-"/>
    <s v="BEM019"/>
    <s v="Computers"/>
    <s v="C12L"/>
    <s v="C12L"/>
    <s v="S_E"/>
    <s v="20121231"/>
    <s v="ZCIV"/>
    <s v="20120101"/>
    <s v="20121201"/>
    <s v="005/000"/>
    <s v="1CGST-STRU"/>
    <s v="0000"/>
    <s v="0"/>
    <s v="AB0204"/>
    <s v="CGST-IAT01-000SZ801.19"/>
    <s v="CGST-IAT01-000SZ801.19"/>
    <s v="1"/>
    <s v="S_E"/>
    <x v="2"/>
    <s v="SC"/>
    <s v="IAT01"/>
    <s v="ATTIVITA’ MATERIALE INV."/>
    <s v="000"/>
    <s v="Non attribuibile"/>
    <s v="19"/>
    <s v="19"/>
    <s v="Macchine ufficio elettr. computer"/>
    <s v="CGST-19"/>
    <s v="TEM"/>
    <s v="TEM"/>
    <s v="SCT"/>
    <s v="1CGST-STRU"/>
    <s v="CGST-STRUT"/>
    <s v="Terminato"/>
    <s v="New"/>
    <s v="-"/>
    <s v="A_B_II_4_B"/>
    <s v="STR"/>
    <s v="SCT"/>
    <s v="Non OPS"/>
    <s v="S_E"/>
    <s v="SI"/>
    <s v="-"/>
    <s v="LIC Non in Tariffa"/>
    <s v="CGST-000-S-COM"/>
    <s v="Acea Molise - INV COMUNI CGST"/>
    <s v="VARIE"/>
    <s v="autoveicoli, motoveicoli, arredi, macchine da ufficio, impianti fotovoltaici, …"/>
    <n v="27839.692222222224"/>
    <n v="-27839.692222222224"/>
    <m/>
    <m/>
    <m/>
    <m/>
    <m/>
    <m/>
    <m/>
    <m/>
    <m/>
    <m/>
    <m/>
    <m/>
    <m/>
    <m/>
    <m/>
    <m/>
    <m/>
    <m/>
    <m/>
    <m/>
    <m/>
    <m/>
    <m/>
    <m/>
    <s v="riallocazione Termoli"/>
    <m/>
    <x v="1"/>
  </r>
  <r>
    <s v="CGST"/>
    <s v="2012"/>
    <s v="000001210001"/>
    <s v="000001210001-2012"/>
    <s v="2012"/>
    <s v="20121231"/>
    <s v="AB0204010"/>
    <s v="Macchine per uff elettriche ed elettroniche"/>
    <s v="-"/>
    <s v="-"/>
    <s v="BEM019"/>
    <s v="Computers"/>
    <s v="C12L"/>
    <s v="C12L"/>
    <s v="S_E"/>
    <s v="20121231"/>
    <s v="ZCIV"/>
    <s v="20120101"/>
    <s v="20121201"/>
    <s v="005/000"/>
    <s v="1CGST-STRU"/>
    <s v="0000"/>
    <s v="0"/>
    <s v="AB0204"/>
    <s v="CGST-IAT01-000SZ801.19"/>
    <s v="CGST-IAT01-000SZ801.19"/>
    <s v="1"/>
    <s v="S_E"/>
    <x v="2"/>
    <s v="SC"/>
    <s v="IAT01"/>
    <s v="ATTIVITA’ MATERIALE INV."/>
    <s v="000"/>
    <s v="Non attribuibile"/>
    <s v="19"/>
    <s v="19"/>
    <s v="Macchine ufficio elettr. computer"/>
    <s v="CGST-19"/>
    <s v="CDM"/>
    <s v="CDM"/>
    <s v="SCT"/>
    <s v="1CGST-STRU"/>
    <s v="CGST-STRUT"/>
    <s v="Terminato"/>
    <s v="New"/>
    <s v="-"/>
    <s v="A_B_II_4_B"/>
    <s v="STR"/>
    <s v="SCT"/>
    <s v="Non OPS"/>
    <s v="S_E"/>
    <s v="SI"/>
    <s v="-"/>
    <s v="LIC Non in Tariffa"/>
    <s v="CGST-000-S-COM"/>
    <s v="Acea Molise - INV COMUNI CGST"/>
    <s v="VARIE"/>
    <s v="autoveicoli, motoveicoli, arredi, macchine da ufficio, impianti fotovoltaici, …"/>
    <n v="7954.1977777777774"/>
    <n v="-7954.1977777777774"/>
    <m/>
    <m/>
    <m/>
    <m/>
    <m/>
    <m/>
    <m/>
    <m/>
    <m/>
    <m/>
    <m/>
    <m/>
    <m/>
    <m/>
    <m/>
    <m/>
    <m/>
    <m/>
    <m/>
    <m/>
    <m/>
    <m/>
    <m/>
    <m/>
    <s v="riallocazione Campagnano"/>
    <m/>
    <x v="1"/>
  </r>
  <r>
    <s v="CGST"/>
    <s v="2012"/>
    <s v="000001210006"/>
    <s v="000001210006-2012"/>
    <s v="2012"/>
    <s v="20121231"/>
    <s v="AB0204010"/>
    <s v="Macchine per uff elettriche ed elettroniche"/>
    <s v="-"/>
    <s v="-"/>
    <s v="BEM019"/>
    <s v="Macchine elettroniche"/>
    <s v="C12L"/>
    <s v="C12L"/>
    <s v="S_E"/>
    <s v="20121231"/>
    <s v="ZCIV"/>
    <s v="20120101"/>
    <s v="2012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FC0"/>
    <s v="FC0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-526771.79"/>
    <n v="526771.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12"/>
    <s v="000001210006"/>
    <s v="000001210006-2012"/>
    <s v="2012"/>
    <s v="20121231"/>
    <s v="AB0204010"/>
    <s v="Macchine per uff elettriche ed elettroniche"/>
    <s v="-"/>
    <s v="-"/>
    <s v="BEM019"/>
    <s v="Macchine elettroniche"/>
    <s v="C12L"/>
    <s v="C12L"/>
    <s v="S_E"/>
    <s v="20121231"/>
    <s v="ZCIV"/>
    <s v="20120101"/>
    <s v="2012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TEM"/>
    <s v="TE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409711.39222222223"/>
    <n v="-409711.39222222223"/>
    <m/>
    <m/>
    <m/>
    <m/>
    <m/>
    <m/>
    <m/>
    <m/>
    <m/>
    <m/>
    <m/>
    <m/>
    <m/>
    <m/>
    <m/>
    <m/>
    <m/>
    <m/>
    <m/>
    <m/>
    <m/>
    <m/>
    <m/>
    <m/>
    <s v="riallocazione Termoli"/>
    <m/>
    <x v="1"/>
  </r>
  <r>
    <s v="CGST"/>
    <s v="2012"/>
    <s v="000001210006"/>
    <s v="000001210006-2012"/>
    <s v="2012"/>
    <s v="20121231"/>
    <s v="AB0204010"/>
    <s v="Macchine per uff elettriche ed elettroniche"/>
    <s v="-"/>
    <s v="-"/>
    <s v="BEM019"/>
    <s v="Macchine elettroniche"/>
    <s v="C12L"/>
    <s v="C12L"/>
    <s v="S_E"/>
    <s v="20121231"/>
    <s v="ZCIV"/>
    <s v="20120101"/>
    <s v="2012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CDM"/>
    <s v="CD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117060.39777777778"/>
    <n v="-117060.39777777778"/>
    <m/>
    <m/>
    <m/>
    <m/>
    <m/>
    <m/>
    <m/>
    <m/>
    <m/>
    <m/>
    <m/>
    <m/>
    <m/>
    <m/>
    <m/>
    <m/>
    <m/>
    <m/>
    <m/>
    <m/>
    <m/>
    <m/>
    <m/>
    <m/>
    <s v="riallocazione Campagnano"/>
    <m/>
    <x v="1"/>
  </r>
  <r>
    <s v="CGST"/>
    <s v="2012"/>
    <s v="000001210007"/>
    <s v="000001210007-2012"/>
    <s v="2012"/>
    <s v="20121231"/>
    <s v="AB0204010"/>
    <s v="Macchine per uff elettriche ed elettroniche"/>
    <s v="-"/>
    <s v="-"/>
    <s v="BEM019"/>
    <s v="Macchine elettroniche Formello 100%"/>
    <s v="C12L"/>
    <s v="C12L"/>
    <s v="S_E"/>
    <s v="20121231"/>
    <s v="ZCIV"/>
    <s v="20120101"/>
    <s v="2012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FC0"/>
    <s v="FC0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-1513"/>
    <n v="15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12"/>
    <s v="000001210007"/>
    <s v="000001210007-2012"/>
    <s v="2012"/>
    <s v="20121231"/>
    <s v="AB0204010"/>
    <s v="Macchine per uff elettriche ed elettroniche"/>
    <s v="-"/>
    <s v="-"/>
    <s v="BEM019"/>
    <s v="Macchine elettroniche Formello 100%"/>
    <s v="C12L"/>
    <s v="C12L"/>
    <s v="S_E"/>
    <s v="20121231"/>
    <s v="ZCIV"/>
    <s v="20120101"/>
    <s v="2012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TEM"/>
    <s v="TE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1176.7777777777778"/>
    <n v="-1176.7777777777778"/>
    <m/>
    <m/>
    <m/>
    <m/>
    <m/>
    <m/>
    <m/>
    <m/>
    <m/>
    <m/>
    <m/>
    <m/>
    <m/>
    <m/>
    <m/>
    <m/>
    <m/>
    <m/>
    <m/>
    <m/>
    <m/>
    <m/>
    <m/>
    <m/>
    <s v="riallocazione Termoli"/>
    <m/>
    <x v="1"/>
  </r>
  <r>
    <s v="CGST"/>
    <s v="2012"/>
    <s v="000001210007"/>
    <s v="000001210007-2012"/>
    <s v="2012"/>
    <s v="20121231"/>
    <s v="AB0204010"/>
    <s v="Macchine per uff elettriche ed elettroniche"/>
    <s v="-"/>
    <s v="-"/>
    <s v="BEM019"/>
    <s v="Macchine elettroniche Formello 100%"/>
    <s v="C12L"/>
    <s v="C12L"/>
    <s v="S_E"/>
    <s v="20121231"/>
    <s v="ZCIV"/>
    <s v="20120101"/>
    <s v="2012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CDM"/>
    <s v="CD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336.22222222222223"/>
    <n v="-336.22222222222223"/>
    <m/>
    <m/>
    <m/>
    <m/>
    <m/>
    <m/>
    <m/>
    <m/>
    <m/>
    <m/>
    <m/>
    <m/>
    <m/>
    <m/>
    <m/>
    <m/>
    <m/>
    <m/>
    <m/>
    <m/>
    <m/>
    <m/>
    <m/>
    <m/>
    <s v="riallocazione Campagnano"/>
    <m/>
    <x v="1"/>
  </r>
  <r>
    <s v="CGST"/>
    <s v="2012"/>
    <s v="000001210010"/>
    <s v="000001210010-2012"/>
    <s v="2012"/>
    <s v="20121231"/>
    <s v="AB0204010"/>
    <s v="Macchine per uff elettriche ed elettroniche"/>
    <s v="-"/>
    <s v="-"/>
    <s v="BEM019"/>
    <s v="Altre macch. Elettroniche"/>
    <s v="C12L"/>
    <s v="C12L"/>
    <s v="S_E"/>
    <s v="20121231"/>
    <s v="ZCIV"/>
    <s v="20120101"/>
    <s v="2012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FC0"/>
    <s v="FC0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-10869.69"/>
    <n v="10869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12"/>
    <s v="000001210010"/>
    <s v="000001210010-2012"/>
    <s v="2012"/>
    <s v="20121231"/>
    <s v="AB0204010"/>
    <s v="Macchine per uff elettriche ed elettroniche"/>
    <s v="-"/>
    <s v="-"/>
    <s v="BEM019"/>
    <s v="Altre macch. Elettroniche"/>
    <s v="C12L"/>
    <s v="C12L"/>
    <s v="S_E"/>
    <s v="20121231"/>
    <s v="ZCIV"/>
    <s v="20120101"/>
    <s v="2012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TEM"/>
    <s v="TE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8454.2033333333347"/>
    <n v="-8454.2033333333347"/>
    <m/>
    <m/>
    <m/>
    <m/>
    <m/>
    <m/>
    <m/>
    <m/>
    <m/>
    <m/>
    <m/>
    <m/>
    <m/>
    <m/>
    <m/>
    <m/>
    <m/>
    <m/>
    <m/>
    <m/>
    <m/>
    <m/>
    <m/>
    <m/>
    <s v="riallocazione Termoli"/>
    <m/>
    <x v="1"/>
  </r>
  <r>
    <s v="CGST"/>
    <s v="2012"/>
    <s v="000001210010"/>
    <s v="000001210010-2012"/>
    <s v="2012"/>
    <s v="20121231"/>
    <s v="AB0204010"/>
    <s v="Macchine per uff elettriche ed elettroniche"/>
    <s v="-"/>
    <s v="-"/>
    <s v="BEM019"/>
    <s v="Altre macch. Elettroniche"/>
    <s v="C12L"/>
    <s v="C12L"/>
    <s v="S_E"/>
    <s v="20121231"/>
    <s v="ZCIV"/>
    <s v="20120101"/>
    <s v="20121201"/>
    <s v="005/000"/>
    <s v="1CGST-STRU"/>
    <s v="0ZZZ"/>
    <s v="0"/>
    <s v="AB0204"/>
    <s v="CGST-IAT01-FC0SZ802.19"/>
    <s v="CGST-IAT01-FC0SZ802.19"/>
    <s v="1"/>
    <s v="S_I"/>
    <x v="1"/>
    <s v="SC"/>
    <s v="IAT01"/>
    <s v="ATTIVITA’ MATERIALE INV."/>
    <s v="023"/>
    <s v="Hardware/Software"/>
    <s v="19"/>
    <s v="19"/>
    <s v="Macchine ufficio elettr. computer"/>
    <s v="CGST-19"/>
    <s v="CDM"/>
    <s v="CDM"/>
    <s v="SCT"/>
    <s v="1CGST-STRU"/>
    <s v="CGST-STRUT"/>
    <s v="Terminato"/>
    <s v="New"/>
    <s v="-"/>
    <s v="A_B_II_4_B"/>
    <s v="STR"/>
    <s v="SCT"/>
    <s v="Non OPS"/>
    <s v="S_I"/>
    <s v="NO"/>
    <s v="-"/>
    <s v="LIC Non in Tariffa"/>
    <s v="CGST-000-S-COM"/>
    <s v="Acea Molise - INV COMUNI CGST"/>
    <s v="VARIE"/>
    <s v="autoveicoli, motoveicoli, arredi, macchine da ufficio, impianti fotovoltaici, …"/>
    <n v="2415.4866666666667"/>
    <n v="-2415.4866666666667"/>
    <m/>
    <m/>
    <m/>
    <m/>
    <m/>
    <m/>
    <m/>
    <m/>
    <m/>
    <m/>
    <m/>
    <m/>
    <m/>
    <m/>
    <m/>
    <m/>
    <m/>
    <m/>
    <m/>
    <m/>
    <m/>
    <m/>
    <m/>
    <m/>
    <s v="riallocazione Campagnano"/>
    <m/>
    <x v="1"/>
  </r>
  <r>
    <s v="CGST"/>
    <s v="2018"/>
    <s v="000001210013"/>
    <s v="000001210013-2018"/>
    <s v="2018"/>
    <s v="20181201"/>
    <s v="AB0204010"/>
    <s v="Macchine per uff elettriche ed elettroniche"/>
    <s v="CB1002024"/>
    <s v="Amm.to Macchine ufficio elettriche elettroniche"/>
    <s v="BEMI19"/>
    <s v="PC e Notebook - CGST"/>
    <s v="C12L"/>
    <s v="C12L"/>
    <s v="S_E"/>
    <s v="20181201"/>
    <s v="ZCIV"/>
    <s v="20181201"/>
    <s v="00000000"/>
    <s v="008/000"/>
    <s v="1CGST-STRU"/>
    <s v="0000"/>
    <s v="0"/>
    <s v="AB0204"/>
    <s v="CGST-IAT01-000SZ801.19"/>
    <s v="CGST-IAT01-000SZ801.19"/>
    <s v="1"/>
    <s v="S_I"/>
    <x v="2"/>
    <s v="SC"/>
    <s v="IAT01"/>
    <s v="ATTIVITA’ MATERIALE INV."/>
    <s v="000"/>
    <s v="Non attribuibile"/>
    <s v="19"/>
    <s v="19"/>
    <s v="Macchine ufficio elettr. computer"/>
    <s v="CGST-19"/>
    <s v="000"/>
    <s v="Fittizio CGST"/>
    <s v="SCT"/>
    <s v="CRG00-CGST"/>
    <s v="CGST-STRUT"/>
    <s v="Ammortamenti"/>
    <s v="Old"/>
    <s v="-"/>
    <s v="A_B_II_4_B"/>
    <s v="-"/>
    <s v="SCT"/>
    <s v="Non OPS"/>
    <s v="S_I"/>
    <s v="SI"/>
    <s v="-"/>
    <s v="LIC Non in Tariffa"/>
    <s v="CGST-000-S-COM"/>
    <s v="Acea Molise - INV COMUNI CGST"/>
    <s v="N.D."/>
    <s v="N.D."/>
    <n v="-1538.16"/>
    <n v="208.29"/>
    <n v="-1329.87"/>
    <n v="0"/>
    <n v="192.27"/>
    <n v="0"/>
    <n v="-1137.5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18"/>
    <s v="000001210013"/>
    <s v="000001210013-2018"/>
    <s v="2018"/>
    <s v="20181201"/>
    <s v="AB0204010"/>
    <s v="Macchine per uff elettriche ed elettroniche"/>
    <s v="CB1002024"/>
    <s v="Amm.to Macchine ufficio elettriche elettroniche"/>
    <s v="BEMI19"/>
    <s v="PC e Notebook - CGST"/>
    <s v="C12L"/>
    <s v="C12L"/>
    <s v="S_E"/>
    <s v="20181201"/>
    <s v="ZCIV"/>
    <s v="20181201"/>
    <s v="00000000"/>
    <s v="008/000"/>
    <s v="1CGST-STRU"/>
    <s v="0000"/>
    <s v="0"/>
    <s v="AB0204"/>
    <s v="CGST-IAT01-000SZ801.19"/>
    <s v="CGST-IAT01-000SZ801.19"/>
    <s v="1"/>
    <s v="S_I"/>
    <x v="2"/>
    <s v="SC"/>
    <s v="IAT01"/>
    <s v="ATTIVITA’ MATERIALE INV."/>
    <s v="000"/>
    <s v="Non attribuibile"/>
    <s v="19"/>
    <s v="19"/>
    <s v="Macchine ufficio elettr. computer"/>
    <s v="CGST-19"/>
    <s v="TEM"/>
    <s v="TEM"/>
    <s v="SCT"/>
    <s v="CRG00-CGST"/>
    <s v="CGST-STRUT"/>
    <s v="Ammortamenti"/>
    <s v="Old"/>
    <s v="-"/>
    <s v="A_B_II_4_B"/>
    <s v="-"/>
    <s v="SCT"/>
    <s v="Non OPS"/>
    <s v="S_I"/>
    <s v="SI"/>
    <s v="-"/>
    <s v="LIC Non in Tariffa"/>
    <s v="CGST-000-S-COM"/>
    <s v="Acea Molise - INV COMUNI CGST"/>
    <s v="N.D."/>
    <s v="N.D."/>
    <n v="1196.3466666666668"/>
    <n v="-162.00333333333333"/>
    <n v="1034.3433333333332"/>
    <m/>
    <n v="-149.54333333333335"/>
    <m/>
    <n v="884.8"/>
    <m/>
    <m/>
    <m/>
    <m/>
    <m/>
    <m/>
    <m/>
    <m/>
    <m/>
    <m/>
    <m/>
    <m/>
    <m/>
    <m/>
    <m/>
    <m/>
    <m/>
    <m/>
    <m/>
    <s v="riallocazione Termoli"/>
    <m/>
    <x v="1"/>
  </r>
  <r>
    <s v="CGST"/>
    <s v="2018"/>
    <s v="000001210013"/>
    <s v="000001210013-2018"/>
    <s v="2018"/>
    <s v="20181201"/>
    <s v="AB0204010"/>
    <s v="Macchine per uff elettriche ed elettroniche"/>
    <s v="CB1002024"/>
    <s v="Amm.to Macchine ufficio elettriche elettroniche"/>
    <s v="BEMI19"/>
    <s v="PC e Notebook - CGST"/>
    <s v="C12L"/>
    <s v="C12L"/>
    <s v="S_E"/>
    <s v="20181201"/>
    <s v="ZCIV"/>
    <s v="20181201"/>
    <s v="00000000"/>
    <s v="008/000"/>
    <s v="1CGST-STRU"/>
    <s v="0000"/>
    <s v="0"/>
    <s v="AB0204"/>
    <s v="CGST-IAT01-000SZ801.19"/>
    <s v="CGST-IAT01-000SZ801.19"/>
    <s v="1"/>
    <s v="S_I"/>
    <x v="2"/>
    <s v="SC"/>
    <s v="IAT01"/>
    <s v="ATTIVITA’ MATERIALE INV."/>
    <s v="000"/>
    <s v="Non attribuibile"/>
    <s v="19"/>
    <s v="19"/>
    <s v="Macchine ufficio elettr. computer"/>
    <s v="CGST-19"/>
    <s v="CDM"/>
    <s v="CDM"/>
    <s v="SCT"/>
    <s v="CRG00-CGST"/>
    <s v="CGST-STRUT"/>
    <s v="Ammortamenti"/>
    <s v="Old"/>
    <s v="-"/>
    <s v="A_B_II_4_B"/>
    <s v="-"/>
    <s v="SCT"/>
    <s v="Non OPS"/>
    <s v="S_I"/>
    <s v="SI"/>
    <s v="-"/>
    <s v="LIC Non in Tariffa"/>
    <s v="CGST-000-S-COM"/>
    <s v="Acea Molise - INV COMUNI CGST"/>
    <s v="N.D."/>
    <s v="N.D."/>
    <n v="341.81333333333333"/>
    <n v="-46.286666666666662"/>
    <n v="295.52666666666664"/>
    <m/>
    <n v="-42.726666666666667"/>
    <m/>
    <n v="252.79999999999995"/>
    <m/>
    <m/>
    <m/>
    <m/>
    <m/>
    <m/>
    <m/>
    <m/>
    <m/>
    <m/>
    <m/>
    <m/>
    <m/>
    <m/>
    <m/>
    <m/>
    <m/>
    <m/>
    <m/>
    <s v="riallocazione Campagnano"/>
    <m/>
    <x v="1"/>
  </r>
  <r>
    <s v="CGST"/>
    <s v="2019"/>
    <s v="000001210013"/>
    <s v="000001210013-2019"/>
    <s v="1912"/>
    <s v="20191201"/>
    <s v="AB0204010"/>
    <s v="Macchine per uff elettriche ed elettroniche"/>
    <s v="CB1002024"/>
    <s v="Amm.to Macchine ufficio elettriche elettroniche"/>
    <s v="BEMI19"/>
    <s v="PC e Notebook - CGST"/>
    <s v="C12L"/>
    <s v="C12L"/>
    <s v="S_E"/>
    <s v="20191201"/>
    <s v="ZCIV"/>
    <s v="20191201"/>
    <s v="00000000"/>
    <s v="008/000"/>
    <s v="1CGST-STRU"/>
    <s v="0000"/>
    <s v="0"/>
    <s v="AB0204"/>
    <s v="CGST-IAT01-000SZ801.19"/>
    <s v="CGST-IAT01-000SZ801.19"/>
    <s v="1"/>
    <s v="S_I"/>
    <x v="2"/>
    <s v="SC"/>
    <s v="IAT01"/>
    <s v="ATTIVITA’ MATERIALE INV."/>
    <s v="000"/>
    <s v="Non attribuibile"/>
    <s v="19"/>
    <s v="19"/>
    <s v="Macchine ufficio elettr. computer"/>
    <s v="CGST-19"/>
    <s v="000"/>
    <s v="Fittizio CGST"/>
    <s v="SCT"/>
    <s v="CRG00-CGST"/>
    <s v="CGST-STRUT"/>
    <s v="Ammortamenti"/>
    <s v="Old"/>
    <s v="-"/>
    <s v="A_B_II_4_B"/>
    <s v="-"/>
    <s v="SCT"/>
    <s v="Non OPS"/>
    <s v="S_I"/>
    <s v="SI"/>
    <s v="-"/>
    <s v="LIC Non in Tariffa"/>
    <s v="CGST-000-S-COM"/>
    <s v="Acea Molise - INV COMUNI CGST"/>
    <s v="N.D."/>
    <s v="N.D."/>
    <n v="-11438.34"/>
    <n v="119.15"/>
    <n v="-11319.19"/>
    <n v="0"/>
    <n v="1429.79"/>
    <n v="0"/>
    <n v="-9889.400000000001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19"/>
    <s v="000001210013"/>
    <s v="000001210013-2019"/>
    <s v="1912"/>
    <s v="20191201"/>
    <s v="AB0204010"/>
    <s v="Macchine per uff elettriche ed elettroniche"/>
    <s v="CB1002024"/>
    <s v="Amm.to Macchine ufficio elettriche elettroniche"/>
    <s v="BEMI19"/>
    <s v="PC e Notebook - CGST"/>
    <s v="C12L"/>
    <s v="C12L"/>
    <s v="S_E"/>
    <s v="20191201"/>
    <s v="ZCIV"/>
    <s v="20191201"/>
    <s v="00000000"/>
    <s v="008/000"/>
    <s v="1CGST-STRU"/>
    <s v="0000"/>
    <s v="0"/>
    <s v="AB0204"/>
    <s v="CGST-IAT01-000SZ801.19"/>
    <s v="CGST-IAT01-000SZ801.19"/>
    <s v="1"/>
    <s v="S_I"/>
    <x v="2"/>
    <s v="SC"/>
    <s v="IAT01"/>
    <s v="ATTIVITA’ MATERIALE INV."/>
    <s v="000"/>
    <s v="Non attribuibile"/>
    <s v="19"/>
    <s v="19"/>
    <s v="Macchine ufficio elettr. computer"/>
    <s v="CGST-19"/>
    <s v="TEM"/>
    <s v="TEM"/>
    <s v="SCT"/>
    <s v="CRG00-CGST"/>
    <s v="CGST-STRUT"/>
    <s v="Ammortamenti"/>
    <s v="Old"/>
    <s v="-"/>
    <s v="A_B_II_4_B"/>
    <s v="-"/>
    <s v="SCT"/>
    <s v="Non OPS"/>
    <s v="S_I"/>
    <s v="SI"/>
    <s v="-"/>
    <s v="LIC Non in Tariffa"/>
    <s v="CGST-000-S-COM"/>
    <s v="Acea Molise - INV COMUNI CGST"/>
    <s v="N.D."/>
    <s v="N.D."/>
    <n v="8896.4866666666676"/>
    <n v="-92.672222222222231"/>
    <n v="8803.8144444444442"/>
    <m/>
    <n v="-1112.058888888889"/>
    <m/>
    <n v="7691.7555555555564"/>
    <m/>
    <m/>
    <m/>
    <m/>
    <m/>
    <m/>
    <m/>
    <m/>
    <m/>
    <m/>
    <m/>
    <m/>
    <m/>
    <m/>
    <m/>
    <m/>
    <m/>
    <m/>
    <m/>
    <s v="riallocazione Termoli"/>
    <m/>
    <x v="1"/>
  </r>
  <r>
    <s v="CGST"/>
    <s v="2019"/>
    <s v="000001210013"/>
    <s v="000001210013-2019"/>
    <s v="1912"/>
    <s v="20191201"/>
    <s v="AB0204010"/>
    <s v="Macchine per uff elettriche ed elettroniche"/>
    <s v="CB1002024"/>
    <s v="Amm.to Macchine ufficio elettriche elettroniche"/>
    <s v="BEMI19"/>
    <s v="PC e Notebook - CGST"/>
    <s v="C12L"/>
    <s v="C12L"/>
    <s v="S_E"/>
    <s v="20191201"/>
    <s v="ZCIV"/>
    <s v="20191201"/>
    <s v="00000000"/>
    <s v="008/000"/>
    <s v="1CGST-STRU"/>
    <s v="0000"/>
    <s v="0"/>
    <s v="AB0204"/>
    <s v="CGST-IAT01-000SZ801.19"/>
    <s v="CGST-IAT01-000SZ801.19"/>
    <s v="1"/>
    <s v="S_I"/>
    <x v="2"/>
    <s v="SC"/>
    <s v="IAT01"/>
    <s v="ATTIVITA’ MATERIALE INV."/>
    <s v="000"/>
    <s v="Non attribuibile"/>
    <s v="19"/>
    <s v="19"/>
    <s v="Macchine ufficio elettr. computer"/>
    <s v="CGST-19"/>
    <s v="CDM"/>
    <s v="CDM"/>
    <s v="SCT"/>
    <s v="CRG00-CGST"/>
    <s v="CGST-STRUT"/>
    <s v="Ammortamenti"/>
    <s v="Old"/>
    <s v="-"/>
    <s v="A_B_II_4_B"/>
    <s v="-"/>
    <s v="SCT"/>
    <s v="Non OPS"/>
    <s v="S_I"/>
    <s v="SI"/>
    <s v="-"/>
    <s v="LIC Non in Tariffa"/>
    <s v="CGST-000-S-COM"/>
    <s v="Acea Molise - INV COMUNI CGST"/>
    <s v="N.D."/>
    <s v="N.D."/>
    <n v="2541.853333333333"/>
    <n v="-26.477777777777778"/>
    <n v="2515.3755555555554"/>
    <m/>
    <n v="-317.73111111111109"/>
    <m/>
    <n v="2197.6444444444446"/>
    <m/>
    <m/>
    <m/>
    <m/>
    <m/>
    <m/>
    <m/>
    <m/>
    <m/>
    <m/>
    <m/>
    <m/>
    <m/>
    <m/>
    <m/>
    <m/>
    <m/>
    <m/>
    <m/>
    <s v="riallocazione Campagnano"/>
    <m/>
    <x v="1"/>
  </r>
  <r>
    <s v="CGST"/>
    <s v="2020"/>
    <s v="000001210013"/>
    <s v="000001210013-2020"/>
    <s v="0620"/>
    <s v="20200630"/>
    <s v="AB0204010"/>
    <s v="Macchine per uff elettriche ed elettroniche"/>
    <s v="CB1002024"/>
    <s v="Amm.to Macchine ufficio elettriche elettroniche"/>
    <s v="BEMI19"/>
    <s v="PC e Notebook - CGST"/>
    <s v="C12L"/>
    <m/>
    <m/>
    <s v="20200630"/>
    <s v="ZCIV"/>
    <s v="20200601"/>
    <s v="20200601"/>
    <s v="008/000"/>
    <s v="1CGST-STRU"/>
    <s v="0000"/>
    <s v="0"/>
    <s v="AB0204"/>
    <s v="CGST-IAT01-000SZ801.19"/>
    <s v="CGST-IAT01-000SZ801.19"/>
    <s v="1"/>
    <s v="S_I"/>
    <x v="2"/>
    <s v="SC"/>
    <s v="IAT01"/>
    <s v="ATTIVITA’ MATERIALE INV."/>
    <s v="000"/>
    <s v="Non attribuibile"/>
    <s v="19"/>
    <s v="19"/>
    <s v="Macchine ufficio elettr. computer"/>
    <s v="CGST-19"/>
    <s v="000"/>
    <s v="Fittizio CGST"/>
    <s v="SCT"/>
    <s v="CRG00-CGST"/>
    <s v="CGST-STRUT"/>
    <s v="Esercizio"/>
    <s v="New"/>
    <s v="Incremento"/>
    <s v="A_B_II_4_B"/>
    <s v="-"/>
    <s v="SCT"/>
    <s v="Non OPS"/>
    <s v="S_I"/>
    <s v="SI"/>
    <s v="-"/>
    <s v="LIC Non in Tariffa"/>
    <s v="CGST-000-S-COM"/>
    <s v="Acea Molise - INV COMUNI CGST"/>
    <s v="N.D."/>
    <s v="N.D."/>
    <n v="0"/>
    <n v="0"/>
    <n v="0"/>
    <n v="-20"/>
    <n v="1.46"/>
    <n v="0"/>
    <n v="-18.54"/>
    <n v="-2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1"/>
  </r>
  <r>
    <s v="CGST"/>
    <s v="2020"/>
    <s v="000001210013"/>
    <s v="000001210013-2020"/>
    <s v="0620"/>
    <s v="20200630"/>
    <s v="AB0204010"/>
    <s v="Macchine per uff elettriche ed elettroniche"/>
    <s v="CB1002024"/>
    <s v="Amm.to Macchine ufficio elettriche elettroniche"/>
    <s v="BEMI19"/>
    <s v="PC e Notebook - CGST"/>
    <s v="C12L"/>
    <m/>
    <m/>
    <s v="20200630"/>
    <s v="ZCIV"/>
    <s v="20200601"/>
    <s v="20200601"/>
    <s v="008/000"/>
    <s v="1CGST-STRU"/>
    <s v="0000"/>
    <s v="0"/>
    <s v="AB0204"/>
    <s v="CGST-IAT01-000SZ801.19"/>
    <s v="CGST-IAT01-000SZ801.19"/>
    <s v="1"/>
    <s v="S_I"/>
    <x v="2"/>
    <s v="SC"/>
    <s v="IAT01"/>
    <s v="ATTIVITA’ MATERIALE INV."/>
    <s v="000"/>
    <s v="Non attribuibile"/>
    <s v="19"/>
    <s v="19"/>
    <s v="Macchine ufficio elettr. computer"/>
    <s v="CGST-19"/>
    <s v="TEM"/>
    <s v="TEM"/>
    <s v="SCT"/>
    <s v="CRG00-CGST"/>
    <s v="CGST-STRUT"/>
    <s v="Esercizio"/>
    <s v="New"/>
    <s v="Incremento"/>
    <s v="A_B_II_4_B"/>
    <s v="-"/>
    <s v="SCT"/>
    <s v="Non OPS"/>
    <s v="S_I"/>
    <s v="SI"/>
    <s v="-"/>
    <s v="LIC Non in Tariffa"/>
    <s v="CGST-000-S-COM"/>
    <s v="Acea Molise - INV COMUNI CGST"/>
    <s v="N.D."/>
    <s v="N.D."/>
    <n v="0"/>
    <n v="0"/>
    <n v="0"/>
    <n v="15.555555555555555"/>
    <n v="-1.1355555555555557"/>
    <n v="0"/>
    <n v="14.42"/>
    <n v="15.555555555555555"/>
    <m/>
    <m/>
    <m/>
    <m/>
    <m/>
    <m/>
    <m/>
    <m/>
    <m/>
    <m/>
    <m/>
    <m/>
    <m/>
    <m/>
    <m/>
    <m/>
    <m/>
    <m/>
    <s v="riallocazione Termoli"/>
    <m/>
    <x v="1"/>
  </r>
  <r>
    <s v="CGST"/>
    <s v="2020"/>
    <s v="000001210013"/>
    <s v="000001210013-2020"/>
    <s v="0620"/>
    <s v="20200630"/>
    <s v="AB0204010"/>
    <s v="Macchine per uff elettriche ed elettroniche"/>
    <s v="CB1002024"/>
    <s v="Amm.to Macchine ufficio elettriche elettroniche"/>
    <s v="BEMI19"/>
    <s v="PC e Notebook - CGST"/>
    <s v="C12L"/>
    <m/>
    <m/>
    <s v="20200630"/>
    <s v="ZCIV"/>
    <s v="20200601"/>
    <s v="20200601"/>
    <s v="008/000"/>
    <s v="1CGST-STRU"/>
    <s v="0000"/>
    <s v="0"/>
    <s v="AB0204"/>
    <s v="CGST-IAT01-000SZ801.19"/>
    <s v="CGST-IAT01-000SZ801.19"/>
    <s v="1"/>
    <s v="S_I"/>
    <x v="2"/>
    <s v="SC"/>
    <s v="IAT01"/>
    <s v="ATTIVITA’ MATERIALE INV."/>
    <s v="000"/>
    <s v="Non attribuibile"/>
    <s v="19"/>
    <s v="19"/>
    <s v="Macchine ufficio elettr. computer"/>
    <s v="CGST-19"/>
    <s v="CDM"/>
    <s v="CDM"/>
    <s v="SCT"/>
    <s v="CRG00-CGST"/>
    <s v="CGST-STRUT"/>
    <s v="Esercizio"/>
    <s v="New"/>
    <s v="Incremento"/>
    <s v="A_B_II_4_B"/>
    <s v="-"/>
    <s v="SCT"/>
    <s v="Non OPS"/>
    <s v="S_I"/>
    <s v="SI"/>
    <s v="-"/>
    <s v="LIC Non in Tariffa"/>
    <s v="CGST-000-S-COM"/>
    <s v="Acea Molise - INV COMUNI CGST"/>
    <s v="N.D."/>
    <s v="N.D."/>
    <n v="0"/>
    <n v="0"/>
    <n v="0"/>
    <n v="4.4444444444444446"/>
    <n v="-0.32444444444444442"/>
    <n v="0"/>
    <n v="4.1199999999999992"/>
    <n v="4.4444444444444446"/>
    <m/>
    <m/>
    <m/>
    <m/>
    <m/>
    <m/>
    <m/>
    <m/>
    <m/>
    <m/>
    <m/>
    <m/>
    <m/>
    <m/>
    <m/>
    <m/>
    <m/>
    <m/>
    <s v="riallocazione Campagnano"/>
    <m/>
    <x v="1"/>
  </r>
  <r>
    <s v="CGST"/>
    <s v="2016"/>
    <s v="000001210011"/>
    <s v="000001210011-2016"/>
    <s v="2016"/>
    <s v="20160930"/>
    <s v="AB0204010"/>
    <s v="Macchine per uff elettriche ed elettroniche"/>
    <s v="CB1002024"/>
    <s v="Amm.to Macchine ufficio elettriche elettroniche"/>
    <s v="BEMI19"/>
    <s v="TABLET WFM ISU"/>
    <s v="C12L"/>
    <s v="C12L"/>
    <s v="S_E"/>
    <s v="20160930"/>
    <s v="ZCIV"/>
    <s v="20160901"/>
    <s v="20160901"/>
    <s v="008/000"/>
    <s v="1CGST-STRU"/>
    <s v="0ZZZ"/>
    <s v="0"/>
    <s v="AB0204"/>
    <s v="CGST-IIM01-FC0SZF01.19"/>
    <s v="CGST-IIM01-FC0SZF01.19"/>
    <s v="1"/>
    <s v="S_E"/>
    <x v="3"/>
    <s v="SC"/>
    <s v="IIM01"/>
    <s v="ATTIVITA’ IMMATERIALI INV."/>
    <s v="000"/>
    <s v="Non attribuibile"/>
    <s v="19"/>
    <s v="19"/>
    <s v="Macchine ufficio elettr. computer"/>
    <s v="CGST-19"/>
    <s v="FC0"/>
    <s v="FC0"/>
    <s v="SCT"/>
    <s v="1CGST-STRU"/>
    <s v="CGST-STRUT"/>
    <s v="Ammortamenti"/>
    <s v="Old"/>
    <s v="-"/>
    <s v="A_B_II_4_B"/>
    <s v="STR"/>
    <s v="SCT"/>
    <s v="Non OPS"/>
    <s v="S_E"/>
    <s v="SI"/>
    <s v="-"/>
    <s v="LIC Non in Tariffa"/>
    <s v="CGST-ATTREZ-FC0-Z"/>
    <s v="Acea Molise - ATTREZZATURE"/>
    <s v="VARIE"/>
    <s v="autoveicoli, motoveicoli, arredi, macchine da ufficio, impianti fotovoltaici, …"/>
    <n v="-13019.38"/>
    <n v="5424.73"/>
    <n v="-7594.65"/>
    <n v="0"/>
    <n v="1627.42"/>
    <n v="0"/>
    <n v="-5967.2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6"/>
    <s v="000001210011"/>
    <s v="000001210011-2016"/>
    <s v="2016"/>
    <s v="20160930"/>
    <s v="AB0204010"/>
    <s v="Macchine per uff elettriche ed elettroniche"/>
    <s v="CB1002024"/>
    <s v="Amm.to Macchine ufficio elettriche elettroniche"/>
    <s v="BEMI19"/>
    <s v="TABLET WFM ISU"/>
    <s v="C12L"/>
    <s v="C12L"/>
    <s v="S_E"/>
    <s v="20160930"/>
    <s v="ZCIV"/>
    <s v="20160901"/>
    <s v="20160901"/>
    <s v="008/000"/>
    <s v="1CGST-STRU"/>
    <s v="0ZZZ"/>
    <s v="0"/>
    <s v="AB0204"/>
    <s v="CGST-IIM01-FC0SZF01.19"/>
    <s v="CGST-IIM01-FC0SZF01.19"/>
    <s v="1"/>
    <s v="S_E"/>
    <x v="3"/>
    <s v="SC"/>
    <s v="IIM01"/>
    <s v="ATTIVITA’ IMMATERIALI INV."/>
    <s v="000"/>
    <s v="Non attribuibile"/>
    <s v="19"/>
    <s v="19"/>
    <s v="Macchine ufficio elettr. computer"/>
    <s v="CGST-19"/>
    <s v="TEM"/>
    <s v="TEM"/>
    <s v="SCT"/>
    <s v="1CGST-STRU"/>
    <s v="CGST-STRUT"/>
    <s v="Ammortamenti"/>
    <s v="Old"/>
    <s v="-"/>
    <s v="A_B_II_4_B"/>
    <s v="STR"/>
    <s v="SCT"/>
    <s v="Non OPS"/>
    <s v="S_E"/>
    <s v="SI"/>
    <s v="-"/>
    <s v="LIC Non in Tariffa"/>
    <s v="CGST-ATTREZ-FC0-Z"/>
    <s v="Acea Molise - ATTREZZATURE"/>
    <s v="VARIE"/>
    <s v="autoveicoli, motoveicoli, arredi, macchine da ufficio, impianti fotovoltaici, …"/>
    <n v="10126.184444444443"/>
    <n v="-4219.2344444444443"/>
    <n v="5906.95"/>
    <n v="0"/>
    <n v="-1265.7711111111112"/>
    <n v="0"/>
    <n v="4641.1788888888887"/>
    <m/>
    <m/>
    <m/>
    <m/>
    <m/>
    <m/>
    <m/>
    <m/>
    <m/>
    <m/>
    <m/>
    <m/>
    <m/>
    <m/>
    <m/>
    <m/>
    <m/>
    <m/>
    <m/>
    <s v="riallocazione Termoli"/>
    <m/>
    <x v="2"/>
  </r>
  <r>
    <s v="CGST"/>
    <s v="2016"/>
    <s v="000001210011"/>
    <s v="000001210011-2016"/>
    <s v="2016"/>
    <s v="20160930"/>
    <s v="AB0204010"/>
    <s v="Macchine per uff elettriche ed elettroniche"/>
    <s v="CB1002024"/>
    <s v="Amm.to Macchine ufficio elettriche elettroniche"/>
    <s v="BEMI19"/>
    <s v="TABLET WFM ISU"/>
    <s v="C12L"/>
    <s v="C12L"/>
    <s v="S_E"/>
    <s v="20160930"/>
    <s v="ZCIV"/>
    <s v="20160901"/>
    <s v="20160901"/>
    <s v="008/000"/>
    <s v="1CGST-STRU"/>
    <s v="0ZZZ"/>
    <s v="0"/>
    <s v="AB0204"/>
    <s v="CGST-IIM01-FC0SZF01.19"/>
    <s v="CGST-IIM01-FC0SZF01.19"/>
    <s v="1"/>
    <s v="S_E"/>
    <x v="3"/>
    <s v="SC"/>
    <s v="IIM01"/>
    <s v="ATTIVITA’ IMMATERIALI INV."/>
    <s v="000"/>
    <s v="Non attribuibile"/>
    <s v="19"/>
    <s v="19"/>
    <s v="Macchine ufficio elettr. computer"/>
    <s v="CGST-19"/>
    <s v="CDM"/>
    <s v="CDM"/>
    <s v="SCT"/>
    <s v="1CGST-STRU"/>
    <s v="CGST-STRUT"/>
    <s v="Ammortamenti"/>
    <s v="Old"/>
    <s v="-"/>
    <s v="A_B_II_4_B"/>
    <s v="STR"/>
    <s v="SCT"/>
    <s v="Non OPS"/>
    <s v="S_E"/>
    <s v="SI"/>
    <s v="-"/>
    <s v="LIC Non in Tariffa"/>
    <s v="CGST-ATTREZ-FC0-Z"/>
    <s v="Acea Molise - ATTREZZATURE"/>
    <s v="VARIE"/>
    <s v="autoveicoli, motoveicoli, arredi, macchine da ufficio, impianti fotovoltaici, …"/>
    <n v="2893.1955555555551"/>
    <n v="-1205.4955555555555"/>
    <n v="1687.6999999999998"/>
    <n v="0"/>
    <n v="-361.64888888888891"/>
    <n v="0"/>
    <n v="1326.0511111111109"/>
    <m/>
    <m/>
    <m/>
    <m/>
    <m/>
    <m/>
    <m/>
    <m/>
    <m/>
    <m/>
    <m/>
    <m/>
    <m/>
    <m/>
    <m/>
    <m/>
    <m/>
    <m/>
    <m/>
    <s v="riallocazione Campagnano"/>
    <m/>
    <x v="2"/>
  </r>
  <r>
    <s v="CGST"/>
    <s v="2017"/>
    <s v="000001180050"/>
    <s v="000001180050-2017"/>
    <s v="2017"/>
    <s v="20170101"/>
    <s v="AB0203010"/>
    <s v="Attrezzature industriali e commerciali"/>
    <s v="CB1002022"/>
    <s v="Amm.to Attrezzature industriali e commerciali"/>
    <s v="BEMI34"/>
    <s v="ATTREZZATURE OPERATIVE"/>
    <s v="C12L"/>
    <s v="C12L"/>
    <s v="FMT"/>
    <s v="20170101"/>
    <s v="ZCIV"/>
    <s v="20170101"/>
    <s v="00000000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FC0"/>
    <s v="FC0"/>
    <s v="SCT"/>
    <s v="CRG00-CGST"/>
    <s v="CGST-STRUT"/>
    <s v="Ammortamenti"/>
    <s v="Old"/>
    <s v="-"/>
    <s v="A_B_II_3"/>
    <s v="-"/>
    <s v="SCT"/>
    <s v="Non OPS"/>
    <s v="FMT"/>
    <s v="SI"/>
    <s v="-"/>
    <s v="LIC Non in Tariffa"/>
    <s v="CGST-000-S-COM"/>
    <s v="Acea Molise - INV COMUNI CGST"/>
    <s v="IV"/>
    <s v="Spese varie comparto idrico: attrezzature e apparecchiature mobili"/>
    <n v="-45779.99"/>
    <n v="9156"/>
    <n v="-36623.99"/>
    <n v="0"/>
    <n v="3052"/>
    <n v="0"/>
    <n v="-33571.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3"/>
  </r>
  <r>
    <s v="CGST"/>
    <s v="2017"/>
    <s v="000001180050"/>
    <s v="000001180050-2017"/>
    <s v="2017"/>
    <s v="20170101"/>
    <s v="AB0203010"/>
    <s v="Attrezzature industriali e commerciali"/>
    <s v="CB1002022"/>
    <s v="Amm.to Attrezzature industriali e commerciali"/>
    <s v="BEMI34"/>
    <s v="ATTREZZATURE OPERATIVE"/>
    <s v="C12L"/>
    <s v="C12L"/>
    <s v="FMT"/>
    <s v="20170101"/>
    <s v="ZCIV"/>
    <s v="20170101"/>
    <s v="00000000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TEM"/>
    <s v="TEM"/>
    <s v="SCT"/>
    <s v="CRG00-CGST"/>
    <s v="CGST-STRUT"/>
    <s v="Ammortamenti"/>
    <s v="Old"/>
    <s v="-"/>
    <s v="A_B_II_3"/>
    <s v="-"/>
    <s v="SCT"/>
    <s v="Non OPS"/>
    <s v="S_K"/>
    <s v="SI"/>
    <s v="-"/>
    <s v="LIC Non in Tariffa"/>
    <s v="CGST-000-S-COM"/>
    <s v="Acea Molise - INV COMUNI CGST"/>
    <s v="IV"/>
    <s v="Spese varie comparto idrico: attrezzature e apparecchiature mobili"/>
    <n v="40057.491249999999"/>
    <n v="-8011.5"/>
    <n v="32045.991249999999"/>
    <n v="0"/>
    <n v="-2670.5"/>
    <n v="0"/>
    <n v="29375.491249999999"/>
    <m/>
    <m/>
    <m/>
    <m/>
    <m/>
    <m/>
    <m/>
    <m/>
    <m/>
    <m/>
    <m/>
    <m/>
    <m/>
    <m/>
    <m/>
    <m/>
    <m/>
    <m/>
    <m/>
    <s v="spaccatura tra ato data da Colucci/Patacchiola_e_comparto in linea con 2019 tra S_K e FMT"/>
    <m/>
    <x v="3"/>
  </r>
  <r>
    <s v="CGST"/>
    <s v="2017"/>
    <s v="000001180050"/>
    <s v="000001180050-2017"/>
    <s v="2017"/>
    <s v="20170101"/>
    <s v="AB0203010"/>
    <s v="Attrezzature industriali e commerciali"/>
    <s v="CB1002022"/>
    <s v="Amm.to Attrezzature industriali e commerciali"/>
    <s v="BEMI34"/>
    <s v="ATTREZZATURE OPERATIVE"/>
    <s v="C12L"/>
    <s v="C12L"/>
    <s v="FMT"/>
    <s v="20170101"/>
    <s v="ZCIV"/>
    <s v="20170101"/>
    <s v="00000000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CDM"/>
    <s v="CDM"/>
    <s v="SCT"/>
    <s v="CRG00-CGST"/>
    <s v="CGST-STRUT"/>
    <s v="Ammortamenti"/>
    <s v="Old"/>
    <s v="-"/>
    <s v="A_B_II_3"/>
    <s v="-"/>
    <s v="SCT"/>
    <s v="Non OPS"/>
    <s v="FMT"/>
    <s v="SI"/>
    <s v="-"/>
    <s v="LIC Non in Tariffa"/>
    <s v="CGST-000-S-COM"/>
    <s v="Acea Molise - INV COMUNI CGST"/>
    <s v="IV"/>
    <s v="Spese varie comparto idrico: attrezzature e apparecchiature mobili"/>
    <n v="5722.4987499999997"/>
    <n v="-1144.5"/>
    <n v="4577.9987499999997"/>
    <n v="0"/>
    <n v="-381.5"/>
    <n v="0"/>
    <n v="4196.4987499999997"/>
    <m/>
    <m/>
    <m/>
    <m/>
    <m/>
    <m/>
    <m/>
    <m/>
    <m/>
    <m/>
    <m/>
    <m/>
    <m/>
    <m/>
    <m/>
    <m/>
    <m/>
    <m/>
    <m/>
    <s v="spaccatura tra ato data da Colucci/Patacchiola_e_comparto in linea con 2019 tra S_K e FMT"/>
    <m/>
    <x v="3"/>
  </r>
  <r>
    <s v="CGST"/>
    <s v="2017"/>
    <s v="000001180050"/>
    <s v="000001180050-2017"/>
    <s v="2017"/>
    <s v="20170101"/>
    <s v="AB0203010"/>
    <s v="Attrezzature industriali e commerciali"/>
    <s v="CB1002022"/>
    <s v="Amm.to Attrezzature industriali e commerciali"/>
    <s v="BEMI34"/>
    <s v="ATTREZZATURE OPERATIVE"/>
    <s v="C12L"/>
    <s v="C12L"/>
    <s v="FMT"/>
    <s v="20170101"/>
    <s v="ZCIV"/>
    <s v="20170101"/>
    <s v="00000000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TEM"/>
    <s v="TEM"/>
    <s v="SCT"/>
    <s v="CRG00-CGST"/>
    <s v="CGST-STRUT"/>
    <s v="Ammortamenti"/>
    <s v="Old"/>
    <s v="-"/>
    <s v="A_B_II_3"/>
    <s v="-"/>
    <s v="SCT"/>
    <s v="Non OPS"/>
    <s v="FMT"/>
    <s v="SI"/>
    <s v="-"/>
    <s v="LIC Non in Tariffa"/>
    <s v="CGST-000-S-COM"/>
    <s v="Acea Molise - INV COMUNI CGST"/>
    <s v="IV"/>
    <s v="Spese varie comparto idrico: attrezzature e apparecchiature mobili"/>
    <n v="0"/>
    <m/>
    <m/>
    <m/>
    <m/>
    <m/>
    <m/>
    <m/>
    <m/>
    <m/>
    <m/>
    <m/>
    <m/>
    <m/>
    <m/>
    <m/>
    <m/>
    <m/>
    <m/>
    <m/>
    <m/>
    <m/>
    <m/>
    <m/>
    <m/>
    <m/>
    <s v="spaccatura tra ato data da Colucci/Patacchiola_e_comparto in linea con 2019 tra S_K e FMT"/>
    <m/>
    <x v="3"/>
  </r>
  <r>
    <s v="CGST"/>
    <s v="2017"/>
    <s v="000001180050"/>
    <s v="000001180050-2017"/>
    <s v="2017"/>
    <s v="20170101"/>
    <s v="AB0203010"/>
    <s v="Attrezzature industriali e commerciali"/>
    <s v="CB1002022"/>
    <s v="Amm.to Attrezzature industriali e commerciali"/>
    <s v="BEMI34"/>
    <s v="ATTREZZATURE OPERATIVE"/>
    <s v="C12L"/>
    <s v="C12L"/>
    <s v="FMT"/>
    <s v="20170101"/>
    <s v="ZCIV"/>
    <s v="20170101"/>
    <s v="00000000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TEM"/>
    <s v="TEM"/>
    <s v="SCT"/>
    <s v="CRG00-CGST"/>
    <s v="CGST-STRUT"/>
    <s v="Ammortamenti"/>
    <s v="Old"/>
    <s v="-"/>
    <s v="A_B_II_3"/>
    <s v="-"/>
    <s v="SCT"/>
    <s v="Non OPS"/>
    <s v="FMT"/>
    <s v="SI"/>
    <s v="-"/>
    <s v="LIC Non in Tariffa"/>
    <s v="CGST-000-S-COM"/>
    <s v="Acea Molise - INV COMUNI CGST"/>
    <s v="IV"/>
    <s v="Spese varie comparto idrico: attrezzature e apparecchiature mobili"/>
    <n v="0"/>
    <m/>
    <m/>
    <m/>
    <m/>
    <m/>
    <m/>
    <m/>
    <m/>
    <m/>
    <m/>
    <m/>
    <m/>
    <m/>
    <m/>
    <m/>
    <m/>
    <m/>
    <m/>
    <m/>
    <m/>
    <m/>
    <m/>
    <m/>
    <m/>
    <m/>
    <s v="spaccatura tra ato data da Colucci/Patacchiola_e_comparto in linea con 2019 tra S_K e FMT"/>
    <m/>
    <x v="3"/>
  </r>
  <r>
    <s v="CGST"/>
    <s v="2017"/>
    <s v="000001210011"/>
    <s v="000001210011-2017"/>
    <s v="2017"/>
    <s v="20170101"/>
    <s v="AB0204010"/>
    <s v="Macchine per uff elettriche ed elettroniche"/>
    <s v="CB1002024"/>
    <s v="Amm.to Macchine ufficio elettriche elettroniche"/>
    <s v="BEMI19"/>
    <s v="TABLET WFM ISU"/>
    <s v="C12L"/>
    <s v="C12L"/>
    <s v="S_E"/>
    <s v="20170101"/>
    <s v="ZCIV"/>
    <s v="20170101"/>
    <s v="00000000"/>
    <s v="008/000"/>
    <s v="1CGST-STRU"/>
    <s v="0ZZZ"/>
    <s v="0"/>
    <s v="AB0204"/>
    <s v="CGST-IIM01-FC0SZF01.19"/>
    <s v="CGST-IIM01-FC0SZF01.19"/>
    <s v="1"/>
    <s v="S_E"/>
    <x v="3"/>
    <s v="SC"/>
    <s v="IIM01"/>
    <s v="ATTIVITA’ IMMATERIALI INV."/>
    <s v="000"/>
    <s v="Non attribuibile"/>
    <s v="19"/>
    <s v="19"/>
    <s v="Macchine ufficio elettr. computer"/>
    <s v="CGST-19"/>
    <s v="FC0"/>
    <s v="FC0"/>
    <s v="SCT"/>
    <s v="1CGST-STRU"/>
    <s v="CGST-STRUT"/>
    <s v="Ammortamenti"/>
    <s v="Old"/>
    <s v="-"/>
    <s v="A_B_II_4_B"/>
    <s v="STR"/>
    <s v="SCT"/>
    <s v="Non OPS"/>
    <s v="S_E"/>
    <s v="SI"/>
    <s v="-"/>
    <s v="LIC Non in Tariffa"/>
    <s v="CGST-ATTREZ-FC0-Z"/>
    <s v="Acea Molise - ATTREZZATURE"/>
    <s v="VARIE"/>
    <s v="autoveicoli, motoveicoli, arredi, macchine da ufficio, impianti fotovoltaici, …"/>
    <n v="-2255.44"/>
    <n v="845.79"/>
    <n v="-1409.65"/>
    <n v="0"/>
    <n v="281.93"/>
    <n v="0"/>
    <n v="-1127.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7"/>
    <s v="000001210011"/>
    <s v="000001210011-2017"/>
    <s v="2017"/>
    <s v="20170101"/>
    <s v="AB0204010"/>
    <s v="Macchine per uff elettriche ed elettroniche"/>
    <s v="CB1002024"/>
    <s v="Amm.to Macchine ufficio elettriche elettroniche"/>
    <s v="BEMI19"/>
    <s v="TABLET WFM ISU"/>
    <s v="C12L"/>
    <s v="C12L"/>
    <s v="S_E"/>
    <s v="20170101"/>
    <s v="ZCIV"/>
    <s v="20170101"/>
    <s v="00000000"/>
    <s v="008/000"/>
    <s v="1CGST-STRU"/>
    <s v="0ZZZ"/>
    <s v="0"/>
    <s v="AB0204"/>
    <s v="CGST-IIM01-FC0SZF01.19"/>
    <s v="CGST-IIM01-FC0SZF01.19"/>
    <s v="1"/>
    <s v="S_E"/>
    <x v="3"/>
    <s v="SC"/>
    <s v="IIM01"/>
    <s v="ATTIVITA’ IMMATERIALI INV."/>
    <s v="000"/>
    <s v="Non attribuibile"/>
    <s v="19"/>
    <s v="19"/>
    <s v="Macchine ufficio elettr. computer"/>
    <s v="CGST-19"/>
    <s v="TEM"/>
    <s v="TEM"/>
    <s v="SCT"/>
    <s v="1CGST-STRU"/>
    <s v="CGST-STRUT"/>
    <s v="Ammortamenti"/>
    <s v="Old"/>
    <s v="-"/>
    <s v="A_B_II_4_B"/>
    <s v="STR"/>
    <s v="SCT"/>
    <s v="Non OPS"/>
    <s v="S_E"/>
    <s v="SI"/>
    <s v="-"/>
    <s v="LIC Non in Tariffa"/>
    <s v="CGST-ATTREZ-FC0-Z"/>
    <s v="Acea Molise - ATTREZZATURE"/>
    <s v="VARIE"/>
    <s v="autoveicoli, motoveicoli, arredi, macchine da ufficio, impianti fotovoltaici, …"/>
    <n v="1754.2311111111112"/>
    <n v="-657.8366666666667"/>
    <n v="1096.3944444444446"/>
    <n v="0"/>
    <n v="-219.2788888888889"/>
    <n v="0"/>
    <n v="877.1155555555556"/>
    <m/>
    <m/>
    <m/>
    <m/>
    <m/>
    <m/>
    <m/>
    <m/>
    <m/>
    <m/>
    <m/>
    <m/>
    <m/>
    <m/>
    <m/>
    <m/>
    <m/>
    <m/>
    <m/>
    <s v="riallocazione Termoli"/>
    <m/>
    <x v="2"/>
  </r>
  <r>
    <s v="CGST"/>
    <s v="2017"/>
    <s v="000001210011"/>
    <s v="000001210011-2017"/>
    <s v="2017"/>
    <s v="20170101"/>
    <s v="AB0204010"/>
    <s v="Macchine per uff elettriche ed elettroniche"/>
    <s v="CB1002024"/>
    <s v="Amm.to Macchine ufficio elettriche elettroniche"/>
    <s v="BEMI19"/>
    <s v="TABLET WFM ISU"/>
    <s v="C12L"/>
    <s v="C12L"/>
    <s v="S_E"/>
    <s v="20170101"/>
    <s v="ZCIV"/>
    <s v="20170101"/>
    <s v="00000000"/>
    <s v="008/000"/>
    <s v="1CGST-STRU"/>
    <s v="0ZZZ"/>
    <s v="0"/>
    <s v="AB0204"/>
    <s v="CGST-IIM01-FC0SZF01.19"/>
    <s v="CGST-IIM01-FC0SZF01.19"/>
    <s v="1"/>
    <s v="S_E"/>
    <x v="3"/>
    <s v="SC"/>
    <s v="IIM01"/>
    <s v="ATTIVITA’ IMMATERIALI INV."/>
    <s v="000"/>
    <s v="Non attribuibile"/>
    <s v="19"/>
    <s v="19"/>
    <s v="Macchine ufficio elettr. computer"/>
    <s v="CGST-19"/>
    <s v="CDM"/>
    <s v="CDM"/>
    <s v="SCT"/>
    <s v="1CGST-STRU"/>
    <s v="CGST-STRUT"/>
    <s v="Ammortamenti"/>
    <s v="Old"/>
    <s v="-"/>
    <s v="A_B_II_4_B"/>
    <s v="STR"/>
    <s v="SCT"/>
    <s v="Non OPS"/>
    <s v="S_E"/>
    <s v="SI"/>
    <s v="-"/>
    <s v="LIC Non in Tariffa"/>
    <s v="CGST-ATTREZ-FC0-Z"/>
    <s v="Acea Molise - ATTREZZATURE"/>
    <s v="VARIE"/>
    <s v="autoveicoli, motoveicoli, arredi, macchine da ufficio, impianti fotovoltaici, …"/>
    <n v="501.20888888888885"/>
    <n v="-187.95333333333332"/>
    <n v="313.25555555555553"/>
    <n v="0"/>
    <n v="-62.651111111111106"/>
    <n v="0"/>
    <n v="250.60444444444443"/>
    <m/>
    <m/>
    <m/>
    <m/>
    <m/>
    <m/>
    <m/>
    <m/>
    <m/>
    <m/>
    <m/>
    <m/>
    <m/>
    <m/>
    <m/>
    <m/>
    <m/>
    <m/>
    <m/>
    <s v="riallocazione Campagnano"/>
    <m/>
    <x v="2"/>
  </r>
  <r>
    <s v="CGST"/>
    <s v="2018"/>
    <s v="000001180050"/>
    <s v="000001180050-2018"/>
    <s v="2018"/>
    <s v="20180101"/>
    <s v="AB0203010"/>
    <s v="Attrezzature industriali e commerciali"/>
    <s v="CB1002022"/>
    <s v="Amm.to Attrezzature industriali e commerciali"/>
    <s v="BEMI34"/>
    <s v="ATTREZZATURE OPERATIVE"/>
    <s v="C12L"/>
    <s v="C12L"/>
    <s v="FMT"/>
    <s v="20180101"/>
    <s v="ZCIV"/>
    <s v="20180101"/>
    <s v="00000000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FC0"/>
    <s v="FC0"/>
    <s v="SCT"/>
    <s v="CRG00-CGST"/>
    <s v="CGST-STRUT"/>
    <s v="Ammortamenti"/>
    <s v="Old"/>
    <s v="-"/>
    <s v="A_B_II_3"/>
    <s v="-"/>
    <s v="SCT"/>
    <s v="Non OPS"/>
    <s v="FMT"/>
    <s v="SI"/>
    <s v="-"/>
    <s v="LIC Non in Tariffa"/>
    <s v="CGST-000-S-COM"/>
    <s v="Acea Molise - INV COMUNI CGST"/>
    <s v="IV"/>
    <s v="Spese varie comparto idrico: attrezzature e apparecchiature mobili"/>
    <n v="-1974.75"/>
    <n v="263.3"/>
    <n v="-1711.45"/>
    <n v="0"/>
    <n v="131.65"/>
    <n v="0"/>
    <n v="-1579.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3"/>
  </r>
  <r>
    <s v="CGST"/>
    <s v="2018"/>
    <s v="000001180050"/>
    <s v="000001180050-2018"/>
    <s v="2018"/>
    <s v="20180101"/>
    <s v="AB0203010"/>
    <s v="Attrezzature industriali e commerciali"/>
    <s v="CB1002022"/>
    <s v="Amm.to Attrezzature industriali e commerciali"/>
    <s v="BEMI34"/>
    <s v="ATTREZZATURE OPERATIVE"/>
    <s v="C12L"/>
    <s v="C12L"/>
    <s v="FMT"/>
    <s v="20180101"/>
    <s v="ZCIV"/>
    <s v="20180101"/>
    <s v="00000000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TEM"/>
    <s v="TEM"/>
    <s v="SCT"/>
    <s v="CRG00-CGST"/>
    <s v="CGST-STRUT"/>
    <s v="Ammortamenti"/>
    <s v="Old"/>
    <s v="-"/>
    <s v="A_B_II_3"/>
    <s v="-"/>
    <s v="SCT"/>
    <s v="Non OPS"/>
    <s v="S_K"/>
    <s v="SI"/>
    <s v="-"/>
    <s v="LIC Non in Tariffa"/>
    <s v="CGST-000-S-COM"/>
    <s v="Acea Molise - INV COMUNI CGST"/>
    <s v="IV"/>
    <s v="Spese varie comparto idrico: attrezzature e apparecchiature mobili"/>
    <n v="1727.90625"/>
    <n v="-230.38750000000002"/>
    <n v="1497.51875"/>
    <n v="0"/>
    <n v="-115.19375000000001"/>
    <n v="0"/>
    <n v="1382.325"/>
    <m/>
    <m/>
    <m/>
    <m/>
    <m/>
    <m/>
    <m/>
    <m/>
    <m/>
    <m/>
    <m/>
    <m/>
    <m/>
    <m/>
    <m/>
    <m/>
    <m/>
    <m/>
    <m/>
    <s v="spaccatura in linea con 2019 tra S_K e FMT"/>
    <m/>
    <x v="3"/>
  </r>
  <r>
    <s v="CGST"/>
    <s v="2018"/>
    <s v="000001180050"/>
    <s v="000001180050-2018"/>
    <s v="2018"/>
    <s v="20180101"/>
    <s v="AB0203010"/>
    <s v="Attrezzature industriali e commerciali"/>
    <s v="CB1002022"/>
    <s v="Amm.to Attrezzature industriali e commerciali"/>
    <s v="BEMI34"/>
    <s v="ATTREZZATURE OPERATIVE"/>
    <s v="C12L"/>
    <s v="C12L"/>
    <s v="FMT"/>
    <s v="20180101"/>
    <s v="ZCIV"/>
    <s v="20180101"/>
    <s v="00000000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TEM"/>
    <s v="TEM"/>
    <s v="SCT"/>
    <s v="CRG00-CGST"/>
    <s v="CGST-STRUT"/>
    <s v="Ammortamenti"/>
    <s v="Old"/>
    <s v="-"/>
    <s v="A_B_II_3"/>
    <s v="-"/>
    <s v="SCT"/>
    <s v="Non OPS"/>
    <s v="FMT"/>
    <s v="SI"/>
    <s v="-"/>
    <s v="LIC Non in Tariffa"/>
    <s v="CGST-000-S-COM"/>
    <s v="Acea Molise - INV COMUNI CGST"/>
    <s v="IV"/>
    <s v="Spese varie comparto idrico: attrezzature e apparecchiature mobili"/>
    <n v="246.84375"/>
    <n v="-32.912500000000001"/>
    <n v="213.93125000000001"/>
    <n v="0"/>
    <n v="-16.456250000000001"/>
    <n v="0"/>
    <n v="197.47499999999999"/>
    <m/>
    <m/>
    <m/>
    <m/>
    <m/>
    <m/>
    <m/>
    <m/>
    <m/>
    <m/>
    <m/>
    <m/>
    <m/>
    <m/>
    <m/>
    <m/>
    <m/>
    <m/>
    <m/>
    <s v="spaccatura in linea con 2019 tra S_K e FMT"/>
    <m/>
    <x v="3"/>
  </r>
  <r>
    <s v="CGST"/>
    <s v="2018"/>
    <s v="000001210011"/>
    <s v="000001210011-2018"/>
    <s v="2018"/>
    <s v="20180101"/>
    <s v="AB0204010"/>
    <s v="Macchine per uff elettriche ed elettroniche"/>
    <s v="CB1002024"/>
    <s v="Amm.to Macchine ufficio elettriche elettroniche"/>
    <s v="BEMI19"/>
    <s v="TABLET WFM ISU"/>
    <s v="C12L"/>
    <s v="C12L"/>
    <s v="S_E"/>
    <s v="20180101"/>
    <s v="ZCIV"/>
    <s v="20180101"/>
    <s v="00000000"/>
    <s v="003/000"/>
    <s v="1CGST-STRU"/>
    <s v="0ZZZ"/>
    <s v="0"/>
    <s v="AB0204"/>
    <s v="CGST-IIM01-FC0SZF01.19"/>
    <s v="CGST-IIM01-FC0SZF01.19"/>
    <s v="1"/>
    <s v="S_E"/>
    <x v="3"/>
    <s v="SC"/>
    <s v="IIM01"/>
    <s v="ATTIVITA’ IMMATERIALI INV."/>
    <s v="000"/>
    <s v="Non attribuibile"/>
    <s v="19"/>
    <s v="19"/>
    <s v="Macchine ufficio elettr. computer"/>
    <s v="CGST-19"/>
    <s v="FC0"/>
    <s v="FC0"/>
    <s v="SCT"/>
    <s v="1CGST-STRU"/>
    <s v="CGST-STRUT"/>
    <s v="Ammortamenti"/>
    <s v="Old"/>
    <s v="-"/>
    <s v="A_B_II_4_B"/>
    <s v="STR"/>
    <s v="SCT"/>
    <s v="Non OPS"/>
    <s v="S_E"/>
    <s v="SI"/>
    <s v="-"/>
    <s v="LIC Non in Tariffa"/>
    <s v="CGST-ATTREZ-FC0-Z"/>
    <s v="Acea Molise - ATTREZZATURE"/>
    <s v="VARIE"/>
    <s v="autoveicoli, motoveicoli, arredi, macchine da ufficio, impianti fotovoltaici, …"/>
    <n v="-15936.66"/>
    <n v="10624.44"/>
    <n v="-5312.22"/>
    <n v="0"/>
    <n v="5312.2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8"/>
    <s v="000001210011"/>
    <s v="000001210011-2018"/>
    <s v="2018"/>
    <s v="20180101"/>
    <s v="AB0204010"/>
    <s v="Macchine per uff elettriche ed elettroniche"/>
    <s v="CB1002024"/>
    <s v="Amm.to Macchine ufficio elettriche elettroniche"/>
    <s v="BEMI19"/>
    <s v="TABLET WFM ISU"/>
    <s v="C12L"/>
    <s v="C12L"/>
    <s v="S_E"/>
    <s v="20180101"/>
    <s v="ZCIV"/>
    <s v="20180101"/>
    <s v="00000000"/>
    <s v="003/000"/>
    <s v="1CGST-STRU"/>
    <s v="0ZZZ"/>
    <s v="0"/>
    <s v="AB0204"/>
    <s v="CGST-IIM01-FC0SZF01.19"/>
    <s v="CGST-IIM01-FC0SZF01.19"/>
    <s v="1"/>
    <s v="S_E"/>
    <x v="3"/>
    <s v="SC"/>
    <s v="IIM01"/>
    <s v="ATTIVITA’ IMMATERIALI INV."/>
    <s v="000"/>
    <s v="Non attribuibile"/>
    <s v="19"/>
    <s v="19"/>
    <s v="Macchine ufficio elettr. computer"/>
    <s v="CGST-19"/>
    <s v="TEM"/>
    <s v="TEM"/>
    <s v="SCT"/>
    <s v="1CGST-STRU"/>
    <s v="CGST-STRUT"/>
    <s v="Ammortamenti"/>
    <s v="Old"/>
    <s v="-"/>
    <s v="A_B_II_4_B"/>
    <s v="STR"/>
    <s v="SCT"/>
    <s v="Non OPS"/>
    <s v="S_E"/>
    <s v="SI"/>
    <s v="-"/>
    <s v="LIC Non in Tariffa"/>
    <s v="CGST-ATTREZ-FC0-Z"/>
    <s v="Acea Molise - ATTREZZATURE"/>
    <s v="VARIE"/>
    <s v="autoveicoli, motoveicoli, arredi, macchine da ufficio, impianti fotovoltaici, …"/>
    <n v="12395.18"/>
    <n v="-8263.4533333333347"/>
    <n v="4131.7266666666674"/>
    <n v="0"/>
    <n v="-4131.7266666666674"/>
    <m/>
    <m/>
    <m/>
    <m/>
    <m/>
    <m/>
    <m/>
    <m/>
    <m/>
    <m/>
    <m/>
    <m/>
    <m/>
    <m/>
    <m/>
    <m/>
    <m/>
    <m/>
    <m/>
    <m/>
    <m/>
    <s v="riallocazione Termoli"/>
    <m/>
    <x v="2"/>
  </r>
  <r>
    <s v="CGST"/>
    <s v="2018"/>
    <s v="000001210011"/>
    <s v="000001210011-2018"/>
    <s v="2018"/>
    <s v="20180101"/>
    <s v="AB0204010"/>
    <s v="Macchine per uff elettriche ed elettroniche"/>
    <s v="CB1002024"/>
    <s v="Amm.to Macchine ufficio elettriche elettroniche"/>
    <s v="BEMI19"/>
    <s v="TABLET WFM ISU"/>
    <s v="C12L"/>
    <s v="C12L"/>
    <s v="S_E"/>
    <s v="20180101"/>
    <s v="ZCIV"/>
    <s v="20180101"/>
    <s v="00000000"/>
    <s v="003/000"/>
    <s v="1CGST-STRU"/>
    <s v="0ZZZ"/>
    <s v="0"/>
    <s v="AB0204"/>
    <s v="CGST-IIM01-FC0SZF01.19"/>
    <s v="CGST-IIM01-FC0SZF01.19"/>
    <s v="1"/>
    <s v="S_E"/>
    <x v="3"/>
    <s v="SC"/>
    <s v="IIM01"/>
    <s v="ATTIVITA’ IMMATERIALI INV."/>
    <s v="000"/>
    <s v="Non attribuibile"/>
    <s v="19"/>
    <s v="19"/>
    <s v="Macchine ufficio elettr. computer"/>
    <s v="CGST-19"/>
    <s v="CDM"/>
    <s v="CDM"/>
    <s v="SCT"/>
    <s v="1CGST-STRU"/>
    <s v="CGST-STRUT"/>
    <s v="Ammortamenti"/>
    <s v="Old"/>
    <s v="-"/>
    <s v="A_B_II_4_B"/>
    <s v="STR"/>
    <s v="SCT"/>
    <s v="Non OPS"/>
    <s v="S_E"/>
    <s v="SI"/>
    <s v="-"/>
    <s v="LIC Non in Tariffa"/>
    <s v="CGST-ATTREZ-FC0-Z"/>
    <s v="Acea Molise - ATTREZZATURE"/>
    <s v="VARIE"/>
    <s v="autoveicoli, motoveicoli, arredi, macchine da ufficio, impianti fotovoltaici, …"/>
    <n v="3541.4799999999996"/>
    <n v="-2360.9866666666667"/>
    <n v="1180.4933333333333"/>
    <n v="0"/>
    <n v="-1180.4933333333333"/>
    <m/>
    <m/>
    <m/>
    <m/>
    <m/>
    <m/>
    <m/>
    <m/>
    <m/>
    <m/>
    <m/>
    <m/>
    <m/>
    <m/>
    <m/>
    <m/>
    <m/>
    <m/>
    <m/>
    <m/>
    <m/>
    <s v="riallocazione Campagnano"/>
    <m/>
    <x v="2"/>
  </r>
  <r>
    <s v="CGST"/>
    <s v="2020"/>
    <s v="000001180050"/>
    <s v="000001180050-2020"/>
    <s v="1220"/>
    <s v="20201231"/>
    <s v="AB0203010"/>
    <s v="Attrezzature industriali e commerciali"/>
    <s v="CB1002022"/>
    <s v="Amm.to Attrezzature industriali e commerciali"/>
    <s v="BEMI34"/>
    <s v="ATTREZZATURE OPERATIVE"/>
    <s v="C12L"/>
    <m/>
    <m/>
    <s v="20201231"/>
    <s v="ZCIV"/>
    <s v="20201201"/>
    <s v="20201201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FC0"/>
    <s v="FC0"/>
    <s v="SCT"/>
    <s v="CRG00-CGST"/>
    <s v="CGST-STRUT"/>
    <s v="Esercizio"/>
    <s v="New"/>
    <s v="Incremento"/>
    <s v="A_B_II_3"/>
    <s v="-"/>
    <s v="SCT"/>
    <s v="Non OPS"/>
    <s v="FMT"/>
    <s v="SI"/>
    <s v="-"/>
    <s v="LIC Non in Tariffa"/>
    <s v="CGST-000-S-COM"/>
    <s v="Acea Molise - INV COMUNI CGST"/>
    <s v="IV"/>
    <s v="Spese varie comparto idrico: attrezzature e apparecchiature mobili"/>
    <n v="0"/>
    <n v="0"/>
    <n v="0"/>
    <n v="-12374.49"/>
    <n v="68.75"/>
    <n v="0"/>
    <n v="-12305.74"/>
    <n v="-12374.4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3"/>
  </r>
  <r>
    <s v="CGST"/>
    <s v="2020"/>
    <s v="000001180050"/>
    <s v="000001180050-2020"/>
    <s v="1220"/>
    <s v="20201231"/>
    <s v="AB0203010"/>
    <s v="Attrezzature industriali e commerciali"/>
    <s v="CB1002022"/>
    <s v="Amm.to Attrezzature industriali e commerciali"/>
    <s v="BEMI34"/>
    <s v="ATTREZZATURE OPERATIVE"/>
    <s v="C12L"/>
    <m/>
    <m/>
    <s v="20201231"/>
    <s v="ZCIV"/>
    <s v="20201201"/>
    <s v="20201201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TEM"/>
    <s v="TEM"/>
    <s v="SCT"/>
    <s v="CRG00-CGST"/>
    <s v="CGST-STRUT"/>
    <s v="Esercizio"/>
    <s v="New"/>
    <s v="Incremento"/>
    <s v="A_B_II_3"/>
    <s v="-"/>
    <s v="SCT"/>
    <s v="Non OPS"/>
    <s v="FMT"/>
    <s v="SI"/>
    <s v="-"/>
    <s v="LIC Non in Tariffa"/>
    <s v="CGST-000-S-COM"/>
    <s v="Acea Molise - INV COMUNI CGST"/>
    <s v="IV"/>
    <s v="Spese varie comparto idrico: attrezzature e apparecchiature mobili"/>
    <n v="0"/>
    <n v="0"/>
    <n v="0"/>
    <n v="9624.6033333333326"/>
    <n v="-53.472222222222221"/>
    <n v="0"/>
    <n v="9571.1311111111117"/>
    <n v="9624.6033333333326"/>
    <m/>
    <m/>
    <m/>
    <m/>
    <m/>
    <m/>
    <m/>
    <m/>
    <m/>
    <m/>
    <m/>
    <m/>
    <m/>
    <m/>
    <m/>
    <m/>
    <m/>
    <m/>
    <s v="cespite 1180050-2020 attribuito solo a FMT (diversamente dal cespite del 2017-2018)"/>
    <m/>
    <x v="3"/>
  </r>
  <r>
    <s v="CGST"/>
    <s v="2020"/>
    <s v="000001180050"/>
    <s v="000001180050-2020"/>
    <s v="1220"/>
    <s v="20201231"/>
    <s v="AB0203010"/>
    <s v="Attrezzature industriali e commerciali"/>
    <s v="CB1002022"/>
    <s v="Amm.to Attrezzature industriali e commerciali"/>
    <s v="BEMI34"/>
    <s v="ATTREZZATURE OPERATIVE"/>
    <s v="C12L"/>
    <m/>
    <m/>
    <s v="20201231"/>
    <s v="ZCIV"/>
    <s v="20201201"/>
    <s v="20201201"/>
    <s v="015/000"/>
    <s v="1CGST-STRU"/>
    <s v="0ZZZ"/>
    <s v="0"/>
    <s v="AB0203"/>
    <s v="CGST-IAT01-FC0SZ811.34"/>
    <s v="CGST-IAT01-FC0SZ811.34"/>
    <s v="1"/>
    <s v="FMT"/>
    <x v="4"/>
    <s v="SC"/>
    <s v="IAT01"/>
    <s v="ATTIVITA’ MATERIALE INV."/>
    <s v="022"/>
    <s v="Attrezzature"/>
    <s v="34"/>
    <s v="34"/>
    <s v="Attrezz. commerciali e industriali per att. laboratorio"/>
    <s v="CGST-34"/>
    <s v="TEM"/>
    <s v="TEM"/>
    <s v="SCT"/>
    <s v="CRG00-CGST"/>
    <s v="CGST-STRUT"/>
    <s v="Esercizio"/>
    <s v="New"/>
    <s v="Incremento"/>
    <s v="A_B_II_3"/>
    <s v="-"/>
    <s v="SCT"/>
    <s v="Non OPS"/>
    <s v="FMT"/>
    <s v="SI"/>
    <s v="-"/>
    <s v="LIC Non in Tariffa"/>
    <s v="CGST-000-S-COM"/>
    <s v="Acea Molise - INV COMUNI CGST"/>
    <s v="IV"/>
    <s v="Spese varie comparto idrico: attrezzature e apparecchiature mobili"/>
    <n v="0"/>
    <n v="0"/>
    <n v="0"/>
    <n v="2749.8866666666663"/>
    <n v="-15.277777777777777"/>
    <n v="0"/>
    <n v="2734.6088888888885"/>
    <n v="2749.8866666666663"/>
    <m/>
    <m/>
    <m/>
    <m/>
    <m/>
    <m/>
    <m/>
    <m/>
    <m/>
    <m/>
    <m/>
    <m/>
    <m/>
    <m/>
    <m/>
    <m/>
    <m/>
    <m/>
    <s v="cespite 1180050-2020 attribuito solo a FMT (diversamente dal cespite del 2017-2018)"/>
    <m/>
    <x v="3"/>
  </r>
  <r>
    <s v="CGST"/>
    <s v="2016"/>
    <s v="000002000000"/>
    <s v="000002000000-2016"/>
    <s v="2016"/>
    <s v="20160509"/>
    <s v="AB0104014"/>
    <s v="Software applicativo acquistato"/>
    <s v="CB1001014"/>
    <s v="Amm.to Software applicativo acquistato"/>
    <s v="BEII41"/>
    <s v="ACEA2.0 DMS"/>
    <s v="C15S"/>
    <s v="C15R"/>
    <s v="S_E"/>
    <s v="20150101"/>
    <s v="ZFIM"/>
    <s v="20160509"/>
    <s v="00000000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9723.7800000000007"/>
    <n v="7130.78"/>
    <n v="-2593"/>
    <n v="0"/>
    <n v="1944.76"/>
    <n v="0"/>
    <n v="-648.2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7"/>
    <s v="000002000000"/>
    <s v="000002000000-2017"/>
    <s v="2017"/>
    <s v="20170101"/>
    <s v="AB0104014"/>
    <s v="Software applicativo acquistato"/>
    <s v="CB1001014"/>
    <s v="Amm.to Software applicativo acquistato"/>
    <s v="BEII41"/>
    <s v="ACEA2.0 DMS"/>
    <s v="C15S"/>
    <s v="C15R"/>
    <s v="S_E"/>
    <s v="20150101"/>
    <s v="ZCIN"/>
    <s v="20170101"/>
    <s v="00000000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6676.17"/>
    <n v="4450.78"/>
    <n v="-2225.39"/>
    <n v="0"/>
    <n v="1112.7"/>
    <n v="0"/>
    <n v="-111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8"/>
    <s v="000002000000"/>
    <s v="000002000000-2018"/>
    <s v="2018"/>
    <s v="20180101"/>
    <s v="AB0104014"/>
    <s v="Software applicativo acquistato"/>
    <s v="CB1001014"/>
    <s v="Amm.to Software applicativo acquistato"/>
    <s v="BEII41"/>
    <s v="ACEA2.0 DMS"/>
    <s v="C15S"/>
    <s v="C15R"/>
    <s v="S_E"/>
    <s v="20150101"/>
    <s v="ZCIN"/>
    <s v="20180101"/>
    <s v="00000000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410.18"/>
    <n v="205.09"/>
    <n v="-205.09"/>
    <n v="0"/>
    <n v="68.36"/>
    <n v="0"/>
    <n v="-136.7299999999999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20"/>
    <s v="000002000000"/>
    <s v="000002000000-2020"/>
    <s v="0320"/>
    <s v="20200331"/>
    <s v="AB0104014"/>
    <s v="Software applicativo acquistato"/>
    <s v="CB1001014"/>
    <s v="Amm.to Software applicativo acquistato"/>
    <s v="BEII41"/>
    <s v="ACEA2.0 DMS"/>
    <s v="C15S"/>
    <m/>
    <m/>
    <s v="20150101"/>
    <s v="ZFIM"/>
    <s v="20200301"/>
    <s v="202003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57.66"/>
    <n v="26.28"/>
    <n v="0"/>
    <n v="-131.38"/>
    <n v="-157.6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20"/>
    <s v="000002000000"/>
    <s v="000002000000-2020"/>
    <s v="0620"/>
    <s v="20200630"/>
    <s v="AB0104014"/>
    <s v="Software applicativo acquistato"/>
    <s v="CB1001014"/>
    <s v="Amm.to Software applicativo acquistato"/>
    <s v="BEII41"/>
    <s v="ACEA2.0 DMS"/>
    <s v="C15S"/>
    <m/>
    <m/>
    <s v="20150101"/>
    <s v="ZFIM"/>
    <s v="20200601"/>
    <s v="202006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49.07"/>
    <n v="17.39"/>
    <n v="0"/>
    <n v="-131.68"/>
    <n v="-149.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20"/>
    <s v="000002000000"/>
    <s v="000002000000-2020"/>
    <s v="0920"/>
    <s v="20200930"/>
    <s v="AB0104014"/>
    <s v="Software applicativo acquistato"/>
    <s v="CB1001014"/>
    <s v="Amm.to Software applicativo acquistato"/>
    <s v="BEII41"/>
    <s v="ACEA2.0 DMS"/>
    <s v="C15S"/>
    <m/>
    <m/>
    <s v="20150101"/>
    <s v="ZFIM"/>
    <s v="20200901"/>
    <s v="202009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62.35"/>
    <n v="10.82"/>
    <n v="0"/>
    <n v="-151.53"/>
    <n v="-162.3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20"/>
    <s v="000002000000"/>
    <s v="000002000000-2020"/>
    <s v="1220"/>
    <s v="20201231"/>
    <s v="AB0104014"/>
    <s v="Software applicativo acquistato"/>
    <s v="CB1001014"/>
    <s v="Amm.to Software applicativo acquistato"/>
    <s v="BEII41"/>
    <s v="ACEA2.0 DMS"/>
    <s v="C15S"/>
    <s v="C15R"/>
    <s v="S_E"/>
    <s v="20150101"/>
    <s v="ZFIM"/>
    <s v="20201201"/>
    <s v="202012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299.93"/>
    <n v="5"/>
    <n v="0"/>
    <n v="-294.93"/>
    <n v="-299.9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6"/>
    <s v="000002000000"/>
    <s v="000002000000-2016"/>
    <s v="2016"/>
    <s v="20160509"/>
    <s v="AB0104014"/>
    <s v="Software applicativo acquistato"/>
    <s v="CB1001014"/>
    <s v="Amm.to Software applicativo acquistato"/>
    <s v="BEII41"/>
    <s v="ACEA2.0 DMS"/>
    <s v="C15S"/>
    <s v="C15R"/>
    <s v="S_E"/>
    <s v="20150101"/>
    <s v="ZFIM"/>
    <s v="20160509"/>
    <s v="00000000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8162.5831490831788"/>
    <n v="-5985.9010248914874"/>
    <n v="2176.6821241916909"/>
    <n v="0"/>
    <n v="-1632.5199875985472"/>
    <n v="0"/>
    <n v="544.16213659314383"/>
    <n v="0"/>
    <m/>
    <m/>
    <m/>
    <m/>
    <m/>
    <m/>
    <m/>
    <m/>
    <m/>
    <m/>
    <m/>
    <m/>
    <m/>
    <m/>
    <m/>
    <m/>
    <m/>
    <m/>
    <s v="riallocazione Termoli"/>
    <m/>
    <x v="0"/>
  </r>
  <r>
    <s v="CGST"/>
    <s v="2017"/>
    <s v="000002000000"/>
    <s v="000002000000-2017"/>
    <s v="2017"/>
    <s v="20170101"/>
    <s v="AB0104014"/>
    <s v="Software applicativo acquistato"/>
    <s v="CB1001014"/>
    <s v="Amm.to Software applicativo acquistato"/>
    <s v="BEII41"/>
    <s v="ACEA2.0 DMS"/>
    <s v="C15S"/>
    <s v="C15R"/>
    <s v="S_E"/>
    <s v="20150101"/>
    <s v="ZCIN"/>
    <s v="20170101"/>
    <s v="00000000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5604.2807161838964"/>
    <n v="-3736.1871441225971"/>
    <n v="1868.0935720612986"/>
    <n v="0"/>
    <n v="-934.05098325803885"/>
    <n v="0"/>
    <n v="934.04258880325995"/>
    <n v="0"/>
    <m/>
    <m/>
    <m/>
    <m/>
    <m/>
    <m/>
    <m/>
    <m/>
    <m/>
    <m/>
    <m/>
    <m/>
    <m/>
    <m/>
    <m/>
    <m/>
    <m/>
    <m/>
    <s v="riallocazione Termoli"/>
    <m/>
    <x v="0"/>
  </r>
  <r>
    <s v="CGST"/>
    <s v="2018"/>
    <s v="000002000000"/>
    <s v="000002000000-2018"/>
    <s v="2018"/>
    <s v="20180101"/>
    <s v="AB0104014"/>
    <s v="Software applicativo acquistato"/>
    <s v="CB1001014"/>
    <s v="Amm.to Software applicativo acquistato"/>
    <s v="BEII41"/>
    <s v="ACEA2.0 DMS"/>
    <s v="C15S"/>
    <s v="C15R"/>
    <s v="S_E"/>
    <s v="20150101"/>
    <s v="ZCIN"/>
    <s v="20180101"/>
    <s v="00000000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344.32374612454606"/>
    <n v="-172.16187306227303"/>
    <n v="172.16187306227303"/>
    <n v="0"/>
    <n v="-57.384492869164674"/>
    <n v="0"/>
    <n v="114.77738019310833"/>
    <n v="0"/>
    <m/>
    <m/>
    <m/>
    <m/>
    <m/>
    <m/>
    <m/>
    <m/>
    <m/>
    <m/>
    <m/>
    <m/>
    <m/>
    <m/>
    <m/>
    <m/>
    <m/>
    <m/>
    <s v="riallocazione Termoli"/>
    <m/>
    <x v="0"/>
  </r>
  <r>
    <s v="CGST"/>
    <s v="2020"/>
    <s v="000002000000"/>
    <s v="000002000000-2020"/>
    <s v="0320"/>
    <s v="20200331"/>
    <s v="AB0104014"/>
    <s v="Software applicativo acquistato"/>
    <s v="CB1001014"/>
    <s v="Amm.to Software applicativo acquistato"/>
    <s v="BEII41"/>
    <s v="ACEA2.0 DMS"/>
    <s v="C15S"/>
    <m/>
    <m/>
    <s v="20150101"/>
    <s v="ZFIM"/>
    <s v="20200301"/>
    <s v="202003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32.34697404553106"/>
    <n v="-22.060627159181507"/>
    <n v="0"/>
    <n v="110.28634688634955"/>
    <n v="132.34697404553106"/>
    <m/>
    <m/>
    <m/>
    <m/>
    <m/>
    <m/>
    <m/>
    <m/>
    <m/>
    <m/>
    <m/>
    <m/>
    <m/>
    <m/>
    <m/>
    <m/>
    <m/>
    <m/>
    <s v="riallocazione Termoli"/>
    <m/>
    <x v="0"/>
  </r>
  <r>
    <s v="CGST"/>
    <s v="2020"/>
    <s v="000002000000"/>
    <s v="000002000000-2020"/>
    <s v="0620"/>
    <s v="20200630"/>
    <s v="AB0104014"/>
    <s v="Software applicativo acquistato"/>
    <s v="CB1001014"/>
    <s v="Amm.to Software applicativo acquistato"/>
    <s v="BEII41"/>
    <s v="ACEA2.0 DMS"/>
    <s v="C15S"/>
    <m/>
    <m/>
    <s v="20150101"/>
    <s v="ZFIM"/>
    <s v="20200601"/>
    <s v="202006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25.13613739038001"/>
    <n v="-14.597956860660821"/>
    <n v="0"/>
    <n v="110.5381805297192"/>
    <n v="125.13613739038001"/>
    <m/>
    <m/>
    <m/>
    <m/>
    <m/>
    <m/>
    <m/>
    <m/>
    <m/>
    <m/>
    <m/>
    <m/>
    <m/>
    <m/>
    <m/>
    <m/>
    <m/>
    <m/>
    <s v="riallocazione Termoli"/>
    <m/>
    <x v="0"/>
  </r>
  <r>
    <s v="CGST"/>
    <s v="2020"/>
    <s v="000002000000"/>
    <s v="000002000000-2020"/>
    <s v="0920"/>
    <s v="20200930"/>
    <s v="AB0104014"/>
    <s v="Software applicativo acquistato"/>
    <s v="CB1001014"/>
    <s v="Amm.to Software applicativo acquistato"/>
    <s v="BEII41"/>
    <s v="ACEA2.0 DMS"/>
    <s v="C15S"/>
    <m/>
    <m/>
    <s v="20150101"/>
    <s v="ZFIM"/>
    <s v="20200901"/>
    <s v="202009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36.28397333687661"/>
    <n v="-9.0828000708654439"/>
    <n v="0"/>
    <n v="127.20117326601117"/>
    <n v="136.28397333687661"/>
    <m/>
    <m/>
    <m/>
    <m/>
    <m/>
    <m/>
    <m/>
    <m/>
    <m/>
    <m/>
    <m/>
    <m/>
    <m/>
    <m/>
    <m/>
    <m/>
    <m/>
    <m/>
    <s v="riallocazione Termoli"/>
    <m/>
    <x v="0"/>
  </r>
  <r>
    <s v="CGST"/>
    <s v="2020"/>
    <s v="000002000000"/>
    <s v="000002000000-2020"/>
    <s v="1220"/>
    <s v="20201231"/>
    <s v="AB0104014"/>
    <s v="Software applicativo acquistato"/>
    <s v="CB1001014"/>
    <s v="Amm.to Software applicativo acquistato"/>
    <s v="BEII41"/>
    <s v="ACEA2.0 DMS"/>
    <s v="C15S"/>
    <s v="C15R"/>
    <s v="S_E"/>
    <s v="20150101"/>
    <s v="ZFIM"/>
    <s v="20201201"/>
    <s v="202012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51.77488218619897"/>
    <n v="-4.1972273894941985"/>
    <n v="0"/>
    <n v="247.57765479670476"/>
    <n v="251.77488218619897"/>
    <m/>
    <m/>
    <m/>
    <m/>
    <m/>
    <m/>
    <m/>
    <m/>
    <m/>
    <m/>
    <m/>
    <m/>
    <m/>
    <m/>
    <m/>
    <m/>
    <m/>
    <m/>
    <s v="riallocazione Termoli"/>
    <m/>
    <x v="0"/>
  </r>
  <r>
    <s v="CGST"/>
    <s v="2016"/>
    <s v="000002000000"/>
    <s v="000002000000-2016"/>
    <s v="2016"/>
    <s v="20160509"/>
    <s v="AB0104014"/>
    <s v="Software applicativo acquistato"/>
    <s v="CB1001014"/>
    <s v="Amm.to Software applicativo acquistato"/>
    <s v="BEII41"/>
    <s v="ACEA2.0 DMS"/>
    <s v="C15S"/>
    <s v="C15R"/>
    <s v="S_E"/>
    <s v="20150101"/>
    <s v="ZFIM"/>
    <s v="20160509"/>
    <s v="00000000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561.1968509168219"/>
    <n v="-1144.8789751085126"/>
    <n v="416.31787580830894"/>
    <n v="0"/>
    <n v="-312.24001240145276"/>
    <n v="0"/>
    <n v="104.07786340685622"/>
    <n v="0"/>
    <m/>
    <m/>
    <m/>
    <m/>
    <m/>
    <m/>
    <m/>
    <m/>
    <m/>
    <m/>
    <m/>
    <m/>
    <m/>
    <m/>
    <m/>
    <m/>
    <m/>
    <m/>
    <s v="riallocazione Campagnano"/>
    <m/>
    <x v="0"/>
  </r>
  <r>
    <s v="CGST"/>
    <s v="2017"/>
    <s v="000002000000"/>
    <s v="000002000000-2017"/>
    <s v="2017"/>
    <s v="20170101"/>
    <s v="AB0104014"/>
    <s v="Software applicativo acquistato"/>
    <s v="CB1001014"/>
    <s v="Amm.to Software applicativo acquistato"/>
    <s v="BEII41"/>
    <s v="ACEA2.0 DMS"/>
    <s v="C15S"/>
    <s v="C15R"/>
    <s v="S_E"/>
    <s v="20150101"/>
    <s v="ZCIN"/>
    <s v="20170101"/>
    <s v="00000000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071.8892838161041"/>
    <n v="-714.59285587740271"/>
    <n v="357.29642793870136"/>
    <n v="0"/>
    <n v="-178.64901674196119"/>
    <n v="0"/>
    <n v="178.64741119674019"/>
    <n v="0"/>
    <m/>
    <m/>
    <m/>
    <m/>
    <m/>
    <m/>
    <m/>
    <m/>
    <m/>
    <m/>
    <m/>
    <m/>
    <m/>
    <m/>
    <m/>
    <m/>
    <m/>
    <m/>
    <s v="riallocazione Campagnano"/>
    <m/>
    <x v="0"/>
  </r>
  <r>
    <s v="CGST"/>
    <s v="2018"/>
    <s v="000002000000"/>
    <s v="000002000000-2018"/>
    <s v="2018"/>
    <s v="20180101"/>
    <s v="AB0104014"/>
    <s v="Software applicativo acquistato"/>
    <s v="CB1001014"/>
    <s v="Amm.to Software applicativo acquistato"/>
    <s v="BEII41"/>
    <s v="ACEA2.0 DMS"/>
    <s v="C15S"/>
    <s v="C15R"/>
    <s v="S_E"/>
    <s v="20150101"/>
    <s v="ZCIN"/>
    <s v="20180101"/>
    <s v="00000000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65.856253875453987"/>
    <n v="-32.928126937726994"/>
    <n v="32.928126937726994"/>
    <n v="0"/>
    <n v="-10.975507130835327"/>
    <n v="0"/>
    <n v="21.952619806891661"/>
    <n v="0"/>
    <m/>
    <m/>
    <m/>
    <m/>
    <m/>
    <m/>
    <m/>
    <m/>
    <m/>
    <m/>
    <m/>
    <m/>
    <m/>
    <m/>
    <m/>
    <m/>
    <m/>
    <m/>
    <s v="riallocazione Campagnano"/>
    <m/>
    <x v="0"/>
  </r>
  <r>
    <s v="CGST"/>
    <s v="2020"/>
    <s v="000002000000"/>
    <s v="000002000000-2020"/>
    <s v="0320"/>
    <s v="20200331"/>
    <s v="AB0104014"/>
    <s v="Software applicativo acquistato"/>
    <s v="CB1001014"/>
    <s v="Amm.to Software applicativo acquistato"/>
    <s v="BEII41"/>
    <s v="ACEA2.0 DMS"/>
    <s v="C15S"/>
    <m/>
    <m/>
    <s v="20150101"/>
    <s v="ZFIM"/>
    <s v="20200301"/>
    <s v="202003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5.313025954468952"/>
    <n v="-4.2193728408184956"/>
    <n v="0"/>
    <n v="21.093653113650454"/>
    <n v="25.313025954468952"/>
    <m/>
    <m/>
    <m/>
    <m/>
    <m/>
    <m/>
    <m/>
    <m/>
    <m/>
    <m/>
    <m/>
    <m/>
    <m/>
    <m/>
    <m/>
    <m/>
    <m/>
    <m/>
    <s v="riallocazione Campagnano"/>
    <m/>
    <x v="0"/>
  </r>
  <r>
    <s v="CGST"/>
    <s v="2020"/>
    <s v="000002000000"/>
    <s v="000002000000-2020"/>
    <s v="0620"/>
    <s v="20200630"/>
    <s v="AB0104014"/>
    <s v="Software applicativo acquistato"/>
    <s v="CB1001014"/>
    <s v="Amm.to Software applicativo acquistato"/>
    <s v="BEII41"/>
    <s v="ACEA2.0 DMS"/>
    <s v="C15S"/>
    <m/>
    <m/>
    <s v="20150101"/>
    <s v="ZFIM"/>
    <s v="20200601"/>
    <s v="202006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3.933862609619982"/>
    <n v="-2.7920431393391798"/>
    <n v="0"/>
    <n v="21.141819470280804"/>
    <n v="23.933862609619982"/>
    <m/>
    <m/>
    <m/>
    <m/>
    <m/>
    <m/>
    <m/>
    <m/>
    <m/>
    <m/>
    <m/>
    <m/>
    <m/>
    <m/>
    <m/>
    <m/>
    <m/>
    <m/>
    <s v="riallocazione Campagnano"/>
    <m/>
    <x v="0"/>
  </r>
  <r>
    <s v="CGST"/>
    <s v="2020"/>
    <s v="000002000000"/>
    <s v="000002000000-2020"/>
    <s v="0920"/>
    <s v="20200930"/>
    <s v="AB0104014"/>
    <s v="Software applicativo acquistato"/>
    <s v="CB1001014"/>
    <s v="Amm.to Software applicativo acquistato"/>
    <s v="BEII41"/>
    <s v="ACEA2.0 DMS"/>
    <s v="C15S"/>
    <m/>
    <m/>
    <s v="20150101"/>
    <s v="ZFIM"/>
    <s v="20200901"/>
    <s v="202009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6.066026663123392"/>
    <n v="-1.7371999291345557"/>
    <n v="0"/>
    <n v="24.328826733988837"/>
    <n v="26.066026663123392"/>
    <m/>
    <m/>
    <m/>
    <m/>
    <m/>
    <m/>
    <m/>
    <m/>
    <m/>
    <m/>
    <m/>
    <m/>
    <m/>
    <m/>
    <m/>
    <m/>
    <m/>
    <m/>
    <s v="riallocazione Campagnano"/>
    <m/>
    <x v="0"/>
  </r>
  <r>
    <s v="CGST"/>
    <s v="2020"/>
    <s v="000002000000"/>
    <s v="000002000000-2020"/>
    <s v="1220"/>
    <s v="20201231"/>
    <s v="AB0104014"/>
    <s v="Software applicativo acquistato"/>
    <s v="CB1001014"/>
    <s v="Amm.to Software applicativo acquistato"/>
    <s v="BEII41"/>
    <s v="ACEA2.0 DMS"/>
    <s v="C15S"/>
    <s v="C15R"/>
    <s v="S_E"/>
    <s v="20150101"/>
    <s v="ZFIM"/>
    <s v="20201201"/>
    <s v="20201201"/>
    <s v="005/000"/>
    <s v="1CGST-STRU"/>
    <s v="0ZZZ"/>
    <s v="0"/>
    <s v="AB0104"/>
    <s v="CGST-IIM01-FC0SZF04.41"/>
    <s v="CGST-IIM01-FC0SZF04.41"/>
    <s v="1"/>
    <s v="S_E"/>
    <x v="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48.155117813801048"/>
    <n v="-0.80277261050580206"/>
    <n v="0"/>
    <n v="47.352345203295243"/>
    <n v="48.155117813801048"/>
    <m/>
    <m/>
    <m/>
    <m/>
    <m/>
    <m/>
    <m/>
    <m/>
    <m/>
    <m/>
    <m/>
    <m/>
    <m/>
    <m/>
    <m/>
    <m/>
    <m/>
    <m/>
    <s v="riallocazione Campagnano"/>
    <m/>
    <x v="0"/>
  </r>
  <r>
    <s v="CGST"/>
    <s v="2016"/>
    <s v="000002000004"/>
    <s v="000002000004-2016"/>
    <s v="2016"/>
    <s v="20160509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FIM"/>
    <s v="20160509"/>
    <s v="00000000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18069.16"/>
    <n v="86584.04"/>
    <n v="-31485.119999999999"/>
    <n v="0"/>
    <n v="23613.83"/>
    <n v="0"/>
    <n v="-7871.289999999997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7"/>
    <s v="000002000004"/>
    <s v="000002000004-2017"/>
    <s v="2017"/>
    <s v="20170101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CIN"/>
    <s v="20170101"/>
    <s v="00000000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77336.240000000005"/>
    <n v="51557.49"/>
    <n v="-25778.75"/>
    <n v="0"/>
    <n v="12889.38"/>
    <n v="0"/>
    <n v="-12889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8"/>
    <s v="000002000004"/>
    <s v="000002000004-2018"/>
    <s v="2018"/>
    <s v="20180101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CIN"/>
    <s v="20180101"/>
    <s v="00000000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25612.95"/>
    <n v="12806.48"/>
    <n v="-12806.47"/>
    <n v="0"/>
    <n v="4268.82"/>
    <n v="0"/>
    <n v="-8537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9"/>
    <s v="000002000004"/>
    <s v="000002000004-2019"/>
    <s v="1906"/>
    <s v="20191031"/>
    <s v="AB0104014"/>
    <s v="Software applicativo acquistato"/>
    <s v="CB1001014"/>
    <s v="Amm.to Software applicativo acquistato"/>
    <s v="BEII41"/>
    <s v="ACEA2.0 ISU-WFM"/>
    <s v="C15S"/>
    <s v="C15R"/>
    <s v="S_E"/>
    <s v="20190101"/>
    <s v="ZCIV"/>
    <s v="20190601"/>
    <s v="201906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324.72000000000003"/>
    <n v="37.880000000000003"/>
    <n v="-286.83999999999997"/>
    <n v="0"/>
    <n v="64.94"/>
    <n v="0"/>
    <n v="-221.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9"/>
    <s v="000002000004"/>
    <s v="000002000004-2019"/>
    <s v="1910"/>
    <s v="20191031"/>
    <s v="AB0104014"/>
    <s v="Software applicativo acquistato"/>
    <s v="CB1001014"/>
    <s v="Amm.to Software applicativo acquistato"/>
    <s v="BEII41"/>
    <s v="ACEA2.0 ISU-WFM"/>
    <s v="C15S"/>
    <s v="C15R"/>
    <s v="S_E"/>
    <s v="20190101"/>
    <s v="ZCIV"/>
    <s v="20191001"/>
    <s v="201910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31.56"/>
    <n v="6.58"/>
    <n v="-124.98"/>
    <n v="0"/>
    <n v="26.31"/>
    <n v="0"/>
    <n v="-98.6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9"/>
    <s v="000002000004"/>
    <s v="000002000004-2019"/>
    <s v="1912"/>
    <s v="20191231"/>
    <s v="AB0104014"/>
    <s v="Software applicativo acquistato"/>
    <s v="CB1001014"/>
    <s v="Amm.to Software applicativo acquistato"/>
    <s v="BEII41"/>
    <s v="ACEA2.0 ISU-WFM"/>
    <s v="C15S"/>
    <s v="C15R"/>
    <s v="S_E"/>
    <s v="20191231"/>
    <s v="ZCIV"/>
    <s v="20191201"/>
    <s v="201912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31.56"/>
    <n v="2.19"/>
    <n v="-129.37"/>
    <n v="0"/>
    <n v="26.31"/>
    <n v="0"/>
    <n v="-103.0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20"/>
    <s v="000002000004"/>
    <s v="000002000004-2020"/>
    <s v="0320"/>
    <s v="20200331"/>
    <s v="AB0104014"/>
    <s v="Software applicativo acquistato"/>
    <s v="CB1001014"/>
    <s v="Amm.to Software applicativo acquistato"/>
    <s v="BEII41"/>
    <s v="ACEA2.0 ISU-WFM"/>
    <s v="C15S"/>
    <m/>
    <m/>
    <s v="20150101"/>
    <s v="ZFIM"/>
    <s v="20200301"/>
    <s v="202003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2488.04"/>
    <n v="414.67"/>
    <n v="0"/>
    <n v="-2073.37"/>
    <n v="-2488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20"/>
    <s v="000002000004"/>
    <s v="000002000004-2020"/>
    <s v="0620"/>
    <s v="20200630"/>
    <s v="AB0104014"/>
    <s v="Software applicativo acquistato"/>
    <s v="CB1001014"/>
    <s v="Amm.to Software applicativo acquistato"/>
    <s v="BEII41"/>
    <s v="ACEA2.0 ISU-WFM"/>
    <s v="C15S"/>
    <m/>
    <m/>
    <s v="20150101"/>
    <s v="ZFIM"/>
    <s v="20200601"/>
    <s v="202006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3562.37"/>
    <n v="415.61"/>
    <n v="0"/>
    <n v="-3146.76"/>
    <n v="-3562.3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20"/>
    <s v="000002000004"/>
    <s v="000002000004-2020"/>
    <s v="0920"/>
    <s v="20200930"/>
    <s v="AB0104014"/>
    <s v="Software applicativo acquistato"/>
    <s v="CB1001014"/>
    <s v="Amm.to Software applicativo acquistato"/>
    <s v="BEII41"/>
    <s v="ACEA2.0 ISU-WFM"/>
    <s v="C15S"/>
    <m/>
    <m/>
    <s v="20150101"/>
    <s v="ZFIM"/>
    <s v="20200901"/>
    <s v="202009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9614.5400000000009"/>
    <n v="640.97"/>
    <n v="0"/>
    <n v="-8973.5700000000015"/>
    <n v="-9614.54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20"/>
    <s v="000002000004"/>
    <s v="000002000004-2020"/>
    <s v="1220"/>
    <s v="20201231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FIM"/>
    <s v="20201201"/>
    <s v="202012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3811.65"/>
    <n v="63.53"/>
    <n v="0"/>
    <n v="-3748.12"/>
    <n v="-3811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6"/>
    <s v="000002000004"/>
    <s v="000002000004-2016"/>
    <s v="2016"/>
    <s v="20160509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FIM"/>
    <s v="20160509"/>
    <s v="00000000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99112.622441314554"/>
    <n v="-72682.580836212233"/>
    <n v="26430.041605102313"/>
    <n v="0"/>
    <n v="-19822.522809371956"/>
    <n v="0"/>
    <n v="6607.5187957303551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17"/>
    <s v="000002000004"/>
    <s v="000002000004-2017"/>
    <s v="2017"/>
    <s v="20170101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CIN"/>
    <s v="20170101"/>
    <s v="00000000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64919.556945699362"/>
    <n v="-43279.70183231464"/>
    <n v="21639.85511338471"/>
    <n v="0"/>
    <n v="-10819.931753919745"/>
    <n v="0"/>
    <n v="10819.923359464967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18"/>
    <s v="000002000004"/>
    <s v="000002000004-2018"/>
    <s v="2018"/>
    <s v="20180101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CIN"/>
    <s v="20180101"/>
    <s v="00000000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21500.675053149083"/>
    <n v="-10750.341723801932"/>
    <n v="10750.333329347151"/>
    <n v="0"/>
    <n v="-3583.4416449641244"/>
    <n v="0"/>
    <n v="7166.8916843830275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19"/>
    <s v="000002000004"/>
    <s v="000002000004-2019"/>
    <s v="1906"/>
    <s v="20191031"/>
    <s v="AB0104014"/>
    <s v="Software applicativo acquistato"/>
    <s v="CB1001014"/>
    <s v="Amm.to Software applicativo acquistato"/>
    <s v="BEII41"/>
    <s v="ACEA2.0 ISU-WFM"/>
    <s v="C15S"/>
    <s v="C15R"/>
    <s v="S_E"/>
    <s v="20190101"/>
    <s v="ZCIV"/>
    <s v="20190601"/>
    <s v="201906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272.58473558331121"/>
    <n v="-31.798194702808047"/>
    <n v="240.78654088050314"/>
    <n v="0"/>
    <n v="-54.513589334750641"/>
    <n v="0"/>
    <n v="186.27295154575251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19"/>
    <s v="000002000004"/>
    <s v="000002000004-2019"/>
    <s v="1910"/>
    <s v="20191031"/>
    <s v="AB0104014"/>
    <s v="Software applicativo acquistato"/>
    <s v="CB1001014"/>
    <s v="Amm.to Software applicativo acquistato"/>
    <s v="BEII41"/>
    <s v="ACEA2.0 ISU-WFM"/>
    <s v="C15S"/>
    <s v="C15R"/>
    <s v="S_E"/>
    <s v="20190101"/>
    <s v="ZCIV"/>
    <s v="20191001"/>
    <s v="201910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10.43744707237134"/>
    <n v="-5.5235512445743646"/>
    <n v="104.91389582779698"/>
    <n v="0"/>
    <n v="-22.085810523518468"/>
    <n v="0"/>
    <n v="82.828085304278503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19"/>
    <s v="000002000004"/>
    <s v="000002000004-2019"/>
    <s v="1912"/>
    <s v="20191231"/>
    <s v="AB0104014"/>
    <s v="Software applicativo acquistato"/>
    <s v="CB1001014"/>
    <s v="Amm.to Software applicativo acquistato"/>
    <s v="BEII41"/>
    <s v="ACEA2.0 ISU-WFM"/>
    <s v="C15S"/>
    <s v="C15R"/>
    <s v="S_E"/>
    <s v="20191231"/>
    <s v="ZCIV"/>
    <s v="20191201"/>
    <s v="201912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10.43744707237134"/>
    <n v="-1.8383855965984588"/>
    <n v="108.59906147577288"/>
    <n v="0"/>
    <n v="-22.085810523518468"/>
    <n v="0"/>
    <n v="86.51325095225441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20"/>
    <s v="000002000004"/>
    <s v="000002000004-2020"/>
    <s v="0320"/>
    <s v="20200331"/>
    <s v="AB0104014"/>
    <s v="Software applicativo acquistato"/>
    <s v="CB1001014"/>
    <s v="Amm.to Software applicativo acquistato"/>
    <s v="BEII41"/>
    <s v="ACEA2.0 ISU-WFM"/>
    <s v="C15S"/>
    <m/>
    <m/>
    <s v="20150101"/>
    <s v="ZFIM"/>
    <s v="20200301"/>
    <s v="202003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088.5739268314287"/>
    <n v="-348.09285632031185"/>
    <n v="0"/>
    <n v="1740.481070511117"/>
    <n v="2088.5739268314287"/>
    <m/>
    <m/>
    <m/>
    <m/>
    <m/>
    <m/>
    <m/>
    <m/>
    <m/>
    <m/>
    <m/>
    <m/>
    <m/>
    <m/>
    <m/>
    <m/>
    <m/>
    <m/>
    <s v="riallocazione Termoli"/>
    <m/>
    <x v="2"/>
  </r>
  <r>
    <s v="CGST"/>
    <s v="2020"/>
    <s v="000002000004"/>
    <s v="000002000004-2020"/>
    <s v="0620"/>
    <s v="20200630"/>
    <s v="AB0104014"/>
    <s v="Software applicativo acquistato"/>
    <s v="CB1001014"/>
    <s v="Amm.to Software applicativo acquistato"/>
    <s v="BEII41"/>
    <s v="ACEA2.0 ISU-WFM"/>
    <s v="C15S"/>
    <m/>
    <m/>
    <s v="20150101"/>
    <s v="ZFIM"/>
    <s v="20200601"/>
    <s v="202006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990.4153871024891"/>
    <n v="-348.88193506953672"/>
    <n v="0"/>
    <n v="2641.5334520329529"/>
    <n v="2990.4153871024891"/>
    <m/>
    <m/>
    <m/>
    <m/>
    <m/>
    <m/>
    <m/>
    <m/>
    <m/>
    <m/>
    <m/>
    <m/>
    <m/>
    <m/>
    <m/>
    <m/>
    <m/>
    <m/>
    <s v="riallocazione Termoli"/>
    <m/>
    <x v="2"/>
  </r>
  <r>
    <s v="CGST"/>
    <s v="2020"/>
    <s v="000002000004"/>
    <s v="000002000004-2020"/>
    <s v="0920"/>
    <s v="20200930"/>
    <s v="AB0104014"/>
    <s v="Software applicativo acquistato"/>
    <s v="CB1001014"/>
    <s v="Amm.to Software applicativo acquistato"/>
    <s v="BEII41"/>
    <s v="ACEA2.0 ISU-WFM"/>
    <s v="C15S"/>
    <m/>
    <m/>
    <s v="20150101"/>
    <s v="ZFIM"/>
    <s v="20200901"/>
    <s v="202009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8070.88212507751"/>
    <n v="-538.05936796881929"/>
    <n v="0"/>
    <n v="7532.8227571086918"/>
    <n v="8070.88212507751"/>
    <m/>
    <m/>
    <m/>
    <m/>
    <m/>
    <m/>
    <m/>
    <m/>
    <m/>
    <m/>
    <m/>
    <m/>
    <m/>
    <m/>
    <m/>
    <m/>
    <m/>
    <m/>
    <s v="riallocazione Termoli"/>
    <m/>
    <x v="2"/>
  </r>
  <r>
    <s v="CGST"/>
    <s v="2020"/>
    <s v="000002000004"/>
    <s v="000002000004-2020"/>
    <s v="1220"/>
    <s v="20201231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FIM"/>
    <s v="20201201"/>
    <s v="202012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3199.6723558331119"/>
    <n v="-53.329971210913278"/>
    <n v="0"/>
    <n v="3146.3423846221986"/>
    <n v="3199.6723558331119"/>
    <m/>
    <m/>
    <m/>
    <m/>
    <m/>
    <m/>
    <m/>
    <m/>
    <m/>
    <m/>
    <m/>
    <m/>
    <m/>
    <m/>
    <m/>
    <m/>
    <m/>
    <m/>
    <s v="riallocazione Termoli"/>
    <m/>
    <x v="2"/>
  </r>
  <r>
    <s v="CGST"/>
    <s v="2016"/>
    <s v="000002000004"/>
    <s v="000002000004-2016"/>
    <s v="2016"/>
    <s v="20160509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FIM"/>
    <s v="20160509"/>
    <s v="00000000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8956.537558685446"/>
    <n v="-13901.459163787757"/>
    <n v="5055.0783948976878"/>
    <n v="0"/>
    <n v="-3791.3071906280452"/>
    <n v="0"/>
    <n v="1263.7712042696426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17"/>
    <s v="000002000004"/>
    <s v="000002000004-2017"/>
    <s v="2017"/>
    <s v="20170101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CIN"/>
    <s v="20170101"/>
    <s v="00000000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2416.683054300647"/>
    <n v="-8277.7881676853576"/>
    <n v="4138.8948866152896"/>
    <n v="0"/>
    <n v="-2069.4482460802551"/>
    <n v="0"/>
    <n v="2069.446640535034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18"/>
    <s v="000002000004"/>
    <s v="000002000004-2018"/>
    <s v="2018"/>
    <s v="20180101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CIN"/>
    <s v="20180101"/>
    <s v="00000000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4112.2749468509164"/>
    <n v="-2056.138276198069"/>
    <n v="2056.1366706528479"/>
    <n v="0"/>
    <n v="-685.37835503587553"/>
    <n v="0"/>
    <n v="1370.7583156169721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19"/>
    <s v="000002000004"/>
    <s v="000002000004-2019"/>
    <s v="1906"/>
    <s v="20191031"/>
    <s v="AB0104014"/>
    <s v="Software applicativo acquistato"/>
    <s v="CB1001014"/>
    <s v="Amm.to Software applicativo acquistato"/>
    <s v="BEII41"/>
    <s v="ACEA2.0 ISU-WFM"/>
    <s v="C15S"/>
    <s v="C15R"/>
    <s v="S_E"/>
    <s v="20190101"/>
    <s v="ZCIV"/>
    <s v="20190601"/>
    <s v="201906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52.135264416688813"/>
    <n v="-6.0818052971919574"/>
    <n v="46.05345911949685"/>
    <n v="0"/>
    <n v="-10.426410665249357"/>
    <n v="0"/>
    <n v="35.6270484542475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19"/>
    <s v="000002000004"/>
    <s v="000002000004-2019"/>
    <s v="1910"/>
    <s v="20191031"/>
    <s v="AB0104014"/>
    <s v="Software applicativo acquistato"/>
    <s v="CB1001014"/>
    <s v="Amm.to Software applicativo acquistato"/>
    <s v="BEII41"/>
    <s v="ACEA2.0 ISU-WFM"/>
    <s v="C15S"/>
    <s v="C15R"/>
    <s v="S_E"/>
    <s v="20190101"/>
    <s v="ZCIV"/>
    <s v="20191001"/>
    <s v="201910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21.122552927628664"/>
    <n v="-1.0564487554256357"/>
    <n v="20.06610417220303"/>
    <n v="0"/>
    <n v="-4.2241894764815306"/>
    <n v="0"/>
    <n v="15.841914695721499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19"/>
    <s v="000002000004"/>
    <s v="000002000004-2019"/>
    <s v="1912"/>
    <s v="20191231"/>
    <s v="AB0104014"/>
    <s v="Software applicativo acquistato"/>
    <s v="CB1001014"/>
    <s v="Amm.to Software applicativo acquistato"/>
    <s v="BEII41"/>
    <s v="ACEA2.0 ISU-WFM"/>
    <s v="C15S"/>
    <s v="C15R"/>
    <s v="S_E"/>
    <s v="20191231"/>
    <s v="ZCIV"/>
    <s v="20191201"/>
    <s v="201912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21.122552927628664"/>
    <n v="-0.35161440340154132"/>
    <n v="20.770938524227123"/>
    <n v="0"/>
    <n v="-4.2241894764815306"/>
    <n v="0"/>
    <n v="16.546749047745593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20"/>
    <s v="000002000004"/>
    <s v="000002000004-2020"/>
    <s v="0320"/>
    <s v="20200331"/>
    <s v="AB0104014"/>
    <s v="Software applicativo acquistato"/>
    <s v="CB1001014"/>
    <s v="Amm.to Software applicativo acquistato"/>
    <s v="BEII41"/>
    <s v="ACEA2.0 ISU-WFM"/>
    <s v="C15S"/>
    <m/>
    <m/>
    <s v="20150101"/>
    <s v="ZFIM"/>
    <s v="20200301"/>
    <s v="202003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399.46607316857114"/>
    <n v="-66.577143679688191"/>
    <n v="0"/>
    <n v="332.88892948888298"/>
    <n v="399.46607316857114"/>
    <m/>
    <m/>
    <m/>
    <m/>
    <m/>
    <m/>
    <m/>
    <m/>
    <m/>
    <m/>
    <m/>
    <m/>
    <m/>
    <m/>
    <m/>
    <m/>
    <m/>
    <m/>
    <s v="riallocazione Campagnano"/>
    <m/>
    <x v="2"/>
  </r>
  <r>
    <s v="CGST"/>
    <s v="2020"/>
    <s v="000002000004"/>
    <s v="000002000004-2020"/>
    <s v="0620"/>
    <s v="20200630"/>
    <s v="AB0104014"/>
    <s v="Software applicativo acquistato"/>
    <s v="CB1001014"/>
    <s v="Amm.to Software applicativo acquistato"/>
    <s v="BEII41"/>
    <s v="ACEA2.0 ISU-WFM"/>
    <s v="C15S"/>
    <m/>
    <m/>
    <s v="20150101"/>
    <s v="ZFIM"/>
    <s v="20200601"/>
    <s v="202006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571.95461289751086"/>
    <n v="-66.72806493046329"/>
    <n v="0"/>
    <n v="505.22654796704757"/>
    <n v="571.95461289751086"/>
    <m/>
    <m/>
    <m/>
    <m/>
    <m/>
    <m/>
    <m/>
    <m/>
    <m/>
    <m/>
    <m/>
    <m/>
    <m/>
    <m/>
    <m/>
    <m/>
    <m/>
    <m/>
    <s v="riallocazione Campagnano"/>
    <m/>
    <x v="2"/>
  </r>
  <r>
    <s v="CGST"/>
    <s v="2020"/>
    <s v="000002000004"/>
    <s v="000002000004-2020"/>
    <s v="0920"/>
    <s v="20200930"/>
    <s v="AB0104014"/>
    <s v="Software applicativo acquistato"/>
    <s v="CB1001014"/>
    <s v="Amm.to Software applicativo acquistato"/>
    <s v="BEII41"/>
    <s v="ACEA2.0 ISU-WFM"/>
    <s v="C15S"/>
    <m/>
    <m/>
    <s v="20150101"/>
    <s v="ZFIM"/>
    <s v="20200901"/>
    <s v="202009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543.6578749224909"/>
    <n v="-102.9106320311808"/>
    <n v="0"/>
    <n v="1440.7472428913104"/>
    <n v="1543.6578749224909"/>
    <m/>
    <m/>
    <m/>
    <m/>
    <m/>
    <m/>
    <m/>
    <m/>
    <m/>
    <m/>
    <m/>
    <m/>
    <m/>
    <m/>
    <m/>
    <m/>
    <m/>
    <m/>
    <s v="riallocazione Campagnano"/>
    <m/>
    <x v="2"/>
  </r>
  <r>
    <s v="CGST"/>
    <s v="2020"/>
    <s v="000002000004"/>
    <s v="000002000004-2020"/>
    <s v="1220"/>
    <s v="20201231"/>
    <s v="AB0104014"/>
    <s v="Software applicativo acquistato"/>
    <s v="CB1001014"/>
    <s v="Amm.to Software applicativo acquistato"/>
    <s v="BEII41"/>
    <s v="ACEA2.0 ISU-WFM"/>
    <s v="C15S"/>
    <s v="C15R"/>
    <s v="S_E"/>
    <s v="20150101"/>
    <s v="ZFIM"/>
    <s v="20201201"/>
    <s v="20201201"/>
    <s v="005/000"/>
    <s v="1CGST-STRU"/>
    <s v="0ZZZ"/>
    <s v="0"/>
    <s v="AB0104"/>
    <s v="CGST-IIM01-FC0SZF01.41"/>
    <s v="CGST-IIM01-FC0SZF01.41"/>
    <s v="1"/>
    <s v="S_E"/>
    <x v="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611.97764416688813"/>
    <n v="-10.200028789086721"/>
    <n v="0"/>
    <n v="601.77761537780134"/>
    <n v="611.97764416688813"/>
    <m/>
    <m/>
    <m/>
    <m/>
    <m/>
    <m/>
    <m/>
    <m/>
    <m/>
    <m/>
    <m/>
    <m/>
    <m/>
    <m/>
    <m/>
    <m/>
    <m/>
    <m/>
    <s v="riallocazione Campagnano"/>
    <m/>
    <x v="2"/>
  </r>
  <r>
    <s v="CGST"/>
    <s v="2016"/>
    <s v="000002000005"/>
    <s v="000002000005-2016"/>
    <s v="2016"/>
    <s v="20160401"/>
    <s v="AB0104014"/>
    <s v="Software applicativo acquistato"/>
    <s v="CB1001014"/>
    <s v="Amm.to Software applicativo acquistato"/>
    <s v="BEII41"/>
    <s v="ACEA2.0 SRM"/>
    <s v="C15S"/>
    <s v="C15R"/>
    <s v="S_E"/>
    <s v="20150101"/>
    <s v="ZFIM"/>
    <s v="20160401"/>
    <s v="00000000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5318.45"/>
    <n v="3988.84"/>
    <n v="-1329.61"/>
    <n v="0"/>
    <n v="1063.69"/>
    <n v="0"/>
    <n v="-265.9199999999997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7"/>
    <s v="000002000005"/>
    <s v="000002000005-2017"/>
    <s v="2017"/>
    <s v="20170101"/>
    <s v="AB0104014"/>
    <s v="Software applicativo acquistato"/>
    <s v="CB1001014"/>
    <s v="Amm.to Software applicativo acquistato"/>
    <s v="BEII41"/>
    <s v="ACEA2.0 SRM"/>
    <s v="C15S"/>
    <s v="C15R"/>
    <s v="S_E"/>
    <s v="20150101"/>
    <s v="ZCIN"/>
    <s v="20170101"/>
    <s v="00000000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2142.2399999999998"/>
    <n v="1428.16"/>
    <n v="-714.08"/>
    <n v="0"/>
    <n v="357.04"/>
    <n v="0"/>
    <n v="-357.0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8"/>
    <s v="000002000005"/>
    <s v="000002000005-2018"/>
    <s v="2018"/>
    <s v="20180101"/>
    <s v="AB0104014"/>
    <s v="Software applicativo acquistato"/>
    <s v="CB1001014"/>
    <s v="Amm.to Software applicativo acquistato"/>
    <s v="BEII41"/>
    <s v="ACEA2.0 SRM"/>
    <s v="C15S"/>
    <s v="C15R"/>
    <s v="S_E"/>
    <s v="20150101"/>
    <s v="ZCIN"/>
    <s v="20180101"/>
    <s v="00000000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730.59"/>
    <n v="365.3"/>
    <n v="-365.29"/>
    <n v="0"/>
    <n v="121.76"/>
    <n v="0"/>
    <n v="-243.5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9"/>
    <s v="000002000005"/>
    <s v="000002000005-2019"/>
    <s v="1906"/>
    <s v="20191031"/>
    <s v="AB0104014"/>
    <s v="Software applicativo acquistato"/>
    <s v="CB1001014"/>
    <s v="Amm.to Software applicativo acquistato"/>
    <s v="BEII41"/>
    <s v="ACEA2.0 SRM"/>
    <s v="C15S"/>
    <s v="C15R"/>
    <s v="S_E"/>
    <s v="20190101"/>
    <s v="ZCIV"/>
    <s v="20190601"/>
    <s v="201906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13.4"/>
    <n v="13.23"/>
    <n v="-100.17"/>
    <n v="0"/>
    <n v="22.68"/>
    <n v="0"/>
    <n v="-77.49000000000000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9"/>
    <s v="000002000005"/>
    <s v="000002000005-2019"/>
    <s v="1910"/>
    <s v="20191031"/>
    <s v="AB0104014"/>
    <s v="Software applicativo acquistato"/>
    <s v="CB1001014"/>
    <s v="Amm.to Software applicativo acquistato"/>
    <s v="BEII41"/>
    <s v="ACEA2.0 SRM"/>
    <s v="C15S"/>
    <s v="C15R"/>
    <s v="S_E"/>
    <s v="20190101"/>
    <s v="ZCIV"/>
    <s v="20191001"/>
    <s v="201910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06.1"/>
    <n v="5.31"/>
    <n v="-100.79"/>
    <n v="0"/>
    <n v="21.22"/>
    <n v="0"/>
    <n v="-79.570000000000007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20"/>
    <s v="000002000005"/>
    <s v="000002000005-2020"/>
    <s v="0320"/>
    <s v="20200331"/>
    <s v="AB0104014"/>
    <s v="Software applicativo acquistato"/>
    <s v="CB1001014"/>
    <s v="Amm.to Software applicativo acquistato"/>
    <s v="BEII41"/>
    <s v="ACEA2.0 SRM"/>
    <s v="C15S"/>
    <m/>
    <m/>
    <s v="20150101"/>
    <s v="ZFIM"/>
    <s v="20200301"/>
    <s v="202003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307.89"/>
    <n v="51.32"/>
    <n v="0"/>
    <n v="-256.57"/>
    <n v="-307.8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20"/>
    <s v="000002000005"/>
    <s v="000002000005-2020"/>
    <s v="0620"/>
    <s v="20200630"/>
    <s v="AB0104014"/>
    <s v="Software applicativo acquistato"/>
    <s v="CB1001014"/>
    <s v="Amm.to Software applicativo acquistato"/>
    <s v="BEII41"/>
    <s v="ACEA2.0 SRM"/>
    <s v="C15S"/>
    <m/>
    <m/>
    <s v="20150101"/>
    <s v="ZFIM"/>
    <s v="20200601"/>
    <s v="202006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820.96"/>
    <n v="95.78"/>
    <n v="0"/>
    <n v="-725.18"/>
    <n v="-820.96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20"/>
    <s v="000002000005"/>
    <s v="000002000005-2020"/>
    <s v="0920"/>
    <s v="20200930"/>
    <s v="AB0104014"/>
    <s v="Software applicativo acquistato"/>
    <s v="CB1001014"/>
    <s v="Amm.to Software applicativo acquistato"/>
    <s v="BEII41"/>
    <s v="ACEA2.0 SRM"/>
    <s v="C15S"/>
    <m/>
    <m/>
    <s v="20150101"/>
    <s v="ZFIM"/>
    <s v="20200901"/>
    <s v="202009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242.73"/>
    <n v="16.18"/>
    <n v="0"/>
    <n v="-226.55"/>
    <n v="-242.7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20"/>
    <s v="000002000005"/>
    <s v="000002000005-2020"/>
    <s v="1220"/>
    <s v="20201231"/>
    <s v="AB0104014"/>
    <s v="Software applicativo acquistato"/>
    <s v="CB1001014"/>
    <s v="Amm.to Software applicativo acquistato"/>
    <s v="BEII41"/>
    <s v="ACEA2.0 SRM"/>
    <s v="C15S"/>
    <s v="C15R"/>
    <s v="S_E"/>
    <s v="20150101"/>
    <s v="ZFIM"/>
    <s v="20201201"/>
    <s v="202012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337.41"/>
    <n v="5.62"/>
    <n v="0"/>
    <n v="-331.79"/>
    <n v="-337.4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6"/>
    <s v="000002000005"/>
    <s v="000002000005-2016"/>
    <s v="2016"/>
    <s v="20160401"/>
    <s v="AB0104014"/>
    <s v="Software applicativo acquistato"/>
    <s v="CB1001014"/>
    <s v="Amm.to Software applicativo acquistato"/>
    <s v="BEII41"/>
    <s v="ACEA2.0 SRM"/>
    <s v="C15S"/>
    <s v="C15R"/>
    <s v="S_E"/>
    <s v="20150101"/>
    <s v="ZFIM"/>
    <s v="20160401"/>
    <s v="00000000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4464.5488019310833"/>
    <n v="-3348.4137000620076"/>
    <n v="1116.1351018690762"/>
    <n v="0"/>
    <n v="-892.9097603862167"/>
    <n v="0"/>
    <n v="223.22534148285925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17"/>
    <s v="000002000005"/>
    <s v="000002000005-2017"/>
    <s v="2017"/>
    <s v="20170101"/>
    <s v="AB0104014"/>
    <s v="Software applicativo acquistato"/>
    <s v="CB1001014"/>
    <s v="Amm.to Software applicativo acquistato"/>
    <s v="BEII41"/>
    <s v="ACEA2.0 SRM"/>
    <s v="C15S"/>
    <s v="C15R"/>
    <s v="S_E"/>
    <s v="20150101"/>
    <s v="ZCIN"/>
    <s v="20170101"/>
    <s v="00000000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798.2936805740101"/>
    <n v="-1198.8624537160069"/>
    <n v="599.43122685800347"/>
    <n v="0"/>
    <n v="-299.71561342900173"/>
    <n v="0"/>
    <n v="299.71561342900173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18"/>
    <s v="000002000005"/>
    <s v="000002000005-2018"/>
    <s v="2018"/>
    <s v="20180101"/>
    <s v="AB0104014"/>
    <s v="Software applicativo acquistato"/>
    <s v="CB1001014"/>
    <s v="Amm.to Software applicativo acquistato"/>
    <s v="BEII41"/>
    <s v="ACEA2.0 SRM"/>
    <s v="C15S"/>
    <s v="C15R"/>
    <s v="S_E"/>
    <s v="20150101"/>
    <s v="ZCIN"/>
    <s v="20180101"/>
    <s v="00000000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613.29047169811327"/>
    <n v="-306.64943307644614"/>
    <n v="306.64103862166712"/>
    <n v="0"/>
    <n v="-102.21088138896272"/>
    <n v="0"/>
    <n v="204.4301572327044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19"/>
    <s v="000002000005"/>
    <s v="000002000005-2019"/>
    <s v="1906"/>
    <s v="20191031"/>
    <s v="AB0104014"/>
    <s v="Software applicativo acquistato"/>
    <s v="CB1001014"/>
    <s v="Amm.to Software applicativo acquistato"/>
    <s v="BEII41"/>
    <s v="ACEA2.0 SRM"/>
    <s v="C15S"/>
    <s v="C15R"/>
    <s v="S_E"/>
    <s v="20190101"/>
    <s v="ZCIV"/>
    <s v="20190601"/>
    <s v="201906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95.193117193728412"/>
    <n v="-11.105863672601648"/>
    <n v="84.087253521126769"/>
    <n v="0"/>
    <n v="-19.038623438745681"/>
    <n v="0"/>
    <n v="65.048630082381095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19"/>
    <s v="000002000005"/>
    <s v="000002000005-2019"/>
    <s v="1910"/>
    <s v="20191031"/>
    <s v="AB0104014"/>
    <s v="Software applicativo acquistato"/>
    <s v="CB1001014"/>
    <s v="Amm.to Software applicativo acquistato"/>
    <s v="BEII41"/>
    <s v="ACEA2.0 SRM"/>
    <s v="C15S"/>
    <s v="C15R"/>
    <s v="S_E"/>
    <s v="20190101"/>
    <s v="ZCIV"/>
    <s v="20191001"/>
    <s v="201910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89.065165205066876"/>
    <n v="-4.4574554876428376"/>
    <n v="84.607709717424044"/>
    <n v="0"/>
    <n v="-17.813033041013377"/>
    <n v="0"/>
    <n v="66.794676676410674"/>
    <n v="0"/>
    <m/>
    <m/>
    <m/>
    <m/>
    <m/>
    <m/>
    <m/>
    <m/>
    <m/>
    <m/>
    <m/>
    <m/>
    <m/>
    <m/>
    <m/>
    <m/>
    <m/>
    <m/>
    <s v="riallocazione Termoli"/>
    <m/>
    <x v="2"/>
  </r>
  <r>
    <s v="CGST"/>
    <s v="2020"/>
    <s v="000002000005"/>
    <s v="000002000005-2020"/>
    <s v="0320"/>
    <s v="20200331"/>
    <s v="AB0104014"/>
    <s v="Software applicativo acquistato"/>
    <s v="CB1001014"/>
    <s v="Amm.to Software applicativo acquistato"/>
    <s v="BEII41"/>
    <s v="ACEA2.0 SRM"/>
    <s v="C15S"/>
    <m/>
    <m/>
    <s v="20150101"/>
    <s v="ZFIM"/>
    <s v="20200301"/>
    <s v="202003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58.45686819027372"/>
    <n v="-43.080341925768451"/>
    <n v="0"/>
    <n v="215.37652626450526"/>
    <n v="258.45686819027372"/>
    <m/>
    <m/>
    <m/>
    <m/>
    <m/>
    <m/>
    <m/>
    <m/>
    <m/>
    <m/>
    <m/>
    <m/>
    <m/>
    <m/>
    <m/>
    <m/>
    <m/>
    <m/>
    <s v="riallocazione Termoli"/>
    <m/>
    <x v="2"/>
  </r>
  <r>
    <s v="CGST"/>
    <s v="2020"/>
    <s v="000002000005"/>
    <s v="000002000005-2020"/>
    <s v="0620"/>
    <s v="20200630"/>
    <s v="AB0104014"/>
    <s v="Software applicativo acquistato"/>
    <s v="CB1001014"/>
    <s v="Amm.to Software applicativo acquistato"/>
    <s v="BEII41"/>
    <s v="ACEA2.0 SRM"/>
    <s v="C15S"/>
    <m/>
    <m/>
    <s v="20150101"/>
    <s v="ZFIM"/>
    <s v="20200601"/>
    <s v="202006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689.15115953583143"/>
    <n v="-80.402087873150862"/>
    <n v="0"/>
    <n v="608.74907166268042"/>
    <n v="689.15115953583143"/>
    <m/>
    <m/>
    <m/>
    <m/>
    <m/>
    <m/>
    <m/>
    <m/>
    <m/>
    <m/>
    <m/>
    <m/>
    <m/>
    <m/>
    <m/>
    <m/>
    <m/>
    <m/>
    <s v="riallocazione Termoli"/>
    <m/>
    <x v="2"/>
  </r>
  <r>
    <s v="CGST"/>
    <s v="2020"/>
    <s v="000002000005"/>
    <s v="000002000005-2020"/>
    <s v="0920"/>
    <s v="20200930"/>
    <s v="AB0104014"/>
    <s v="Software applicativo acquistato"/>
    <s v="CB1001014"/>
    <s v="Amm.to Software applicativo acquistato"/>
    <s v="BEII41"/>
    <s v="ACEA2.0 SRM"/>
    <s v="C15S"/>
    <m/>
    <m/>
    <s v="20150101"/>
    <s v="ZFIM"/>
    <s v="20200901"/>
    <s v="202009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03.75860085038533"/>
    <n v="-13.582227832403225"/>
    <n v="0"/>
    <n v="190.17637301798212"/>
    <n v="203.75860085038533"/>
    <m/>
    <m/>
    <m/>
    <m/>
    <m/>
    <m/>
    <m/>
    <m/>
    <m/>
    <m/>
    <m/>
    <m/>
    <m/>
    <m/>
    <m/>
    <m/>
    <m/>
    <m/>
    <s v="riallocazione Termoli"/>
    <m/>
    <x v="2"/>
  </r>
  <r>
    <s v="CGST"/>
    <s v="2020"/>
    <s v="000002000005"/>
    <s v="000002000005-2020"/>
    <s v="1220"/>
    <s v="20201231"/>
    <s v="AB0104014"/>
    <s v="Software applicativo acquistato"/>
    <s v="CB1001014"/>
    <s v="Amm.to Software applicativo acquistato"/>
    <s v="BEII41"/>
    <s v="ACEA2.0 SRM"/>
    <s v="C15S"/>
    <s v="C15R"/>
    <s v="S_E"/>
    <s v="20150101"/>
    <s v="ZFIM"/>
    <s v="20201201"/>
    <s v="202012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83.23729869784751"/>
    <n v="-4.7176835857914785"/>
    <n v="0"/>
    <n v="278.51961511205599"/>
    <n v="283.23729869784751"/>
    <m/>
    <m/>
    <m/>
    <m/>
    <m/>
    <m/>
    <m/>
    <m/>
    <m/>
    <m/>
    <m/>
    <m/>
    <m/>
    <m/>
    <m/>
    <m/>
    <m/>
    <m/>
    <s v="riallocazione Termoli"/>
    <m/>
    <x v="2"/>
  </r>
  <r>
    <s v="CGST"/>
    <s v="2016"/>
    <s v="000002000005"/>
    <s v="000002000005-2016"/>
    <s v="2016"/>
    <s v="20160401"/>
    <s v="AB0104014"/>
    <s v="Software applicativo acquistato"/>
    <s v="CB1001014"/>
    <s v="Amm.to Software applicativo acquistato"/>
    <s v="BEII41"/>
    <s v="ACEA2.0 SRM"/>
    <s v="C15S"/>
    <s v="C15R"/>
    <s v="S_E"/>
    <s v="20150101"/>
    <s v="ZFIM"/>
    <s v="20160401"/>
    <s v="00000000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853.90119806891664"/>
    <n v="-640.42629993799278"/>
    <n v="213.47489813092389"/>
    <n v="0"/>
    <n v="-170.78023961378332"/>
    <n v="0"/>
    <n v="42.694658517140546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17"/>
    <s v="000002000005"/>
    <s v="000002000005-2017"/>
    <s v="2017"/>
    <s v="20170101"/>
    <s v="AB0104014"/>
    <s v="Software applicativo acquistato"/>
    <s v="CB1001014"/>
    <s v="Amm.to Software applicativo acquistato"/>
    <s v="BEII41"/>
    <s v="ACEA2.0 SRM"/>
    <s v="C15S"/>
    <s v="C15R"/>
    <s v="S_E"/>
    <s v="20150101"/>
    <s v="ZCIN"/>
    <s v="20170101"/>
    <s v="00000000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343.94631942598988"/>
    <n v="-229.29754628399328"/>
    <n v="114.64877314199664"/>
    <n v="0"/>
    <n v="-57.324386570998321"/>
    <n v="0"/>
    <n v="57.324386570998321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18"/>
    <s v="000002000005"/>
    <s v="000002000005-2018"/>
    <s v="2018"/>
    <s v="20180101"/>
    <s v="AB0104014"/>
    <s v="Software applicativo acquistato"/>
    <s v="CB1001014"/>
    <s v="Amm.to Software applicativo acquistato"/>
    <s v="BEII41"/>
    <s v="ACEA2.0 SRM"/>
    <s v="C15S"/>
    <s v="C15R"/>
    <s v="S_E"/>
    <s v="20150101"/>
    <s v="ZCIN"/>
    <s v="20180101"/>
    <s v="00000000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17.2995283018868"/>
    <n v="-58.650566923553903"/>
    <n v="58.648961378332892"/>
    <n v="0"/>
    <n v="-19.549118611037294"/>
    <n v="0"/>
    <n v="39.099842767295598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19"/>
    <s v="000002000005"/>
    <s v="000002000005-2019"/>
    <s v="1906"/>
    <s v="20191031"/>
    <s v="AB0104014"/>
    <s v="Software applicativo acquistato"/>
    <s v="CB1001014"/>
    <s v="Amm.to Software applicativo acquistato"/>
    <s v="BEII41"/>
    <s v="ACEA2.0 SRM"/>
    <s v="C15S"/>
    <s v="C15R"/>
    <s v="S_E"/>
    <s v="20190101"/>
    <s v="ZCIV"/>
    <s v="20190601"/>
    <s v="201906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8.206882806271594"/>
    <n v="-2.1241363273983525"/>
    <n v="16.08274647887324"/>
    <n v="0"/>
    <n v="-3.6413765612543183"/>
    <n v="0"/>
    <n v="12.441369917618923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19"/>
    <s v="000002000005"/>
    <s v="000002000005-2019"/>
    <s v="1910"/>
    <s v="20191031"/>
    <s v="AB0104014"/>
    <s v="Software applicativo acquistato"/>
    <s v="CB1001014"/>
    <s v="Amm.to Software applicativo acquistato"/>
    <s v="BEII41"/>
    <s v="ACEA2.0 SRM"/>
    <s v="C15S"/>
    <s v="C15R"/>
    <s v="S_E"/>
    <s v="20190101"/>
    <s v="ZCIV"/>
    <s v="20191001"/>
    <s v="201910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7.034834794933118"/>
    <n v="-0.85254451235716178"/>
    <n v="16.182290282575959"/>
    <n v="0"/>
    <n v="-3.406966958986624"/>
    <n v="0"/>
    <n v="12.775323323589335"/>
    <n v="0"/>
    <m/>
    <m/>
    <m/>
    <m/>
    <m/>
    <m/>
    <m/>
    <m/>
    <m/>
    <m/>
    <m/>
    <m/>
    <m/>
    <m/>
    <m/>
    <m/>
    <m/>
    <m/>
    <s v="riallocazione Campagnano"/>
    <m/>
    <x v="2"/>
  </r>
  <r>
    <s v="CGST"/>
    <s v="2020"/>
    <s v="000002000005"/>
    <s v="000002000005-2020"/>
    <s v="0320"/>
    <s v="20200331"/>
    <s v="AB0104014"/>
    <s v="Software applicativo acquistato"/>
    <s v="CB1001014"/>
    <s v="Amm.to Software applicativo acquistato"/>
    <s v="BEII41"/>
    <s v="ACEA2.0 SRM"/>
    <s v="C15S"/>
    <m/>
    <m/>
    <s v="20150101"/>
    <s v="ZFIM"/>
    <s v="20200301"/>
    <s v="202003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49.433131809726277"/>
    <n v="-8.2396580742315528"/>
    <n v="0"/>
    <n v="41.193473735494727"/>
    <n v="49.433131809726277"/>
    <m/>
    <m/>
    <m/>
    <m/>
    <m/>
    <m/>
    <m/>
    <m/>
    <m/>
    <m/>
    <m/>
    <m/>
    <m/>
    <m/>
    <m/>
    <m/>
    <m/>
    <m/>
    <s v="riallocazione Campagnano"/>
    <m/>
    <x v="2"/>
  </r>
  <r>
    <s v="CGST"/>
    <s v="2020"/>
    <s v="000002000005"/>
    <s v="000002000005-2020"/>
    <s v="0620"/>
    <s v="20200630"/>
    <s v="AB0104014"/>
    <s v="Software applicativo acquistato"/>
    <s v="CB1001014"/>
    <s v="Amm.to Software applicativo acquistato"/>
    <s v="BEII41"/>
    <s v="ACEA2.0 SRM"/>
    <s v="C15S"/>
    <m/>
    <m/>
    <s v="20150101"/>
    <s v="ZFIM"/>
    <s v="20200601"/>
    <s v="202006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31.80884046416867"/>
    <n v="-15.377912126849145"/>
    <n v="0"/>
    <n v="116.4309283373195"/>
    <n v="131.80884046416867"/>
    <m/>
    <m/>
    <m/>
    <m/>
    <m/>
    <m/>
    <m/>
    <m/>
    <m/>
    <m/>
    <m/>
    <m/>
    <m/>
    <m/>
    <m/>
    <m/>
    <m/>
    <m/>
    <s v="riallocazione Campagnano"/>
    <m/>
    <x v="2"/>
  </r>
  <r>
    <s v="CGST"/>
    <s v="2020"/>
    <s v="000002000005"/>
    <s v="000002000005-2020"/>
    <s v="0920"/>
    <s v="20200930"/>
    <s v="AB0104014"/>
    <s v="Software applicativo acquistato"/>
    <s v="CB1001014"/>
    <s v="Amm.to Software applicativo acquistato"/>
    <s v="BEII41"/>
    <s v="ACEA2.0 SRM"/>
    <s v="C15S"/>
    <m/>
    <m/>
    <s v="20150101"/>
    <s v="ZFIM"/>
    <s v="20200901"/>
    <s v="202009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38.971399149614669"/>
    <n v="-2.5977721675967755"/>
    <n v="0"/>
    <n v="36.373626982017896"/>
    <n v="38.971399149614669"/>
    <m/>
    <m/>
    <m/>
    <m/>
    <m/>
    <m/>
    <m/>
    <m/>
    <m/>
    <m/>
    <m/>
    <m/>
    <m/>
    <m/>
    <m/>
    <m/>
    <m/>
    <m/>
    <s v="riallocazione Campagnano"/>
    <m/>
    <x v="2"/>
  </r>
  <r>
    <s v="CGST"/>
    <s v="2020"/>
    <s v="000002000005"/>
    <s v="000002000005-2020"/>
    <s v="1220"/>
    <s v="20201231"/>
    <s v="AB0104014"/>
    <s v="Software applicativo acquistato"/>
    <s v="CB1001014"/>
    <s v="Amm.to Software applicativo acquistato"/>
    <s v="BEII41"/>
    <s v="ACEA2.0 SRM"/>
    <s v="C15S"/>
    <s v="C15R"/>
    <s v="S_E"/>
    <s v="20150101"/>
    <s v="ZFIM"/>
    <s v="20201201"/>
    <s v="20201201"/>
    <s v="005/000"/>
    <s v="1CGST-STRU"/>
    <s v="0ZZZ"/>
    <s v="0"/>
    <s v="AB0104"/>
    <s v="CGST-IIM01-FC0SZF06.41"/>
    <s v="CGST-IIM01-FC0SZF06.41"/>
    <s v="1"/>
    <s v="S_E"/>
    <x v="6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54.172701302152539"/>
    <n v="-0.9023164142085216"/>
    <n v="0"/>
    <n v="53.270384887944019"/>
    <n v="54.172701302152539"/>
    <m/>
    <m/>
    <m/>
    <m/>
    <m/>
    <m/>
    <m/>
    <m/>
    <m/>
    <m/>
    <m/>
    <m/>
    <m/>
    <m/>
    <m/>
    <m/>
    <m/>
    <m/>
    <s v="riallocazione Campagnano"/>
    <m/>
    <x v="2"/>
  </r>
  <r>
    <s v="CGST"/>
    <s v="2016"/>
    <s v="000002000006"/>
    <s v="000002000006-2016"/>
    <s v="2016"/>
    <s v="20160509"/>
    <s v="AB0104014"/>
    <s v="Software applicativo acquistato"/>
    <s v="CB1001014"/>
    <s v="Amm.to Software applicativo acquistato"/>
    <s v="BEII42"/>
    <s v="ACEA2.0 ISU-WFM"/>
    <s v="C15R"/>
    <s v="C15R"/>
    <s v="S_E"/>
    <s v="20160509"/>
    <s v="ZFIM"/>
    <s v="20160509"/>
    <s v="00000000"/>
    <s v="005/000"/>
    <s v="1CGST-STRU"/>
    <s v="0ZZZ"/>
    <s v="0"/>
    <s v="AB0104"/>
    <s v="CGST-IIM01-FC0SZF01.42"/>
    <s v="CGST-IIM01-FC0SZF01.42"/>
    <s v="1"/>
    <s v="S_E"/>
    <x v="3"/>
    <s v="SC"/>
    <s v="IIM01"/>
    <s v="ATTIVITA’ IMMATERIALI INV."/>
    <s v="000"/>
    <s v="Non attribuibile"/>
    <s v="42"/>
    <s v="42"/>
    <s v="Servizi per l'implementazione"/>
    <s v="CGST-42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43585.3"/>
    <n v="31962.55"/>
    <n v="-11622.75"/>
    <n v="0"/>
    <n v="8717.06"/>
    <n v="0"/>
    <n v="-2905.69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2"/>
  </r>
  <r>
    <s v="CGST"/>
    <s v="2016"/>
    <s v="000002000006"/>
    <s v="000002000006-2016"/>
    <s v="2016"/>
    <s v="20160509"/>
    <s v="AB0104014"/>
    <s v="Software applicativo acquistato"/>
    <s v="CB1001014"/>
    <s v="Amm.to Software applicativo acquistato"/>
    <s v="BEII42"/>
    <s v="ACEA2.0 ISU-WFM"/>
    <s v="C15R"/>
    <s v="C15R"/>
    <s v="S_E"/>
    <s v="20160509"/>
    <s v="ZFIM"/>
    <s v="20160509"/>
    <s v="00000000"/>
    <s v="005/000"/>
    <s v="1CGST-STRU"/>
    <s v="0ZZZ"/>
    <s v="0"/>
    <s v="AB0104"/>
    <s v="CGST-IIM01-FC0SZF01.42"/>
    <s v="CGST-IIM01-FC0SZF01.42"/>
    <s v="1"/>
    <s v="S_E"/>
    <x v="3"/>
    <s v="SC"/>
    <s v="IIM01"/>
    <s v="ATTIVITA’ IMMATERIALI INV."/>
    <s v="000"/>
    <s v="Non attribuibile"/>
    <s v="42"/>
    <s v="42"/>
    <s v="Servizi per l'implementazione"/>
    <s v="CGST-42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36587.4829878643"/>
    <n v="-26830.818059615554"/>
    <n v="9756.6649282487379"/>
    <n v="0"/>
    <n v="-7317.4965975728583"/>
    <n v="0"/>
    <n v="2439.16833067588"/>
    <m/>
    <m/>
    <m/>
    <m/>
    <m/>
    <m/>
    <m/>
    <m/>
    <m/>
    <m/>
    <m/>
    <m/>
    <m/>
    <m/>
    <m/>
    <m/>
    <m/>
    <m/>
    <m/>
    <s v="riallocazione Termoli"/>
    <m/>
    <x v="2"/>
  </r>
  <r>
    <s v="CGST"/>
    <s v="2016"/>
    <s v="000002000006"/>
    <s v="000002000006-2016"/>
    <s v="2016"/>
    <s v="20160509"/>
    <s v="AB0104014"/>
    <s v="Software applicativo acquistato"/>
    <s v="CB1001014"/>
    <s v="Amm.to Software applicativo acquistato"/>
    <s v="BEII42"/>
    <s v="ACEA2.0 ISU-WFM"/>
    <s v="C15R"/>
    <s v="C15R"/>
    <s v="S_E"/>
    <s v="20160509"/>
    <s v="ZFIM"/>
    <s v="20160509"/>
    <s v="00000000"/>
    <s v="005/000"/>
    <s v="1CGST-STRU"/>
    <s v="0ZZZ"/>
    <s v="0"/>
    <s v="AB0104"/>
    <s v="CGST-IIM01-FC0SZF01.42"/>
    <s v="CGST-IIM01-FC0SZF01.42"/>
    <s v="1"/>
    <s v="S_E"/>
    <x v="3"/>
    <s v="SC"/>
    <s v="IIM01"/>
    <s v="ATTIVITA’ IMMATERIALI INV."/>
    <s v="000"/>
    <s v="Non attribuibile"/>
    <s v="42"/>
    <s v="42"/>
    <s v="Servizi per l'implementazione"/>
    <s v="CGST-42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6997.817012135708"/>
    <n v="-5131.7319403844449"/>
    <n v="1866.0850717512621"/>
    <n v="0"/>
    <n v="-1399.5634024271415"/>
    <n v="0"/>
    <n v="466.52166932412098"/>
    <m/>
    <m/>
    <m/>
    <m/>
    <m/>
    <m/>
    <m/>
    <m/>
    <m/>
    <m/>
    <m/>
    <m/>
    <m/>
    <m/>
    <m/>
    <m/>
    <m/>
    <m/>
    <m/>
    <s v="riallocazione Campagnano"/>
    <m/>
    <x v="2"/>
  </r>
  <r>
    <s v="CGST"/>
    <s v="2017"/>
    <s v="000001190006"/>
    <s v="000001190006-2017"/>
    <s v="2017"/>
    <s v="2017010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41231"/>
    <s v="ZCIV"/>
    <s v="20170101"/>
    <s v="00000000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FC0"/>
    <s v="FC0"/>
    <s v="SCT"/>
    <s v="1CGST-STRU"/>
    <s v="CGST-STRUT"/>
    <s v="Ammortamenti"/>
    <s v="Old"/>
    <s v="-"/>
    <s v="A_B_II_3"/>
    <s v="STR"/>
    <s v="SCT"/>
    <s v="Non OPS"/>
    <s v="AAI"/>
    <s v="SI"/>
    <s v="-"/>
    <s v="LIC Non in Tariffa"/>
    <s v="CGST-FC0-S-COM"/>
    <s v="Acea Molise - SERVIZI PER INV"/>
    <s v="N.D."/>
    <s v="N.D."/>
    <n v="-3794.35"/>
    <n v="758.88"/>
    <n v="-3035.47"/>
    <n v="0"/>
    <n v="252.96"/>
    <n v="0"/>
    <n v="-2782.5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8"/>
    <s v="000001190006"/>
    <s v="000001190006-2018"/>
    <s v="2018"/>
    <s v="2018010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41231"/>
    <s v="ZCIV"/>
    <s v="20180101"/>
    <s v="00000000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FC0"/>
    <s v="FC0"/>
    <s v="SCT"/>
    <s v="1CGST-STRU"/>
    <s v="CGST-STRUT"/>
    <s v="Ammortamenti"/>
    <s v="Old"/>
    <s v="-"/>
    <s v="A_B_II_3"/>
    <s v="STR"/>
    <s v="SCT"/>
    <s v="Non OPS"/>
    <s v="DEP"/>
    <s v="SI"/>
    <s v="-"/>
    <s v="LIC Non in Tariffa"/>
    <s v="CGST-FC0-S-COM"/>
    <s v="Acea Molise - SERVIZI PER INV"/>
    <s v="N.D."/>
    <s v="N.D."/>
    <n v="-282.05"/>
    <n v="37.6"/>
    <n v="-244.45"/>
    <n v="0"/>
    <n v="18.8"/>
    <n v="0"/>
    <n v="-225.65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9"/>
    <s v="000001190006"/>
    <s v="000001190006-2019"/>
    <s v="1902"/>
    <s v="2019103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90101"/>
    <s v="ZCIV"/>
    <s v="20190201"/>
    <s v="201902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FC0"/>
    <s v="FC0"/>
    <s v="SCT"/>
    <s v="1CGST-STRU"/>
    <s v="CGST-STRUT"/>
    <s v="Ammortamenti"/>
    <s v="Old"/>
    <s v="-"/>
    <s v="A_B_II_3"/>
    <s v="STR"/>
    <s v="SCT"/>
    <s v="Non OPS"/>
    <s v="AAI"/>
    <s v="SI"/>
    <s v="-"/>
    <s v="LIC Non in Tariffa"/>
    <s v="CGST-FC0-S-COM"/>
    <s v="Acea Molise - SERVIZI PER INV"/>
    <s v="N.D."/>
    <s v="N.D."/>
    <n v="-2899.85"/>
    <n v="177.21"/>
    <n v="-2722.64"/>
    <n v="0"/>
    <n v="193.32"/>
    <n v="0"/>
    <n v="-2529.3200000000002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9"/>
    <s v="000001190006"/>
    <s v="000001190006-2019"/>
    <s v="1904"/>
    <s v="2019103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90101"/>
    <s v="ZCIV"/>
    <s v="20190401"/>
    <s v="201904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FC0"/>
    <s v="FC0"/>
    <s v="SCT"/>
    <s v="1CGST-STRU"/>
    <s v="CGST-STRUT"/>
    <s v="Ammortamenti"/>
    <s v="Old"/>
    <s v="-"/>
    <s v="A_B_II_3"/>
    <s v="STR"/>
    <s v="SCT"/>
    <s v="Non OPS"/>
    <s v="AAI"/>
    <s v="SI"/>
    <s v="-"/>
    <s v="LIC Non in Tariffa"/>
    <s v="CGST-FC0-S-COM"/>
    <s v="Acea Molise - SERVIZI PER INV"/>
    <s v="N.D."/>
    <s v="N.D."/>
    <n v="-0.15"/>
    <n v="0.01"/>
    <n v="-0.14000000000000001"/>
    <n v="0"/>
    <n v="0.01"/>
    <n v="0"/>
    <n v="-0.13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20"/>
    <s v="000001190006"/>
    <s v="000001190006-2020"/>
    <s v="0320"/>
    <s v="20200331"/>
    <s v="AB0203010"/>
    <s v="Attrezzature industriali e commerciali"/>
    <s v="CB1002022"/>
    <s v="Amm.to Attrezzature industriali e commerciali"/>
    <s v="BEM017"/>
    <s v="Manut. straord. BENI DI TERZI"/>
    <s v="C16I"/>
    <m/>
    <m/>
    <s v="20141231"/>
    <s v="ZCIV"/>
    <s v="20200301"/>
    <s v="202003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FC0"/>
    <s v="FC0"/>
    <s v="SCT"/>
    <s v="1CGST-STRU"/>
    <s v="CGST-STRUT"/>
    <s v="Esercizio"/>
    <s v="New"/>
    <s v="Incremento"/>
    <s v="A_B_II_3"/>
    <s v="STR"/>
    <s v="SCT"/>
    <s v="Non OPS"/>
    <s v="AAI"/>
    <s v="SI"/>
    <s v="-"/>
    <s v="LIC Non in Tariffa"/>
    <s v="CGST-FC0-S-COM"/>
    <s v="Acea Molise - SERVIZI PER INV"/>
    <s v="N.D."/>
    <s v="N.D."/>
    <n v="0"/>
    <n v="0"/>
    <n v="0"/>
    <n v="-3300"/>
    <n v="183.33"/>
    <n v="0"/>
    <n v="-3116.67"/>
    <n v="-33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20"/>
    <s v="000001190006"/>
    <s v="000001190006-2020"/>
    <s v="0820"/>
    <s v="20200831"/>
    <s v="AB0203010"/>
    <s v="Attrezzature industriali e commerciali"/>
    <s v="CB1002022"/>
    <s v="Amm.to Attrezzature industriali e commerciali"/>
    <s v="BEM017"/>
    <s v="Manut. straord. BENI DI TERZI"/>
    <s v="C16I"/>
    <m/>
    <m/>
    <s v="20141231"/>
    <s v="ZCIV"/>
    <s v="20200801"/>
    <s v="202008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FC0"/>
    <s v="FC0"/>
    <s v="SCT"/>
    <s v="1CGST-STRU"/>
    <s v="CGST-STRUT"/>
    <s v="Esercizio"/>
    <s v="New"/>
    <s v="Incremento"/>
    <s v="A_B_II_3"/>
    <s v="STR"/>
    <s v="SCT"/>
    <s v="Non OPS"/>
    <s v="AAI"/>
    <s v="SI"/>
    <s v="-"/>
    <s v="LIC Non in Tariffa"/>
    <s v="CGST-FC0-S-COM"/>
    <s v="Acea Molise - SERVIZI PER INV"/>
    <s v="N.D."/>
    <s v="N.D."/>
    <n v="0"/>
    <n v="0"/>
    <n v="0"/>
    <n v="-3700"/>
    <n v="102.78"/>
    <n v="0"/>
    <n v="-3597.22"/>
    <n v="-37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20"/>
    <s v="000001190006"/>
    <s v="000001190006-2020"/>
    <s v="1120"/>
    <s v="20201130"/>
    <s v="AB0203010"/>
    <s v="Attrezzature industriali e commerciali"/>
    <s v="CB1002022"/>
    <s v="Amm.to Attrezzature industriali e commerciali"/>
    <s v="BEM017"/>
    <s v="Manut. straord. BENI DI TERZI"/>
    <s v="C16I"/>
    <m/>
    <m/>
    <s v="20141231"/>
    <s v="ZCIV"/>
    <s v="20201101"/>
    <s v="202011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FC0"/>
    <s v="FC0"/>
    <s v="SCT"/>
    <s v="1CGST-STRU"/>
    <s v="CGST-STRUT"/>
    <s v="Esercizio"/>
    <s v="New"/>
    <s v="Incremento"/>
    <s v="A_B_II_3"/>
    <s v="STR"/>
    <s v="SCT"/>
    <s v="Non OPS"/>
    <s v="AAI"/>
    <s v="SI"/>
    <s v="-"/>
    <s v="LIC Non in Tariffa"/>
    <s v="CGST-FC0-S-COM"/>
    <s v="Acea Molise - SERVIZI PER INV"/>
    <s v="N.D."/>
    <s v="N.D."/>
    <n v="0"/>
    <n v="0"/>
    <n v="0"/>
    <n v="-2600"/>
    <n v="28.89"/>
    <n v="0"/>
    <n v="-2571.11"/>
    <n v="-260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7"/>
    <s v="000001190006"/>
    <s v="000001190006-2017"/>
    <s v="2017"/>
    <s v="2017010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41231"/>
    <s v="ZCIV"/>
    <s v="20170101"/>
    <s v="00000000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TEM"/>
    <s v="TEM"/>
    <s v="SCT"/>
    <s v="1CGST-STRU"/>
    <s v="1CGST-STRU"/>
    <s v="Ammortamenti"/>
    <s v="Old"/>
    <s v="-"/>
    <s v="A_B_II_3"/>
    <s v="STR"/>
    <s v="SCT"/>
    <s v="Non OPS"/>
    <s v="AAI"/>
    <s v="SI"/>
    <s v="-"/>
    <s v="LIC Non in Tariffa"/>
    <s v="CGST-FC0-S-COM"/>
    <s v="Acea Molise - SERVIZI PER INV"/>
    <s v="N.D."/>
    <s v="N.D."/>
    <n v="3794.35"/>
    <n v="-758.88"/>
    <n v="3035.47"/>
    <n v="0"/>
    <n v="-252.96"/>
    <n v="0"/>
    <n v="2782.51"/>
    <n v="0"/>
    <m/>
    <m/>
    <m/>
    <m/>
    <m/>
    <m/>
    <m/>
    <m/>
    <m/>
    <m/>
    <m/>
    <m/>
    <m/>
    <m/>
    <m/>
    <m/>
    <m/>
    <m/>
    <s v="riallocazione Termoli (cespite allocato tra AAI; S_D e DEP in linea al 2019)"/>
    <m/>
    <x v="0"/>
  </r>
  <r>
    <s v="CGST"/>
    <s v="2018"/>
    <s v="000001190006"/>
    <s v="000001190006-2018"/>
    <s v="2018"/>
    <s v="2018010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41231"/>
    <s v="ZCIV"/>
    <s v="20180101"/>
    <s v="00000000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TEM"/>
    <s v="TEM"/>
    <s v="SCT"/>
    <s v="1CGST-STRU"/>
    <s v="1CGST-STRU"/>
    <s v="Ammortamenti"/>
    <s v="Old"/>
    <s v="-"/>
    <s v="A_B_II_3"/>
    <s v="STR"/>
    <s v="SCT"/>
    <s v="Non OPS"/>
    <s v="DEP"/>
    <s v="SI"/>
    <s v="-"/>
    <s v="LIC Non in Tariffa"/>
    <s v="CGST-FC0-S-COM"/>
    <s v="Acea Molise - SERVIZI PER INV"/>
    <s v="N.D."/>
    <s v="N.D."/>
    <n v="282.05"/>
    <n v="-37.6"/>
    <n v="244.45"/>
    <n v="0"/>
    <n v="-18.8"/>
    <n v="0"/>
    <n v="225.65"/>
    <n v="0"/>
    <m/>
    <m/>
    <m/>
    <m/>
    <m/>
    <m/>
    <m/>
    <m/>
    <m/>
    <m/>
    <m/>
    <m/>
    <m/>
    <m/>
    <m/>
    <m/>
    <m/>
    <m/>
    <s v="riallocazione Termoli (cespite allocato tra AAI; S_D e DEP in linea al 2019)"/>
    <m/>
    <x v="0"/>
  </r>
  <r>
    <s v="CGST"/>
    <s v="2019"/>
    <s v="000001190006"/>
    <s v="000001190006-2019"/>
    <s v="1902"/>
    <s v="2019103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90101"/>
    <s v="ZCIV"/>
    <s v="20190201"/>
    <s v="201902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TEM"/>
    <s v="TEM"/>
    <s v="SCT"/>
    <s v="1CGST-STRU"/>
    <s v="1CGST-STRU"/>
    <s v="Ammortamenti"/>
    <s v="Old"/>
    <s v="-"/>
    <s v="A_B_II_3"/>
    <s v="STR"/>
    <s v="SCT"/>
    <s v="Non OPS"/>
    <s v="S_D"/>
    <s v="SI"/>
    <s v="-"/>
    <s v="LIC Non in Tariffa"/>
    <s v="CGST-FC0-S-COM"/>
    <s v="Acea Molise - SERVIZI PER INV"/>
    <s v="N.D."/>
    <s v="N.D."/>
    <n v="2899.85"/>
    <n v="-177.21"/>
    <n v="2722.64"/>
    <n v="0"/>
    <n v="-193.32"/>
    <n v="0"/>
    <n v="2529.3200000000002"/>
    <n v="0"/>
    <m/>
    <m/>
    <m/>
    <m/>
    <m/>
    <m/>
    <m/>
    <m/>
    <m/>
    <m/>
    <m/>
    <m/>
    <m/>
    <m/>
    <m/>
    <m/>
    <m/>
    <m/>
    <s v="riallocazione Termoli (cespite allocato tra AAI; S_D e DEP in linea al 2019)"/>
    <m/>
    <x v="0"/>
  </r>
  <r>
    <s v="CGST"/>
    <s v="2019"/>
    <s v="000001190006"/>
    <s v="000001190006-2019"/>
    <s v="1904"/>
    <s v="2019103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90101"/>
    <s v="ZCIV"/>
    <s v="20190401"/>
    <s v="201904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TEM"/>
    <s v="TEM"/>
    <s v="SCT"/>
    <s v="1CGST-STRU"/>
    <s v="1CGST-STRU"/>
    <s v="Ammortamenti"/>
    <s v="Old"/>
    <s v="-"/>
    <s v="A_B_II_3"/>
    <s v="STR"/>
    <s v="SCT"/>
    <s v="Non OPS"/>
    <s v="S_D"/>
    <s v="SI"/>
    <s v="-"/>
    <s v="LIC Non in Tariffa"/>
    <s v="CGST-FC0-S-COM"/>
    <s v="Acea Molise - SERVIZI PER INV"/>
    <s v="N.D."/>
    <s v="N.D."/>
    <n v="0.15"/>
    <n v="-0.01"/>
    <n v="0.14000000000000001"/>
    <n v="0"/>
    <n v="-0.01"/>
    <n v="0"/>
    <n v="0.13"/>
    <n v="0"/>
    <m/>
    <m/>
    <m/>
    <m/>
    <m/>
    <m/>
    <m/>
    <m/>
    <m/>
    <m/>
    <m/>
    <m/>
    <m/>
    <m/>
    <m/>
    <m/>
    <m/>
    <m/>
    <s v="riallocazione Termoli (cespite allocato tra AAI; S_D e DEP in linea al 2019)"/>
    <m/>
    <x v="0"/>
  </r>
  <r>
    <s v="CGST"/>
    <s v="2020"/>
    <s v="000001190006"/>
    <s v="000001190006-2020"/>
    <s v="0320"/>
    <s v="20200331"/>
    <s v="AB0203010"/>
    <s v="Attrezzature industriali e commerciali"/>
    <s v="CB1002022"/>
    <s v="Amm.to Attrezzature industriali e commerciali"/>
    <s v="BEM017"/>
    <s v="Manut. straord. BENI DI TERZI"/>
    <s v="C16I"/>
    <m/>
    <m/>
    <s v="20141231"/>
    <s v="ZCIV"/>
    <s v="20200301"/>
    <s v="202003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TEM"/>
    <s v="TEM"/>
    <s v="SCT"/>
    <s v="1CGST-STRU"/>
    <s v="1CGST-STRU"/>
    <s v="Esercizio"/>
    <s v="New"/>
    <s v="Incremento"/>
    <s v="A_B_II_3"/>
    <s v="STR"/>
    <s v="SCT"/>
    <s v="Non OPS"/>
    <s v="AAI"/>
    <s v="SI"/>
    <s v="-"/>
    <s v="LIC Non in Tariffa"/>
    <s v="CGST-FC0-S-COM"/>
    <s v="Acea Molise - SERVIZI PER INV"/>
    <s v="N.D."/>
    <s v="N.D."/>
    <n v="0"/>
    <n v="0"/>
    <n v="0"/>
    <n v="3300"/>
    <n v="-183.33"/>
    <n v="0"/>
    <n v="3116.67"/>
    <n v="3300"/>
    <m/>
    <m/>
    <m/>
    <m/>
    <m/>
    <m/>
    <m/>
    <m/>
    <m/>
    <m/>
    <m/>
    <m/>
    <m/>
    <m/>
    <m/>
    <m/>
    <m/>
    <m/>
    <s v="riallocazione Termoli (cespite allocato tra AAI; S_D e DEP in linea al 2019)"/>
    <m/>
    <x v="0"/>
  </r>
  <r>
    <s v="CGST"/>
    <s v="2020"/>
    <s v="000001190006"/>
    <s v="000001190006-2020"/>
    <s v="0820"/>
    <s v="20200831"/>
    <s v="AB0203010"/>
    <s v="Attrezzature industriali e commerciali"/>
    <s v="CB1002022"/>
    <s v="Amm.to Attrezzature industriali e commerciali"/>
    <s v="BEM017"/>
    <s v="Manut. straord. BENI DI TERZI"/>
    <s v="C16I"/>
    <m/>
    <m/>
    <s v="20141231"/>
    <s v="ZCIV"/>
    <s v="20200801"/>
    <s v="202008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TEM"/>
    <s v="TEM"/>
    <s v="SCT"/>
    <s v="1CGST-STRU"/>
    <s v="1CGST-STRU"/>
    <s v="Esercizio"/>
    <s v="New"/>
    <s v="Incremento"/>
    <s v="A_B_II_3"/>
    <s v="STR"/>
    <s v="SCT"/>
    <s v="Non OPS"/>
    <s v="AAI"/>
    <s v="SI"/>
    <s v="-"/>
    <s v="LIC Non in Tariffa"/>
    <s v="CGST-FC0-S-COM"/>
    <s v="Acea Molise - SERVIZI PER INV"/>
    <s v="N.D."/>
    <s v="N.D."/>
    <n v="0"/>
    <n v="0"/>
    <n v="0"/>
    <n v="3700"/>
    <n v="-102.78"/>
    <n v="0"/>
    <n v="3597.22"/>
    <n v="3700"/>
    <m/>
    <m/>
    <m/>
    <m/>
    <m/>
    <m/>
    <m/>
    <m/>
    <m/>
    <m/>
    <m/>
    <m/>
    <m/>
    <m/>
    <m/>
    <m/>
    <m/>
    <m/>
    <s v="riallocazione Termoli (cespite allocato tra AAI; S_D e DEP in linea al 2019)"/>
    <m/>
    <x v="0"/>
  </r>
  <r>
    <s v="CGST"/>
    <s v="2020"/>
    <s v="000001190006"/>
    <s v="000001190006-2020"/>
    <s v="1120"/>
    <s v="20201130"/>
    <s v="AB0203010"/>
    <s v="Attrezzature industriali e commerciali"/>
    <s v="CB1002022"/>
    <s v="Amm.to Attrezzature industriali e commerciali"/>
    <s v="BEM017"/>
    <s v="Manut. straord. BENI DI TERZI"/>
    <s v="C16I"/>
    <m/>
    <m/>
    <s v="20141231"/>
    <s v="ZCIV"/>
    <s v="20201101"/>
    <s v="202011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TEM"/>
    <s v="TEM"/>
    <s v="SCT"/>
    <s v="1CGST-STRU"/>
    <s v="1CGST-STRU"/>
    <s v="Esercizio"/>
    <s v="New"/>
    <s v="Incremento"/>
    <s v="A_B_II_3"/>
    <s v="STR"/>
    <s v="SCT"/>
    <s v="Non OPS"/>
    <s v="AAI"/>
    <s v="SI"/>
    <s v="-"/>
    <s v="LIC Non in Tariffa"/>
    <s v="CGST-FC0-S-COM"/>
    <s v="Acea Molise - SERVIZI PER INV"/>
    <s v="N.D."/>
    <s v="N.D."/>
    <n v="0"/>
    <n v="0"/>
    <n v="0"/>
    <n v="2600"/>
    <n v="-28.89"/>
    <n v="0"/>
    <n v="2571.11"/>
    <n v="2600"/>
    <m/>
    <m/>
    <m/>
    <m/>
    <m/>
    <m/>
    <m/>
    <m/>
    <m/>
    <m/>
    <m/>
    <m/>
    <m/>
    <m/>
    <m/>
    <m/>
    <m/>
    <m/>
    <s v="riallocazione Termoli (cespite allocato tra AAI; S_D e DEP in linea al 2019)"/>
    <m/>
    <x v="0"/>
  </r>
  <r>
    <s v="CGST"/>
    <s v="1999"/>
    <s v="000003000008"/>
    <s v="000003000008-1999"/>
    <s v="1999"/>
    <s v="19991231"/>
    <s v="AB0107014"/>
    <s v="Migliorie su beni di terzi"/>
    <s v="CB1001018"/>
    <s v="Amm.to per Migliorie su beni di terzi"/>
    <s v="LEIM04"/>
    <s v="contratto valmontone"/>
    <s v="C16I"/>
    <s v="C16I"/>
    <s v="AAI"/>
    <s v="19991231"/>
    <s v="ZFIM"/>
    <s v="19990101"/>
    <s v="19990101"/>
    <s v="023/000"/>
    <s v="1CGST-VALM"/>
    <s v="0ZZZ"/>
    <s v="0"/>
    <s v="AB0107"/>
    <s v="CGST-IIM01-000I5300.65"/>
    <s v="CGST-IIM01-000I5300.65"/>
    <s v="1"/>
    <s v="AAI"/>
    <x v="8"/>
    <s v="AA"/>
    <s v="IIM01"/>
    <s v="ATTIVITA’ IMMATERIALI INV."/>
    <s v="000"/>
    <s v="Non attribuibile"/>
    <s v="65"/>
    <s v="65"/>
    <s v="Altre immobilizzazioni immateriali"/>
    <s v="CGST-65"/>
    <s v="000"/>
    <s v="Fittizio CGST"/>
    <s v="AAI"/>
    <s v="1CGST-STRU"/>
    <s v="CGST-VALMO"/>
    <s v="Ammortamenti"/>
    <s v="Old"/>
    <s v="-"/>
    <s v="A_B_I_7_B"/>
    <s v="-"/>
    <s v="AAI"/>
    <s v="Non OPS"/>
    <s v="AAI"/>
    <s v="NO"/>
    <s v="-"/>
    <s v="LIC Non in Tariffa"/>
    <s v="VLM"/>
    <s v="Acea Molise - Cespiti Fuori RAB - VALMONTONE"/>
    <s v="IDM"/>
    <s v="Mantenimento funzionalità  reti idriche + sostituzione contatori"/>
    <n v="-32562.61"/>
    <n v="29738.9"/>
    <n v="-2823.71"/>
    <n v="0"/>
    <n v="1415.77"/>
    <n v="0"/>
    <n v="-1407.94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1999"/>
    <s v="000003000008"/>
    <s v="000003000008-1999"/>
    <s v="1999"/>
    <s v="19991231"/>
    <s v="AB0107014"/>
    <s v="Migliorie su beni di terzi"/>
    <s v="CB1001018"/>
    <s v="Amm.to per Migliorie su beni di terzi"/>
    <s v="LEIM04"/>
    <s v="contratto valmontone"/>
    <s v="C16I"/>
    <s v="C16I"/>
    <s v="AAI"/>
    <s v="19991231"/>
    <s v="ZFIM"/>
    <s v="19990101"/>
    <s v="19990101"/>
    <s v="023/000"/>
    <s v="1CGST-VALM"/>
    <s v="0ZZZ"/>
    <s v="0"/>
    <s v="AB0107"/>
    <s v="CGST-IIM01-000I5300.65"/>
    <s v="CGST-IIM01-000I5300.65"/>
    <s v="1"/>
    <s v="AAI"/>
    <x v="8"/>
    <s v="AA"/>
    <s v="IIM01"/>
    <s v="ATTIVITA’ IMMATERIALI INV."/>
    <s v="000"/>
    <s v="Non attribuibile"/>
    <s v="65"/>
    <s v="65"/>
    <s v="Altre immobilizzazioni immateriali"/>
    <s v="CGST-65"/>
    <s v="FC0"/>
    <s v="FC0"/>
    <s v="AAI"/>
    <s v="1CGST-STRU"/>
    <s v="CGST-VALMO"/>
    <s v="Ammortamenti"/>
    <s v="Old"/>
    <s v="-"/>
    <s v="A_B_I_7_B"/>
    <s v="-"/>
    <s v="AAI"/>
    <s v="Non OPS"/>
    <s v="AAI"/>
    <s v="NO"/>
    <s v="-"/>
    <s v="LIC Non in Tariffa"/>
    <s v="VLM"/>
    <s v="Acea Molise - Cespiti Fuori RAB - VALMONTONE"/>
    <s v="IDM"/>
    <s v="Mantenimento funzionalità  reti idriche + sostituzione contatori"/>
    <n v="32562.61"/>
    <n v="-29738.9"/>
    <n v="2823.71"/>
    <n v="0"/>
    <n v="-1415.77"/>
    <n v="0"/>
    <n v="1407.94"/>
    <m/>
    <m/>
    <m/>
    <m/>
    <m/>
    <m/>
    <m/>
    <m/>
    <m/>
    <m/>
    <m/>
    <m/>
    <m/>
    <m/>
    <m/>
    <m/>
    <m/>
    <m/>
    <m/>
    <s v="riallocazione Multiato (in linea con 2019)"/>
    <m/>
    <x v="0"/>
  </r>
  <r>
    <s v="CGST"/>
    <s v="2006"/>
    <s v="000001200000"/>
    <s v="000001200000-2006"/>
    <s v="2006"/>
    <s v="20061231"/>
    <s v="AB0204022"/>
    <s v="Mobili e arredi"/>
    <s v="-"/>
    <s v="-"/>
    <s v="BEM018"/>
    <s v="Condiz.12000BTU Ferroli - Uff.Formello"/>
    <s v="C12L"/>
    <s v="C12L"/>
    <s v="S_D"/>
    <s v="20061231"/>
    <s v="ZCIV"/>
    <s v="20060101"/>
    <s v="20061201"/>
    <s v="016/008"/>
    <s v="1FOCO-CGST"/>
    <s v="0ZZZ"/>
    <s v="0"/>
    <s v="AB0204"/>
    <s v="CGST-IIM01-000SM003.22"/>
    <s v="CGST-IIM01-000SM003.22"/>
    <s v="1"/>
    <s v="AAI"/>
    <x v="9"/>
    <s v="SC"/>
    <s v="IIM01"/>
    <s v="ATTIVITA’ IMMATERIALI INV."/>
    <s v="000"/>
    <s v="Non attribuibile"/>
    <s v="22"/>
    <s v="22"/>
    <s v="Impianti specifici edifici (condiz.)"/>
    <s v="CGST-22"/>
    <s v="000"/>
    <s v="Fittizio CGST"/>
    <s v="SCT"/>
    <s v="1CGST-STRU"/>
    <s v="CGST-FOCON"/>
    <s v="Ammortamenti"/>
    <s v="Old"/>
    <s v="-"/>
    <s v="A_B_II_4_B"/>
    <s v="-"/>
    <s v="SCT"/>
    <s v="Non OPS"/>
    <s v="AAI"/>
    <s v="NO"/>
    <s v="-"/>
    <s v="LIC Non in Tariffa"/>
    <s v="CGST-000-S-COM"/>
    <s v="Acea Molise - INV COMUNI CGST"/>
    <s v="N.D."/>
    <s v="N.D."/>
    <n v="-980"/>
    <n v="764.42"/>
    <n v="-215.58"/>
    <n v="0"/>
    <n v="58.8"/>
    <n v="0"/>
    <n v="-156.78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06"/>
    <s v="000001200000"/>
    <s v="000001200000-2006"/>
    <s v="2006"/>
    <s v="20061231"/>
    <s v="AB0204022"/>
    <s v="Mobili e arredi"/>
    <s v="-"/>
    <s v="-"/>
    <s v="BEM018"/>
    <s v="Condiz.12000BTU Ferroli - Uff.Formello"/>
    <s v="C12L"/>
    <s v="C12L"/>
    <s v="S_D"/>
    <s v="20061231"/>
    <s v="ZCIV"/>
    <s v="20060101"/>
    <s v="20061201"/>
    <s v="016/008"/>
    <s v="1FOCO-CGST"/>
    <s v="0ZZZ"/>
    <s v="0"/>
    <s v="AB0204"/>
    <s v="CGST-IIM01-000SM003.22"/>
    <s v="CGST-IIM01-000SM003.22"/>
    <s v="1"/>
    <s v="AAI"/>
    <x v="9"/>
    <s v="SC"/>
    <s v="IIM01"/>
    <s v="ATTIVITA’ IMMATERIALI INV."/>
    <s v="000"/>
    <s v="Non attribuibile"/>
    <s v="22"/>
    <s v="22"/>
    <s v="Impianti specifici edifici (condiz.)"/>
    <s v="CGST-22"/>
    <s v="TEM"/>
    <s v="TEM"/>
    <s v="SCT"/>
    <s v="1CGST-STRU"/>
    <s v="CGST-FOCON"/>
    <s v="Ammortamenti"/>
    <s v="Old"/>
    <s v="-"/>
    <s v="A_B_II_4_B"/>
    <s v="-"/>
    <s v="SCT"/>
    <s v="Non OPS"/>
    <s v="AAI"/>
    <s v="NO"/>
    <s v="-"/>
    <s v="LIC Non in Tariffa"/>
    <s v="CGST-000-S-COM"/>
    <s v="Acea Molise - INV COMUNI CGST"/>
    <s v="N.D."/>
    <s v="N.D."/>
    <n v="822.6565683408628"/>
    <n v="-641.68891221543095"/>
    <n v="180.96765612543186"/>
    <n v="0"/>
    <n v="-49.359394100451766"/>
    <n v="0"/>
    <n v="131.60826202498006"/>
    <m/>
    <m/>
    <m/>
    <m/>
    <m/>
    <m/>
    <m/>
    <m/>
    <m/>
    <m/>
    <m/>
    <m/>
    <m/>
    <m/>
    <m/>
    <m/>
    <m/>
    <m/>
    <m/>
    <s v="riallocazione Termoli"/>
    <m/>
    <x v="0"/>
  </r>
  <r>
    <s v="CGST"/>
    <s v="2006"/>
    <s v="000001200000"/>
    <s v="000001200000-2006"/>
    <s v="2006"/>
    <s v="20061231"/>
    <s v="AB0204022"/>
    <s v="Mobili e arredi"/>
    <s v="-"/>
    <s v="-"/>
    <s v="BEM018"/>
    <s v="Condiz.12000BTU Ferroli - Uff.Formello"/>
    <s v="C12L"/>
    <s v="C12L"/>
    <s v="S_D"/>
    <s v="20061231"/>
    <s v="ZCIV"/>
    <s v="20060101"/>
    <s v="20061201"/>
    <s v="016/008"/>
    <s v="1FOCO-CGST"/>
    <s v="0ZZZ"/>
    <s v="0"/>
    <s v="AB0204"/>
    <s v="CGST-IIM01-000SM003.22"/>
    <s v="CGST-IIM01-000SM003.22"/>
    <s v="1"/>
    <s v="AAI"/>
    <x v="9"/>
    <s v="SC"/>
    <s v="IIM01"/>
    <s v="ATTIVITA’ IMMATERIALI INV."/>
    <s v="000"/>
    <s v="Non attribuibile"/>
    <s v="22"/>
    <s v="22"/>
    <s v="Impianti specifici edifici (condiz.)"/>
    <s v="CGST-22"/>
    <s v="CDM"/>
    <s v="CDM"/>
    <s v="SCT"/>
    <s v="1CGST-STRU"/>
    <s v="CGST-FOCON"/>
    <s v="Ammortamenti"/>
    <s v="Old"/>
    <s v="-"/>
    <s v="A_B_II_4_B"/>
    <s v="-"/>
    <s v="SCT"/>
    <s v="Non OPS"/>
    <s v="AAI"/>
    <s v="NO"/>
    <s v="-"/>
    <s v="LIC Non in Tariffa"/>
    <s v="CGST-000-S-COM"/>
    <s v="Acea Molise - INV COMUNI CGST"/>
    <s v="N.D."/>
    <s v="N.D."/>
    <n v="157.34343165913722"/>
    <n v="-122.73108778456904"/>
    <n v="34.612343874568168"/>
    <n v="0"/>
    <n v="-9.4406058995482329"/>
    <n v="0"/>
    <n v="25.17173797501993"/>
    <m/>
    <m/>
    <m/>
    <m/>
    <m/>
    <m/>
    <m/>
    <m/>
    <m/>
    <m/>
    <m/>
    <m/>
    <m/>
    <m/>
    <m/>
    <m/>
    <m/>
    <m/>
    <m/>
    <s v="riallocazione Campagnano"/>
    <m/>
    <x v="0"/>
  </r>
  <r>
    <s v="CGST"/>
    <s v="2014"/>
    <s v="000001190005"/>
    <s v="000001190005-2014"/>
    <s v="2014"/>
    <s v="20141231"/>
    <s v="AB0203010"/>
    <s v="Attrezzature industriali e commerciali"/>
    <s v="CB1002022"/>
    <s v="Amm.to Attrezzature industriali e commerciali"/>
    <s v="BEM017"/>
    <s v="MAN STRAORD DEP VALMONTONE attrez minute"/>
    <s v="D9MD"/>
    <s v="C12L"/>
    <s v="AAI"/>
    <s v="20141231"/>
    <s v="ZCIV"/>
    <s v="20140101"/>
    <s v="20141201"/>
    <s v="015/000"/>
    <s v="1CGST-VALM"/>
    <m/>
    <m/>
    <s v="AB0203"/>
    <s v="CGST-IMO08-VLMFVLM.35"/>
    <s v="CGST-IMO08-VLMFVLM.35"/>
    <s v="0"/>
    <s v="AAI"/>
    <x v="10"/>
    <m/>
    <s v="IMO08"/>
    <s v="MANUTENZIONE ELETTROMECCANICA REATTIVA INV."/>
    <m/>
    <s v="-"/>
    <m/>
    <s v="35"/>
    <s v="Attrezz. specif. sugli impianti"/>
    <s v="CGST-35"/>
    <s v="VLM"/>
    <s v="VLM"/>
    <s v="-"/>
    <s v="1CGST-VALM"/>
    <s v="CGST-VALMO"/>
    <s v="Ammortamenti"/>
    <s v="Old"/>
    <s v="-"/>
    <s v="A_B_II_3"/>
    <s v="STR"/>
    <s v="-"/>
    <s v="Non OPS"/>
    <s v="AAI"/>
    <s v="NO"/>
    <s v="-"/>
    <s v="LIC Non in Tariffa"/>
    <s v="VLM-ATTREZ-AAI-Z"/>
    <s v="Valmontone - ATTREZZATURE"/>
    <s v="N.D."/>
    <s v="N.D."/>
    <n v="-1655"/>
    <n v="661.98"/>
    <n v="-993.02"/>
    <n v="0"/>
    <n v="110.33"/>
    <n v="0"/>
    <n v="-882.69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4"/>
    <s v="000001190005"/>
    <s v="000001190005-2014"/>
    <s v="2014"/>
    <s v="20141231"/>
    <s v="AB0203010"/>
    <s v="Attrezzature industriali e commerciali"/>
    <s v="CB1002022"/>
    <s v="Amm.to Attrezzature industriali e commerciali"/>
    <s v="BEM017"/>
    <s v="MAN STRAORD DEP VALMONTONE attrez minute"/>
    <s v="D9MD"/>
    <s v="C12L"/>
    <s v="AAI"/>
    <s v="20141231"/>
    <s v="ZCIV"/>
    <s v="20140101"/>
    <s v="20141201"/>
    <s v="015/000"/>
    <s v="1CGST-VALM"/>
    <m/>
    <m/>
    <s v="AB0203"/>
    <s v="CGST-IMO08-VLMFVLM.35"/>
    <s v="CGST-IMO08-VLMFVLM.35"/>
    <s v="0"/>
    <s v="AAI"/>
    <x v="10"/>
    <m/>
    <s v="IMO08"/>
    <s v="MANUTENZIONE ELETTROMECCANICA REATTIVA INV."/>
    <m/>
    <s v="-"/>
    <m/>
    <s v="35"/>
    <s v="Attrezz. specif. sugli impianti"/>
    <s v="CGST-35"/>
    <s v="FC0"/>
    <s v="FC0"/>
    <s v="-"/>
    <s v="1CGST-VALM"/>
    <s v="CGST-VALMO"/>
    <s v="Ammortamenti"/>
    <s v="Old"/>
    <s v="-"/>
    <s v="A_B_II_3"/>
    <s v="STR"/>
    <s v="-"/>
    <s v="Non OPS"/>
    <s v="AAI"/>
    <s v="NO"/>
    <s v="-"/>
    <s v="LIC Non in Tariffa"/>
    <s v="VLM-ATTREZ-AAI-Z"/>
    <s v="Valmontone - ATTREZZATURE"/>
    <s v="N.D."/>
    <s v="N.D."/>
    <n v="1655"/>
    <n v="-661.98"/>
    <n v="993.02"/>
    <n v="0"/>
    <n v="-110.33"/>
    <n v="0"/>
    <n v="882.69"/>
    <m/>
    <m/>
    <m/>
    <m/>
    <m/>
    <m/>
    <m/>
    <m/>
    <m/>
    <m/>
    <m/>
    <m/>
    <m/>
    <m/>
    <m/>
    <m/>
    <m/>
    <m/>
    <m/>
    <s v="riallocazione Multiato (in linea con 2019)"/>
    <m/>
    <x v="0"/>
  </r>
  <r>
    <s v="CGST"/>
    <s v="2014"/>
    <s v="000001190006"/>
    <s v="000001190006-2014"/>
    <s v="2014"/>
    <s v="2014123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41231"/>
    <s v="ZCIV"/>
    <s v="20140101"/>
    <s v="201412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FC0"/>
    <s v="FC0"/>
    <s v="SCT"/>
    <s v="1CGST-STRU"/>
    <s v="CGST-STRUT"/>
    <s v="Ammortamenti"/>
    <s v="Old"/>
    <s v="-"/>
    <s v="A_B_II_3"/>
    <s v="STR"/>
    <s v="SCT"/>
    <s v="Non OPS"/>
    <s v="AAI"/>
    <s v="SI"/>
    <s v="-"/>
    <s v="LIC Non in Tariffa"/>
    <s v="CGST-FC0-S-COM"/>
    <s v="Acea Molise - SERVIZI PER INV"/>
    <s v="N.D."/>
    <s v="N.D."/>
    <n v="-53874"/>
    <n v="21236"/>
    <n v="-32638"/>
    <n v="0"/>
    <n v="3591.6"/>
    <n v="0"/>
    <n v="-29046.400000000001"/>
    <n v="0"/>
    <n v="0"/>
    <n v="0"/>
    <n v="0"/>
    <n v="0"/>
    <n v="0"/>
    <n v="0"/>
    <n v="0"/>
    <n v="0"/>
    <n v="0"/>
    <n v="0"/>
    <n v="0"/>
    <n v="0"/>
    <n v="0"/>
    <n v="0"/>
    <n v="0"/>
    <n v="0"/>
    <n v="0"/>
    <n v="0"/>
    <s v="storno"/>
    <m/>
    <x v="0"/>
  </r>
  <r>
    <s v="CGST"/>
    <s v="2014"/>
    <s v="000001190006"/>
    <s v="000001190006-2014"/>
    <s v="2014"/>
    <s v="2014123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41231"/>
    <s v="ZCIV"/>
    <s v="20140101"/>
    <s v="201412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TEM"/>
    <s v="TEM"/>
    <s v="SCT"/>
    <s v="1CGST-STRU"/>
    <s v="CGST-STRUT"/>
    <s v="Ammortamenti"/>
    <s v="Old"/>
    <s v="-"/>
    <s v="A_B_II_3"/>
    <s v="STR"/>
    <s v="SCT"/>
    <s v="Non OPS"/>
    <s v="AAI"/>
    <s v="SI"/>
    <s v="-"/>
    <s v="LIC Non in Tariffa"/>
    <s v="CGST-FC0-S-COM"/>
    <s v="Acea Molise - SERVIZI PER INV"/>
    <s v="N.D."/>
    <s v="N.D."/>
    <n v="45224.285676322084"/>
    <n v="-17826.464168659757"/>
    <n v="27397.821507662327"/>
    <n v="0"/>
    <n v="-3014.9523784214721"/>
    <n v="0"/>
    <n v="24382.869129240855"/>
    <m/>
    <m/>
    <m/>
    <m/>
    <m/>
    <m/>
    <m/>
    <m/>
    <m/>
    <m/>
    <m/>
    <m/>
    <m/>
    <m/>
    <m/>
    <m/>
    <m/>
    <m/>
    <m/>
    <s v="riallocazione Termoli"/>
    <m/>
    <x v="0"/>
  </r>
  <r>
    <s v="CGST"/>
    <s v="2014"/>
    <s v="000001190006"/>
    <s v="000001190006-2014"/>
    <s v="2014"/>
    <s v="20141231"/>
    <s v="AB0203010"/>
    <s v="Attrezzature industriali e commerciali"/>
    <s v="CB1002022"/>
    <s v="Amm.to Attrezzature industriali e commerciali"/>
    <s v="BEM017"/>
    <s v="Manut. straord. BENI DI TERZI"/>
    <s v="C16I"/>
    <s v="C16I"/>
    <s v="S_D"/>
    <s v="20141231"/>
    <s v="ZCIV"/>
    <s v="20140101"/>
    <s v="20141201"/>
    <s v="015/000"/>
    <s v="1CGST-STRU"/>
    <s v="0ZZZ"/>
    <s v="0"/>
    <s v="AB0203"/>
    <s v="CGST-IIM01-FC0S1001.27"/>
    <s v="CGST-IIM01-FC0S1001.27"/>
    <s v="1"/>
    <s v="AAI"/>
    <x v="7"/>
    <s v="SC"/>
    <s v="IIM01"/>
    <s v="ATTIVITA’ IMMATERIALI INV."/>
    <s v="025"/>
    <s v="Sedi/Fabbricati"/>
    <s v="27"/>
    <s v="27"/>
    <s v="Altri edifici dest. att. aziendali"/>
    <s v="CGST-27"/>
    <s v="CDM"/>
    <s v="CDM"/>
    <s v="SCT"/>
    <s v="1CGST-STRU"/>
    <s v="CGST-STRUT"/>
    <s v="Ammortamenti"/>
    <s v="Old"/>
    <s v="-"/>
    <s v="A_B_II_3"/>
    <s v="STR"/>
    <s v="SCT"/>
    <s v="Non OPS"/>
    <s v="AAI"/>
    <s v="SI"/>
    <s v="-"/>
    <s v="LIC Non in Tariffa"/>
    <s v="CGST-FC0-S-COM"/>
    <s v="Acea Molise - SERVIZI PER INV"/>
    <s v="N.D."/>
    <s v="N.D."/>
    <n v="8649.7143236779157"/>
    <n v="-3409.5358313402426"/>
    <n v="5240.1784923376736"/>
    <n v="0"/>
    <n v="-576.64762157852772"/>
    <n v="0"/>
    <n v="4663.5308707591466"/>
    <m/>
    <m/>
    <m/>
    <m/>
    <m/>
    <m/>
    <m/>
    <m/>
    <m/>
    <m/>
    <m/>
    <m/>
    <m/>
    <m/>
    <m/>
    <m/>
    <m/>
    <m/>
    <m/>
    <s v="riallocazione Campagnano"/>
    <m/>
    <x v="0"/>
  </r>
  <r>
    <s v="CGST"/>
    <s v="2016"/>
    <s v="000002000001"/>
    <s v="000002000001-2016"/>
    <s v="2016"/>
    <s v="20160101"/>
    <s v="AB0104014"/>
    <s v="Software applicativo acquistato"/>
    <s v="CB1001014"/>
    <s v="Amm.to Software applicativo acquistato"/>
    <s v="BEII41"/>
    <s v="ACEA2.0 ERP"/>
    <s v="C15S"/>
    <s v="C15R"/>
    <s v="S_E"/>
    <s v="20150101"/>
    <s v="ZFIM"/>
    <s v="20160101"/>
    <s v="00000000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56534.74"/>
    <n v="45227.8"/>
    <n v="-11306.94"/>
    <n v="0"/>
    <n v="11306.94"/>
    <n v="0"/>
    <n v="0"/>
    <n v="0"/>
    <m/>
    <m/>
    <m/>
    <m/>
    <m/>
    <m/>
    <m/>
    <m/>
    <m/>
    <m/>
    <m/>
    <m/>
    <m/>
    <m/>
    <m/>
    <m/>
    <m/>
    <m/>
    <s v="storno"/>
    <m/>
    <x v="4"/>
  </r>
  <r>
    <s v="CGST"/>
    <s v="2017"/>
    <s v="000002000001"/>
    <s v="000002000001-2017"/>
    <s v="2017"/>
    <s v="20170101"/>
    <s v="AB0104014"/>
    <s v="Software applicativo acquistato"/>
    <s v="CB1001014"/>
    <s v="Amm.to Software applicativo acquistato"/>
    <s v="BEII41"/>
    <s v="ACEA2.0 ERP"/>
    <s v="C15S"/>
    <s v="C15R"/>
    <s v="S_E"/>
    <s v="20150101"/>
    <s v="ZCIN"/>
    <s v="20170101"/>
    <s v="00000000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23054.16"/>
    <n v="15369.44"/>
    <n v="-7684.72"/>
    <n v="0"/>
    <n v="3842.36"/>
    <n v="0"/>
    <n v="-3842.36"/>
    <n v="0"/>
    <m/>
    <m/>
    <m/>
    <m/>
    <m/>
    <m/>
    <m/>
    <m/>
    <m/>
    <m/>
    <m/>
    <m/>
    <m/>
    <m/>
    <m/>
    <m/>
    <m/>
    <m/>
    <s v="storno"/>
    <m/>
    <x v="4"/>
  </r>
  <r>
    <s v="CGST"/>
    <s v="2018"/>
    <s v="000002000001"/>
    <s v="000002000001-2018"/>
    <s v="2018"/>
    <s v="20180101"/>
    <s v="AB0104014"/>
    <s v="Software applicativo acquistato"/>
    <s v="CB1001014"/>
    <s v="Amm.to Software applicativo acquistato"/>
    <s v="BEII41"/>
    <s v="ACEA2.0 ERP"/>
    <s v="C15S"/>
    <s v="C15R"/>
    <s v="S_E"/>
    <s v="20150101"/>
    <s v="ZCIN"/>
    <s v="20180101"/>
    <s v="00000000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8000.67"/>
    <n v="4000.34"/>
    <n v="-4000.33"/>
    <n v="0"/>
    <n v="1333.44"/>
    <n v="0"/>
    <n v="-2666.89"/>
    <n v="0"/>
    <m/>
    <m/>
    <m/>
    <m/>
    <m/>
    <m/>
    <m/>
    <m/>
    <m/>
    <m/>
    <m/>
    <m/>
    <m/>
    <m/>
    <m/>
    <m/>
    <m/>
    <m/>
    <s v="storno"/>
    <m/>
    <x v="4"/>
  </r>
  <r>
    <s v="CGST"/>
    <s v="2019"/>
    <s v="000002000001"/>
    <s v="000002000001-2019"/>
    <s v="1906"/>
    <s v="20191031"/>
    <s v="AB0104014"/>
    <s v="Software applicativo acquistato"/>
    <s v="CB1001014"/>
    <s v="Amm.to Software applicativo acquistato"/>
    <s v="BEII41"/>
    <s v="ACEA2.0 ERP"/>
    <s v="C15S"/>
    <s v="C15R"/>
    <s v="S_E"/>
    <s v="20190101"/>
    <s v="ZCIV"/>
    <s v="20190601"/>
    <s v="201906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283.04000000000002"/>
    <n v="33.020000000000003"/>
    <n v="-250.02"/>
    <n v="0"/>
    <n v="56.61"/>
    <n v="0"/>
    <n v="-193.41"/>
    <n v="0"/>
    <m/>
    <m/>
    <m/>
    <m/>
    <m/>
    <m/>
    <m/>
    <m/>
    <m/>
    <m/>
    <m/>
    <m/>
    <m/>
    <m/>
    <m/>
    <m/>
    <m/>
    <m/>
    <s v="storno"/>
    <m/>
    <x v="4"/>
  </r>
  <r>
    <s v="CGST"/>
    <s v="2019"/>
    <s v="000002000001"/>
    <s v="000002000001-2019"/>
    <s v="1912"/>
    <s v="20191231"/>
    <s v="AB0104014"/>
    <s v="Software applicativo acquistato"/>
    <s v="CB1001014"/>
    <s v="Amm.to Software applicativo acquistato"/>
    <s v="BEII41"/>
    <s v="ACEA2.0 ERP"/>
    <s v="C15S"/>
    <s v="C15R"/>
    <s v="S_E"/>
    <s v="20191231"/>
    <s v="ZCIV"/>
    <s v="20191201"/>
    <s v="201912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92.48"/>
    <n v="3.21"/>
    <n v="-189.27"/>
    <n v="0"/>
    <n v="38.5"/>
    <n v="0"/>
    <n v="-150.77000000000001"/>
    <n v="0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1"/>
    <s v="000002000001-2020"/>
    <s v="0320"/>
    <s v="20200331"/>
    <s v="AB0104014"/>
    <s v="Software applicativo acquistato"/>
    <s v="CB1001014"/>
    <s v="Amm.to Software applicativo acquistato"/>
    <s v="BEII41"/>
    <s v="ACEA2.0 ERP"/>
    <s v="C15S"/>
    <m/>
    <m/>
    <s v="20150101"/>
    <s v="ZFIM"/>
    <s v="20200301"/>
    <s v="202003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023.24"/>
    <n v="170.54"/>
    <n v="0"/>
    <n v="-852.7"/>
    <n v="-1023.24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1"/>
    <s v="000002000001-2020"/>
    <s v="0620"/>
    <s v="20200630"/>
    <s v="AB0104014"/>
    <s v="Software applicativo acquistato"/>
    <s v="CB1001014"/>
    <s v="Amm.to Software applicativo acquistato"/>
    <s v="BEII41"/>
    <s v="ACEA2.0 ERP"/>
    <s v="C15S"/>
    <m/>
    <m/>
    <s v="20150101"/>
    <s v="ZFIM"/>
    <s v="20200601"/>
    <s v="202006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22.29"/>
    <n v="14.27"/>
    <n v="0"/>
    <n v="-108.02"/>
    <n v="-122.29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1"/>
    <s v="000002000001-2020"/>
    <s v="0920"/>
    <s v="20200930"/>
    <s v="AB0104014"/>
    <s v="Software applicativo acquistato"/>
    <s v="CB1001014"/>
    <s v="Amm.to Software applicativo acquistato"/>
    <s v="BEII41"/>
    <s v="ACEA2.0 ERP"/>
    <s v="C15S"/>
    <m/>
    <m/>
    <s v="20150101"/>
    <s v="ZFIM"/>
    <s v="20200901"/>
    <s v="202009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218.79"/>
    <n v="14.59"/>
    <n v="0"/>
    <n v="-204.2"/>
    <n v="-218.79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1"/>
    <s v="000002000001-2020"/>
    <s v="1220"/>
    <s v="20201231"/>
    <s v="AB0104014"/>
    <s v="Software applicativo acquistato"/>
    <s v="CB1001014"/>
    <s v="Amm.to Software applicativo acquistato"/>
    <s v="BEII41"/>
    <s v="ACEA2.0 ERP"/>
    <s v="C15S"/>
    <s v="C15R"/>
    <s v="S_E"/>
    <s v="20150101"/>
    <s v="ZFIM"/>
    <s v="20201201"/>
    <s v="202012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887.36"/>
    <n v="14.79"/>
    <n v="0"/>
    <n v="-872.57"/>
    <n v="-887.36"/>
    <m/>
    <m/>
    <m/>
    <m/>
    <m/>
    <m/>
    <m/>
    <m/>
    <m/>
    <m/>
    <m/>
    <m/>
    <m/>
    <m/>
    <m/>
    <m/>
    <m/>
    <m/>
    <s v="storno"/>
    <m/>
    <x v="4"/>
  </r>
  <r>
    <s v="CGST"/>
    <s v="2016"/>
    <s v="000002000001"/>
    <s v="000002000001-2016"/>
    <s v="2016"/>
    <s v="20160101"/>
    <s v="AB0104014"/>
    <s v="Software applicativo acquistato"/>
    <s v="CB1001014"/>
    <s v="Amm.to Software applicativo acquistato"/>
    <s v="BEII41"/>
    <s v="ACEA2.0 ERP"/>
    <s v="C15S"/>
    <s v="C15R"/>
    <s v="S_E"/>
    <s v="20150101"/>
    <s v="ZFIM"/>
    <s v="20160101"/>
    <s v="00000000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43971.464444444442"/>
    <n v="-35177.177777777782"/>
    <n v="8794.2866666666669"/>
    <n v="0"/>
    <n v="-8794.2866666666669"/>
    <n v="0"/>
    <n v="0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17"/>
    <s v="000002000001"/>
    <s v="000002000001-2017"/>
    <s v="2017"/>
    <s v="20170101"/>
    <s v="AB0104014"/>
    <s v="Software applicativo acquistato"/>
    <s v="CB1001014"/>
    <s v="Amm.to Software applicativo acquistato"/>
    <s v="BEII41"/>
    <s v="ACEA2.0 ERP"/>
    <s v="C15S"/>
    <s v="C15R"/>
    <s v="S_E"/>
    <s v="20150101"/>
    <s v="ZCIN"/>
    <s v="20170101"/>
    <s v="00000000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7931.013333333332"/>
    <n v="-11954.008888888889"/>
    <n v="5977.0044444444447"/>
    <n v="0"/>
    <n v="-2988.5022222222224"/>
    <n v="0"/>
    <n v="2988.5022222222224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18"/>
    <s v="000002000001"/>
    <s v="000002000001-2018"/>
    <s v="2018"/>
    <s v="20180101"/>
    <s v="AB0104014"/>
    <s v="Software applicativo acquistato"/>
    <s v="CB1001014"/>
    <s v="Amm.to Software applicativo acquistato"/>
    <s v="BEII41"/>
    <s v="ACEA2.0 ERP"/>
    <s v="C15S"/>
    <s v="C15R"/>
    <s v="S_E"/>
    <s v="20150101"/>
    <s v="ZCIN"/>
    <s v="20180101"/>
    <s v="00000000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6222.7433333333338"/>
    <n v="-3111.3755555555558"/>
    <n v="3111.367777777778"/>
    <n v="0"/>
    <n v="-1037.1200000000001"/>
    <n v="0"/>
    <n v="2074.2477777777776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19"/>
    <s v="000002000001"/>
    <s v="000002000001-2019"/>
    <s v="1906"/>
    <s v="20191031"/>
    <s v="AB0104014"/>
    <s v="Software applicativo acquistato"/>
    <s v="CB1001014"/>
    <s v="Amm.to Software applicativo acquistato"/>
    <s v="BEII41"/>
    <s v="ACEA2.0 ERP"/>
    <s v="C15S"/>
    <s v="C15R"/>
    <s v="S_E"/>
    <s v="20190101"/>
    <s v="ZCIV"/>
    <s v="20190601"/>
    <s v="201906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220.14222222222224"/>
    <n v="-25.682222222222226"/>
    <n v="194.46"/>
    <n v="0"/>
    <n v="-44.03"/>
    <n v="0"/>
    <n v="150.43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19"/>
    <s v="000002000001"/>
    <s v="000002000001-2019"/>
    <s v="1912"/>
    <s v="20191231"/>
    <s v="AB0104014"/>
    <s v="Software applicativo acquistato"/>
    <s v="CB1001014"/>
    <s v="Amm.to Software applicativo acquistato"/>
    <s v="BEII41"/>
    <s v="ACEA2.0 ERP"/>
    <s v="C15S"/>
    <s v="C15R"/>
    <s v="S_E"/>
    <s v="20191231"/>
    <s v="ZCIV"/>
    <s v="20191201"/>
    <s v="201912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49.70666666666665"/>
    <n v="-2.4966666666666666"/>
    <n v="147.21"/>
    <n v="0"/>
    <n v="-29.944444444444446"/>
    <n v="0"/>
    <n v="117.26555555555557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1"/>
    <s v="000002000001-2020"/>
    <s v="0320"/>
    <s v="20200331"/>
    <s v="AB0104014"/>
    <s v="Software applicativo acquistato"/>
    <s v="CB1001014"/>
    <s v="Amm.to Software applicativo acquistato"/>
    <s v="BEII41"/>
    <s v="ACEA2.0 ERP"/>
    <s v="C15S"/>
    <m/>
    <m/>
    <s v="20150101"/>
    <s v="ZFIM"/>
    <s v="20200301"/>
    <s v="202003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795.85333333333335"/>
    <n v="-132.64222222222222"/>
    <n v="0"/>
    <n v="663.21111111111111"/>
    <n v="795.85333333333335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1"/>
    <s v="000002000001-2020"/>
    <s v="0620"/>
    <s v="20200630"/>
    <s v="AB0104014"/>
    <s v="Software applicativo acquistato"/>
    <s v="CB1001014"/>
    <s v="Amm.to Software applicativo acquistato"/>
    <s v="BEII41"/>
    <s v="ACEA2.0 ERP"/>
    <s v="C15S"/>
    <m/>
    <m/>
    <s v="20150101"/>
    <s v="ZFIM"/>
    <s v="20200601"/>
    <s v="202006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95.114444444444445"/>
    <n v="-11.098888888888888"/>
    <n v="0"/>
    <n v="84.015555555555551"/>
    <n v="95.114444444444445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1"/>
    <s v="000002000001-2020"/>
    <s v="0920"/>
    <s v="20200930"/>
    <s v="AB0104014"/>
    <s v="Software applicativo acquistato"/>
    <s v="CB1001014"/>
    <s v="Amm.to Software applicativo acquistato"/>
    <s v="BEII41"/>
    <s v="ACEA2.0 ERP"/>
    <s v="C15S"/>
    <m/>
    <m/>
    <s v="20150101"/>
    <s v="ZFIM"/>
    <s v="20200901"/>
    <s v="202009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70.17"/>
    <n v="-11.347777777777777"/>
    <n v="0"/>
    <n v="158.82222222222222"/>
    <n v="170.17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1"/>
    <s v="000002000001-2020"/>
    <s v="1220"/>
    <s v="20201231"/>
    <s v="AB0104014"/>
    <s v="Software applicativo acquistato"/>
    <s v="CB1001014"/>
    <s v="Amm.to Software applicativo acquistato"/>
    <s v="BEII41"/>
    <s v="ACEA2.0 ERP"/>
    <s v="C15S"/>
    <s v="C15R"/>
    <s v="S_E"/>
    <s v="20150101"/>
    <s v="ZFIM"/>
    <s v="20201201"/>
    <s v="202012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690.16888888888889"/>
    <n v="-11.503333333333332"/>
    <n v="0"/>
    <n v="678.66555555555556"/>
    <n v="690.16888888888889"/>
    <m/>
    <m/>
    <m/>
    <m/>
    <m/>
    <m/>
    <m/>
    <m/>
    <m/>
    <m/>
    <m/>
    <m/>
    <m/>
    <m/>
    <m/>
    <m/>
    <m/>
    <m/>
    <s v="riallocazione Termoli"/>
    <m/>
    <x v="4"/>
  </r>
  <r>
    <s v="CGST"/>
    <s v="2016"/>
    <s v="000002000001"/>
    <s v="000002000001-2016"/>
    <s v="2016"/>
    <s v="20160101"/>
    <s v="AB0104014"/>
    <s v="Software applicativo acquistato"/>
    <s v="CB1001014"/>
    <s v="Amm.to Software applicativo acquistato"/>
    <s v="BEII41"/>
    <s v="ACEA2.0 ERP"/>
    <s v="C15S"/>
    <s v="C15R"/>
    <s v="S_E"/>
    <s v="20150101"/>
    <s v="ZFIM"/>
    <s v="20160101"/>
    <s v="00000000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2563.275555555554"/>
    <n v="-10050.622222222222"/>
    <n v="2512.6533333333332"/>
    <n v="0"/>
    <n v="-2512.6533333333332"/>
    <n v="0"/>
    <n v="0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17"/>
    <s v="000002000001"/>
    <s v="000002000001-2017"/>
    <s v="2017"/>
    <s v="20170101"/>
    <s v="AB0104014"/>
    <s v="Software applicativo acquistato"/>
    <s v="CB1001014"/>
    <s v="Amm.to Software applicativo acquistato"/>
    <s v="BEII41"/>
    <s v="ACEA2.0 ERP"/>
    <s v="C15S"/>
    <s v="C15R"/>
    <s v="S_E"/>
    <s v="20150101"/>
    <s v="ZCIN"/>
    <s v="20170101"/>
    <s v="00000000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5123.1466666666665"/>
    <n v="-3415.431111111111"/>
    <n v="1707.7155555555555"/>
    <n v="0"/>
    <n v="-853.85777777777776"/>
    <n v="0"/>
    <n v="853.85777777777776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18"/>
    <s v="000002000001"/>
    <s v="000002000001-2018"/>
    <s v="2018"/>
    <s v="20180101"/>
    <s v="AB0104014"/>
    <s v="Software applicativo acquistato"/>
    <s v="CB1001014"/>
    <s v="Amm.to Software applicativo acquistato"/>
    <s v="BEII41"/>
    <s v="ACEA2.0 ERP"/>
    <s v="C15S"/>
    <s v="C15R"/>
    <s v="S_E"/>
    <s v="20150101"/>
    <s v="ZCIN"/>
    <s v="20180101"/>
    <s v="00000000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777.9266666666665"/>
    <n v="-888.96444444444444"/>
    <n v="888.96222222222218"/>
    <n v="0"/>
    <n v="-296.32"/>
    <n v="0"/>
    <n v="592.64222222222213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19"/>
    <s v="000002000001"/>
    <s v="000002000001-2019"/>
    <s v="1906"/>
    <s v="20191031"/>
    <s v="AB0104014"/>
    <s v="Software applicativo acquistato"/>
    <s v="CB1001014"/>
    <s v="Amm.to Software applicativo acquistato"/>
    <s v="BEII41"/>
    <s v="ACEA2.0 ERP"/>
    <s v="C15S"/>
    <s v="C15R"/>
    <s v="S_E"/>
    <s v="20190101"/>
    <s v="ZCIV"/>
    <s v="20190601"/>
    <s v="201906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62.897777777777776"/>
    <n v="-7.3377777777777782"/>
    <n v="55.56"/>
    <n v="0"/>
    <n v="-12.579999999999998"/>
    <n v="0"/>
    <n v="42.98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19"/>
    <s v="000002000001"/>
    <s v="000002000001-2019"/>
    <s v="1912"/>
    <s v="20191231"/>
    <s v="AB0104014"/>
    <s v="Software applicativo acquistato"/>
    <s v="CB1001014"/>
    <s v="Amm.to Software applicativo acquistato"/>
    <s v="BEII41"/>
    <s v="ACEA2.0 ERP"/>
    <s v="C15S"/>
    <s v="C15R"/>
    <s v="S_E"/>
    <s v="20191231"/>
    <s v="ZCIV"/>
    <s v="20191201"/>
    <s v="201912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42.773333333333326"/>
    <n v="-0.71333333333333326"/>
    <n v="42.06"/>
    <n v="0"/>
    <n v="-8.5555555555555554"/>
    <n v="0"/>
    <n v="33.504444444444445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1"/>
    <s v="000002000001-2020"/>
    <s v="0320"/>
    <s v="20200331"/>
    <s v="AB0104014"/>
    <s v="Software applicativo acquistato"/>
    <s v="CB1001014"/>
    <s v="Amm.to Software applicativo acquistato"/>
    <s v="BEII41"/>
    <s v="ACEA2.0 ERP"/>
    <s v="C15S"/>
    <m/>
    <m/>
    <s v="20150101"/>
    <s v="ZFIM"/>
    <s v="20200301"/>
    <s v="202003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27.38666666666666"/>
    <n v="-37.897777777777776"/>
    <n v="0"/>
    <n v="189.48888888888888"/>
    <n v="227.38666666666666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1"/>
    <s v="000002000001-2020"/>
    <s v="0620"/>
    <s v="20200630"/>
    <s v="AB0104014"/>
    <s v="Software applicativo acquistato"/>
    <s v="CB1001014"/>
    <s v="Amm.to Software applicativo acquistato"/>
    <s v="BEII41"/>
    <s v="ACEA2.0 ERP"/>
    <s v="C15S"/>
    <m/>
    <m/>
    <s v="20150101"/>
    <s v="ZFIM"/>
    <s v="20200601"/>
    <s v="202006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7.175555555555555"/>
    <n v="-3.1711111111111108"/>
    <n v="0"/>
    <n v="24.004444444444442"/>
    <n v="27.175555555555555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1"/>
    <s v="000002000001-2020"/>
    <s v="0920"/>
    <s v="20200930"/>
    <s v="AB0104014"/>
    <s v="Software applicativo acquistato"/>
    <s v="CB1001014"/>
    <s v="Amm.to Software applicativo acquistato"/>
    <s v="BEII41"/>
    <s v="ACEA2.0 ERP"/>
    <s v="C15S"/>
    <m/>
    <m/>
    <s v="20150101"/>
    <s v="ZFIM"/>
    <s v="20200901"/>
    <s v="202009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48.62"/>
    <n v="-3.2422222222222219"/>
    <n v="0"/>
    <n v="45.377777777777773"/>
    <n v="48.62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1"/>
    <s v="000002000001-2020"/>
    <s v="1220"/>
    <s v="20201231"/>
    <s v="AB0104014"/>
    <s v="Software applicativo acquistato"/>
    <s v="CB1001014"/>
    <s v="Amm.to Software applicativo acquistato"/>
    <s v="BEII41"/>
    <s v="ACEA2.0 ERP"/>
    <s v="C15S"/>
    <s v="C15R"/>
    <s v="S_E"/>
    <s v="20150101"/>
    <s v="ZFIM"/>
    <s v="20201201"/>
    <s v="20201201"/>
    <s v="005/000"/>
    <s v="1CGST-STRU"/>
    <s v="0ZZZ"/>
    <s v="0"/>
    <s v="AB0104"/>
    <s v="CGST-IIM01-FC0SZF03.41"/>
    <s v="CGST-IIM01-FC0SZF03.41"/>
    <s v="1"/>
    <s v="S_E"/>
    <x v="11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97.1911111111111"/>
    <n v="-3.2866666666666662"/>
    <n v="0"/>
    <n v="193.90444444444444"/>
    <n v="197.1911111111111"/>
    <m/>
    <m/>
    <m/>
    <m/>
    <m/>
    <m/>
    <m/>
    <m/>
    <m/>
    <m/>
    <m/>
    <m/>
    <m/>
    <m/>
    <m/>
    <m/>
    <m/>
    <m/>
    <s v="riallocazione Campagnano"/>
    <m/>
    <x v="4"/>
  </r>
  <r>
    <s v="CGST"/>
    <s v="2016"/>
    <s v="000002000003"/>
    <s v="000002000003-2016"/>
    <s v="2016"/>
    <s v="20160101"/>
    <s v="AB0104014"/>
    <s v="Software applicativo acquistato"/>
    <s v="CB1001014"/>
    <s v="Amm.to Software applicativo acquistato"/>
    <s v="BEII41"/>
    <s v="ACEA2.0 HCM"/>
    <s v="C15S"/>
    <s v="C15R"/>
    <s v="S_E"/>
    <s v="20150101"/>
    <s v="ZFIM"/>
    <s v="20160101"/>
    <s v="00000000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84521.85"/>
    <n v="67617.48"/>
    <n v="-16904.37"/>
    <n v="0"/>
    <n v="16904.37"/>
    <n v="0"/>
    <n v="0"/>
    <n v="0"/>
    <m/>
    <m/>
    <m/>
    <m/>
    <m/>
    <m/>
    <m/>
    <m/>
    <m/>
    <m/>
    <m/>
    <m/>
    <m/>
    <m/>
    <m/>
    <m/>
    <m/>
    <m/>
    <s v="storno"/>
    <m/>
    <x v="4"/>
  </r>
  <r>
    <s v="CGST"/>
    <s v="2017"/>
    <s v="000002000003"/>
    <s v="000002000003-2017"/>
    <s v="2017"/>
    <s v="20170101"/>
    <s v="AB0104014"/>
    <s v="Software applicativo acquistato"/>
    <s v="CB1001014"/>
    <s v="Amm.to Software applicativo acquistato"/>
    <s v="BEII41"/>
    <s v="ACEA2.0 HCM"/>
    <s v="C15S"/>
    <s v="C15R"/>
    <s v="S_E"/>
    <s v="20150101"/>
    <s v="ZCIN"/>
    <s v="20170101"/>
    <s v="00000000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3287.14"/>
    <n v="2191.4299999999998"/>
    <n v="-1095.71"/>
    <n v="0"/>
    <n v="547.86"/>
    <n v="0"/>
    <n v="-547.85"/>
    <n v="0"/>
    <m/>
    <m/>
    <m/>
    <m/>
    <m/>
    <m/>
    <m/>
    <m/>
    <m/>
    <m/>
    <m/>
    <m/>
    <m/>
    <m/>
    <m/>
    <m/>
    <m/>
    <m/>
    <s v="storno"/>
    <m/>
    <x v="4"/>
  </r>
  <r>
    <s v="CGST"/>
    <s v="2018"/>
    <s v="000002000003"/>
    <s v="000002000003-2018"/>
    <s v="2018"/>
    <s v="20180101"/>
    <s v="AB0104014"/>
    <s v="Software applicativo acquistato"/>
    <s v="CB1001014"/>
    <s v="Amm.to Software applicativo acquistato"/>
    <s v="BEII41"/>
    <s v="ACEA2.0 HCM"/>
    <s v="C15S"/>
    <s v="C15R"/>
    <s v="S_E"/>
    <s v="20150101"/>
    <s v="ZCIN"/>
    <s v="20180101"/>
    <s v="00000000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940.92"/>
    <n v="970.46"/>
    <n v="-970.46"/>
    <n v="0"/>
    <n v="323.49"/>
    <n v="0"/>
    <n v="-646.97"/>
    <n v="0"/>
    <m/>
    <m/>
    <m/>
    <m/>
    <m/>
    <m/>
    <m/>
    <m/>
    <m/>
    <m/>
    <m/>
    <m/>
    <m/>
    <m/>
    <m/>
    <m/>
    <m/>
    <m/>
    <s v="storno"/>
    <m/>
    <x v="4"/>
  </r>
  <r>
    <s v="CGST"/>
    <s v="2019"/>
    <s v="000002000003"/>
    <s v="000002000003-2019"/>
    <s v="1906"/>
    <s v="20191031"/>
    <s v="AB0104014"/>
    <s v="Software applicativo acquistato"/>
    <s v="CB1001014"/>
    <s v="Amm.to Software applicativo acquistato"/>
    <s v="BEII41"/>
    <s v="ACEA2.0 HCM"/>
    <s v="C15S"/>
    <s v="C15R"/>
    <s v="S_E"/>
    <s v="20190101"/>
    <s v="ZCIV"/>
    <s v="20190601"/>
    <s v="201906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3866.32"/>
    <n v="1617.74"/>
    <n v="-12248.58"/>
    <n v="0"/>
    <n v="2773.26"/>
    <n v="0"/>
    <n v="-9475.32"/>
    <n v="0"/>
    <m/>
    <m/>
    <m/>
    <m/>
    <m/>
    <m/>
    <m/>
    <m/>
    <m/>
    <m/>
    <m/>
    <m/>
    <m/>
    <m/>
    <m/>
    <m/>
    <m/>
    <m/>
    <s v="storno"/>
    <m/>
    <x v="4"/>
  </r>
  <r>
    <s v="CGST"/>
    <s v="2019"/>
    <s v="000002000003"/>
    <s v="000002000003-2019"/>
    <s v="1912"/>
    <s v="20191231"/>
    <s v="AB0104014"/>
    <s v="Software applicativo acquistato"/>
    <s v="CB1001014"/>
    <s v="Amm.to Software applicativo acquistato"/>
    <s v="BEII41"/>
    <s v="ACEA2.0 HCM"/>
    <s v="C15S"/>
    <s v="C15R"/>
    <s v="S_E"/>
    <s v="20191231"/>
    <s v="ZCIV"/>
    <s v="20191201"/>
    <s v="201912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9690.15"/>
    <n v="161.5"/>
    <n v="-9528.65"/>
    <n v="0"/>
    <n v="1938.03"/>
    <n v="0"/>
    <n v="-7590.62"/>
    <n v="0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3"/>
    <s v="000002000003-2020"/>
    <s v="0320"/>
    <s v="20200331"/>
    <s v="AB0104014"/>
    <s v="Software applicativo acquistato"/>
    <s v="CB1001014"/>
    <s v="Amm.to Software applicativo acquistato"/>
    <s v="BEII41"/>
    <s v="ACEA2.0 HCM"/>
    <s v="C15S"/>
    <m/>
    <m/>
    <s v="20150101"/>
    <s v="ZFIM"/>
    <s v="20200301"/>
    <s v="202003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867.91"/>
    <n v="144.65"/>
    <n v="0"/>
    <n v="-723.26"/>
    <n v="-867.91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3"/>
    <s v="000002000003-2020"/>
    <s v="0620"/>
    <s v="20200630"/>
    <s v="AB0104014"/>
    <s v="Software applicativo acquistato"/>
    <s v="CB1001014"/>
    <s v="Amm.to Software applicativo acquistato"/>
    <s v="BEII41"/>
    <s v="ACEA2.0 HCM"/>
    <s v="C15S"/>
    <m/>
    <m/>
    <s v="20150101"/>
    <s v="ZFIM"/>
    <s v="20200601"/>
    <s v="202006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665.49"/>
    <n v="194.31"/>
    <n v="0"/>
    <n v="-1471.18"/>
    <n v="-1665.49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3"/>
    <s v="000002000003-2020"/>
    <s v="0920"/>
    <s v="20200930"/>
    <s v="AB0104014"/>
    <s v="Software applicativo acquistato"/>
    <s v="CB1001014"/>
    <s v="Amm.to Software applicativo acquistato"/>
    <s v="BEII41"/>
    <s v="ACEA2.0 HCM"/>
    <s v="C15S"/>
    <m/>
    <m/>
    <s v="20150101"/>
    <s v="ZFIM"/>
    <s v="20200901"/>
    <s v="202009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595.05"/>
    <n v="106.34"/>
    <n v="0"/>
    <n v="-1488.71"/>
    <n v="-1595.05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3"/>
    <s v="000002000003-2020"/>
    <s v="1220"/>
    <s v="20201231"/>
    <s v="AB0104014"/>
    <s v="Software applicativo acquistato"/>
    <s v="CB1001014"/>
    <s v="Amm.to Software applicativo acquistato"/>
    <s v="BEII41"/>
    <s v="ACEA2.0 HCM"/>
    <s v="C15S"/>
    <s v="C15R"/>
    <s v="S_E"/>
    <s v="20150101"/>
    <s v="ZFIM"/>
    <s v="20201201"/>
    <s v="202012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3918.29"/>
    <n v="65.3"/>
    <n v="0"/>
    <n v="-3852.99"/>
    <n v="-3918.29"/>
    <m/>
    <m/>
    <m/>
    <m/>
    <m/>
    <m/>
    <m/>
    <m/>
    <m/>
    <m/>
    <m/>
    <m/>
    <m/>
    <m/>
    <m/>
    <m/>
    <m/>
    <m/>
    <s v="storno"/>
    <m/>
    <x v="4"/>
  </r>
  <r>
    <s v="CGST"/>
    <s v="2016"/>
    <s v="000002000003"/>
    <s v="000002000003-2016"/>
    <s v="2016"/>
    <s v="20160101"/>
    <s v="AB0104014"/>
    <s v="Software applicativo acquistato"/>
    <s v="CB1001014"/>
    <s v="Amm.to Software applicativo acquistato"/>
    <s v="BEII41"/>
    <s v="ACEA2.0 HCM"/>
    <s v="C15S"/>
    <s v="C15R"/>
    <s v="S_E"/>
    <s v="20150101"/>
    <s v="ZFIM"/>
    <s v="20160101"/>
    <s v="00000000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65739.216666666674"/>
    <n v="-52591.373333333329"/>
    <n v="13147.843333333332"/>
    <n v="0"/>
    <n v="-13147.843333333332"/>
    <n v="0"/>
    <n v="0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17"/>
    <s v="000002000003"/>
    <s v="000002000003-2017"/>
    <s v="2017"/>
    <s v="20170101"/>
    <s v="AB0104014"/>
    <s v="Software applicativo acquistato"/>
    <s v="CB1001014"/>
    <s v="Amm.to Software applicativo acquistato"/>
    <s v="BEII41"/>
    <s v="ACEA2.0 HCM"/>
    <s v="C15S"/>
    <s v="C15R"/>
    <s v="S_E"/>
    <s v="20150101"/>
    <s v="ZCIN"/>
    <s v="20170101"/>
    <s v="00000000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2556.6644444444446"/>
    <n v="-1704.4455555555555"/>
    <n v="852.21888888888896"/>
    <n v="0"/>
    <n v="-426.11333333333334"/>
    <n v="0"/>
    <n v="426.10555555555555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18"/>
    <s v="000002000003"/>
    <s v="000002000003-2018"/>
    <s v="2018"/>
    <s v="20180101"/>
    <s v="AB0104014"/>
    <s v="Software applicativo acquistato"/>
    <s v="CB1001014"/>
    <s v="Amm.to Software applicativo acquistato"/>
    <s v="BEII41"/>
    <s v="ACEA2.0 HCM"/>
    <s v="C15S"/>
    <s v="C15R"/>
    <s v="S_E"/>
    <s v="20150101"/>
    <s v="ZCIN"/>
    <s v="20180101"/>
    <s v="00000000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509.6044444444444"/>
    <n v="-754.80222222222221"/>
    <n v="754.80222222222221"/>
    <n v="0"/>
    <n v="-251.60333333333335"/>
    <n v="0"/>
    <n v="503.19888888888892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19"/>
    <s v="000002000003"/>
    <s v="000002000003-2019"/>
    <s v="1906"/>
    <s v="20191031"/>
    <s v="AB0104014"/>
    <s v="Software applicativo acquistato"/>
    <s v="CB1001014"/>
    <s v="Amm.to Software applicativo acquistato"/>
    <s v="BEII41"/>
    <s v="ACEA2.0 HCM"/>
    <s v="C15S"/>
    <s v="C15R"/>
    <s v="S_E"/>
    <s v="20190101"/>
    <s v="ZCIV"/>
    <s v="20190601"/>
    <s v="201906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0784.915555555555"/>
    <n v="-1258.2422222222222"/>
    <n v="9526.6733333333341"/>
    <n v="0"/>
    <n v="-2156.98"/>
    <n v="0"/>
    <n v="7369.6933333333336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19"/>
    <s v="000002000003"/>
    <s v="000002000003-2019"/>
    <s v="1912"/>
    <s v="20191231"/>
    <s v="AB0104014"/>
    <s v="Software applicativo acquistato"/>
    <s v="CB1001014"/>
    <s v="Amm.to Software applicativo acquistato"/>
    <s v="BEII41"/>
    <s v="ACEA2.0 HCM"/>
    <s v="C15S"/>
    <s v="C15R"/>
    <s v="S_E"/>
    <s v="20191231"/>
    <s v="ZCIV"/>
    <s v="20191201"/>
    <s v="201912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7536.7833333333328"/>
    <n v="-125.61111111111111"/>
    <n v="7411.1722222222224"/>
    <n v="0"/>
    <n v="-1507.3566666666666"/>
    <n v="0"/>
    <n v="5903.8155555555559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3"/>
    <s v="000002000003-2020"/>
    <s v="0320"/>
    <s v="20200331"/>
    <s v="AB0104014"/>
    <s v="Software applicativo acquistato"/>
    <s v="CB1001014"/>
    <s v="Amm.to Software applicativo acquistato"/>
    <s v="BEII41"/>
    <s v="ACEA2.0 HCM"/>
    <s v="C15S"/>
    <m/>
    <m/>
    <s v="20150101"/>
    <s v="ZFIM"/>
    <s v="20200301"/>
    <s v="202003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675.04111111111115"/>
    <n v="-112.50555555555556"/>
    <n v="0"/>
    <n v="562.53555555555556"/>
    <n v="675.04111111111115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3"/>
    <s v="000002000003-2020"/>
    <s v="0620"/>
    <s v="20200630"/>
    <s v="AB0104014"/>
    <s v="Software applicativo acquistato"/>
    <s v="CB1001014"/>
    <s v="Amm.to Software applicativo acquistato"/>
    <s v="BEII41"/>
    <s v="ACEA2.0 HCM"/>
    <s v="C15S"/>
    <m/>
    <m/>
    <s v="20150101"/>
    <s v="ZFIM"/>
    <s v="20200601"/>
    <s v="202006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295.3811111111111"/>
    <n v="-151.13"/>
    <n v="0"/>
    <n v="1144.2511111111112"/>
    <n v="1295.3811111111111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3"/>
    <s v="000002000003-2020"/>
    <s v="0920"/>
    <s v="20200930"/>
    <s v="AB0104014"/>
    <s v="Software applicativo acquistato"/>
    <s v="CB1001014"/>
    <s v="Amm.to Software applicativo acquistato"/>
    <s v="BEII41"/>
    <s v="ACEA2.0 HCM"/>
    <s v="C15S"/>
    <m/>
    <m/>
    <s v="20150101"/>
    <s v="ZFIM"/>
    <s v="20200901"/>
    <s v="202009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240.5944444444444"/>
    <n v="-82.708888888888893"/>
    <n v="0"/>
    <n v="1157.8855555555556"/>
    <n v="1240.5944444444444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3"/>
    <s v="000002000003-2020"/>
    <s v="1220"/>
    <s v="20201231"/>
    <s v="AB0104014"/>
    <s v="Software applicativo acquistato"/>
    <s v="CB1001014"/>
    <s v="Amm.to Software applicativo acquistato"/>
    <s v="BEII41"/>
    <s v="ACEA2.0 HCM"/>
    <s v="C15S"/>
    <s v="C15R"/>
    <s v="S_E"/>
    <s v="20150101"/>
    <s v="ZFIM"/>
    <s v="20201201"/>
    <s v="202012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3047.5588888888888"/>
    <n v="-50.788888888888884"/>
    <n v="0"/>
    <n v="2996.77"/>
    <n v="3047.5588888888888"/>
    <m/>
    <m/>
    <m/>
    <m/>
    <m/>
    <m/>
    <m/>
    <m/>
    <m/>
    <m/>
    <m/>
    <m/>
    <m/>
    <m/>
    <m/>
    <m/>
    <m/>
    <m/>
    <s v="riallocazione Termoli"/>
    <m/>
    <x v="4"/>
  </r>
  <r>
    <s v="CGST"/>
    <s v="2016"/>
    <s v="000002000003"/>
    <s v="000002000003-2016"/>
    <s v="2016"/>
    <s v="20160101"/>
    <s v="AB0104014"/>
    <s v="Software applicativo acquistato"/>
    <s v="CB1001014"/>
    <s v="Amm.to Software applicativo acquistato"/>
    <s v="BEII41"/>
    <s v="ACEA2.0 HCM"/>
    <s v="C15S"/>
    <s v="C15R"/>
    <s v="S_E"/>
    <s v="20150101"/>
    <s v="ZFIM"/>
    <s v="20160101"/>
    <s v="00000000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8782.633333333335"/>
    <n v="-15026.106666666665"/>
    <n v="3756.5266666666662"/>
    <n v="0"/>
    <n v="-3756.5266666666662"/>
    <n v="0"/>
    <n v="0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17"/>
    <s v="000002000003"/>
    <s v="000002000003-2017"/>
    <s v="2017"/>
    <s v="20170101"/>
    <s v="AB0104014"/>
    <s v="Software applicativo acquistato"/>
    <s v="CB1001014"/>
    <s v="Amm.to Software applicativo acquistato"/>
    <s v="BEII41"/>
    <s v="ACEA2.0 HCM"/>
    <s v="C15S"/>
    <s v="C15R"/>
    <s v="S_E"/>
    <s v="20150101"/>
    <s v="ZCIN"/>
    <s v="20170101"/>
    <s v="00000000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730.4755555555555"/>
    <n v="-486.98444444444436"/>
    <n v="243.49111111111111"/>
    <n v="0"/>
    <n v="-121.74666666666667"/>
    <n v="0"/>
    <n v="121.74444444444444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18"/>
    <s v="000002000003"/>
    <s v="000002000003-2018"/>
    <s v="2018"/>
    <s v="20180101"/>
    <s v="AB0104014"/>
    <s v="Software applicativo acquistato"/>
    <s v="CB1001014"/>
    <s v="Amm.to Software applicativo acquistato"/>
    <s v="BEII41"/>
    <s v="ACEA2.0 HCM"/>
    <s v="C15S"/>
    <s v="C15R"/>
    <s v="S_E"/>
    <s v="20150101"/>
    <s v="ZCIN"/>
    <s v="20180101"/>
    <s v="00000000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431.31555555555553"/>
    <n v="-215.65777777777777"/>
    <n v="215.65777777777777"/>
    <n v="0"/>
    <n v="-71.88666666666667"/>
    <n v="0"/>
    <n v="143.77111111111111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19"/>
    <s v="000002000003"/>
    <s v="000002000003-2019"/>
    <s v="1906"/>
    <s v="20191031"/>
    <s v="AB0104014"/>
    <s v="Software applicativo acquistato"/>
    <s v="CB1001014"/>
    <s v="Amm.to Software applicativo acquistato"/>
    <s v="BEII41"/>
    <s v="ACEA2.0 HCM"/>
    <s v="C15S"/>
    <s v="C15R"/>
    <s v="S_E"/>
    <s v="20190101"/>
    <s v="ZCIV"/>
    <s v="20190601"/>
    <s v="201906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3081.4044444444444"/>
    <n v="-359.49777777777774"/>
    <n v="2721.9066666666663"/>
    <n v="0"/>
    <n v="-616.28"/>
    <n v="0"/>
    <n v="2105.6266666666666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19"/>
    <s v="000002000003"/>
    <s v="000002000003-2019"/>
    <s v="1912"/>
    <s v="20191231"/>
    <s v="AB0104014"/>
    <s v="Software applicativo acquistato"/>
    <s v="CB1001014"/>
    <s v="Amm.to Software applicativo acquistato"/>
    <s v="BEII41"/>
    <s v="ACEA2.0 HCM"/>
    <s v="C15S"/>
    <s v="C15R"/>
    <s v="S_E"/>
    <s v="20191231"/>
    <s v="ZCIV"/>
    <s v="20191201"/>
    <s v="201912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2153.3666666666663"/>
    <n v="-35.888888888888886"/>
    <n v="2117.4777777777776"/>
    <n v="0"/>
    <n v="-430.67333333333329"/>
    <n v="0"/>
    <n v="1686.8044444444442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3"/>
    <s v="000002000003-2020"/>
    <s v="0320"/>
    <s v="20200331"/>
    <s v="AB0104014"/>
    <s v="Software applicativo acquistato"/>
    <s v="CB1001014"/>
    <s v="Amm.to Software applicativo acquistato"/>
    <s v="BEII41"/>
    <s v="ACEA2.0 HCM"/>
    <s v="C15S"/>
    <m/>
    <m/>
    <s v="20150101"/>
    <s v="ZFIM"/>
    <s v="20200301"/>
    <s v="202003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92.86888888888888"/>
    <n v="-32.144444444444446"/>
    <n v="0"/>
    <n v="160.72444444444443"/>
    <n v="192.86888888888888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3"/>
    <s v="000002000003-2020"/>
    <s v="0620"/>
    <s v="20200630"/>
    <s v="AB0104014"/>
    <s v="Software applicativo acquistato"/>
    <s v="CB1001014"/>
    <s v="Amm.to Software applicativo acquistato"/>
    <s v="BEII41"/>
    <s v="ACEA2.0 HCM"/>
    <s v="C15S"/>
    <m/>
    <m/>
    <s v="20150101"/>
    <s v="ZFIM"/>
    <s v="20200601"/>
    <s v="202006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370.10888888888888"/>
    <n v="-43.18"/>
    <n v="0"/>
    <n v="326.92888888888888"/>
    <n v="370.10888888888888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3"/>
    <s v="000002000003-2020"/>
    <s v="0920"/>
    <s v="20200930"/>
    <s v="AB0104014"/>
    <s v="Software applicativo acquistato"/>
    <s v="CB1001014"/>
    <s v="Amm.to Software applicativo acquistato"/>
    <s v="BEII41"/>
    <s v="ACEA2.0 HCM"/>
    <s v="C15S"/>
    <m/>
    <m/>
    <s v="20150101"/>
    <s v="ZFIM"/>
    <s v="20200901"/>
    <s v="202009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354.45555555555552"/>
    <n v="-23.63111111111111"/>
    <n v="0"/>
    <n v="330.82444444444445"/>
    <n v="354.45555555555552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3"/>
    <s v="000002000003-2020"/>
    <s v="1220"/>
    <s v="20201231"/>
    <s v="AB0104014"/>
    <s v="Software applicativo acquistato"/>
    <s v="CB1001014"/>
    <s v="Amm.to Software applicativo acquistato"/>
    <s v="BEII41"/>
    <s v="ACEA2.0 HCM"/>
    <s v="C15S"/>
    <s v="C15R"/>
    <s v="S_E"/>
    <s v="20150101"/>
    <s v="ZFIM"/>
    <s v="20201201"/>
    <s v="20201201"/>
    <s v="005/000"/>
    <s v="1CGST-STRU"/>
    <s v="0ZZZ"/>
    <s v="0"/>
    <s v="AB0104"/>
    <s v="CGST-IIM01-FC0SZF05.41"/>
    <s v="CGST-IIM01-FC0SZF05.41"/>
    <s v="1"/>
    <s v="S_E"/>
    <x v="12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870.73111111111109"/>
    <n v="-14.511111111111109"/>
    <n v="0"/>
    <n v="856.21999999999991"/>
    <n v="870.73111111111109"/>
    <m/>
    <m/>
    <m/>
    <m/>
    <m/>
    <m/>
    <m/>
    <m/>
    <m/>
    <m/>
    <m/>
    <m/>
    <m/>
    <m/>
    <m/>
    <m/>
    <m/>
    <m/>
    <s v="riallocazione Campagnano"/>
    <m/>
    <x v="4"/>
  </r>
  <r>
    <s v="CGST"/>
    <s v="2017"/>
    <s v="000002000008"/>
    <s v="000002000008-2017"/>
    <s v="2017"/>
    <s v="20170101"/>
    <s v="AB0104014"/>
    <s v="Software applicativo acquistato"/>
    <s v="CB1001014"/>
    <s v="Amm.to Software applicativo acquistato"/>
    <s v="BEII41"/>
    <s v="IAM&amp;GRC"/>
    <s v="C15S"/>
    <s v="C15R"/>
    <s v="S_E"/>
    <s v="20170101"/>
    <s v="ZCIN"/>
    <s v="20170101"/>
    <s v="00000000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FOCON"/>
    <s v="Ammortamenti"/>
    <s v="Old"/>
    <s v="-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-1384.04"/>
    <n v="922.69"/>
    <n v="-461.35"/>
    <n v="0"/>
    <n v="230.68"/>
    <n v="0"/>
    <n v="-230.67"/>
    <n v="0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8"/>
    <s v="000002000008-2020"/>
    <s v="0320"/>
    <s v="20200331"/>
    <s v="AB0104014"/>
    <s v="Software applicativo acquistato"/>
    <s v="CB1001014"/>
    <s v="Amm.to Software applicativo acquistato"/>
    <s v="BEII41"/>
    <s v="IAM&amp;GRC"/>
    <s v="C15S"/>
    <m/>
    <m/>
    <s v="20200331"/>
    <s v="ZCIN"/>
    <s v="20200301"/>
    <s v="202003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221.06"/>
    <n v="203.51"/>
    <n v="0"/>
    <n v="-1017.55"/>
    <n v="-1221.06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8"/>
    <s v="000002000008-2020"/>
    <s v="0620"/>
    <s v="20200630"/>
    <s v="AB0104014"/>
    <s v="Software applicativo acquistato"/>
    <s v="CB1001014"/>
    <s v="Amm.to Software applicativo acquistato"/>
    <s v="BEII41"/>
    <s v="IAM&amp;GRC"/>
    <s v="C15S"/>
    <m/>
    <m/>
    <s v="20200630"/>
    <s v="ZCIN"/>
    <s v="20200601"/>
    <s v="202006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2521.0500000000002"/>
    <n v="294.12"/>
    <n v="0"/>
    <n v="-2226.9299999999998"/>
    <n v="-2521.0500000000002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8"/>
    <s v="000002000008-2020"/>
    <s v="0920"/>
    <s v="20200930"/>
    <s v="AB0104014"/>
    <s v="Software applicativo acquistato"/>
    <s v="CB1001014"/>
    <s v="Amm.to Software applicativo acquistato"/>
    <s v="BEII41"/>
    <s v="IAM&amp;GRC"/>
    <s v="C15S"/>
    <m/>
    <m/>
    <s v="20200930"/>
    <s v="ZCIN"/>
    <s v="20200901"/>
    <s v="202009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788.62"/>
    <n v="119.24"/>
    <n v="0"/>
    <n v="-1669.38"/>
    <n v="-1788.62"/>
    <m/>
    <m/>
    <m/>
    <m/>
    <m/>
    <m/>
    <m/>
    <m/>
    <m/>
    <m/>
    <m/>
    <m/>
    <m/>
    <m/>
    <m/>
    <m/>
    <m/>
    <m/>
    <s v="storno"/>
    <m/>
    <x v="4"/>
  </r>
  <r>
    <s v="CGST"/>
    <s v="2020"/>
    <s v="000002000008"/>
    <s v="000002000008-2020"/>
    <s v="1220"/>
    <s v="20201231"/>
    <s v="AB0104014"/>
    <s v="Software applicativo acquistato"/>
    <s v="CB1001014"/>
    <s v="Amm.to Software applicativo acquistato"/>
    <s v="BEII41"/>
    <s v="IAM&amp;GRC"/>
    <s v="C15S"/>
    <s v="C15R"/>
    <s v="S_E"/>
    <s v="20201231"/>
    <s v="ZCIN"/>
    <s v="20201201"/>
    <s v="202012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2761.24"/>
    <n v="46.02"/>
    <n v="0"/>
    <n v="-2715.22"/>
    <n v="-2761.24"/>
    <m/>
    <m/>
    <m/>
    <m/>
    <m/>
    <m/>
    <m/>
    <m/>
    <m/>
    <m/>
    <m/>
    <m/>
    <m/>
    <m/>
    <m/>
    <m/>
    <m/>
    <m/>
    <s v="storno"/>
    <m/>
    <x v="4"/>
  </r>
  <r>
    <s v="CGST"/>
    <s v="2017"/>
    <s v="000002000008"/>
    <s v="000002000008-2017"/>
    <s v="2017"/>
    <s v="20170101"/>
    <s v="AB0104014"/>
    <s v="Software applicativo acquistato"/>
    <s v="CB1001014"/>
    <s v="Amm.to Software applicativo acquistato"/>
    <s v="BEII41"/>
    <s v="IAM&amp;GRC"/>
    <s v="C15S"/>
    <s v="C15R"/>
    <s v="S_E"/>
    <s v="20170101"/>
    <s v="ZCIN"/>
    <s v="20170101"/>
    <s v="00000000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FOCON"/>
    <s v="Ammortamenti"/>
    <s v="Old"/>
    <s v="-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1076.4755555555555"/>
    <n v="-717.64777777777783"/>
    <n v="358.82777777777778"/>
    <n v="0"/>
    <n v="-179.41777777777779"/>
    <n v="0"/>
    <n v="179.41"/>
    <n v="0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8"/>
    <s v="000002000008-2020"/>
    <s v="0320"/>
    <s v="20200331"/>
    <s v="AB0104014"/>
    <s v="Software applicativo acquistato"/>
    <s v="CB1001014"/>
    <s v="Amm.to Software applicativo acquistato"/>
    <s v="BEII41"/>
    <s v="IAM&amp;GRC"/>
    <s v="C15S"/>
    <m/>
    <m/>
    <s v="20200331"/>
    <s v="ZCIN"/>
    <s v="20200301"/>
    <s v="202003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949.71333333333325"/>
    <n v="-158.28555555555556"/>
    <n v="0"/>
    <n v="791.42777777777781"/>
    <n v="949.71333333333325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8"/>
    <s v="000002000008-2020"/>
    <s v="0620"/>
    <s v="20200630"/>
    <s v="AB0104014"/>
    <s v="Software applicativo acquistato"/>
    <s v="CB1001014"/>
    <s v="Amm.to Software applicativo acquistato"/>
    <s v="BEII41"/>
    <s v="IAM&amp;GRC"/>
    <s v="C15S"/>
    <m/>
    <m/>
    <s v="20200630"/>
    <s v="ZCIN"/>
    <s v="20200601"/>
    <s v="202006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960.8166666666668"/>
    <n v="-228.76000000000002"/>
    <n v="0"/>
    <n v="1732.0566666666666"/>
    <n v="1960.8166666666668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8"/>
    <s v="000002000008-2020"/>
    <s v="0920"/>
    <s v="20200930"/>
    <s v="AB0104014"/>
    <s v="Software applicativo acquistato"/>
    <s v="CB1001014"/>
    <s v="Amm.to Software applicativo acquistato"/>
    <s v="BEII41"/>
    <s v="IAM&amp;GRC"/>
    <s v="C15S"/>
    <m/>
    <m/>
    <s v="20200930"/>
    <s v="ZCIN"/>
    <s v="20200901"/>
    <s v="202009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391.1488888888889"/>
    <n v="-92.742222222222225"/>
    <n v="0"/>
    <n v="1298.4066666666668"/>
    <n v="1391.1488888888889"/>
    <m/>
    <m/>
    <m/>
    <m/>
    <m/>
    <m/>
    <m/>
    <m/>
    <m/>
    <m/>
    <m/>
    <m/>
    <m/>
    <m/>
    <m/>
    <m/>
    <m/>
    <m/>
    <s v="riallocazione Termoli"/>
    <m/>
    <x v="4"/>
  </r>
  <r>
    <s v="CGST"/>
    <s v="2020"/>
    <s v="000002000008"/>
    <s v="000002000008-2020"/>
    <s v="1220"/>
    <s v="20201231"/>
    <s v="AB0104014"/>
    <s v="Software applicativo acquistato"/>
    <s v="CB1001014"/>
    <s v="Amm.to Software applicativo acquistato"/>
    <s v="BEII41"/>
    <s v="IAM&amp;GRC"/>
    <s v="C15S"/>
    <s v="C15R"/>
    <s v="S_E"/>
    <s v="20201231"/>
    <s v="ZCIN"/>
    <s v="20201201"/>
    <s v="202012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147.6311111111108"/>
    <n v="-35.793333333333337"/>
    <n v="0"/>
    <n v="2111.8377777777778"/>
    <n v="2147.6311111111108"/>
    <m/>
    <m/>
    <m/>
    <m/>
    <m/>
    <m/>
    <m/>
    <m/>
    <m/>
    <m/>
    <m/>
    <m/>
    <m/>
    <m/>
    <m/>
    <m/>
    <m/>
    <m/>
    <s v="riallocazione Termoli"/>
    <m/>
    <x v="4"/>
  </r>
  <r>
    <s v="CGST"/>
    <s v="2017"/>
    <s v="000002000008"/>
    <s v="000002000008-2017"/>
    <s v="2017"/>
    <s v="20170101"/>
    <s v="AB0104014"/>
    <s v="Software applicativo acquistato"/>
    <s v="CB1001014"/>
    <s v="Amm.to Software applicativo acquistato"/>
    <s v="BEII41"/>
    <s v="IAM&amp;GRC"/>
    <s v="C15S"/>
    <s v="C15R"/>
    <s v="S_E"/>
    <s v="20170101"/>
    <s v="ZCIN"/>
    <s v="20170101"/>
    <s v="00000000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FOCON"/>
    <s v="Ammortamenti"/>
    <s v="Old"/>
    <s v="-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307.5644444444444"/>
    <n v="-205.04222222222222"/>
    <n v="102.52222222222223"/>
    <n v="0"/>
    <n v="-51.262222222222221"/>
    <n v="0"/>
    <n v="51.259999999999991"/>
    <n v="0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8"/>
    <s v="000002000008-2020"/>
    <s v="0320"/>
    <s v="20200331"/>
    <s v="AB0104014"/>
    <s v="Software applicativo acquistato"/>
    <s v="CB1001014"/>
    <s v="Amm.to Software applicativo acquistato"/>
    <s v="BEII41"/>
    <s v="IAM&amp;GRC"/>
    <s v="C15S"/>
    <m/>
    <m/>
    <s v="20200331"/>
    <s v="ZCIN"/>
    <s v="20200301"/>
    <s v="202003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71.34666666666664"/>
    <n v="-45.224444444444437"/>
    <n v="0"/>
    <n v="226.12222222222221"/>
    <n v="271.34666666666664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8"/>
    <s v="000002000008-2020"/>
    <s v="0620"/>
    <s v="20200630"/>
    <s v="AB0104014"/>
    <s v="Software applicativo acquistato"/>
    <s v="CB1001014"/>
    <s v="Amm.to Software applicativo acquistato"/>
    <s v="BEII41"/>
    <s v="IAM&amp;GRC"/>
    <s v="C15S"/>
    <m/>
    <m/>
    <s v="20200630"/>
    <s v="ZCIN"/>
    <s v="20200601"/>
    <s v="202006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560.23333333333335"/>
    <n v="-65.36"/>
    <n v="0"/>
    <n v="494.87333333333328"/>
    <n v="560.23333333333335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8"/>
    <s v="000002000008-2020"/>
    <s v="0920"/>
    <s v="20200930"/>
    <s v="AB0104014"/>
    <s v="Software applicativo acquistato"/>
    <s v="CB1001014"/>
    <s v="Amm.to Software applicativo acquistato"/>
    <s v="BEII41"/>
    <s v="IAM&amp;GRC"/>
    <s v="C15S"/>
    <m/>
    <m/>
    <s v="20200930"/>
    <s v="ZCIN"/>
    <s v="20200901"/>
    <s v="202009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397.47111111111104"/>
    <n v="-26.497777777777774"/>
    <n v="0"/>
    <n v="370.97333333333336"/>
    <n v="397.47111111111104"/>
    <m/>
    <m/>
    <m/>
    <m/>
    <m/>
    <m/>
    <m/>
    <m/>
    <m/>
    <m/>
    <m/>
    <m/>
    <m/>
    <m/>
    <m/>
    <m/>
    <m/>
    <m/>
    <s v="riallocazione Campagnano"/>
    <m/>
    <x v="4"/>
  </r>
  <r>
    <s v="CGST"/>
    <s v="2020"/>
    <s v="000002000008"/>
    <s v="000002000008-2020"/>
    <s v="1220"/>
    <s v="20201231"/>
    <s v="AB0104014"/>
    <s v="Software applicativo acquistato"/>
    <s v="CB1001014"/>
    <s v="Amm.to Software applicativo acquistato"/>
    <s v="BEII41"/>
    <s v="IAM&amp;GRC"/>
    <s v="C15S"/>
    <s v="C15R"/>
    <s v="S_E"/>
    <s v="20201231"/>
    <s v="ZCIN"/>
    <s v="20201201"/>
    <s v="20201201"/>
    <s v="005/000"/>
    <s v="1FOCO-CGST"/>
    <s v="0ZZZ"/>
    <s v="0"/>
    <s v="AB0104"/>
    <s v="CGST-IIM01-FC0SZF07.41"/>
    <s v="CGST-IIM01-FC0SZF07.41"/>
    <s v="1"/>
    <s v="S_E"/>
    <x v="13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FOCON"/>
    <s v="Esercizio"/>
    <s v="New"/>
    <s v="Incremento"/>
    <s v="A_B_I_4"/>
    <s v="-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613.60888888888883"/>
    <n v="-10.226666666666667"/>
    <n v="0"/>
    <n v="603.38222222222214"/>
    <n v="613.60888888888883"/>
    <m/>
    <m/>
    <m/>
    <m/>
    <m/>
    <m/>
    <m/>
    <m/>
    <m/>
    <m/>
    <m/>
    <m/>
    <m/>
    <m/>
    <m/>
    <m/>
    <m/>
    <m/>
    <s v="riallocazione Campagnano"/>
    <m/>
    <x v="4"/>
  </r>
  <r>
    <s v="CGST"/>
    <s v="2012"/>
    <s v="000001250005"/>
    <s v="000001250005-2012"/>
    <s v="2012"/>
    <s v="20121231"/>
    <s v="AB0202030"/>
    <s v="Beni gratuitamente devolvibili"/>
    <s v="CB1002020"/>
    <s v="Amm.to Beni gratuitamente devolvibili"/>
    <s v="BEMM12"/>
    <s v="Beni devolvibili ex Sigesa"/>
    <s v="C11A"/>
    <s v="C11A"/>
    <s v="S_J"/>
    <s v="20121231"/>
    <s v="0000"/>
    <s v="20120101"/>
    <s v="00000000"/>
    <s v="006/000"/>
    <s v="1NOID-CGST"/>
    <s v="0ZZZ"/>
    <s v="0"/>
    <s v="AB0202"/>
    <s v="CGST-IIM01-000N2000.94"/>
    <s v="CGST-IIM01-000N2000.94"/>
    <s v="1"/>
    <s v="NIA"/>
    <x v="14"/>
    <s v="NI"/>
    <s v="IIM01"/>
    <s v="ATTIVITA’ IMMATERIALI INV."/>
    <s v="000"/>
    <s v="Non attribuibile"/>
    <s v="94"/>
    <s v="94"/>
    <s v="Beni gratuitamente devolvibili"/>
    <s v="CGST-94"/>
    <s v="000"/>
    <s v="Fittizio CGST"/>
    <s v="NIA"/>
    <s v="1CGST-STRU"/>
    <s v="CGST-NOIDR"/>
    <s v="Acquisizione"/>
    <s v="Old"/>
    <s v="-"/>
    <s v="A_B_II_4_A"/>
    <s v="-"/>
    <s v="NIA"/>
    <s v="Non OPS"/>
    <s v="NIA"/>
    <s v="NO"/>
    <s v="-"/>
    <s v="LIC Non in Tariffa"/>
    <s v="IN CORSO"/>
    <s v="CESPITI IN CORSO FUORI RAB/DA ALLOCARE"/>
    <s v="VARIE"/>
    <s v="autoveicoli, motoveicoli, arredi, macchine da ufficio, impianti fotovoltaici, …"/>
    <n v="-903322.75"/>
    <n v="0"/>
    <n v="-903322.75"/>
    <n v="0"/>
    <n v="0"/>
    <n v="0"/>
    <n v="-903322.75"/>
    <m/>
    <m/>
    <m/>
    <m/>
    <m/>
    <m/>
    <m/>
    <m/>
    <m/>
    <m/>
    <m/>
    <m/>
    <m/>
    <m/>
    <m/>
    <m/>
    <m/>
    <m/>
    <m/>
    <s v="storno"/>
    <m/>
    <x v="0"/>
  </r>
  <r>
    <s v="CGST"/>
    <s v="2012"/>
    <s v="000001250005"/>
    <s v="000001250005-2012"/>
    <s v="2012"/>
    <s v="20121231"/>
    <s v="AB0202030"/>
    <s v="Beni gratuitamente devolvibili"/>
    <s v="CB1002020"/>
    <s v="Amm.to Beni gratuitamente devolvibili"/>
    <s v="BEMM12"/>
    <s v="Beni devolvibili ex Sigesa"/>
    <s v="C11A"/>
    <s v="C11A"/>
    <s v="S_J"/>
    <s v="20121231"/>
    <s v="0000"/>
    <s v="20120101"/>
    <s v="00000000"/>
    <s v="006/000"/>
    <s v="1NOID-CGST"/>
    <s v="0ZZZ"/>
    <s v="0"/>
    <s v="AB0202"/>
    <s v="CGST-IIM01-000N2000.94"/>
    <s v="CGST-IIM01-000N2000.94"/>
    <s v="1"/>
    <s v="NIA"/>
    <x v="14"/>
    <s v="NI"/>
    <s v="IIM01"/>
    <s v="ATTIVITA’ IMMATERIALI INV."/>
    <s v="000"/>
    <s v="Non attribuibile"/>
    <s v="94"/>
    <s v="94"/>
    <s v="Beni gratuitamente devolvibili"/>
    <s v="CGST-94"/>
    <s v="TEM"/>
    <s v="TEM"/>
    <s v="NIA"/>
    <s v="1CGST-STRU"/>
    <s v="CGST-NOIDR"/>
    <s v="Acquisizione"/>
    <s v="Old"/>
    <s v="-"/>
    <s v="A_B_II_4_A"/>
    <s v="-"/>
    <s v="NIA"/>
    <s v="Non OPS"/>
    <s v="NIA"/>
    <s v="NO"/>
    <s v="-"/>
    <s v="LIC Non in Tariffa"/>
    <s v="IN CORSO"/>
    <s v="CESPITI IN CORSO FUORI RAB/DA ALLOCARE"/>
    <s v="VARIE"/>
    <s v="autoveicoli, motoveicoli, arredi, macchine da ufficio, impianti fotovoltaici, …"/>
    <n v="758290.19757064397"/>
    <m/>
    <n v="758290.19757064397"/>
    <m/>
    <m/>
    <m/>
    <n v="758290.19757064397"/>
    <m/>
    <m/>
    <m/>
    <m/>
    <m/>
    <m/>
    <m/>
    <m/>
    <m/>
    <m/>
    <m/>
    <m/>
    <m/>
    <m/>
    <m/>
    <m/>
    <m/>
    <m/>
    <m/>
    <s v="riallocazione Termoli"/>
    <m/>
    <x v="0"/>
  </r>
  <r>
    <s v="CGST"/>
    <s v="2012"/>
    <s v="000001250005"/>
    <s v="000001250005-2012"/>
    <s v="2012"/>
    <s v="20121231"/>
    <s v="AB0202030"/>
    <s v="Beni gratuitamente devolvibili"/>
    <s v="CB1002020"/>
    <s v="Amm.to Beni gratuitamente devolvibili"/>
    <s v="BEMM12"/>
    <s v="Beni devolvibili ex Sigesa"/>
    <s v="C11A"/>
    <s v="C11A"/>
    <s v="S_J"/>
    <s v="20121231"/>
    <s v="0000"/>
    <s v="20120101"/>
    <s v="00000000"/>
    <s v="006/000"/>
    <s v="1NOID-CGST"/>
    <s v="0ZZZ"/>
    <s v="0"/>
    <s v="AB0202"/>
    <s v="CGST-IIM01-000N2000.94"/>
    <s v="CGST-IIM01-000N2000.94"/>
    <s v="1"/>
    <s v="NIA"/>
    <x v="14"/>
    <s v="NI"/>
    <s v="IIM01"/>
    <s v="ATTIVITA’ IMMATERIALI INV."/>
    <s v="000"/>
    <s v="Non attribuibile"/>
    <s v="94"/>
    <s v="94"/>
    <s v="Beni gratuitamente devolvibili"/>
    <s v="CGST-94"/>
    <s v="CDM"/>
    <s v="CDM"/>
    <s v="NIA"/>
    <s v="1CGST-STRU"/>
    <s v="CGST-NOIDR"/>
    <s v="Acquisizione"/>
    <s v="Old"/>
    <s v="-"/>
    <s v="A_B_II_4_A"/>
    <s v="-"/>
    <s v="NIA"/>
    <s v="Non OPS"/>
    <s v="NIA"/>
    <s v="NO"/>
    <s v="-"/>
    <s v="LIC Non in Tariffa"/>
    <s v="IN CORSO"/>
    <s v="CESPITI IN CORSO FUORI RAB/DA ALLOCARE"/>
    <s v="VARIE"/>
    <s v="autoveicoli, motoveicoli, arredi, macchine da ufficio, impianti fotovoltaici, …"/>
    <n v="145032.552429356"/>
    <m/>
    <n v="145032.552429356"/>
    <m/>
    <m/>
    <m/>
    <n v="145032.552429356"/>
    <m/>
    <m/>
    <m/>
    <m/>
    <m/>
    <m/>
    <m/>
    <m/>
    <m/>
    <m/>
    <m/>
    <m/>
    <m/>
    <m/>
    <m/>
    <m/>
    <m/>
    <m/>
    <m/>
    <s v="riallocazione Campagnano"/>
    <m/>
    <x v="0"/>
  </r>
  <r>
    <s v="CGST"/>
    <s v="2016"/>
    <s v="000002000002"/>
    <s v="000002000002-2016"/>
    <s v="2016"/>
    <s v="20160509"/>
    <s v="AB0104014"/>
    <s v="Software applicativo acquistato"/>
    <s v="CB1001014"/>
    <s v="Amm.to Software applicativo acquistato"/>
    <s v="BEII41"/>
    <s v="ACEA2.0 GIS"/>
    <s v="C15S"/>
    <s v="C15R"/>
    <s v="S_E"/>
    <s v="20150101"/>
    <s v="ZFIM"/>
    <s v="20160509"/>
    <s v="00000000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21366.11"/>
    <n v="89001.81"/>
    <n v="-32364.3"/>
    <n v="0"/>
    <n v="24273.22"/>
    <n v="0"/>
    <n v="-8091.079999999999"/>
    <n v="0"/>
    <m/>
    <m/>
    <m/>
    <m/>
    <m/>
    <m/>
    <m/>
    <m/>
    <m/>
    <m/>
    <m/>
    <m/>
    <m/>
    <m/>
    <m/>
    <m/>
    <m/>
    <m/>
    <s v="storno"/>
    <m/>
    <x v="5"/>
  </r>
  <r>
    <s v="CGST"/>
    <s v="2017"/>
    <s v="000002000002"/>
    <s v="000002000002-2017"/>
    <s v="2017"/>
    <s v="20170101"/>
    <s v="AB0104014"/>
    <s v="Software applicativo acquistato"/>
    <s v="CB1001014"/>
    <s v="Amm.to Software applicativo acquistato"/>
    <s v="BEII41"/>
    <s v="ACEA2.0 GIS"/>
    <s v="C15S"/>
    <s v="C15R"/>
    <s v="S_E"/>
    <s v="20150101"/>
    <s v="ZCIN"/>
    <s v="20170101"/>
    <s v="00000000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4774.87"/>
    <n v="3183.25"/>
    <n v="-1591.62"/>
    <n v="0"/>
    <n v="795.81"/>
    <n v="0"/>
    <n v="-795.81"/>
    <n v="0"/>
    <m/>
    <m/>
    <m/>
    <m/>
    <m/>
    <m/>
    <m/>
    <m/>
    <m/>
    <m/>
    <m/>
    <m/>
    <m/>
    <m/>
    <m/>
    <m/>
    <m/>
    <m/>
    <s v="storno"/>
    <m/>
    <x v="5"/>
  </r>
  <r>
    <s v="CGST"/>
    <s v="2018"/>
    <s v="000002000002"/>
    <s v="000002000002-2018"/>
    <s v="2018"/>
    <s v="20180101"/>
    <s v="AB0104014"/>
    <s v="Software applicativo acquistato"/>
    <s v="CB1001014"/>
    <s v="Amm.to Software applicativo acquistato"/>
    <s v="BEII41"/>
    <s v="ACEA2.0 GIS"/>
    <s v="C15S"/>
    <s v="C15R"/>
    <s v="S_E"/>
    <s v="20150101"/>
    <s v="ZCIN"/>
    <s v="20180101"/>
    <s v="00000000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-1618.53"/>
    <n v="809.27"/>
    <n v="-809.26"/>
    <n v="0"/>
    <n v="269.75"/>
    <n v="0"/>
    <n v="-539.51"/>
    <n v="0"/>
    <m/>
    <m/>
    <m/>
    <m/>
    <m/>
    <m/>
    <m/>
    <m/>
    <m/>
    <m/>
    <m/>
    <m/>
    <m/>
    <m/>
    <m/>
    <m/>
    <m/>
    <m/>
    <s v="storno"/>
    <m/>
    <x v="5"/>
  </r>
  <r>
    <s v="CGST"/>
    <s v="2020"/>
    <s v="000002000002"/>
    <s v="000002000002-2020"/>
    <s v="0320"/>
    <s v="20200331"/>
    <s v="AB0104014"/>
    <s v="Software applicativo acquistato"/>
    <s v="CB1001014"/>
    <s v="Amm.to Software applicativo acquistato"/>
    <s v="BEII41"/>
    <s v="ACEA2.0 GIS"/>
    <s v="C15S"/>
    <m/>
    <m/>
    <s v="20150101"/>
    <s v="ZFIM"/>
    <s v="20200301"/>
    <s v="202003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2798.7"/>
    <n v="466.45"/>
    <n v="0"/>
    <n v="-2332.25"/>
    <n v="-2798.7"/>
    <m/>
    <m/>
    <m/>
    <m/>
    <m/>
    <m/>
    <m/>
    <m/>
    <m/>
    <m/>
    <m/>
    <m/>
    <m/>
    <m/>
    <m/>
    <m/>
    <m/>
    <m/>
    <s v="storno"/>
    <m/>
    <x v="5"/>
  </r>
  <r>
    <s v="CGST"/>
    <s v="2020"/>
    <s v="000002000002"/>
    <s v="000002000002-2020"/>
    <s v="0620"/>
    <s v="20200630"/>
    <s v="AB0104014"/>
    <s v="Software applicativo acquistato"/>
    <s v="CB1001014"/>
    <s v="Amm.to Software applicativo acquistato"/>
    <s v="BEII41"/>
    <s v="ACEA2.0 GIS"/>
    <s v="C15S"/>
    <m/>
    <m/>
    <s v="20150101"/>
    <s v="ZFIM"/>
    <s v="20200601"/>
    <s v="202006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615.16"/>
    <n v="71.77"/>
    <n v="0"/>
    <n v="-543.39"/>
    <n v="-615.16"/>
    <m/>
    <m/>
    <m/>
    <m/>
    <m/>
    <m/>
    <m/>
    <m/>
    <m/>
    <m/>
    <m/>
    <m/>
    <m/>
    <m/>
    <m/>
    <m/>
    <m/>
    <m/>
    <s v="storno"/>
    <m/>
    <x v="5"/>
  </r>
  <r>
    <s v="CGST"/>
    <s v="2020"/>
    <s v="000002000002"/>
    <s v="000002000002-2020"/>
    <s v="0920"/>
    <s v="20200930"/>
    <s v="AB0104014"/>
    <s v="Software applicativo acquistato"/>
    <s v="CB1001014"/>
    <s v="Amm.to Software applicativo acquistato"/>
    <s v="BEII41"/>
    <s v="ACEA2.0 GIS"/>
    <s v="C15S"/>
    <m/>
    <m/>
    <s v="20150101"/>
    <s v="ZFIM"/>
    <s v="20200901"/>
    <s v="202009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3736.98"/>
    <n v="249.13"/>
    <n v="0"/>
    <n v="-3487.85"/>
    <n v="-3736.98"/>
    <m/>
    <m/>
    <m/>
    <m/>
    <m/>
    <m/>
    <m/>
    <m/>
    <m/>
    <m/>
    <m/>
    <m/>
    <m/>
    <m/>
    <m/>
    <m/>
    <m/>
    <m/>
    <s v="storno"/>
    <m/>
    <x v="5"/>
  </r>
  <r>
    <s v="CGST"/>
    <s v="2020"/>
    <s v="000002000002"/>
    <s v="000002000002-2020"/>
    <s v="1220"/>
    <s v="20201231"/>
    <s v="AB0104014"/>
    <s v="Software applicativo acquistato"/>
    <s v="CB1001014"/>
    <s v="Amm.to Software applicativo acquistato"/>
    <s v="BEII41"/>
    <s v="ACEA2.0 GIS"/>
    <s v="C15S"/>
    <s v="C15R"/>
    <s v="S_E"/>
    <s v="20150101"/>
    <s v="ZFIM"/>
    <s v="20201201"/>
    <s v="202012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FC0"/>
    <s v="FC0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-102.66"/>
    <n v="1.71"/>
    <n v="0"/>
    <n v="-100.95"/>
    <n v="-102.66"/>
    <m/>
    <m/>
    <m/>
    <m/>
    <m/>
    <m/>
    <m/>
    <m/>
    <m/>
    <m/>
    <m/>
    <m/>
    <m/>
    <m/>
    <m/>
    <m/>
    <m/>
    <m/>
    <s v="storno"/>
    <m/>
    <x v="5"/>
  </r>
  <r>
    <s v="CGST"/>
    <s v="2016"/>
    <s v="000002000002"/>
    <s v="000002000002-2016"/>
    <s v="2016"/>
    <s v="20160509"/>
    <s v="AB0104014"/>
    <s v="Software applicativo acquistato"/>
    <s v="CB1001014"/>
    <s v="Amm.to Software applicativo acquistato"/>
    <s v="BEII41"/>
    <s v="ACEA2.0 GIS"/>
    <s v="C15S"/>
    <s v="C15R"/>
    <s v="S_E"/>
    <s v="20150101"/>
    <s v="ZFIM"/>
    <s v="20160509"/>
    <s v="00000000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05495.15715384616"/>
    <n v="-77363.111769230774"/>
    <n v="28132.045384615383"/>
    <n v="0"/>
    <n v="-21099.029692307693"/>
    <n v="0"/>
    <n v="7033.015692307692"/>
    <n v="0"/>
    <m/>
    <m/>
    <m/>
    <m/>
    <m/>
    <m/>
    <m/>
    <m/>
    <m/>
    <m/>
    <m/>
    <m/>
    <m/>
    <m/>
    <m/>
    <m/>
    <m/>
    <m/>
    <s v="riallocazione Termoli"/>
    <m/>
    <x v="5"/>
  </r>
  <r>
    <s v="CGST"/>
    <s v="2017"/>
    <s v="000002000002"/>
    <s v="000002000002-2017"/>
    <s v="2017"/>
    <s v="20170101"/>
    <s v="AB0104014"/>
    <s v="Software applicativo acquistato"/>
    <s v="CB1001014"/>
    <s v="Amm.to Software applicativo acquistato"/>
    <s v="BEII41"/>
    <s v="ACEA2.0 GIS"/>
    <s v="C15S"/>
    <s v="C15R"/>
    <s v="S_E"/>
    <s v="20150101"/>
    <s v="ZCIN"/>
    <s v="20170101"/>
    <s v="00000000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4150.4639230769235"/>
    <n v="-2766.978846153846"/>
    <n v="1383.4850769230768"/>
    <n v="0"/>
    <n v="-691.7425384615384"/>
    <n v="0"/>
    <n v="691.7425384615384"/>
    <n v="0"/>
    <m/>
    <m/>
    <m/>
    <m/>
    <m/>
    <m/>
    <m/>
    <m/>
    <m/>
    <m/>
    <m/>
    <m/>
    <m/>
    <m/>
    <m/>
    <m/>
    <m/>
    <m/>
    <s v="riallocazione Termoli"/>
    <m/>
    <x v="5"/>
  </r>
  <r>
    <s v="CGST"/>
    <s v="2018"/>
    <s v="000002000002"/>
    <s v="000002000002-2018"/>
    <s v="2018"/>
    <s v="20180101"/>
    <s v="AB0104014"/>
    <s v="Software applicativo acquistato"/>
    <s v="CB1001014"/>
    <s v="Amm.to Software applicativo acquistato"/>
    <s v="BEII41"/>
    <s v="ACEA2.0 GIS"/>
    <s v="C15S"/>
    <s v="C15R"/>
    <s v="S_E"/>
    <s v="20150101"/>
    <s v="ZCIN"/>
    <s v="20180101"/>
    <s v="00000000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406.8760769230769"/>
    <n v="-703.44238461538464"/>
    <n v="703.43369230769235"/>
    <n v="0"/>
    <n v="-234.47499999999999"/>
    <n v="0"/>
    <n v="468.95869230769233"/>
    <n v="0"/>
    <m/>
    <m/>
    <m/>
    <m/>
    <m/>
    <m/>
    <m/>
    <m/>
    <m/>
    <m/>
    <m/>
    <m/>
    <m/>
    <m/>
    <m/>
    <m/>
    <m/>
    <m/>
    <s v="riallocazione Termoli"/>
    <m/>
    <x v="5"/>
  </r>
  <r>
    <s v="CGST"/>
    <s v="2020"/>
    <s v="000002000002"/>
    <s v="000002000002-2020"/>
    <s v="0320"/>
    <s v="20200331"/>
    <s v="AB0104014"/>
    <s v="Software applicativo acquistato"/>
    <s v="CB1001014"/>
    <s v="Amm.to Software applicativo acquistato"/>
    <s v="BEII41"/>
    <s v="ACEA2.0 GIS"/>
    <s v="C15S"/>
    <m/>
    <m/>
    <s v="20150101"/>
    <s v="ZFIM"/>
    <s v="20200301"/>
    <s v="202003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2432.7161538461537"/>
    <n v="-405.4526923076923"/>
    <n v="0"/>
    <n v="2027.2634615384616"/>
    <n v="2432.7161538461537"/>
    <m/>
    <m/>
    <m/>
    <m/>
    <m/>
    <m/>
    <m/>
    <m/>
    <m/>
    <m/>
    <m/>
    <m/>
    <m/>
    <m/>
    <m/>
    <m/>
    <m/>
    <m/>
    <s v="riallocazione Termoli"/>
    <m/>
    <x v="5"/>
  </r>
  <r>
    <s v="CGST"/>
    <s v="2020"/>
    <s v="000002000002"/>
    <s v="000002000002-2020"/>
    <s v="0620"/>
    <s v="20200630"/>
    <s v="AB0104014"/>
    <s v="Software applicativo acquistato"/>
    <s v="CB1001014"/>
    <s v="Amm.to Software applicativo acquistato"/>
    <s v="BEII41"/>
    <s v="ACEA2.0 GIS"/>
    <s v="C15S"/>
    <m/>
    <m/>
    <s v="20150101"/>
    <s v="ZFIM"/>
    <s v="20200601"/>
    <s v="202006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534.71600000000001"/>
    <n v="-62.384692307692305"/>
    <n v="0"/>
    <n v="472.33130769230769"/>
    <n v="534.71600000000001"/>
    <m/>
    <m/>
    <m/>
    <m/>
    <m/>
    <m/>
    <m/>
    <m/>
    <m/>
    <m/>
    <m/>
    <m/>
    <m/>
    <m/>
    <m/>
    <m/>
    <m/>
    <m/>
    <s v="riallocazione Termoli"/>
    <m/>
    <x v="5"/>
  </r>
  <r>
    <s v="CGST"/>
    <s v="2020"/>
    <s v="000002000002"/>
    <s v="000002000002-2020"/>
    <s v="0920"/>
    <s v="20200930"/>
    <s v="AB0104014"/>
    <s v="Software applicativo acquistato"/>
    <s v="CB1001014"/>
    <s v="Amm.to Software applicativo acquistato"/>
    <s v="BEII41"/>
    <s v="ACEA2.0 GIS"/>
    <s v="C15S"/>
    <m/>
    <m/>
    <s v="20150101"/>
    <s v="ZFIM"/>
    <s v="20200901"/>
    <s v="202009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3248.2980000000002"/>
    <n v="-216.55146153846155"/>
    <n v="0"/>
    <n v="3031.7465384615384"/>
    <n v="3248.2980000000002"/>
    <m/>
    <m/>
    <m/>
    <m/>
    <m/>
    <m/>
    <m/>
    <m/>
    <m/>
    <m/>
    <m/>
    <m/>
    <m/>
    <m/>
    <m/>
    <m/>
    <m/>
    <m/>
    <s v="riallocazione Termoli"/>
    <m/>
    <x v="5"/>
  </r>
  <r>
    <s v="CGST"/>
    <s v="2020"/>
    <s v="000002000002"/>
    <s v="000002000002-2020"/>
    <s v="1220"/>
    <s v="20201231"/>
    <s v="AB0104014"/>
    <s v="Software applicativo acquistato"/>
    <s v="CB1001014"/>
    <s v="Amm.to Software applicativo acquistato"/>
    <s v="BEII41"/>
    <s v="ACEA2.0 GIS"/>
    <s v="C15S"/>
    <s v="C15R"/>
    <s v="S_E"/>
    <s v="20150101"/>
    <s v="ZFIM"/>
    <s v="20201201"/>
    <s v="202012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TEM"/>
    <s v="TE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89.235230769230768"/>
    <n v="-1.4863846153846154"/>
    <n v="0"/>
    <n v="87.748846153846159"/>
    <n v="89.235230769230768"/>
    <m/>
    <m/>
    <m/>
    <m/>
    <m/>
    <m/>
    <m/>
    <m/>
    <m/>
    <m/>
    <m/>
    <m/>
    <m/>
    <m/>
    <m/>
    <m/>
    <m/>
    <m/>
    <s v="riallocazione Termoli"/>
    <m/>
    <x v="5"/>
  </r>
  <r>
    <s v="CGST"/>
    <s v="2016"/>
    <s v="000002000002"/>
    <s v="000002000002-2016"/>
    <s v="2016"/>
    <s v="20160509"/>
    <s v="AB0104014"/>
    <s v="Software applicativo acquistato"/>
    <s v="CB1001014"/>
    <s v="Amm.to Software applicativo acquistato"/>
    <s v="BEII41"/>
    <s v="ACEA2.0 GIS"/>
    <s v="C15S"/>
    <s v="C15R"/>
    <s v="S_E"/>
    <s v="20150101"/>
    <s v="ZFIM"/>
    <s v="20160509"/>
    <s v="00000000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15870.952846153847"/>
    <n v="-11638.698230769231"/>
    <n v="4232.2546153846151"/>
    <n v="0"/>
    <n v="-3174.1903076923081"/>
    <n v="0"/>
    <n v="1058.0643076923077"/>
    <n v="0"/>
    <m/>
    <m/>
    <m/>
    <m/>
    <m/>
    <m/>
    <m/>
    <m/>
    <m/>
    <m/>
    <m/>
    <m/>
    <m/>
    <m/>
    <m/>
    <m/>
    <m/>
    <m/>
    <s v="riallocazione Campagnano"/>
    <m/>
    <x v="5"/>
  </r>
  <r>
    <s v="CGST"/>
    <s v="2017"/>
    <s v="000002000002"/>
    <s v="000002000002-2017"/>
    <s v="2017"/>
    <s v="20170101"/>
    <s v="AB0104014"/>
    <s v="Software applicativo acquistato"/>
    <s v="CB1001014"/>
    <s v="Amm.to Software applicativo acquistato"/>
    <s v="BEII41"/>
    <s v="ACEA2.0 GIS"/>
    <s v="C15S"/>
    <s v="C15R"/>
    <s v="S_E"/>
    <s v="20150101"/>
    <s v="ZCIN"/>
    <s v="20170101"/>
    <s v="00000000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624.40607692307697"/>
    <n v="-416.27115384615388"/>
    <n v="208.13492307692309"/>
    <n v="0"/>
    <n v="-104.06746153846154"/>
    <n v="0"/>
    <n v="104.06746153846154"/>
    <n v="0"/>
    <m/>
    <m/>
    <m/>
    <m/>
    <m/>
    <m/>
    <m/>
    <m/>
    <m/>
    <m/>
    <m/>
    <m/>
    <m/>
    <m/>
    <m/>
    <m/>
    <m/>
    <m/>
    <s v="riallocazione Campagnano"/>
    <m/>
    <x v="5"/>
  </r>
  <r>
    <s v="CGST"/>
    <s v="2018"/>
    <s v="000002000002"/>
    <s v="000002000002-2018"/>
    <s v="2018"/>
    <s v="20180101"/>
    <s v="AB0104014"/>
    <s v="Software applicativo acquistato"/>
    <s v="CB1001014"/>
    <s v="Amm.to Software applicativo acquistato"/>
    <s v="BEII41"/>
    <s v="ACEA2.0 GIS"/>
    <s v="C15S"/>
    <s v="C15R"/>
    <s v="S_E"/>
    <s v="20150101"/>
    <s v="ZCIN"/>
    <s v="20180101"/>
    <s v="00000000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Ammortamenti"/>
    <s v="Old"/>
    <s v="-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211.65392307692309"/>
    <n v="-105.82761538461538"/>
    <n v="105.82630769230769"/>
    <n v="0"/>
    <n v="-35.274999999999999"/>
    <n v="0"/>
    <n v="70.551307692307688"/>
    <n v="0"/>
    <m/>
    <m/>
    <m/>
    <m/>
    <m/>
    <m/>
    <m/>
    <m/>
    <m/>
    <m/>
    <m/>
    <m/>
    <m/>
    <m/>
    <m/>
    <m/>
    <m/>
    <m/>
    <s v="riallocazione Campagnano"/>
    <m/>
    <x v="5"/>
  </r>
  <r>
    <s v="CGST"/>
    <s v="2020"/>
    <s v="000002000002"/>
    <s v="000002000002-2020"/>
    <s v="0320"/>
    <s v="20200331"/>
    <s v="AB0104014"/>
    <s v="Software applicativo acquistato"/>
    <s v="CB1001014"/>
    <s v="Amm.to Software applicativo acquistato"/>
    <s v="BEII41"/>
    <s v="ACEA2.0 GIS"/>
    <s v="C15S"/>
    <m/>
    <m/>
    <s v="20150101"/>
    <s v="ZFIM"/>
    <s v="20200301"/>
    <s v="202003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365.98384615384617"/>
    <n v="-60.997307692307693"/>
    <n v="0"/>
    <n v="304.98653846153849"/>
    <n v="365.98384615384617"/>
    <m/>
    <m/>
    <m/>
    <m/>
    <m/>
    <m/>
    <m/>
    <m/>
    <m/>
    <m/>
    <m/>
    <m/>
    <m/>
    <m/>
    <m/>
    <m/>
    <m/>
    <m/>
    <s v="riallocazione Campagnano"/>
    <m/>
    <x v="5"/>
  </r>
  <r>
    <s v="CGST"/>
    <s v="2020"/>
    <s v="000002000002"/>
    <s v="000002000002-2020"/>
    <s v="0620"/>
    <s v="20200630"/>
    <s v="AB0104014"/>
    <s v="Software applicativo acquistato"/>
    <s v="CB1001014"/>
    <s v="Amm.to Software applicativo acquistato"/>
    <s v="BEII41"/>
    <s v="ACEA2.0 GIS"/>
    <s v="C15S"/>
    <m/>
    <m/>
    <s v="20150101"/>
    <s v="ZFIM"/>
    <s v="20200601"/>
    <s v="202006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80.444000000000003"/>
    <n v="-9.385307692307693"/>
    <n v="0"/>
    <n v="71.058692307692311"/>
    <n v="80.444000000000003"/>
    <m/>
    <m/>
    <m/>
    <m/>
    <m/>
    <m/>
    <m/>
    <m/>
    <m/>
    <m/>
    <m/>
    <m/>
    <m/>
    <m/>
    <m/>
    <m/>
    <m/>
    <m/>
    <s v="riallocazione Campagnano"/>
    <m/>
    <x v="5"/>
  </r>
  <r>
    <s v="CGST"/>
    <s v="2020"/>
    <s v="000002000002"/>
    <s v="000002000002-2020"/>
    <s v="0920"/>
    <s v="20200930"/>
    <s v="AB0104014"/>
    <s v="Software applicativo acquistato"/>
    <s v="CB1001014"/>
    <s v="Amm.to Software applicativo acquistato"/>
    <s v="BEII41"/>
    <s v="ACEA2.0 GIS"/>
    <s v="C15S"/>
    <m/>
    <m/>
    <s v="20150101"/>
    <s v="ZFIM"/>
    <s v="20200901"/>
    <s v="202009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488.68200000000002"/>
    <n v="-32.578538461538464"/>
    <n v="0"/>
    <n v="456.10346153846154"/>
    <n v="488.68200000000002"/>
    <m/>
    <m/>
    <m/>
    <m/>
    <m/>
    <m/>
    <m/>
    <m/>
    <m/>
    <m/>
    <m/>
    <m/>
    <m/>
    <m/>
    <m/>
    <m/>
    <m/>
    <m/>
    <s v="riallocazione Campagnano"/>
    <m/>
    <x v="5"/>
  </r>
  <r>
    <s v="CGST"/>
    <s v="2020"/>
    <s v="000002000002"/>
    <s v="000002000002-2020"/>
    <s v="1220"/>
    <s v="20201231"/>
    <s v="AB0104014"/>
    <s v="Software applicativo acquistato"/>
    <s v="CB1001014"/>
    <s v="Amm.to Software applicativo acquistato"/>
    <s v="BEII41"/>
    <s v="ACEA2.0 GIS"/>
    <s v="C15S"/>
    <s v="C15R"/>
    <s v="S_E"/>
    <s v="20150101"/>
    <s v="ZFIM"/>
    <s v="20201201"/>
    <s v="20201201"/>
    <s v="005/000"/>
    <s v="1CGST-STRU"/>
    <s v="0ZZZ"/>
    <s v="0"/>
    <s v="AB0104"/>
    <s v="CGST-IIM01-FC0SZF02.41"/>
    <s v="CGST-IIM01-FC0SZF02.41"/>
    <s v="1"/>
    <s v="S_E"/>
    <x v="15"/>
    <s v="SC"/>
    <s v="IIM01"/>
    <s v="ATTIVITA’ IMMATERIALI INV."/>
    <s v="000"/>
    <s v="Non attribuibile"/>
    <s v="41"/>
    <s v="41"/>
    <s v="Software appl. acquistato"/>
    <s v="CGST-41"/>
    <s v="CDM"/>
    <s v="CDM"/>
    <s v="SCT"/>
    <s v="1CGST-STRU"/>
    <s v="CGST-STRUT"/>
    <s v="Esercizio"/>
    <s v="New"/>
    <s v="Incremento"/>
    <s v="A_B_I_4"/>
    <s v="STR"/>
    <s v="SCT"/>
    <s v="Non OPS"/>
    <s v="S_E"/>
    <s v="SI"/>
    <s v="-"/>
    <s v="LIC Non in Tariffa"/>
    <s v="CGST-SC-INFORM"/>
    <s v="Acea Molise - SERVIZI INFORMATICI"/>
    <s v="INF"/>
    <s v="Investimenti beni immateriali"/>
    <n v="0"/>
    <n v="0"/>
    <n v="0"/>
    <n v="13.424769230769231"/>
    <n v="-0.22361538461538463"/>
    <n v="0"/>
    <n v="13.201153846153847"/>
    <n v="13.424769230769231"/>
    <m/>
    <m/>
    <m/>
    <m/>
    <m/>
    <m/>
    <m/>
    <m/>
    <m/>
    <m/>
    <m/>
    <m/>
    <m/>
    <m/>
    <m/>
    <m/>
    <m/>
    <m/>
    <s v="riallocazione Campagnano"/>
    <m/>
    <x v="5"/>
  </r>
  <r>
    <s v="CGST"/>
    <s v="2004"/>
    <s v="000001250006"/>
    <s v="000001250006-2004"/>
    <s v="2004"/>
    <s v="20041231"/>
    <s v="AB0202030"/>
    <s v="Beni gratuitamente devolvibili"/>
    <s v="CB1002020"/>
    <s v="Amm.to Beni gratuitamente devolvibili"/>
    <s v="BEMM12"/>
    <s v="Concessione Campagnano"/>
    <s v="C16I"/>
    <s v="C16I"/>
    <s v="ADS"/>
    <s v="20041231"/>
    <s v="ZCIV"/>
    <s v="20040101"/>
    <s v="20041201"/>
    <s v="017/000"/>
    <s v="1NOID-CGST"/>
    <s v="0ZZZ"/>
    <s v="0"/>
    <s v="AB0202"/>
    <s v="CGST-IIM01-000N1100.65"/>
    <s v="CGST-IIM01-000N1100.65"/>
    <s v="1"/>
    <s v="ADS"/>
    <x v="16"/>
    <s v="NI"/>
    <s v="IIM01"/>
    <s v="ATTIVITA’ IMMATERIALI INV."/>
    <s v="000"/>
    <s v="Non attribuibile"/>
    <s v="65"/>
    <s v="65"/>
    <s v="Altre immobilizzazioni immateriali"/>
    <s v="CGST-65"/>
    <s v="000"/>
    <s v="Fittizio CGST"/>
    <s v="NIA"/>
    <s v="1CGST-STRU"/>
    <s v="CGST-NOIDR"/>
    <s v="Ammortamenti"/>
    <s v="Old"/>
    <s v="-"/>
    <s v="A_B_II_4_A"/>
    <s v="-"/>
    <s v="NIA"/>
    <s v="Non OPS"/>
    <s v="ADS"/>
    <s v="NO"/>
    <s v="-"/>
    <s v="LIC Non in Tariffa"/>
    <s v="CDM"/>
    <s v="Acea Molise - Cespiti Fuori RAB - CAMPAGNANO"/>
    <s v="IV"/>
    <s v="Spese varie comparto idrico: attrezzature e apparecchiature mobili"/>
    <n v="-476499.36"/>
    <n v="434382.37"/>
    <n v="-42116.99"/>
    <n v="0"/>
    <n v="28029.37"/>
    <n v="0"/>
    <n v="-14087.62"/>
    <n v="0"/>
    <m/>
    <m/>
    <m/>
    <m/>
    <m/>
    <m/>
    <m/>
    <m/>
    <m/>
    <m/>
    <m/>
    <m/>
    <m/>
    <m/>
    <m/>
    <m/>
    <m/>
    <m/>
    <s v="storno"/>
    <m/>
    <x v="0"/>
  </r>
  <r>
    <s v="CGST"/>
    <s v="2004"/>
    <s v="000001250006"/>
    <s v="000001250006-2004"/>
    <s v="2004"/>
    <s v="20041231"/>
    <s v="AB0202030"/>
    <s v="Beni gratuitamente devolvibili"/>
    <s v="CB1002020"/>
    <s v="Amm.to Beni gratuitamente devolvibili"/>
    <s v="BEMM12"/>
    <s v="Concessione Campagnano"/>
    <s v="C16I"/>
    <s v="C16I"/>
    <s v="ADS"/>
    <s v="20041231"/>
    <s v="ZCIV"/>
    <s v="20040101"/>
    <s v="20041201"/>
    <s v="017/000"/>
    <s v="1NOID-CGST"/>
    <s v="0ZZZ"/>
    <s v="0"/>
    <s v="AB0202"/>
    <s v="CGST-IIM01-000N1100.65"/>
    <s v="CGST-IIM01-000N1100.65"/>
    <s v="1"/>
    <s v="ADS"/>
    <x v="16"/>
    <s v="NI"/>
    <s v="IIM01"/>
    <s v="ATTIVITA’ IMMATERIALI INV."/>
    <s v="000"/>
    <s v="Non attribuibile"/>
    <s v="65"/>
    <s v="65"/>
    <s v="Altre immobilizzazioni immateriali"/>
    <s v="CGST-65"/>
    <s v="CDM"/>
    <s v="CDM"/>
    <s v="NIA"/>
    <s v="1CGST-STRU"/>
    <s v="CGST-NOIDR"/>
    <s v="Ammortamenti"/>
    <s v="Old"/>
    <s v="-"/>
    <s v="A_B_II_4_A"/>
    <s v="-"/>
    <s v="NIA"/>
    <s v="Non OPS"/>
    <s v="ADS"/>
    <s v="NO"/>
    <s v="-"/>
    <s v="LIC Non in Tariffa"/>
    <s v="CDM"/>
    <s v="Acea Molise - Cespiti Fuori RAB - CAMPAGNANO"/>
    <s v="IV"/>
    <s v="Spese varie comparto idrico: attrezzature e apparecchiature mobili"/>
    <n v="476499.36"/>
    <n v="-434382.37"/>
    <n v="42116.99"/>
    <n v="0"/>
    <n v="-28029.37"/>
    <n v="0"/>
    <n v="14087.62"/>
    <n v="0"/>
    <m/>
    <m/>
    <m/>
    <m/>
    <m/>
    <m/>
    <m/>
    <m/>
    <m/>
    <m/>
    <m/>
    <m/>
    <m/>
    <m/>
    <m/>
    <m/>
    <m/>
    <m/>
    <s v="riallocazione Campagnano"/>
    <m/>
    <x v="0"/>
  </r>
  <r>
    <s v="CGST"/>
    <s v="2018"/>
    <s v="000001220012"/>
    <s v="000001220012-2018"/>
    <s v="2018"/>
    <s v="20180101"/>
    <s v="AB0204014"/>
    <s v="Mezzi di trasporto strumentali"/>
    <s v="CB1002025"/>
    <s v="Amm.to Mezzi di trasporto strumentali"/>
    <s v="BEMI20"/>
    <s v="FIAT Fiorino / 2012 / 4P / Vett. EX319JN"/>
    <s v="C14A"/>
    <s v="C14A"/>
    <s v="S_B"/>
    <s v="20180101"/>
    <s v="ZCIV"/>
    <s v="20180101"/>
    <s v="00000000"/>
    <s v="012/000"/>
    <s v="1CGST-STRU"/>
    <s v="0ZZZ"/>
    <s v="0"/>
    <s v="AB0204"/>
    <s v="CGST-IAT01-FC0S500T.20"/>
    <s v="CGST-IAT01-FC0S500T.20"/>
    <s v="1"/>
    <s v="S_B"/>
    <x v="17"/>
    <s v="SC"/>
    <s v="IAT01"/>
    <s v="ATTIVITA’ MATERIALE INV."/>
    <s v="014"/>
    <s v="Automezzi"/>
    <s v="20"/>
    <s v="20"/>
    <s v="Autoveicoli da trasporto"/>
    <s v="CGST-20"/>
    <s v="FC0"/>
    <s v="FC0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-4754.1000000000004"/>
    <n v="792.36"/>
    <n v="-3961.74"/>
    <n v="0"/>
    <n v="396.18"/>
    <n v="0"/>
    <n v="-3565.56"/>
    <n v="0"/>
    <m/>
    <m/>
    <m/>
    <m/>
    <m/>
    <m/>
    <m/>
    <m/>
    <m/>
    <m/>
    <m/>
    <m/>
    <m/>
    <m/>
    <m/>
    <m/>
    <m/>
    <m/>
    <s v="storno"/>
    <m/>
    <x v="0"/>
  </r>
  <r>
    <s v="CGST"/>
    <s v="2018"/>
    <s v="000001220012"/>
    <s v="000001220012-2018"/>
    <s v="2018"/>
    <s v="20180101"/>
    <s v="AB0204014"/>
    <s v="Mezzi di trasporto strumentali"/>
    <s v="CB1002025"/>
    <s v="Amm.to Mezzi di trasporto strumentali"/>
    <s v="BEMI20"/>
    <s v="FIAT Fiorino / 2012 / 4P / Vett. EX319JN"/>
    <s v="C14A"/>
    <s v="C14A"/>
    <s v="S_B"/>
    <s v="20180101"/>
    <s v="ZCIV"/>
    <s v="20180101"/>
    <s v="00000000"/>
    <s v="012/000"/>
    <s v="1CGST-STRU"/>
    <s v="0ZZZ"/>
    <s v="0"/>
    <s v="AB0204"/>
    <s v="CGST-IAT01-FC0S500T.20"/>
    <s v="CGST-IAT01-FC0S500T.20"/>
    <s v="1"/>
    <s v="S_B"/>
    <x v="17"/>
    <s v="SC"/>
    <s v="IAT01"/>
    <s v="ATTIVITA’ MATERIALE INV."/>
    <s v="014"/>
    <s v="Automezzi"/>
    <s v="20"/>
    <s v="20"/>
    <s v="Autoveicoli da trasporto"/>
    <s v="CGST-20"/>
    <s v="TEM"/>
    <s v="TEM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4754.1000000000004"/>
    <n v="-792.36"/>
    <n v="3961.74"/>
    <n v="0"/>
    <n v="-396.18"/>
    <n v="0"/>
    <n v="3565.56"/>
    <n v="0"/>
    <m/>
    <m/>
    <m/>
    <m/>
    <m/>
    <m/>
    <m/>
    <m/>
    <m/>
    <m/>
    <m/>
    <m/>
    <m/>
    <m/>
    <m/>
    <m/>
    <m/>
    <m/>
    <s v="riallocazione Termoli"/>
    <m/>
    <x v="0"/>
  </r>
  <r>
    <s v="CGST"/>
    <s v="2018"/>
    <s v="000001220013"/>
    <s v="000001220013-2018"/>
    <s v="2018"/>
    <s v="20180101"/>
    <s v="AB0204014"/>
    <s v="Mezzi di trasporto strumentali"/>
    <s v="CB1002025"/>
    <s v="Amm.to Mezzi di trasporto strumentali"/>
    <s v="BEMI20"/>
    <s v="FIAT Fiorino / 2012 / 4P / Vett. EX322JN"/>
    <s v="C14A"/>
    <s v="C14A"/>
    <s v="S_B"/>
    <s v="20180101"/>
    <s v="ZCIV"/>
    <s v="20180101"/>
    <s v="00000000"/>
    <s v="012/000"/>
    <s v="1CGST-STRU"/>
    <s v="0ZZZ"/>
    <s v="0"/>
    <s v="AB0204"/>
    <s v="CGST-IAT01-FC0S501T.20"/>
    <s v="CGST-IAT01-FC0S501T.20"/>
    <s v="1"/>
    <s v="S_B"/>
    <x v="18"/>
    <s v="SC"/>
    <s v="IAT01"/>
    <s v="ATTIVITA’ MATERIALE INV."/>
    <s v="014"/>
    <s v="Automezzi"/>
    <s v="20"/>
    <s v="20"/>
    <s v="Autoveicoli da trasporto"/>
    <s v="CGST-20"/>
    <s v="FC0"/>
    <s v="FC0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-4754.1000000000004"/>
    <n v="792.36"/>
    <n v="-3961.74"/>
    <n v="0"/>
    <n v="396.18"/>
    <n v="0"/>
    <n v="-3565.56"/>
    <n v="0"/>
    <m/>
    <m/>
    <m/>
    <m/>
    <m/>
    <m/>
    <m/>
    <m/>
    <m/>
    <m/>
    <m/>
    <m/>
    <m/>
    <m/>
    <m/>
    <m/>
    <m/>
    <m/>
    <s v="storno"/>
    <m/>
    <x v="0"/>
  </r>
  <r>
    <s v="CGST"/>
    <s v="2018"/>
    <s v="000001220013"/>
    <s v="000001220013-2018"/>
    <s v="2018"/>
    <s v="20180101"/>
    <s v="AB0204014"/>
    <s v="Mezzi di trasporto strumentali"/>
    <s v="CB1002025"/>
    <s v="Amm.to Mezzi di trasporto strumentali"/>
    <s v="BEMI20"/>
    <s v="FIAT Fiorino / 2012 / 4P / Vett. EX322JN"/>
    <s v="C14A"/>
    <s v="C14A"/>
    <s v="S_B"/>
    <s v="20180101"/>
    <s v="ZCIV"/>
    <s v="20180101"/>
    <s v="00000000"/>
    <s v="012/000"/>
    <s v="1CGST-STRU"/>
    <s v="0ZZZ"/>
    <s v="0"/>
    <s v="AB0204"/>
    <s v="CGST-IAT01-FC0S501T.20"/>
    <s v="CGST-IAT01-FC0S501T.20"/>
    <s v="1"/>
    <s v="S_B"/>
    <x v="18"/>
    <s v="SC"/>
    <s v="IAT01"/>
    <s v="ATTIVITA’ MATERIALE INV."/>
    <s v="014"/>
    <s v="Automezzi"/>
    <s v="20"/>
    <s v="20"/>
    <s v="Autoveicoli da trasporto"/>
    <s v="CGST-20"/>
    <s v="CDM"/>
    <s v="CDM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4754.1000000000004"/>
    <n v="-792.36"/>
    <n v="3961.74"/>
    <n v="0"/>
    <n v="-396.18"/>
    <n v="0"/>
    <n v="3565.56"/>
    <n v="0"/>
    <m/>
    <m/>
    <m/>
    <m/>
    <m/>
    <m/>
    <m/>
    <m/>
    <m/>
    <m/>
    <m/>
    <m/>
    <m/>
    <m/>
    <m/>
    <m/>
    <m/>
    <m/>
    <s v="riallocazione Campagnano"/>
    <m/>
    <x v="0"/>
  </r>
  <r>
    <s v="CGST"/>
    <s v="2018"/>
    <s v="000001220014"/>
    <s v="000001220014-2018"/>
    <s v="2018"/>
    <s v="20180101"/>
    <s v="AB0204014"/>
    <s v="Mezzi di trasporto strumentali"/>
    <s v="CB1002025"/>
    <s v="Amm.to Mezzi di trasporto strumentali"/>
    <s v="BEMI20"/>
    <s v="FIAT Fiorino / 2012 / 4P / Vett. EX327JN"/>
    <s v="C14A"/>
    <s v="C14A"/>
    <s v="S_B"/>
    <s v="20180101"/>
    <s v="ZCIV"/>
    <s v="20180101"/>
    <s v="00000000"/>
    <s v="012/000"/>
    <s v="1CGST-STRU"/>
    <s v="0ZZZ"/>
    <s v="0"/>
    <s v="AB0204"/>
    <s v="CGST-IAT01-FC0S502T.20"/>
    <s v="CGST-IAT01-FC0S502T.20"/>
    <s v="1"/>
    <s v="S_B"/>
    <x v="19"/>
    <s v="SC"/>
    <s v="IAT01"/>
    <s v="ATTIVITA’ MATERIALE INV."/>
    <s v="014"/>
    <s v="Automezzi"/>
    <s v="20"/>
    <s v="20"/>
    <s v="Autoveicoli da trasporto"/>
    <s v="CGST-20"/>
    <s v="FC0"/>
    <s v="FC0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-4754.1000000000004"/>
    <n v="792.36"/>
    <n v="-3961.74"/>
    <n v="0"/>
    <n v="396.18"/>
    <n v="0"/>
    <n v="-3565.56"/>
    <n v="0"/>
    <m/>
    <m/>
    <m/>
    <m/>
    <m/>
    <m/>
    <m/>
    <m/>
    <m/>
    <m/>
    <m/>
    <m/>
    <m/>
    <m/>
    <m/>
    <m/>
    <m/>
    <m/>
    <s v="storno"/>
    <m/>
    <x v="0"/>
  </r>
  <r>
    <s v="CGST"/>
    <s v="2018"/>
    <s v="000001220015"/>
    <s v="000001220015-2018"/>
    <s v="2018"/>
    <s v="20180101"/>
    <s v="AB0204014"/>
    <s v="Mezzi di trasporto strumentali"/>
    <s v="CB1002025"/>
    <s v="Amm.to Mezzi di trasporto strumentali"/>
    <s v="BEMI20"/>
    <s v="FIAT Fiorino / 2012 / 4P / Vett. EX329JN"/>
    <s v="C14A"/>
    <s v="C14A"/>
    <s v="S_B"/>
    <s v="20180101"/>
    <s v="ZCIV"/>
    <s v="20180101"/>
    <s v="00000000"/>
    <s v="012/000"/>
    <s v="1CGST-STRU"/>
    <s v="0ZZZ"/>
    <s v="0"/>
    <s v="AB0204"/>
    <s v="CGST-IAT01-FC0S503T.20"/>
    <s v="CGST-IAT01-FC0S503T.20"/>
    <s v="1"/>
    <s v="S_B"/>
    <x v="20"/>
    <s v="SC"/>
    <s v="IAT01"/>
    <s v="ATTIVITA’ MATERIALE INV."/>
    <s v="014"/>
    <s v="Automezzi"/>
    <s v="20"/>
    <s v="20"/>
    <s v="Autoveicoli da trasporto"/>
    <s v="CGST-20"/>
    <s v="FC0"/>
    <s v="FC0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-4754.1000000000004"/>
    <n v="792.36"/>
    <n v="-3961.74"/>
    <n v="0"/>
    <n v="396.18"/>
    <n v="0"/>
    <n v="-3565.56"/>
    <n v="0"/>
    <m/>
    <m/>
    <m/>
    <m/>
    <m/>
    <m/>
    <m/>
    <m/>
    <m/>
    <m/>
    <m/>
    <m/>
    <m/>
    <m/>
    <m/>
    <m/>
    <m/>
    <m/>
    <s v="storno"/>
    <m/>
    <x v="0"/>
  </r>
  <r>
    <s v="CGST"/>
    <s v="2018"/>
    <s v="000001220016"/>
    <s v="000001220016-2018"/>
    <s v="2018"/>
    <s v="20180101"/>
    <s v="AB0204014"/>
    <s v="Mezzi di trasporto strumentali"/>
    <s v="CB1002025"/>
    <s v="Amm.to Mezzi di trasporto strumentali"/>
    <s v="BEMI20"/>
    <s v="FIAT Fiorino / 2012 / 4P / Vett. EX329JM"/>
    <s v="C14A"/>
    <s v="C14A"/>
    <s v="S_B"/>
    <s v="20180101"/>
    <s v="ZCIV"/>
    <s v="20180101"/>
    <s v="00000000"/>
    <s v="012/000"/>
    <s v="1CGST-STRU"/>
    <s v="0ZZZ"/>
    <s v="0"/>
    <s v="AB0204"/>
    <s v="CGST-IAT01-FC0S504T.20"/>
    <s v="CGST-IAT01-FC0S504T.20"/>
    <s v="1"/>
    <s v="S_B"/>
    <x v="21"/>
    <s v="SC"/>
    <s v="IAT01"/>
    <s v="ATTIVITA’ MATERIALE INV."/>
    <s v="014"/>
    <s v="Automezzi"/>
    <s v="20"/>
    <s v="20"/>
    <s v="Autoveicoli da trasporto"/>
    <s v="CGST-20"/>
    <s v="FC0"/>
    <s v="FC0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-4754.1000000000004"/>
    <n v="792.36"/>
    <n v="-3961.74"/>
    <n v="0"/>
    <n v="396.18"/>
    <n v="0"/>
    <n v="-3565.56"/>
    <n v="0"/>
    <m/>
    <m/>
    <m/>
    <m/>
    <m/>
    <m/>
    <m/>
    <m/>
    <m/>
    <m/>
    <m/>
    <m/>
    <m/>
    <m/>
    <m/>
    <m/>
    <m/>
    <m/>
    <s v="storno"/>
    <m/>
    <x v="0"/>
  </r>
  <r>
    <s v="CGST"/>
    <s v="2018"/>
    <s v="000001220017"/>
    <s v="000001220017-2018"/>
    <s v="2018"/>
    <s v="20180101"/>
    <s v="AB0204014"/>
    <s v="Mezzi di trasporto strumentali"/>
    <s v="CB1002025"/>
    <s v="Amm.to Mezzi di trasporto strumentali"/>
    <s v="BEMI20"/>
    <s v="CGST-IAT01-FC0S505T.20 EX330JN"/>
    <s v="C14A"/>
    <s v="C14A"/>
    <s v="S_B"/>
    <s v="20180101"/>
    <s v="ZCIV"/>
    <s v="20180101"/>
    <s v="00000000"/>
    <s v="012/000"/>
    <s v="1CGST-STRU"/>
    <s v="0ZZZ"/>
    <s v="0"/>
    <s v="AB0204"/>
    <s v="CGST-IAT01-FC0S505T.20"/>
    <s v="CGST-IAT01-FC0S505T.20"/>
    <s v="1"/>
    <s v="S_B"/>
    <x v="22"/>
    <s v="SC"/>
    <s v="IAT01"/>
    <s v="ATTIVITA’ MATERIALE INV."/>
    <s v="014"/>
    <s v="Automezzi"/>
    <s v="20"/>
    <s v="20"/>
    <s v="Autoveicoli da trasporto"/>
    <s v="CGST-20"/>
    <s v="FC0"/>
    <s v="FC0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-4754.1000000000004"/>
    <n v="792.36"/>
    <n v="-3961.74"/>
    <n v="0"/>
    <n v="396.18"/>
    <n v="0"/>
    <n v="-3565.56"/>
    <n v="0"/>
    <m/>
    <m/>
    <m/>
    <m/>
    <m/>
    <m/>
    <m/>
    <m/>
    <m/>
    <m/>
    <m/>
    <m/>
    <m/>
    <m/>
    <m/>
    <m/>
    <m/>
    <m/>
    <s v="storno"/>
    <m/>
    <x v="0"/>
  </r>
  <r>
    <s v="CGST"/>
    <s v="2018"/>
    <s v="000001220018"/>
    <s v="000001220018-2018"/>
    <s v="2018"/>
    <s v="20180101"/>
    <s v="AB0204014"/>
    <s v="Mezzi di trasporto strumentali"/>
    <s v="CB1002025"/>
    <s v="Amm.to Mezzi di trasporto strumentali"/>
    <s v="BEMI20"/>
    <s v="FIAT Fiorino / 2012 / 4P / Vett. EX331JN"/>
    <s v="C14A"/>
    <s v="C14A"/>
    <s v="S_B"/>
    <s v="20180101"/>
    <s v="ZCIV"/>
    <s v="20180101"/>
    <s v="00000000"/>
    <s v="012/000"/>
    <s v="1CGST-STRU"/>
    <s v="0ZZZ"/>
    <s v="0"/>
    <s v="AB0204"/>
    <s v="CGST-IAT01-FC0S506T.20"/>
    <s v="CGST-IAT01-FC0S506T.20"/>
    <s v="1"/>
    <s v="S_B"/>
    <x v="23"/>
    <s v="SC"/>
    <s v="IAT01"/>
    <s v="ATTIVITA’ MATERIALE INV."/>
    <s v="014"/>
    <s v="Automezzi"/>
    <s v="20"/>
    <s v="20"/>
    <s v="Autoveicoli da trasporto"/>
    <s v="CGST-20"/>
    <s v="FC0"/>
    <s v="FC0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-4754.1000000000004"/>
    <n v="792.36"/>
    <n v="-3961.74"/>
    <n v="0"/>
    <n v="396.18"/>
    <n v="0"/>
    <n v="-3565.56"/>
    <n v="0"/>
    <m/>
    <m/>
    <m/>
    <m/>
    <m/>
    <m/>
    <m/>
    <m/>
    <m/>
    <m/>
    <m/>
    <m/>
    <m/>
    <m/>
    <m/>
    <m/>
    <m/>
    <m/>
    <s v="storno"/>
    <m/>
    <x v="0"/>
  </r>
  <r>
    <s v="CGST"/>
    <s v="2018"/>
    <s v="000001220014"/>
    <s v="000001220014-2018"/>
    <s v="2018"/>
    <s v="20180101"/>
    <s v="AB0204014"/>
    <s v="Mezzi di trasporto strumentali"/>
    <s v="CB1002025"/>
    <s v="Amm.to Mezzi di trasporto strumentali"/>
    <s v="BEMI20"/>
    <s v="FIAT Fiorino / 2012 / 4P / Vett. EX327JN"/>
    <s v="C14A"/>
    <s v="C14A"/>
    <s v="S_B"/>
    <s v="20180101"/>
    <s v="ZCIV"/>
    <s v="20180101"/>
    <s v="00000000"/>
    <s v="012/000"/>
    <s v="1CGST-STRU"/>
    <s v="0ZZZ"/>
    <s v="0"/>
    <s v="AB0204"/>
    <s v="CGST-IAT01-FC0S502T.20"/>
    <s v="CGST-IAT01-FC0S502T.20"/>
    <s v="1"/>
    <s v="S_B"/>
    <x v="19"/>
    <s v="SC"/>
    <s v="IAT01"/>
    <s v="ATTIVITA’ MATERIALE INV."/>
    <s v="014"/>
    <s v="Automezzi"/>
    <s v="20"/>
    <s v="20"/>
    <s v="Autoveicoli da trasporto"/>
    <s v="CGST-20"/>
    <s v="TEM"/>
    <s v="TEM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4754.1000000000004"/>
    <n v="-792.36"/>
    <n v="3961.74"/>
    <n v="0"/>
    <n v="-396.18"/>
    <n v="0"/>
    <n v="3565.56"/>
    <n v="0"/>
    <m/>
    <m/>
    <m/>
    <m/>
    <m/>
    <m/>
    <m/>
    <m/>
    <m/>
    <m/>
    <m/>
    <m/>
    <m/>
    <m/>
    <m/>
    <m/>
    <m/>
    <m/>
    <s v="riallocazione Termoli"/>
    <m/>
    <x v="0"/>
  </r>
  <r>
    <s v="CGST"/>
    <s v="2018"/>
    <s v="000001220015"/>
    <s v="000001220015-2018"/>
    <s v="2018"/>
    <s v="20180101"/>
    <s v="AB0204014"/>
    <s v="Mezzi di trasporto strumentali"/>
    <s v="CB1002025"/>
    <s v="Amm.to Mezzi di trasporto strumentali"/>
    <s v="BEMI20"/>
    <s v="FIAT Fiorino / 2012 / 4P / Vett. EX329JN"/>
    <s v="C14A"/>
    <s v="C14A"/>
    <s v="S_B"/>
    <s v="20180101"/>
    <s v="ZCIV"/>
    <s v="20180101"/>
    <s v="00000000"/>
    <s v="012/000"/>
    <s v="1CGST-STRU"/>
    <s v="0ZZZ"/>
    <s v="0"/>
    <s v="AB0204"/>
    <s v="CGST-IAT01-FC0S503T.20"/>
    <s v="CGST-IAT01-FC0S503T.20"/>
    <s v="1"/>
    <s v="S_B"/>
    <x v="20"/>
    <s v="SC"/>
    <s v="IAT01"/>
    <s v="ATTIVITA’ MATERIALE INV."/>
    <s v="014"/>
    <s v="Automezzi"/>
    <s v="20"/>
    <s v="20"/>
    <s v="Autoveicoli da trasporto"/>
    <s v="CGST-20"/>
    <s v="TEM"/>
    <s v="TEM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4754.1000000000004"/>
    <n v="-792.36"/>
    <n v="3961.74"/>
    <n v="0"/>
    <n v="-396.18"/>
    <n v="0"/>
    <n v="3565.56"/>
    <n v="0"/>
    <m/>
    <m/>
    <m/>
    <m/>
    <m/>
    <m/>
    <m/>
    <m/>
    <m/>
    <m/>
    <m/>
    <m/>
    <m/>
    <m/>
    <m/>
    <m/>
    <m/>
    <m/>
    <s v="riallocazione Termoli"/>
    <m/>
    <x v="0"/>
  </r>
  <r>
    <s v="CGST"/>
    <s v="2018"/>
    <s v="000001220016"/>
    <s v="000001220016-2018"/>
    <s v="2018"/>
    <s v="20180101"/>
    <s v="AB0204014"/>
    <s v="Mezzi di trasporto strumentali"/>
    <s v="CB1002025"/>
    <s v="Amm.to Mezzi di trasporto strumentali"/>
    <s v="BEMI20"/>
    <s v="FIAT Fiorino / 2012 / 4P / Vett. EX329JM"/>
    <s v="C14A"/>
    <s v="C14A"/>
    <s v="S_B"/>
    <s v="20180101"/>
    <s v="ZCIV"/>
    <s v="20180101"/>
    <s v="00000000"/>
    <s v="012/000"/>
    <s v="1CGST-STRU"/>
    <s v="0ZZZ"/>
    <s v="0"/>
    <s v="AB0204"/>
    <s v="CGST-IAT01-FC0S504T.20"/>
    <s v="CGST-IAT01-FC0S504T.20"/>
    <s v="1"/>
    <s v="S_B"/>
    <x v="21"/>
    <s v="SC"/>
    <s v="IAT01"/>
    <s v="ATTIVITA’ MATERIALE INV."/>
    <s v="014"/>
    <s v="Automezzi"/>
    <s v="20"/>
    <s v="20"/>
    <s v="Autoveicoli da trasporto"/>
    <s v="CGST-20"/>
    <s v="TEM"/>
    <s v="TEM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4754.1000000000004"/>
    <n v="-792.36"/>
    <n v="3961.74"/>
    <n v="0"/>
    <n v="-396.18"/>
    <n v="0"/>
    <n v="3565.56"/>
    <n v="0"/>
    <m/>
    <m/>
    <m/>
    <m/>
    <m/>
    <m/>
    <m/>
    <m/>
    <m/>
    <m/>
    <m/>
    <m/>
    <m/>
    <m/>
    <m/>
    <m/>
    <m/>
    <m/>
    <s v="riallocazione Termoli"/>
    <m/>
    <x v="0"/>
  </r>
  <r>
    <s v="CGST"/>
    <s v="2018"/>
    <s v="000001220017"/>
    <s v="000001220017-2018"/>
    <s v="2018"/>
    <s v="20180101"/>
    <s v="AB0204014"/>
    <s v="Mezzi di trasporto strumentali"/>
    <s v="CB1002025"/>
    <s v="Amm.to Mezzi di trasporto strumentali"/>
    <s v="BEMI20"/>
    <s v="CGST-IAT01-FC0S505T.20 EX330JN"/>
    <s v="C14A"/>
    <s v="C14A"/>
    <s v="S_B"/>
    <s v="20180101"/>
    <s v="ZCIV"/>
    <s v="20180101"/>
    <s v="00000000"/>
    <s v="012/000"/>
    <s v="1CGST-STRU"/>
    <s v="0ZZZ"/>
    <s v="0"/>
    <s v="AB0204"/>
    <s v="CGST-IAT01-FC0S505T.20"/>
    <s v="CGST-IAT01-FC0S505T.20"/>
    <s v="1"/>
    <s v="S_B"/>
    <x v="22"/>
    <s v="SC"/>
    <s v="IAT01"/>
    <s v="ATTIVITA’ MATERIALE INV."/>
    <s v="014"/>
    <s v="Automezzi"/>
    <s v="20"/>
    <s v="20"/>
    <s v="Autoveicoli da trasporto"/>
    <s v="CGST-20"/>
    <s v="TEM"/>
    <s v="TEM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4754.1000000000004"/>
    <n v="-792.36"/>
    <n v="3961.74"/>
    <n v="0"/>
    <n v="-396.18"/>
    <n v="0"/>
    <n v="3565.56"/>
    <n v="0"/>
    <m/>
    <m/>
    <m/>
    <m/>
    <m/>
    <m/>
    <m/>
    <m/>
    <m/>
    <m/>
    <m/>
    <m/>
    <m/>
    <m/>
    <m/>
    <m/>
    <m/>
    <m/>
    <s v="riallocazione Termoli"/>
    <m/>
    <x v="0"/>
  </r>
  <r>
    <s v="CGST"/>
    <s v="2018"/>
    <s v="000001220018"/>
    <s v="000001220018-2018"/>
    <s v="2018"/>
    <s v="20180101"/>
    <s v="AB0204014"/>
    <s v="Mezzi di trasporto strumentali"/>
    <s v="CB1002025"/>
    <s v="Amm.to Mezzi di trasporto strumentali"/>
    <s v="BEMI20"/>
    <s v="FIAT Fiorino / 2012 / 4P / Vett. EX331JN"/>
    <s v="C14A"/>
    <s v="C14A"/>
    <s v="S_B"/>
    <s v="20180101"/>
    <s v="ZCIV"/>
    <s v="20180101"/>
    <s v="00000000"/>
    <s v="012/000"/>
    <s v="1CGST-STRU"/>
    <s v="0ZZZ"/>
    <s v="0"/>
    <s v="AB0204"/>
    <s v="CGST-IAT01-FC0S506T.20"/>
    <s v="CGST-IAT01-FC0S506T.20"/>
    <s v="1"/>
    <s v="S_B"/>
    <x v="23"/>
    <s v="SC"/>
    <s v="IAT01"/>
    <s v="ATTIVITA’ MATERIALE INV."/>
    <s v="014"/>
    <s v="Automezzi"/>
    <s v="20"/>
    <s v="20"/>
    <s v="Autoveicoli da trasporto"/>
    <s v="CGST-20"/>
    <s v="TEM"/>
    <s v="TEM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4754.1000000000004"/>
    <n v="-792.36"/>
    <n v="3961.74"/>
    <n v="0"/>
    <n v="-396.18"/>
    <n v="0"/>
    <n v="3565.56"/>
    <n v="0"/>
    <m/>
    <m/>
    <m/>
    <m/>
    <m/>
    <m/>
    <m/>
    <m/>
    <m/>
    <m/>
    <m/>
    <m/>
    <m/>
    <m/>
    <m/>
    <m/>
    <m/>
    <m/>
    <s v="riallocazione Termoli"/>
    <m/>
    <x v="0"/>
  </r>
  <r>
    <s v="CGST"/>
    <s v="2019"/>
    <s v="000001220019"/>
    <s v="000001220019-2019"/>
    <s v="1906"/>
    <s v="20191031"/>
    <s v="AB0204014"/>
    <s v="Mezzi di trasporto strumentali"/>
    <s v="CB1002025"/>
    <s v="Amm.to Mezzi di trasporto strumentali"/>
    <s v="BEMI20"/>
    <s v="Fiat Panda van 4 posti: tg EX 003SN"/>
    <s v="C14A"/>
    <s v="C14A"/>
    <s v="S_B"/>
    <s v="20190701"/>
    <s v="ZCIV"/>
    <s v="20190601"/>
    <s v="20190601"/>
    <s v="005/000"/>
    <s v="1CGST-STRU"/>
    <s v="0ZZZ"/>
    <s v="0"/>
    <s v="AB0204"/>
    <s v="CGST-IAT01-FC0S507T.20"/>
    <s v="CGST-IAT01-FC0S507T.20"/>
    <s v="1"/>
    <s v="S_B"/>
    <x v="24"/>
    <s v="SC"/>
    <s v="IAT01"/>
    <s v="ATTIVITA’ MATERIALE INV."/>
    <s v="014"/>
    <s v="Automezzi"/>
    <s v="20"/>
    <s v="20"/>
    <s v="Autoveicoli da trasporto"/>
    <s v="CGST-20"/>
    <s v="FC0"/>
    <s v="FC0"/>
    <s v="SCT"/>
    <s v="CRG0C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-3770.83"/>
    <n v="439.93"/>
    <n v="-3330.9"/>
    <n v="0"/>
    <n v="754.17"/>
    <n v="0"/>
    <n v="-2576.73"/>
    <n v="0"/>
    <m/>
    <m/>
    <m/>
    <m/>
    <m/>
    <m/>
    <m/>
    <m/>
    <m/>
    <m/>
    <m/>
    <m/>
    <m/>
    <m/>
    <m/>
    <m/>
    <m/>
    <m/>
    <s v="storno"/>
    <m/>
    <x v="0"/>
  </r>
  <r>
    <s v="CGST"/>
    <s v="2019"/>
    <s v="000001220019"/>
    <s v="000001220019-2019"/>
    <s v="1906"/>
    <s v="20191031"/>
    <s v="AB0204014"/>
    <s v="Mezzi di trasporto strumentali"/>
    <s v="CB1002025"/>
    <s v="Amm.to Mezzi di trasporto strumentali"/>
    <s v="BEMI20"/>
    <s v="Fiat Panda van 4 posti: tg EX 003SN"/>
    <s v="C14A"/>
    <s v="C14A"/>
    <s v="S_B"/>
    <s v="20190701"/>
    <s v="ZCIV"/>
    <s v="20190601"/>
    <s v="20190601"/>
    <s v="005/000"/>
    <s v="1CGST-STRU"/>
    <s v="0ZZZ"/>
    <s v="0"/>
    <s v="AB0204"/>
    <s v="CGST-IAT01-FC0S507T.20"/>
    <s v="CGST-IAT01-FC0S507T.20"/>
    <s v="1"/>
    <s v="S_B"/>
    <x v="24"/>
    <s v="SC"/>
    <s v="IAT01"/>
    <s v="ATTIVITA’ MATERIALE INV."/>
    <s v="014"/>
    <s v="Automezzi"/>
    <s v="20"/>
    <s v="20"/>
    <s v="Autoveicoli da trasporto"/>
    <s v="CGST-20"/>
    <s v="CDM"/>
    <s v="CDM"/>
    <s v="SCT"/>
    <s v="CRG0C-CGST"/>
    <s v="CGST-STRUT"/>
    <s v="Ammortamenti"/>
    <s v="Old"/>
    <s v="-"/>
    <s v="A_B_II_4_B"/>
    <s v="-"/>
    <s v="SCT"/>
    <s v="Non OPS"/>
    <s v="S_B"/>
    <s v="SI"/>
    <s v="-"/>
    <s v="LIC Non in Tariffa"/>
    <s v="CGST-FC0-S-COM"/>
    <s v="Acea Molise - SERVIZI PER INV"/>
    <s v="VARIE"/>
    <s v="autoveicoli, motoveicoli, arredi, macchine da ufficio, impianti fotovoltaici, …"/>
    <n v="3770.83"/>
    <n v="-439.93"/>
    <n v="3330.9"/>
    <n v="0"/>
    <n v="-754.17"/>
    <n v="0"/>
    <n v="2576.73"/>
    <n v="0"/>
    <m/>
    <m/>
    <m/>
    <m/>
    <m/>
    <m/>
    <m/>
    <m/>
    <m/>
    <m/>
    <m/>
    <m/>
    <m/>
    <m/>
    <m/>
    <m/>
    <m/>
    <m/>
    <s v="riallocazione Campagnano"/>
    <m/>
    <x v="0"/>
  </r>
  <r>
    <s v="CGST"/>
    <s v="2019"/>
    <s v="000001220020"/>
    <s v="000001220020-2019"/>
    <s v="1912"/>
    <s v="20191201"/>
    <s v="AB0204014"/>
    <s v="Mezzi di trasporto strumentali"/>
    <s v="CB1002025"/>
    <s v="Amm.to Mezzi di trasporto strumentali"/>
    <s v="BEMI20"/>
    <s v="AUTOVEICOLI  Fiat Panda van 4 posti"/>
    <s v="C14A"/>
    <s v="C14A"/>
    <s v="S_B"/>
    <s v="20191201"/>
    <s v="ZCIV"/>
    <s v="20191201"/>
    <s v="00000000"/>
    <s v="005/000"/>
    <s v="1CGST-STRU"/>
    <s v="0ZZZ"/>
    <s v="0"/>
    <s v="AB0204"/>
    <s v="CGST-IAT01-FC0SZ814.20"/>
    <s v="CGST-IAT01-FC0SZ814.20"/>
    <s v="1"/>
    <s v="S_B"/>
    <x v="25"/>
    <s v="SC"/>
    <s v="IAT01"/>
    <s v="ATTIVITA’ MATERIALE INV."/>
    <s v="022"/>
    <s v="Attrezzature"/>
    <s v="20"/>
    <s v="20"/>
    <s v="Autoveicoli da trasporto"/>
    <s v="CGST-20"/>
    <s v="FC0"/>
    <s v="FC0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000-S-COM"/>
    <s v="Acea Molise - INV COMUNI CGST"/>
    <s v="VARIE"/>
    <s v="autoveicoli, motoveicoli, arredi, macchine da ufficio, impianti fotovoltaici, …"/>
    <n v="-4575.78"/>
    <n v="76.260000000000005"/>
    <n v="-4499.5200000000004"/>
    <n v="0"/>
    <n v="915.16"/>
    <n v="0"/>
    <n v="-3584.360000000001"/>
    <n v="0"/>
    <m/>
    <m/>
    <m/>
    <m/>
    <m/>
    <m/>
    <m/>
    <m/>
    <m/>
    <m/>
    <m/>
    <m/>
    <m/>
    <m/>
    <m/>
    <m/>
    <m/>
    <m/>
    <s v="storno"/>
    <m/>
    <x v="0"/>
  </r>
  <r>
    <s v="CGST"/>
    <s v="2019"/>
    <s v="000001220020"/>
    <s v="000001220020-2019"/>
    <s v="1912"/>
    <s v="20191201"/>
    <s v="AB0204014"/>
    <s v="Mezzi di trasporto strumentali"/>
    <s v="CB1002025"/>
    <s v="Amm.to Mezzi di trasporto strumentali"/>
    <s v="BEMI20"/>
    <s v="AUTOVEICOLI  Fiat Panda van 4 posti"/>
    <s v="C14A"/>
    <s v="C14A"/>
    <s v="S_B"/>
    <s v="20191201"/>
    <s v="ZCIV"/>
    <s v="20191201"/>
    <s v="00000000"/>
    <s v="005/000"/>
    <s v="1CGST-STRU"/>
    <s v="0ZZZ"/>
    <s v="0"/>
    <s v="AB0204"/>
    <s v="CGST-IAT01-FC0SZ814.20"/>
    <s v="CGST-IAT01-FC0SZ814.20"/>
    <s v="1"/>
    <s v="S_B"/>
    <x v="25"/>
    <s v="SC"/>
    <s v="IAT01"/>
    <s v="ATTIVITA’ MATERIALE INV."/>
    <s v="022"/>
    <s v="Attrezzature"/>
    <s v="20"/>
    <s v="20"/>
    <s v="Autoveicoli da trasporto"/>
    <s v="CGST-20"/>
    <s v="CDM"/>
    <s v="CDM"/>
    <s v="SCT"/>
    <s v="CRG00-CGST"/>
    <s v="CGST-STRUT"/>
    <s v="Ammortamenti"/>
    <s v="Old"/>
    <s v="-"/>
    <s v="A_B_II_4_B"/>
    <s v="-"/>
    <s v="SCT"/>
    <s v="Non OPS"/>
    <s v="S_B"/>
    <s v="SI"/>
    <s v="-"/>
    <s v="LIC Non in Tariffa"/>
    <s v="CGST-000-S-COM"/>
    <s v="Acea Molise - INV COMUNI CGST"/>
    <s v="VARIE"/>
    <s v="autoveicoli, motoveicoli, arredi, macchine da ufficio, impianti fotovoltaici, …"/>
    <n v="4575.78"/>
    <n v="-76.260000000000005"/>
    <n v="4499.5200000000004"/>
    <n v="0"/>
    <n v="-915.16"/>
    <n v="0"/>
    <n v="3584.360000000001"/>
    <n v="0"/>
    <m/>
    <m/>
    <m/>
    <m/>
    <m/>
    <m/>
    <m/>
    <m/>
    <m/>
    <m/>
    <m/>
    <m/>
    <m/>
    <m/>
    <m/>
    <m/>
    <m/>
    <m/>
    <s v="riallocazione Campagnano"/>
    <m/>
    <x v="0"/>
  </r>
  <r>
    <m/>
    <m/>
    <m/>
    <m/>
    <m/>
    <m/>
    <m/>
    <m/>
    <m/>
    <m/>
    <m/>
    <m/>
    <m/>
    <m/>
    <m/>
    <m/>
    <m/>
    <m/>
    <m/>
    <m/>
    <m/>
    <m/>
    <m/>
    <m/>
    <m/>
    <m/>
    <m/>
    <m/>
    <x v="2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</r>
  <r>
    <s v="aggiunti su tab transc da riga 54"/>
    <m/>
    <m/>
    <m/>
    <m/>
    <m/>
    <m/>
    <m/>
    <m/>
    <m/>
    <m/>
    <m/>
    <m/>
    <m/>
    <m/>
    <m/>
    <m/>
    <m/>
    <m/>
    <m/>
    <m/>
    <m/>
    <m/>
    <m/>
    <m/>
    <m/>
    <m/>
    <m/>
    <x v="2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</r>
  <r>
    <m/>
    <m/>
    <m/>
    <m/>
    <m/>
    <m/>
    <m/>
    <m/>
    <m/>
    <m/>
    <m/>
    <m/>
    <m/>
    <m/>
    <m/>
    <m/>
    <m/>
    <m/>
    <m/>
    <m/>
    <m/>
    <m/>
    <m/>
    <m/>
    <m/>
    <m/>
    <m/>
    <m/>
    <x v="2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</r>
  <r>
    <m/>
    <m/>
    <m/>
    <m/>
    <m/>
    <m/>
    <m/>
    <m/>
    <m/>
    <m/>
    <m/>
    <m/>
    <m/>
    <m/>
    <m/>
    <m/>
    <m/>
    <m/>
    <m/>
    <m/>
    <m/>
    <m/>
    <m/>
    <m/>
    <m/>
    <m/>
    <m/>
    <m/>
    <x v="2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</r>
  <r>
    <m/>
    <m/>
    <m/>
    <m/>
    <m/>
    <m/>
    <m/>
    <m/>
    <m/>
    <m/>
    <m/>
    <m/>
    <m/>
    <m/>
    <m/>
    <m/>
    <m/>
    <m/>
    <m/>
    <m/>
    <m/>
    <m/>
    <m/>
    <m/>
    <m/>
    <m/>
    <m/>
    <m/>
    <x v="2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</r>
  <r>
    <m/>
    <m/>
    <m/>
    <m/>
    <m/>
    <m/>
    <m/>
    <m/>
    <m/>
    <m/>
    <m/>
    <m/>
    <m/>
    <m/>
    <m/>
    <m/>
    <m/>
    <m/>
    <m/>
    <m/>
    <m/>
    <m/>
    <m/>
    <m/>
    <m/>
    <m/>
    <m/>
    <m/>
    <x v="2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</r>
  <r>
    <m/>
    <m/>
    <m/>
    <m/>
    <m/>
    <m/>
    <m/>
    <m/>
    <m/>
    <m/>
    <m/>
    <m/>
    <m/>
    <m/>
    <m/>
    <m/>
    <m/>
    <m/>
    <m/>
    <m/>
    <m/>
    <m/>
    <m/>
    <m/>
    <m/>
    <m/>
    <m/>
    <m/>
    <x v="26"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m/>
    <x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0000000}" name="Tabella pivot1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compact="0" compactData="0" gridDropZones="1" multipleFieldFilters="0">
  <location ref="A4:I23" firstHeaderRow="1" firstDataRow="2" firstDataCol="2" rowPageCount="1" colPageCount="1"/>
  <pivotFields count="89">
    <pivotField compact="0" outline="0" showAll="0"/>
    <pivotField compact="0" outline="0" multipleItemSelectionAllowed="1" showAll="0" defaultSubtota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 defaultSubtotal="0">
      <items count="12">
        <item x="9"/>
        <item x="2"/>
        <item x="10"/>
        <item x="5"/>
        <item x="7"/>
        <item x="8"/>
        <item x="0"/>
        <item x="1"/>
        <item x="3"/>
        <item x="6"/>
        <item x="4"/>
        <item x="11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multipleItemSelectionAllowed="1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multipleItemSelectionAllowed="1" showAll="0"/>
    <pivotField axis="axisPage" compact="0" outline="0" multipleItemSelectionAllowed="1" showAll="0">
      <items count="4">
        <item h="1" x="1"/>
        <item x="0"/>
        <item h="1" x="2"/>
        <item t="default"/>
      </items>
    </pivotField>
    <pivotField axis="axisRow" compact="0" outline="0" showAll="0">
      <items count="7">
        <item x="2"/>
        <item h="1" x="3"/>
        <item x="0"/>
        <item x="1"/>
        <item x="5"/>
        <item x="4"/>
        <item t="default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name="riclassifica2" dataField="1" compact="0" outline="0" showAll="0" defaultSubtotal="0"/>
  </pivotFields>
  <rowFields count="2">
    <field x="83"/>
    <field x="16"/>
  </rowFields>
  <rowItems count="18">
    <i>
      <x/>
      <x v="3"/>
    </i>
    <i r="1">
      <x v="4"/>
    </i>
    <i r="1">
      <x v="6"/>
    </i>
    <i r="1">
      <x v="8"/>
    </i>
    <i r="1">
      <x v="9"/>
    </i>
    <i t="default">
      <x/>
    </i>
    <i>
      <x v="2"/>
      <x v="3"/>
    </i>
    <i r="1">
      <x v="4"/>
    </i>
    <i r="1">
      <x v="6"/>
    </i>
    <i r="1">
      <x v="8"/>
    </i>
    <i r="1">
      <x v="9"/>
    </i>
    <i t="default">
      <x v="2"/>
    </i>
    <i>
      <x v="3"/>
      <x v="4"/>
    </i>
    <i r="1">
      <x v="6"/>
    </i>
    <i t="default">
      <x v="3"/>
    </i>
    <i>
      <x v="5"/>
      <x v="4"/>
    </i>
    <i t="default">
      <x v="5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1">
    <pageField fld="82" hier="-1"/>
  </pageFields>
  <dataFields count="7">
    <dataField name="Valore iniziale" fld="55" baseField="16" baseItem="3" numFmtId="4"/>
    <dataField name="Incrementi" fld="60" baseField="16" baseItem="3"/>
    <dataField name="Ammortamento " fld="57" baseField="16" baseItem="3"/>
    <dataField name="Dismissioni di Costo Storico" fld="62" baseField="16" baseItem="3"/>
    <dataField name="Dismissioni di Fondo" fld="58" baseField="16" baseItem="3"/>
    <dataField name="Riclassifiche" fld="88" baseField="16" baseItem="3" numFmtId="4"/>
    <dataField name="Somma di Fine val. c." fld="59" baseField="81" baseItem="2"/>
  </dataFields>
  <formats count="7">
    <format dxfId="13">
      <pivotArea outline="0" fieldPosition="0">
        <references count="1">
          <reference field="4294967294" count="1">
            <x v="0"/>
          </reference>
        </references>
      </pivotArea>
    </format>
    <format dxfId="12">
      <pivotArea outline="0" fieldPosition="0">
        <references count="1">
          <reference field="4294967294" count="1">
            <x v="5"/>
          </reference>
        </references>
      </pivotArea>
    </format>
    <format dxfId="11">
      <pivotArea outline="0" fieldPosition="0">
        <references count="1">
          <reference field="4294967294" count="1" selected="0">
            <x v="1"/>
          </reference>
        </references>
      </pivotArea>
    </format>
    <format dxfId="10">
      <pivotArea type="topRight" dataOnly="0" labelOnly="1" outline="0" offset="A1" fieldPosition="0"/>
    </format>
    <format dxfId="9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8">
      <pivotArea outline="0" fieldPosition="0">
        <references count="1">
          <reference field="83" count="1" selected="0" defaultSubtotal="1">
            <x v="0"/>
          </reference>
        </references>
      </pivotArea>
    </format>
    <format dxfId="7">
      <pivotArea dataOnly="0" labelOnly="1" outline="0" fieldPosition="0">
        <references count="1">
          <reference field="83" count="1" defaultSubtotal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300-000001000000}" name="Tabella pivot2" cacheId="0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compact="0" compactData="0" gridDropZones="1" multipleFieldFilters="0">
  <location ref="A29:I37" firstHeaderRow="1" firstDataRow="2" firstDataCol="2" rowPageCount="1" colPageCount="1"/>
  <pivotFields count="89">
    <pivotField compact="0" outline="0" showAll="0"/>
    <pivotField compact="0" outline="0" multipleItemSelectionAllowed="1" showAll="0" defaultSubtota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13">
        <item x="9"/>
        <item x="2"/>
        <item x="10"/>
        <item x="5"/>
        <item x="7"/>
        <item x="8"/>
        <item x="0"/>
        <item x="1"/>
        <item x="3"/>
        <item x="6"/>
        <item x="4"/>
        <item x="11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multipleItemSelectionAllowed="1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/>
    <pivotField compact="0" outline="0" showAll="0"/>
    <pivotField dataField="1" compact="0" outline="0" showAll="0"/>
    <pivotField dataField="1" compact="0" outline="0" showAll="0"/>
    <pivotField dataField="1" compact="0" outline="0" showAll="0"/>
    <pivotField dataField="1" compact="0" outline="0" showAll="0"/>
    <pivotField compact="0" outline="0" showAll="0"/>
    <pivotField dataField="1"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multipleItemSelectionAllowed="1" showAll="0"/>
    <pivotField axis="axisPage" compact="0" outline="0" multipleItemSelectionAllowed="1" showAll="0">
      <items count="4">
        <item x="1"/>
        <item h="1" x="0"/>
        <item h="1" x="2"/>
        <item t="default"/>
      </items>
    </pivotField>
    <pivotField axis="axisRow" compact="0" outline="0" showAll="0">
      <items count="7">
        <item x="2"/>
        <item h="1" x="3"/>
        <item x="0"/>
        <item x="1"/>
        <item x="5"/>
        <item x="4"/>
        <item t="default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name="riclassifica2" dataField="1" compact="0" outline="0" showAll="0" defaultSubtotal="0"/>
  </pivotFields>
  <rowFields count="2">
    <field x="83"/>
    <field x="16"/>
  </rowFields>
  <rowItems count="7">
    <i>
      <x/>
      <x v="5"/>
    </i>
    <i t="default">
      <x/>
    </i>
    <i>
      <x v="2"/>
      <x v="5"/>
    </i>
    <i t="default">
      <x v="2"/>
    </i>
    <i>
      <x v="5"/>
      <x v="10"/>
    </i>
    <i t="default">
      <x v="5"/>
    </i>
    <i t="grand">
      <x/>
    </i>
  </rowItems>
  <colFields count="1">
    <field x="-2"/>
  </colFields>
  <colItems count="7">
    <i>
      <x/>
    </i>
    <i i="1">
      <x v="1"/>
    </i>
    <i i="2">
      <x v="2"/>
    </i>
    <i i="3">
      <x v="3"/>
    </i>
    <i i="4">
      <x v="4"/>
    </i>
    <i i="5">
      <x v="5"/>
    </i>
    <i i="6">
      <x v="6"/>
    </i>
  </colItems>
  <pageFields count="1">
    <pageField fld="82" hier="-1"/>
  </pageFields>
  <dataFields count="7">
    <dataField name="Valore iniziale" fld="55" baseField="16" baseItem="3" numFmtId="4"/>
    <dataField name="Incrementi" fld="60" baseField="16" baseItem="3"/>
    <dataField name="Ammortamento " fld="57" baseField="16" baseItem="3"/>
    <dataField name="Dismissioni di Costo Storico" fld="62" baseField="16" baseItem="3"/>
    <dataField name="Dismissioni di Fondo" fld="58" baseField="16" baseItem="3"/>
    <dataField name="Riclassifiche" fld="88" baseField="16" baseItem="3" numFmtId="4"/>
    <dataField name="Somma di Fine val. c." fld="59" baseField="81" baseItem="2"/>
  </dataFields>
  <formats count="13">
    <format dxfId="26">
      <pivotArea outline="0" fieldPosition="0">
        <references count="1">
          <reference field="4294967294" count="1">
            <x v="0"/>
          </reference>
        </references>
      </pivotArea>
    </format>
    <format dxfId="25">
      <pivotArea outline="0" fieldPosition="0">
        <references count="1">
          <reference field="4294967294" count="1">
            <x v="5"/>
          </reference>
        </references>
      </pivotArea>
    </format>
    <format dxfId="24">
      <pivotArea dataOnly="0" outline="0" fieldPosition="0">
        <references count="1">
          <reference field="16" count="0" defaultSubtotal="1"/>
        </references>
      </pivotArea>
    </format>
    <format dxfId="23">
      <pivotArea outline="0" fieldPosition="0">
        <references count="1">
          <reference field="4294967294" count="1" selected="0">
            <x v="1"/>
          </reference>
        </references>
      </pivotArea>
    </format>
    <format dxfId="22">
      <pivotArea type="topRight" dataOnly="0" labelOnly="1" outline="0" offset="A1" fieldPosition="0"/>
    </format>
    <format dxfId="21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20">
      <pivotArea outline="0" fieldPosition="0">
        <references count="1">
          <reference field="4294967294" count="1" selected="0">
            <x v="1"/>
          </reference>
        </references>
      </pivotArea>
    </format>
    <format dxfId="19">
      <pivotArea type="topRight" dataOnly="0" labelOnly="1" outline="0" offset="A1" fieldPosition="0"/>
    </format>
    <format dxfId="18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7">
      <pivotArea outline="0" fieldPosition="0">
        <references count="1">
          <reference field="4294967294" count="1" selected="0">
            <x v="1"/>
          </reference>
        </references>
      </pivotArea>
    </format>
    <format dxfId="16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5">
      <pivotArea outline="0" fieldPosition="0">
        <references count="1">
          <reference field="83" count="1" selected="0" defaultSubtotal="1">
            <x v="0"/>
          </reference>
        </references>
      </pivotArea>
    </format>
    <format dxfId="14">
      <pivotArea dataOnly="0" labelOnly="1" outline="0" fieldPosition="0">
        <references count="1">
          <reference field="83" count="1" defaultSubtotal="1">
            <x v="0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400-000000000000}" name="Tabella pivot3" cacheId="0" applyNumberFormats="0" applyBorderFormats="0" applyFontFormats="0" applyPatternFormats="0" applyAlignmentFormats="0" applyWidthHeightFormats="1" dataCaption="Valori" grandTotalCaption="Totale" updatedVersion="6" minRefreshableVersion="3" useAutoFormatting="1" itemPrintTitles="1" createdVersion="6" indent="0" compact="0" compactData="0" gridDropZones="1" multipleFieldFilters="0">
  <location ref="A5:F31" firstHeaderRow="1" firstDataRow="2" firstDataCol="2" rowPageCount="2" colPageCount="1"/>
  <pivotFields count="89">
    <pivotField compact="0" outline="0" showAll="0"/>
    <pivotField compact="0" outline="0" multipleItemSelectionAllowed="1" showAll="0" defaultSubtota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Page" compact="0" outline="0" showAll="0" defaultSubtotal="0">
      <items count="12">
        <item x="9"/>
        <item x="2"/>
        <item x="10"/>
        <item x="5"/>
        <item x="7"/>
        <item x="8"/>
        <item x="0"/>
        <item x="1"/>
        <item x="3"/>
        <item x="6"/>
        <item x="4"/>
        <item x="11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multipleItemSelectionAllowed="1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 defaultSubtotal="0">
      <items count="25">
        <item x="6"/>
        <item x="13"/>
        <item x="16"/>
        <item x="11"/>
        <item x="14"/>
        <item x="19"/>
        <item x="10"/>
        <item x="4"/>
        <item x="1"/>
        <item x="0"/>
        <item x="2"/>
        <item x="3"/>
        <item x="5"/>
        <item x="17"/>
        <item x="8"/>
        <item x="12"/>
        <item x="15"/>
        <item x="7"/>
        <item x="23"/>
        <item x="9"/>
        <item x="20"/>
        <item x="18"/>
        <item x="21"/>
        <item x="22"/>
        <item x="24"/>
      </items>
    </pivotField>
    <pivotField axis="axisCol" compact="0" outline="0" showAll="0">
      <items count="9">
        <item h="1" x="5"/>
        <item h="1" x="4"/>
        <item x="2"/>
        <item x="0"/>
        <item x="6"/>
        <item h="1" x="3"/>
        <item h="1" x="1"/>
        <item h="1" x="7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dataField="1" compact="0" outline="0" showAll="0">
      <items count="305">
        <item x="2"/>
        <item x="236"/>
        <item x="248"/>
        <item x="224"/>
        <item x="208"/>
        <item x="257"/>
        <item x="239"/>
        <item x="247"/>
        <item x="238"/>
        <item x="256"/>
        <item x="231"/>
        <item x="237"/>
        <item x="302"/>
        <item x="246"/>
        <item x="301"/>
        <item x="284"/>
        <item x="283"/>
        <item x="300"/>
        <item x="266"/>
        <item x="216"/>
        <item x="282"/>
        <item x="293"/>
        <item x="255"/>
        <item x="228"/>
        <item x="292"/>
        <item x="220"/>
        <item x="291"/>
        <item x="265"/>
        <item x="275"/>
        <item x="274"/>
        <item x="273"/>
        <item x="264"/>
        <item x="212"/>
        <item x="235"/>
        <item x="1"/>
        <item x="234"/>
        <item x="211"/>
        <item x="233"/>
        <item x="3"/>
        <item x="163"/>
        <item x="272"/>
        <item x="271"/>
        <item x="270"/>
        <item x="263"/>
        <item x="162"/>
        <item x="290"/>
        <item x="219"/>
        <item x="262"/>
        <item x="289"/>
        <item x="227"/>
        <item x="185"/>
        <item x="130"/>
        <item x="23"/>
        <item x="13"/>
        <item x="22"/>
        <item x="175"/>
        <item x="21"/>
        <item x="12"/>
        <item x="254"/>
        <item x="11"/>
        <item x="210"/>
        <item x="261"/>
        <item x="128"/>
        <item x="184"/>
        <item x="209"/>
        <item x="183"/>
        <item x="164"/>
        <item x="77"/>
        <item x="174"/>
        <item x="39"/>
        <item x="10"/>
        <item x="9"/>
        <item x="269"/>
        <item x="182"/>
        <item x="288"/>
        <item x="268"/>
        <item x="267"/>
        <item x="173"/>
        <item x="58"/>
        <item x="42"/>
        <item x="181"/>
        <item x="41"/>
        <item x="40"/>
        <item x="119"/>
        <item x="172"/>
        <item x="54"/>
        <item x="187"/>
        <item x="260"/>
        <item x="8"/>
        <item x="281"/>
        <item x="215"/>
        <item x="287"/>
        <item x="161"/>
        <item x="38"/>
        <item x="167"/>
        <item x="259"/>
        <item x="20"/>
        <item x="48"/>
        <item x="218"/>
        <item x="158"/>
        <item x="286"/>
        <item x="19"/>
        <item x="299"/>
        <item x="7"/>
        <item x="18"/>
        <item x="226"/>
        <item x="180"/>
        <item x="217"/>
        <item x="47"/>
        <item x="171"/>
        <item x="225"/>
        <item x="280"/>
        <item x="170"/>
        <item x="253"/>
        <item x="279"/>
        <item x="115"/>
        <item x="156"/>
        <item x="298"/>
        <item x="245"/>
        <item x="27"/>
        <item x="95"/>
        <item x="102"/>
        <item x="143"/>
        <item x="92"/>
        <item x="252"/>
        <item x="17"/>
        <item x="68"/>
        <item x="109"/>
        <item x="6"/>
        <item x="67"/>
        <item x="251"/>
        <item x="16"/>
        <item x="297"/>
        <item x="244"/>
        <item x="169"/>
        <item x="5"/>
        <item x="124"/>
        <item x="207"/>
        <item x="168"/>
        <item x="230"/>
        <item x="36"/>
        <item x="88"/>
        <item x="179"/>
        <item x="15"/>
        <item x="14"/>
        <item x="278"/>
        <item x="178"/>
        <item x="285"/>
        <item x="214"/>
        <item x="151"/>
        <item x="113"/>
        <item x="258"/>
        <item x="57"/>
        <item x="46"/>
        <item x="45"/>
        <item x="223"/>
        <item x="213"/>
        <item x="99"/>
        <item x="296"/>
        <item x="186"/>
        <item x="166"/>
        <item x="37"/>
        <item x="201"/>
        <item x="199"/>
        <item x="66"/>
        <item x="200"/>
        <item x="148"/>
        <item x="51"/>
        <item x="277"/>
        <item x="72"/>
        <item x="150"/>
        <item x="276"/>
        <item x="93"/>
        <item x="75"/>
        <item x="118"/>
        <item x="101"/>
        <item x="295"/>
        <item x="112"/>
        <item x="26"/>
        <item x="87"/>
        <item x="243"/>
        <item x="140"/>
        <item x="44"/>
        <item x="65"/>
        <item x="43"/>
        <item x="108"/>
        <item x="165"/>
        <item x="91"/>
        <item x="50"/>
        <item x="117"/>
        <item x="114"/>
        <item x="294"/>
        <item x="85"/>
        <item x="242"/>
        <item x="192"/>
        <item x="157"/>
        <item x="229"/>
        <item x="97"/>
        <item x="76"/>
        <item x="250"/>
        <item x="100"/>
        <item x="33"/>
        <item x="107"/>
        <item x="49"/>
        <item x="177"/>
        <item x="30"/>
        <item x="159"/>
        <item x="106"/>
        <item x="56"/>
        <item x="25"/>
        <item x="232"/>
        <item x="204"/>
        <item x="35"/>
        <item x="63"/>
        <item x="90"/>
        <item x="188"/>
        <item x="153"/>
        <item x="241"/>
        <item x="222"/>
        <item x="74"/>
        <item x="206"/>
        <item x="249"/>
        <item x="29"/>
        <item x="53"/>
        <item x="146"/>
        <item x="32"/>
        <item x="142"/>
        <item x="28"/>
        <item x="71"/>
        <item x="176"/>
        <item x="34"/>
        <item x="205"/>
        <item x="52"/>
        <item x="221"/>
        <item x="155"/>
        <item x="84"/>
        <item x="139"/>
        <item x="129"/>
        <item x="189"/>
        <item x="134"/>
        <item x="145"/>
        <item x="62"/>
        <item x="59"/>
        <item x="198"/>
        <item x="149"/>
        <item x="123"/>
        <item x="191"/>
        <item x="73"/>
        <item x="203"/>
        <item x="98"/>
        <item x="70"/>
        <item x="111"/>
        <item x="240"/>
        <item x="127"/>
        <item x="125"/>
        <item x="154"/>
        <item x="83"/>
        <item x="126"/>
        <item x="31"/>
        <item x="96"/>
        <item x="61"/>
        <item x="24"/>
        <item x="4"/>
        <item x="147"/>
        <item x="202"/>
        <item x="86"/>
        <item x="110"/>
        <item x="160"/>
        <item x="116"/>
        <item x="55"/>
        <item x="132"/>
        <item x="137"/>
        <item x="197"/>
        <item x="103"/>
        <item x="82"/>
        <item x="64"/>
        <item x="94"/>
        <item x="133"/>
        <item x="194"/>
        <item x="89"/>
        <item x="104"/>
        <item x="122"/>
        <item x="121"/>
        <item x="190"/>
        <item x="141"/>
        <item x="81"/>
        <item x="131"/>
        <item x="138"/>
        <item x="196"/>
        <item x="144"/>
        <item x="60"/>
        <item x="195"/>
        <item x="80"/>
        <item x="136"/>
        <item x="135"/>
        <item x="105"/>
        <item x="152"/>
        <item x="120"/>
        <item x="79"/>
        <item x="193"/>
        <item x="78"/>
        <item x="0"/>
        <item x="69"/>
        <item x="303"/>
        <item t="default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multipleItemSelectionAllowed="1" showAll="0"/>
    <pivotField axis="axisPage" compact="0" outline="0" multipleItemSelectionAllowed="1" showAll="0">
      <items count="4">
        <item x="1"/>
        <item x="0"/>
        <item x="2"/>
        <item t="default"/>
      </items>
    </pivotField>
    <pivotField axis="axisRow" compact="0" outline="0" showAll="0">
      <items count="7">
        <item x="2"/>
        <item h="1" x="3"/>
        <item x="0"/>
        <item x="1"/>
        <item x="5"/>
        <item x="4"/>
        <item t="default"/>
      </items>
    </pivotField>
    <pivotField compact="0" outline="0" showAll="0" defaultSubtotal="0"/>
    <pivotField compact="0" outline="0" showAll="0" defaultSubtotal="0"/>
    <pivotField compact="0" outline="0" showAll="0" defaultSubtotal="0"/>
    <pivotField compact="0" outline="0" showAll="0" defaultSubtotal="0"/>
    <pivotField name="riclassifica2" compact="0" outline="0" showAll="0" defaultSubtotal="0"/>
  </pivotFields>
  <rowFields count="2">
    <field x="83"/>
    <field x="48"/>
  </rowFields>
  <rowItems count="25">
    <i>
      <x/>
      <x v="4"/>
    </i>
    <i r="1">
      <x v="7"/>
    </i>
    <i r="1">
      <x v="11"/>
    </i>
    <i r="1">
      <x v="12"/>
    </i>
    <i r="1">
      <x v="13"/>
    </i>
    <i r="1">
      <x v="14"/>
    </i>
    <i r="1">
      <x v="17"/>
    </i>
    <i t="default">
      <x/>
    </i>
    <i>
      <x v="2"/>
      <x/>
    </i>
    <i r="1">
      <x v="4"/>
    </i>
    <i r="1">
      <x v="5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7"/>
    </i>
    <i r="1">
      <x v="18"/>
    </i>
    <i r="1">
      <x v="21"/>
    </i>
    <i r="1">
      <x v="23"/>
    </i>
    <i t="default">
      <x v="2"/>
    </i>
    <i t="grand">
      <x/>
    </i>
  </rowItems>
  <colFields count="1">
    <field x="49"/>
  </colFields>
  <colItems count="4">
    <i>
      <x v="2"/>
    </i>
    <i>
      <x v="3"/>
    </i>
    <i>
      <x v="4"/>
    </i>
    <i t="grand">
      <x/>
    </i>
  </colItems>
  <pageFields count="2">
    <pageField fld="82" hier="-1"/>
    <pageField fld="16" hier="-1"/>
  </pageFields>
  <dataFields count="1">
    <dataField name="Somma di Valut.val.acq." fld="56" baseField="48" baseItem="7" numFmtId="4"/>
  </dataFields>
  <formats count="6">
    <format dxfId="6">
      <pivotArea type="topRight" dataOnly="0" labelOnly="1" outline="0" offset="A1" fieldPosition="0"/>
    </format>
    <format dxfId="5">
      <pivotArea outline="0" fieldPosition="0">
        <references count="1">
          <reference field="83" count="1" selected="0" defaultSubtotal="1">
            <x v="0"/>
          </reference>
        </references>
      </pivotArea>
    </format>
    <format dxfId="4">
      <pivotArea dataOnly="0" labelOnly="1" outline="0" fieldPosition="0">
        <references count="1">
          <reference field="83" count="1" defaultSubtotal="1">
            <x v="0"/>
          </reference>
        </references>
      </pivotArea>
    </format>
    <format dxfId="3">
      <pivotArea outline="0" fieldPosition="0">
        <references count="1">
          <reference field="4294967294" count="1">
            <x v="0"/>
          </reference>
        </references>
      </pivotArea>
    </format>
    <format dxfId="2">
      <pivotArea outline="0" fieldPosition="0">
        <references count="1">
          <reference field="49" count="1" selected="0">
            <x v="4"/>
          </reference>
        </references>
      </pivotArea>
    </format>
    <format dxfId="1">
      <pivotArea dataOnly="0" labelOnly="1" outline="0" fieldPosition="0">
        <references count="1">
          <reference field="49" count="1">
            <x v="4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00000000-0007-0000-0500-000000000000}" name="Tabella pivot4" cacheId="1" applyNumberFormats="0" applyBorderFormats="0" applyFontFormats="0" applyPatternFormats="0" applyAlignmentFormats="0" applyWidthHeightFormats="1" dataCaption="Valori" updatedVersion="6" minRefreshableVersion="3" useAutoFormatting="1" itemPrintTitles="1" createdVersion="6" indent="0" compact="0" compactData="0" gridDropZones="1" multipleFieldFilters="0">
  <location ref="A3:H19" firstHeaderRow="2" firstDataRow="2" firstDataCol="2"/>
  <pivotFields count="87"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 defaultSubtotal="0">
      <items count="27">
        <item x="5"/>
        <item x="11"/>
        <item x="15"/>
        <item x="12"/>
        <item x="3"/>
        <item x="6"/>
        <item x="4"/>
        <item x="25"/>
        <item x="14"/>
        <item x="0"/>
        <item x="16"/>
        <item x="9"/>
        <item x="8"/>
        <item x="17"/>
        <item x="18"/>
        <item x="19"/>
        <item x="21"/>
        <item x="20"/>
        <item x="22"/>
        <item x="23"/>
        <item x="24"/>
        <item x="13"/>
        <item x="10"/>
        <item x="7"/>
        <item x="2"/>
        <item x="1"/>
        <item x="26"/>
      </items>
    </pivotField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compact="0" outline="0" showAll="0"/>
    <pivotField axis="axisRow" compact="0" outline="0" showAll="0">
      <items count="7">
        <item x="5"/>
        <item x="4"/>
        <item x="1"/>
        <item x="3"/>
        <item x="2"/>
        <item h="1" x="0"/>
        <item t="default"/>
      </items>
    </pivotField>
  </pivotFields>
  <rowFields count="2">
    <field x="86"/>
    <field x="28"/>
  </rowFields>
  <rowItems count="15">
    <i>
      <x/>
      <x v="2"/>
    </i>
    <i t="default">
      <x/>
    </i>
    <i>
      <x v="1"/>
      <x v="1"/>
    </i>
    <i r="1">
      <x v="3"/>
    </i>
    <i r="1">
      <x v="21"/>
    </i>
    <i t="default">
      <x v="1"/>
    </i>
    <i>
      <x v="2"/>
      <x v="24"/>
    </i>
    <i r="1">
      <x v="25"/>
    </i>
    <i t="default">
      <x v="2"/>
    </i>
    <i>
      <x v="3"/>
      <x v="6"/>
    </i>
    <i t="default">
      <x v="3"/>
    </i>
    <i>
      <x v="4"/>
      <x v="4"/>
    </i>
    <i r="1">
      <x v="5"/>
    </i>
    <i t="default">
      <x v="4"/>
    </i>
    <i t="grand">
      <x/>
    </i>
  </rowItems>
  <colItems count="1">
    <i/>
  </colItems>
  <formats count="1">
    <format dxfId="0">
      <pivotArea dataOnly="0" outline="0" fieldPosition="0">
        <references count="1">
          <reference field="86" count="0" defaultSubtotal="1"/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Tema di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2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ivotTable" Target="../pivotTables/pivotTable2.xml"/><Relationship Id="rId1" Type="http://schemas.openxmlformats.org/officeDocument/2006/relationships/pivotTable" Target="../pivotTables/pivotTable1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ivotTable" Target="../pivotTables/pivotTable3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4.xml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comments" Target="../comments3.xml"/><Relationship Id="rId1" Type="http://schemas.openxmlformats.org/officeDocument/2006/relationships/vmlDrawing" Target="../drawings/vmlDrawing3.v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FF00"/>
    <pageSetUpPr fitToPage="1"/>
  </sheetPr>
  <dimension ref="A2:S429"/>
  <sheetViews>
    <sheetView tabSelected="1" topLeftCell="A16" zoomScaleNormal="100" workbookViewId="0">
      <selection activeCell="A46" sqref="A46:B46"/>
    </sheetView>
  </sheetViews>
  <sheetFormatPr defaultColWidth="9.1796875" defaultRowHeight="13" x14ac:dyDescent="0.4"/>
  <cols>
    <col min="1" max="1" width="9.1796875" style="17"/>
    <col min="2" max="2" width="50.7265625" style="17" bestFit="1" customWidth="1"/>
    <col min="3" max="4" width="15.7265625" style="17" customWidth="1"/>
    <col min="5" max="5" width="14.7265625" style="17" customWidth="1"/>
    <col min="6" max="7" width="11.7265625" style="17" customWidth="1"/>
    <col min="8" max="8" width="16.1796875" style="17" customWidth="1"/>
    <col min="9" max="9" width="6.54296875" style="17" bestFit="1" customWidth="1"/>
    <col min="10" max="10" width="10.1796875" style="17" bestFit="1" customWidth="1"/>
    <col min="11" max="11" width="9.1796875" style="17"/>
    <col min="12" max="12" width="31.26953125" style="17" bestFit="1" customWidth="1"/>
    <col min="13" max="13" width="12.54296875" style="17" customWidth="1"/>
    <col min="14" max="14" width="11.54296875" style="17" customWidth="1"/>
    <col min="15" max="15" width="20.81640625" style="17" customWidth="1"/>
    <col min="16" max="16" width="17.81640625" style="17" customWidth="1"/>
    <col min="17" max="17" width="5.81640625" style="17" bestFit="1" customWidth="1"/>
    <col min="18" max="16384" width="9.1796875" style="17"/>
  </cols>
  <sheetData>
    <row r="2" spans="1:19" ht="13.5" thickBot="1" x14ac:dyDescent="0.45">
      <c r="A2" s="14" t="s">
        <v>1811</v>
      </c>
      <c r="B2" s="15" t="s">
        <v>1812</v>
      </c>
      <c r="C2" s="16"/>
    </row>
    <row r="3" spans="1:19" ht="32.25" customHeight="1" thickBot="1" x14ac:dyDescent="0.45">
      <c r="B3" s="18" t="s">
        <v>1815</v>
      </c>
      <c r="C3" s="19" t="s">
        <v>1816</v>
      </c>
      <c r="D3" s="19" t="s">
        <v>460</v>
      </c>
      <c r="E3" s="19" t="s">
        <v>1817</v>
      </c>
      <c r="F3" s="19" t="s">
        <v>1818</v>
      </c>
      <c r="G3" s="19" t="s">
        <v>1819</v>
      </c>
      <c r="H3" s="19" t="s">
        <v>1820</v>
      </c>
      <c r="I3" s="20" t="s">
        <v>1821</v>
      </c>
    </row>
    <row r="4" spans="1:19" ht="15" customHeight="1" x14ac:dyDescent="0.4">
      <c r="B4" s="21" t="s">
        <v>1824</v>
      </c>
      <c r="C4" s="22">
        <v>0</v>
      </c>
      <c r="D4" s="22">
        <v>1024127.3099999999</v>
      </c>
      <c r="E4" s="22">
        <v>701563.97000000032</v>
      </c>
      <c r="F4" s="22">
        <v>62743.760000000009</v>
      </c>
      <c r="G4" s="22">
        <v>45172.569999999832</v>
      </c>
      <c r="H4" s="22">
        <v>132867.51</v>
      </c>
      <c r="I4" s="23">
        <v>1966475.12</v>
      </c>
      <c r="J4" s="24">
        <v>0</v>
      </c>
      <c r="S4" s="29"/>
    </row>
    <row r="5" spans="1:19" ht="15" customHeight="1" x14ac:dyDescent="0.4">
      <c r="B5" s="30" t="s">
        <v>1825</v>
      </c>
      <c r="C5" s="31"/>
      <c r="D5" s="31"/>
      <c r="E5" s="32"/>
      <c r="F5" s="32"/>
      <c r="G5" s="32"/>
      <c r="H5" s="30"/>
      <c r="I5" s="23"/>
    </row>
    <row r="6" spans="1:19" ht="15" customHeight="1" x14ac:dyDescent="0.4">
      <c r="B6" s="30" t="s">
        <v>1826</v>
      </c>
      <c r="C6" s="31">
        <v>190306.64</v>
      </c>
      <c r="D6" s="31">
        <v>1158362.94</v>
      </c>
      <c r="E6" s="31">
        <v>1246657.4100000004</v>
      </c>
      <c r="F6" s="31">
        <v>871522.01</v>
      </c>
      <c r="G6" s="31">
        <v>2176157.65</v>
      </c>
      <c r="H6" s="31">
        <v>132867.51</v>
      </c>
      <c r="I6" s="23">
        <v>5775874.1599999992</v>
      </c>
    </row>
    <row r="7" spans="1:19" ht="15" customHeight="1" x14ac:dyDescent="0.4">
      <c r="B7" s="30" t="s">
        <v>1827</v>
      </c>
      <c r="C7" s="31">
        <v>-190306.64</v>
      </c>
      <c r="D7" s="31">
        <v>-134235.63</v>
      </c>
      <c r="E7" s="31">
        <v>-545093.44000000006</v>
      </c>
      <c r="F7" s="31">
        <v>-808778.25</v>
      </c>
      <c r="G7" s="31">
        <v>-2130985.08</v>
      </c>
      <c r="H7" s="31">
        <v>0</v>
      </c>
      <c r="I7" s="37">
        <v>-3809399.04</v>
      </c>
    </row>
    <row r="8" spans="1:19" ht="15" customHeight="1" x14ac:dyDescent="0.4">
      <c r="A8" s="38"/>
      <c r="B8" s="39" t="s">
        <v>1828</v>
      </c>
      <c r="C8" s="40"/>
      <c r="D8" s="40">
        <v>26954.94</v>
      </c>
      <c r="E8" s="40">
        <v>10568.3</v>
      </c>
      <c r="F8" s="40"/>
      <c r="G8" s="40"/>
      <c r="H8" s="40">
        <v>-37523.24</v>
      </c>
      <c r="I8" s="41">
        <v>0</v>
      </c>
    </row>
    <row r="9" spans="1:19" ht="15" customHeight="1" x14ac:dyDescent="0.4">
      <c r="A9" s="38"/>
      <c r="B9" s="39" t="s">
        <v>1829</v>
      </c>
      <c r="C9" s="40"/>
      <c r="D9" s="40">
        <v>1404523.4799999995</v>
      </c>
      <c r="E9" s="40">
        <v>642772.98</v>
      </c>
      <c r="F9" s="40">
        <v>20</v>
      </c>
      <c r="G9" s="40">
        <v>0</v>
      </c>
      <c r="H9" s="40">
        <v>195300</v>
      </c>
      <c r="I9" s="41">
        <v>2242616.4599999995</v>
      </c>
    </row>
    <row r="10" spans="1:19" ht="15" customHeight="1" x14ac:dyDescent="0.4">
      <c r="A10" s="38"/>
      <c r="B10" s="39" t="s">
        <v>1830</v>
      </c>
      <c r="C10" s="40"/>
      <c r="D10" s="40"/>
      <c r="E10" s="40"/>
      <c r="F10" s="40"/>
      <c r="G10" s="40"/>
      <c r="H10" s="40"/>
      <c r="I10" s="41">
        <v>0</v>
      </c>
    </row>
    <row r="11" spans="1:19" ht="15" customHeight="1" x14ac:dyDescent="0.4">
      <c r="B11" s="30" t="s">
        <v>1832</v>
      </c>
      <c r="C11" s="31"/>
      <c r="D11" s="31"/>
      <c r="E11" s="31"/>
      <c r="F11" s="31"/>
      <c r="G11" s="31"/>
      <c r="H11" s="31"/>
      <c r="I11" s="37">
        <v>0</v>
      </c>
    </row>
    <row r="12" spans="1:19" ht="15" customHeight="1" x14ac:dyDescent="0.4">
      <c r="B12" s="30" t="s">
        <v>1834</v>
      </c>
      <c r="C12" s="31"/>
      <c r="D12" s="31"/>
      <c r="E12" s="31"/>
      <c r="F12" s="31"/>
      <c r="G12" s="31"/>
      <c r="H12" s="31"/>
      <c r="I12" s="37">
        <v>0</v>
      </c>
    </row>
    <row r="13" spans="1:19" ht="15" customHeight="1" x14ac:dyDescent="0.4">
      <c r="B13" s="30" t="s">
        <v>1833</v>
      </c>
      <c r="C13" s="31"/>
      <c r="D13" s="31">
        <v>-55696.639999999999</v>
      </c>
      <c r="E13" s="31">
        <v>-73642.039999999994</v>
      </c>
      <c r="F13" s="31">
        <v>-13346.480000000003</v>
      </c>
      <c r="G13" s="31">
        <v>-29251.599999999999</v>
      </c>
      <c r="H13" s="31"/>
      <c r="I13" s="37">
        <v>-171936.76</v>
      </c>
      <c r="J13" s="24"/>
    </row>
    <row r="14" spans="1:19" ht="15" customHeight="1" x14ac:dyDescent="0.4">
      <c r="B14" s="21" t="s">
        <v>1835</v>
      </c>
      <c r="C14" s="43">
        <v>0</v>
      </c>
      <c r="D14" s="43">
        <v>2399909.0899999994</v>
      </c>
      <c r="E14" s="43">
        <v>1281263.2100000004</v>
      </c>
      <c r="F14" s="43">
        <v>49417.280000000006</v>
      </c>
      <c r="G14" s="43">
        <v>15920.969999999834</v>
      </c>
      <c r="H14" s="43">
        <v>290644.27</v>
      </c>
      <c r="I14" s="44">
        <v>4037154.82</v>
      </c>
      <c r="J14" s="29"/>
    </row>
    <row r="15" spans="1:19" ht="15" customHeight="1" x14ac:dyDescent="0.4">
      <c r="B15" s="48" t="s">
        <v>1825</v>
      </c>
      <c r="I15" s="49"/>
    </row>
    <row r="16" spans="1:19" ht="15" customHeight="1" x14ac:dyDescent="0.4">
      <c r="B16" s="30" t="s">
        <v>1826</v>
      </c>
      <c r="C16" s="36">
        <v>0</v>
      </c>
      <c r="D16" s="36">
        <v>2562886.4199999995</v>
      </c>
      <c r="E16" s="36">
        <v>1899998.6900000004</v>
      </c>
      <c r="F16" s="36">
        <v>871542.01</v>
      </c>
      <c r="G16" s="36">
        <v>2176157.65</v>
      </c>
      <c r="H16" s="36">
        <v>132867.51</v>
      </c>
      <c r="I16" s="50">
        <v>7643452.2799999993</v>
      </c>
    </row>
    <row r="17" spans="1:17" ht="15" customHeight="1" x14ac:dyDescent="0.4">
      <c r="B17" s="30" t="s">
        <v>1827</v>
      </c>
      <c r="C17" s="36">
        <v>0</v>
      </c>
      <c r="D17" s="36">
        <v>-189932.27000000002</v>
      </c>
      <c r="E17" s="36">
        <v>-618735.4800000001</v>
      </c>
      <c r="F17" s="36">
        <v>-822124.73</v>
      </c>
      <c r="G17" s="36">
        <v>-2160236.6800000002</v>
      </c>
      <c r="H17" s="36">
        <v>0</v>
      </c>
      <c r="I17" s="50">
        <v>-3791029.16</v>
      </c>
    </row>
    <row r="18" spans="1:17" ht="15" customHeight="1" x14ac:dyDescent="0.4">
      <c r="E18" s="51"/>
      <c r="F18" s="51"/>
    </row>
    <row r="19" spans="1:17" ht="15" customHeight="1" x14ac:dyDescent="0.4">
      <c r="C19" s="29">
        <v>0</v>
      </c>
      <c r="D19" s="29">
        <v>0</v>
      </c>
      <c r="E19" s="29">
        <v>0</v>
      </c>
      <c r="F19" s="29">
        <v>-8.0035533756017685E-11</v>
      </c>
      <c r="G19" s="29">
        <v>9.4587448984384537E-11</v>
      </c>
      <c r="H19" s="29">
        <v>0</v>
      </c>
      <c r="I19" s="29"/>
    </row>
    <row r="20" spans="1:17" ht="15" customHeight="1" x14ac:dyDescent="0.4">
      <c r="D20" s="24"/>
    </row>
    <row r="21" spans="1:17" ht="15" hidden="1" customHeight="1" x14ac:dyDescent="0.4">
      <c r="A21" s="14" t="s">
        <v>1836</v>
      </c>
      <c r="B21" s="54" t="s">
        <v>1837</v>
      </c>
      <c r="D21" s="24"/>
    </row>
    <row r="22" spans="1:17" s="52" customFormat="1" ht="15" hidden="1" customHeight="1" x14ac:dyDescent="0.4">
      <c r="B22" s="55" t="s">
        <v>1838</v>
      </c>
      <c r="C22" s="56" t="s">
        <v>1839</v>
      </c>
      <c r="D22" s="57" t="s">
        <v>1840</v>
      </c>
      <c r="E22" s="57" t="s">
        <v>1841</v>
      </c>
      <c r="L22" s="17"/>
      <c r="M22" s="17"/>
      <c r="N22" s="17"/>
      <c r="O22" s="17"/>
      <c r="P22" s="17"/>
      <c r="Q22" s="17"/>
    </row>
    <row r="23" spans="1:17" ht="15" hidden="1" customHeight="1" x14ac:dyDescent="0.4">
      <c r="B23" s="17" t="s">
        <v>1842</v>
      </c>
      <c r="C23" s="58"/>
      <c r="E23" s="59"/>
      <c r="F23" s="59"/>
      <c r="G23" s="59"/>
      <c r="H23" s="59"/>
      <c r="I23" s="59"/>
    </row>
    <row r="24" spans="1:17" ht="15" hidden="1" customHeight="1" x14ac:dyDescent="0.4">
      <c r="B24" s="60" t="s">
        <v>1843</v>
      </c>
      <c r="C24" s="61">
        <v>154937.07</v>
      </c>
      <c r="D24" s="62">
        <v>154937.07</v>
      </c>
      <c r="E24" s="62">
        <v>0</v>
      </c>
      <c r="F24" s="59"/>
      <c r="G24" s="59"/>
      <c r="H24" s="59"/>
      <c r="I24" s="59"/>
    </row>
    <row r="25" spans="1:17" ht="15" hidden="1" customHeight="1" x14ac:dyDescent="0.4">
      <c r="B25" s="60" t="s">
        <v>1844</v>
      </c>
      <c r="C25" s="61">
        <v>1864560</v>
      </c>
      <c r="D25" s="62">
        <v>1864560</v>
      </c>
      <c r="E25" s="62">
        <v>0</v>
      </c>
      <c r="F25" s="59"/>
      <c r="G25" s="59"/>
      <c r="H25" s="59"/>
      <c r="I25" s="59"/>
    </row>
    <row r="26" spans="1:17" ht="15" hidden="1" customHeight="1" x14ac:dyDescent="0.4">
      <c r="B26" s="60" t="s">
        <v>1845</v>
      </c>
      <c r="C26" s="61">
        <v>0</v>
      </c>
      <c r="D26" s="62">
        <v>0</v>
      </c>
      <c r="E26" s="62">
        <v>0</v>
      </c>
      <c r="F26" s="59"/>
      <c r="G26" s="59"/>
      <c r="H26" s="59"/>
      <c r="I26" s="59"/>
    </row>
    <row r="27" spans="1:17" ht="15" hidden="1" customHeight="1" x14ac:dyDescent="0.4">
      <c r="B27" s="60" t="s">
        <v>1846</v>
      </c>
      <c r="C27" s="61">
        <v>0</v>
      </c>
      <c r="D27" s="62">
        <v>0</v>
      </c>
      <c r="E27" s="62">
        <v>0</v>
      </c>
      <c r="F27" s="59"/>
      <c r="G27" s="59"/>
      <c r="H27" s="59"/>
      <c r="I27" s="59"/>
    </row>
    <row r="28" spans="1:17" ht="15" hidden="1" customHeight="1" x14ac:dyDescent="0.4">
      <c r="B28" s="60" t="s">
        <v>1847</v>
      </c>
      <c r="C28" s="61">
        <v>0</v>
      </c>
      <c r="D28" s="62">
        <v>0</v>
      </c>
      <c r="E28" s="62">
        <v>0</v>
      </c>
      <c r="F28" s="59"/>
      <c r="G28" s="59"/>
      <c r="H28" s="59"/>
      <c r="I28" s="59"/>
    </row>
    <row r="29" spans="1:17" ht="15" hidden="1" customHeight="1" x14ac:dyDescent="0.4">
      <c r="B29" s="45" t="s">
        <v>1848</v>
      </c>
      <c r="C29" s="44">
        <v>2019497.07</v>
      </c>
      <c r="D29" s="43">
        <v>2019497.07</v>
      </c>
      <c r="E29" s="43">
        <v>0</v>
      </c>
      <c r="F29" s="59"/>
      <c r="G29" s="63"/>
      <c r="H29" s="63"/>
      <c r="I29" s="63"/>
    </row>
    <row r="30" spans="1:17" ht="15" hidden="1" customHeight="1" x14ac:dyDescent="0.4">
      <c r="B30" s="17" t="s">
        <v>1849</v>
      </c>
      <c r="C30" s="58"/>
      <c r="E30" s="59"/>
      <c r="F30" s="59"/>
      <c r="G30" s="59"/>
      <c r="H30" s="59"/>
      <c r="I30" s="59"/>
    </row>
    <row r="31" spans="1:17" ht="15" hidden="1" customHeight="1" x14ac:dyDescent="0.4">
      <c r="B31" s="60" t="s">
        <v>1843</v>
      </c>
      <c r="C31" s="61">
        <v>77785.13</v>
      </c>
      <c r="D31" s="62">
        <v>120285.13</v>
      </c>
      <c r="E31" s="62">
        <v>-42500</v>
      </c>
      <c r="F31" s="59"/>
      <c r="G31" s="59"/>
      <c r="H31" s="59"/>
      <c r="I31" s="59"/>
    </row>
    <row r="32" spans="1:17" ht="15" hidden="1" customHeight="1" x14ac:dyDescent="0.4">
      <c r="B32" s="60" t="s">
        <v>1844</v>
      </c>
      <c r="C32" s="61">
        <v>1787141.3</v>
      </c>
      <c r="D32" s="62">
        <v>1847836.52</v>
      </c>
      <c r="E32" s="62">
        <v>-60695.219999999972</v>
      </c>
      <c r="F32" s="64"/>
      <c r="G32" s="64"/>
      <c r="H32" s="64"/>
      <c r="I32" s="64"/>
    </row>
    <row r="33" spans="1:17" ht="15" hidden="1" customHeight="1" x14ac:dyDescent="0.4">
      <c r="B33" s="60" t="s">
        <v>1845</v>
      </c>
      <c r="C33" s="61">
        <v>0</v>
      </c>
      <c r="D33" s="62">
        <v>0</v>
      </c>
      <c r="E33" s="62">
        <v>0</v>
      </c>
    </row>
    <row r="34" spans="1:17" ht="15" hidden="1" customHeight="1" x14ac:dyDescent="0.4">
      <c r="B34" s="60" t="s">
        <v>1850</v>
      </c>
      <c r="C34" s="61">
        <v>0</v>
      </c>
      <c r="D34" s="62">
        <v>0</v>
      </c>
      <c r="E34" s="62">
        <v>0</v>
      </c>
    </row>
    <row r="35" spans="1:17" ht="15" hidden="1" customHeight="1" x14ac:dyDescent="0.4">
      <c r="B35" s="60" t="s">
        <v>1851</v>
      </c>
      <c r="C35" s="61">
        <v>40350.1</v>
      </c>
      <c r="D35" s="62">
        <v>40350.1</v>
      </c>
      <c r="E35" s="62">
        <v>0</v>
      </c>
    </row>
    <row r="36" spans="1:17" ht="15" hidden="1" customHeight="1" x14ac:dyDescent="0.4">
      <c r="B36" s="45" t="s">
        <v>1852</v>
      </c>
      <c r="C36" s="44">
        <v>1905276.5300000003</v>
      </c>
      <c r="D36" s="43">
        <v>2008471.75</v>
      </c>
      <c r="E36" s="43">
        <v>-103195.21999999997</v>
      </c>
      <c r="G36" s="29"/>
      <c r="H36" s="29"/>
      <c r="I36" s="29"/>
      <c r="J36" s="29"/>
    </row>
    <row r="37" spans="1:17" ht="15" hidden="1" customHeight="1" x14ac:dyDescent="0.4"/>
    <row r="38" spans="1:17" ht="15" hidden="1" customHeight="1" x14ac:dyDescent="0.4"/>
    <row r="39" spans="1:17" ht="15" hidden="1" customHeight="1" thickBot="1" x14ac:dyDescent="0.45">
      <c r="C39" s="29">
        <v>0</v>
      </c>
      <c r="D39" s="51">
        <v>0</v>
      </c>
      <c r="L39" s="52"/>
      <c r="M39" s="52"/>
      <c r="N39" s="53"/>
      <c r="O39" s="52"/>
      <c r="P39" s="52"/>
      <c r="Q39" s="52"/>
    </row>
    <row r="40" spans="1:17" ht="15" hidden="1" customHeight="1" x14ac:dyDescent="0.4">
      <c r="C40" s="29">
        <v>1.1641532182693481E-10</v>
      </c>
      <c r="D40" s="29">
        <v>-1.1641532182693481E-10</v>
      </c>
    </row>
    <row r="41" spans="1:17" ht="15" hidden="1" customHeight="1" x14ac:dyDescent="0.4"/>
    <row r="42" spans="1:17" ht="15" hidden="1" customHeight="1" x14ac:dyDescent="0.4"/>
    <row r="43" spans="1:17" ht="15" hidden="1" customHeight="1" x14ac:dyDescent="0.4"/>
    <row r="44" spans="1:17" ht="15" customHeight="1" x14ac:dyDescent="0.4"/>
    <row r="45" spans="1:17" ht="15" customHeight="1" x14ac:dyDescent="0.4"/>
    <row r="46" spans="1:17" ht="15" customHeight="1" thickBot="1" x14ac:dyDescent="0.45">
      <c r="A46" s="14" t="s">
        <v>1813</v>
      </c>
      <c r="B46" s="15" t="s">
        <v>1814</v>
      </c>
    </row>
    <row r="47" spans="1:17" ht="15" customHeight="1" thickBot="1" x14ac:dyDescent="0.45">
      <c r="B47" s="18" t="s">
        <v>1815</v>
      </c>
      <c r="C47" s="19" t="s">
        <v>1822</v>
      </c>
      <c r="D47" s="19" t="s">
        <v>1823</v>
      </c>
      <c r="E47" s="19" t="s">
        <v>299</v>
      </c>
      <c r="F47" s="19" t="s">
        <v>428</v>
      </c>
      <c r="G47" s="20" t="s">
        <v>1821</v>
      </c>
    </row>
    <row r="48" spans="1:17" ht="15" customHeight="1" x14ac:dyDescent="0.4">
      <c r="B48" s="25" t="s">
        <v>1824</v>
      </c>
      <c r="C48" s="26">
        <v>189273.28000000003</v>
      </c>
      <c r="D48" s="26">
        <v>0</v>
      </c>
      <c r="E48" s="26">
        <v>0</v>
      </c>
      <c r="F48" s="26">
        <v>2823.7099999999991</v>
      </c>
      <c r="G48" s="27">
        <v>192096.99000000002</v>
      </c>
      <c r="H48" s="28"/>
    </row>
    <row r="49" spans="1:8" ht="15" customHeight="1" x14ac:dyDescent="0.4">
      <c r="B49" s="33" t="s">
        <v>1825</v>
      </c>
      <c r="C49" s="34"/>
      <c r="D49" s="34"/>
      <c r="E49" s="34"/>
      <c r="F49" s="34"/>
      <c r="G49" s="35"/>
    </row>
    <row r="50" spans="1:8" ht="15" customHeight="1" x14ac:dyDescent="0.4">
      <c r="B50" s="30" t="s">
        <v>1826</v>
      </c>
      <c r="C50" s="36"/>
      <c r="D50" s="36"/>
      <c r="E50" s="36"/>
      <c r="F50" s="36"/>
      <c r="G50" s="37">
        <v>0</v>
      </c>
    </row>
    <row r="51" spans="1:8" ht="15" customHeight="1" x14ac:dyDescent="0.4">
      <c r="B51" s="30" t="s">
        <v>1827</v>
      </c>
      <c r="C51" s="36"/>
      <c r="D51" s="36"/>
      <c r="E51" s="36"/>
      <c r="F51" s="36"/>
      <c r="G51" s="37">
        <v>0</v>
      </c>
    </row>
    <row r="52" spans="1:8" ht="15" customHeight="1" x14ac:dyDescent="0.4">
      <c r="A52" s="38"/>
      <c r="B52" s="39" t="s">
        <v>1828</v>
      </c>
      <c r="C52" s="40"/>
      <c r="D52" s="40"/>
      <c r="E52" s="40"/>
      <c r="F52" s="40"/>
      <c r="G52" s="40">
        <v>0</v>
      </c>
    </row>
    <row r="53" spans="1:8" ht="15" customHeight="1" x14ac:dyDescent="0.4">
      <c r="A53" s="38"/>
      <c r="B53" s="39" t="s">
        <v>1829</v>
      </c>
      <c r="C53" s="41">
        <v>51712.470000000008</v>
      </c>
      <c r="D53" s="40"/>
      <c r="E53" s="40"/>
      <c r="F53" s="40">
        <v>0</v>
      </c>
      <c r="G53" s="40">
        <v>51712.470000000008</v>
      </c>
    </row>
    <row r="54" spans="1:8" ht="15" customHeight="1" x14ac:dyDescent="0.4">
      <c r="A54" s="38"/>
      <c r="B54" s="39" t="s">
        <v>1831</v>
      </c>
      <c r="C54" s="40"/>
      <c r="D54" s="40"/>
      <c r="E54" s="40"/>
      <c r="F54" s="40"/>
      <c r="G54" s="40">
        <v>0</v>
      </c>
    </row>
    <row r="55" spans="1:8" ht="15" customHeight="1" x14ac:dyDescent="0.4">
      <c r="B55" s="30" t="s">
        <v>1833</v>
      </c>
      <c r="C55" s="31">
        <v>-122958.31999999998</v>
      </c>
      <c r="D55" s="31"/>
      <c r="E55" s="31"/>
      <c r="F55" s="31">
        <v>-1415.77</v>
      </c>
      <c r="G55" s="42">
        <v>-124374.08999999998</v>
      </c>
      <c r="H55" s="29"/>
    </row>
    <row r="56" spans="1:8" ht="15" customHeight="1" x14ac:dyDescent="0.4"/>
    <row r="57" spans="1:8" ht="15" customHeight="1" x14ac:dyDescent="0.4"/>
    <row r="58" spans="1:8" ht="15" customHeight="1" x14ac:dyDescent="0.4">
      <c r="B58" s="45" t="s">
        <v>1835</v>
      </c>
      <c r="C58" s="46">
        <v>118027.43000000005</v>
      </c>
      <c r="D58" s="46">
        <v>0</v>
      </c>
      <c r="E58" s="46">
        <v>0</v>
      </c>
      <c r="F58" s="46">
        <v>1407.9399999999991</v>
      </c>
      <c r="G58" s="47">
        <v>119435.37000000005</v>
      </c>
      <c r="H58" s="29">
        <v>0</v>
      </c>
    </row>
    <row r="59" spans="1:8" ht="15" customHeight="1" x14ac:dyDescent="0.4">
      <c r="B59" s="48" t="s">
        <v>1825</v>
      </c>
      <c r="G59" s="49"/>
    </row>
    <row r="60" spans="1:8" ht="15" customHeight="1" x14ac:dyDescent="0.4">
      <c r="B60" s="30" t="s">
        <v>1826</v>
      </c>
      <c r="C60" s="36">
        <v>51712.470000000008</v>
      </c>
      <c r="D60" s="36">
        <v>0</v>
      </c>
      <c r="E60" s="36">
        <v>0</v>
      </c>
      <c r="F60" s="36">
        <v>0</v>
      </c>
      <c r="G60" s="37">
        <v>51712.470000000008</v>
      </c>
      <c r="H60" s="28"/>
    </row>
    <row r="61" spans="1:8" ht="15" customHeight="1" x14ac:dyDescent="0.4">
      <c r="B61" s="30" t="s">
        <v>1827</v>
      </c>
      <c r="C61" s="36">
        <v>-122958.31999999998</v>
      </c>
      <c r="D61" s="36">
        <v>0</v>
      </c>
      <c r="E61" s="36">
        <v>0</v>
      </c>
      <c r="F61" s="36">
        <v>-1415.77</v>
      </c>
      <c r="G61" s="37">
        <v>-124374.08999999998</v>
      </c>
    </row>
    <row r="62" spans="1:8" ht="15" customHeight="1" x14ac:dyDescent="0.4"/>
    <row r="63" spans="1:8" ht="15" customHeight="1" x14ac:dyDescent="0.4">
      <c r="C63" s="29">
        <v>0</v>
      </c>
      <c r="E63" s="51"/>
      <c r="F63" s="29">
        <v>0</v>
      </c>
      <c r="G63" s="29"/>
    </row>
    <row r="64" spans="1:8" ht="15" customHeight="1" thickBot="1" x14ac:dyDescent="0.45">
      <c r="B64" s="52"/>
      <c r="C64" s="52"/>
      <c r="D64" s="53"/>
      <c r="E64" s="52"/>
      <c r="F64" s="52"/>
      <c r="G64" s="52"/>
    </row>
    <row r="65" ht="15" customHeight="1" x14ac:dyDescent="0.4"/>
    <row r="66" ht="15" customHeight="1" x14ac:dyDescent="0.4"/>
    <row r="67" ht="15" customHeight="1" x14ac:dyDescent="0.4"/>
    <row r="68" ht="15" customHeight="1" x14ac:dyDescent="0.4"/>
    <row r="69" ht="15" customHeight="1" x14ac:dyDescent="0.4"/>
    <row r="70" ht="15" customHeight="1" x14ac:dyDescent="0.4"/>
    <row r="71" ht="15" customHeight="1" x14ac:dyDescent="0.4"/>
    <row r="72" ht="15" customHeight="1" x14ac:dyDescent="0.4"/>
    <row r="73" ht="15" customHeight="1" x14ac:dyDescent="0.4"/>
    <row r="74" ht="15" customHeight="1" x14ac:dyDescent="0.4"/>
    <row r="75" ht="15" customHeight="1" x14ac:dyDescent="0.4"/>
    <row r="76" ht="15" customHeight="1" x14ac:dyDescent="0.4"/>
    <row r="77" ht="15" customHeight="1" x14ac:dyDescent="0.4"/>
    <row r="78" ht="15" customHeight="1" x14ac:dyDescent="0.4"/>
    <row r="79" ht="15" customHeight="1" x14ac:dyDescent="0.4"/>
    <row r="80" ht="15" customHeight="1" x14ac:dyDescent="0.4"/>
    <row r="81" ht="15" customHeight="1" x14ac:dyDescent="0.4"/>
    <row r="82" ht="15" customHeight="1" x14ac:dyDescent="0.4"/>
    <row r="83" ht="15" customHeight="1" x14ac:dyDescent="0.4"/>
    <row r="84" ht="15" customHeight="1" x14ac:dyDescent="0.4"/>
    <row r="85" ht="15" customHeight="1" x14ac:dyDescent="0.4"/>
    <row r="86" ht="15" customHeight="1" x14ac:dyDescent="0.4"/>
    <row r="87" ht="15" customHeight="1" x14ac:dyDescent="0.4"/>
    <row r="88" ht="15" customHeight="1" x14ac:dyDescent="0.4"/>
    <row r="89" ht="15" customHeight="1" x14ac:dyDescent="0.4"/>
    <row r="90" ht="15" customHeight="1" x14ac:dyDescent="0.4"/>
    <row r="91" ht="15" customHeight="1" x14ac:dyDescent="0.4"/>
    <row r="92" ht="15" customHeight="1" x14ac:dyDescent="0.4"/>
    <row r="93" ht="15" customHeight="1" x14ac:dyDescent="0.4"/>
    <row r="94" ht="15" customHeight="1" x14ac:dyDescent="0.4"/>
    <row r="95" ht="15" customHeight="1" x14ac:dyDescent="0.4"/>
    <row r="96" ht="15" customHeight="1" x14ac:dyDescent="0.4"/>
    <row r="97" ht="15" customHeight="1" x14ac:dyDescent="0.4"/>
    <row r="98" ht="15" customHeight="1" x14ac:dyDescent="0.4"/>
    <row r="99" ht="15" customHeight="1" x14ac:dyDescent="0.4"/>
    <row r="100" ht="15" customHeight="1" x14ac:dyDescent="0.4"/>
    <row r="101" ht="15" customHeight="1" x14ac:dyDescent="0.4"/>
    <row r="102" ht="15" customHeight="1" x14ac:dyDescent="0.4"/>
    <row r="103" ht="15" customHeight="1" x14ac:dyDescent="0.4"/>
    <row r="104" ht="15" customHeight="1" x14ac:dyDescent="0.4"/>
    <row r="105" ht="15" customHeight="1" x14ac:dyDescent="0.4"/>
    <row r="106" ht="15" customHeight="1" x14ac:dyDescent="0.4"/>
    <row r="107" ht="15" customHeight="1" x14ac:dyDescent="0.4"/>
    <row r="108" ht="15" customHeight="1" x14ac:dyDescent="0.4"/>
    <row r="109" ht="15" customHeight="1" x14ac:dyDescent="0.4"/>
    <row r="110" ht="15" customHeight="1" x14ac:dyDescent="0.4"/>
    <row r="111" ht="15" customHeight="1" x14ac:dyDescent="0.4"/>
    <row r="112" ht="15" customHeight="1" x14ac:dyDescent="0.4"/>
    <row r="113" ht="15" customHeight="1" x14ac:dyDescent="0.4"/>
    <row r="114" ht="15" customHeight="1" x14ac:dyDescent="0.4"/>
    <row r="115" ht="15" customHeight="1" x14ac:dyDescent="0.4"/>
    <row r="116" ht="15" customHeight="1" x14ac:dyDescent="0.4"/>
    <row r="117" ht="15" customHeight="1" x14ac:dyDescent="0.4"/>
    <row r="118" ht="15" customHeight="1" x14ac:dyDescent="0.4"/>
    <row r="119" ht="20.149999999999999" customHeight="1" x14ac:dyDescent="0.4"/>
    <row r="120" ht="20.149999999999999" customHeight="1" x14ac:dyDescent="0.4"/>
    <row r="121" ht="20.149999999999999" customHeight="1" x14ac:dyDescent="0.4"/>
    <row r="122" ht="20.149999999999999" customHeight="1" x14ac:dyDescent="0.4"/>
    <row r="123" ht="20.149999999999999" customHeight="1" x14ac:dyDescent="0.4"/>
    <row r="124" ht="20.149999999999999" customHeight="1" x14ac:dyDescent="0.4"/>
    <row r="125" ht="20.149999999999999" customHeight="1" x14ac:dyDescent="0.4"/>
    <row r="126" ht="20.149999999999999" customHeight="1" x14ac:dyDescent="0.4"/>
    <row r="127" ht="20.149999999999999" customHeight="1" x14ac:dyDescent="0.4"/>
    <row r="128" ht="20.149999999999999" customHeight="1" x14ac:dyDescent="0.4"/>
    <row r="129" ht="20.149999999999999" customHeight="1" x14ac:dyDescent="0.4"/>
    <row r="130" ht="20.149999999999999" customHeight="1" x14ac:dyDescent="0.4"/>
    <row r="131" ht="20.149999999999999" customHeight="1" x14ac:dyDescent="0.4"/>
    <row r="132" ht="20.149999999999999" customHeight="1" x14ac:dyDescent="0.4"/>
    <row r="133" ht="20.149999999999999" customHeight="1" x14ac:dyDescent="0.4"/>
    <row r="134" ht="20.149999999999999" customHeight="1" x14ac:dyDescent="0.4"/>
    <row r="135" ht="20.149999999999999" customHeight="1" x14ac:dyDescent="0.4"/>
    <row r="136" ht="20.149999999999999" customHeight="1" x14ac:dyDescent="0.4"/>
    <row r="137" ht="20.149999999999999" customHeight="1" x14ac:dyDescent="0.4"/>
    <row r="138" ht="20.149999999999999" customHeight="1" x14ac:dyDescent="0.4"/>
    <row r="139" ht="20.149999999999999" customHeight="1" x14ac:dyDescent="0.4"/>
    <row r="140" ht="20.149999999999999" customHeight="1" x14ac:dyDescent="0.4"/>
    <row r="141" ht="20.149999999999999" customHeight="1" x14ac:dyDescent="0.4"/>
    <row r="142" ht="20.149999999999999" customHeight="1" x14ac:dyDescent="0.4"/>
    <row r="143" ht="20.149999999999999" customHeight="1" x14ac:dyDescent="0.4"/>
    <row r="144" ht="20.149999999999999" customHeight="1" x14ac:dyDescent="0.4"/>
    <row r="145" ht="20.149999999999999" customHeight="1" x14ac:dyDescent="0.4"/>
    <row r="146" ht="20.149999999999999" customHeight="1" x14ac:dyDescent="0.4"/>
    <row r="147" ht="20.149999999999999" customHeight="1" x14ac:dyDescent="0.4"/>
    <row r="148" ht="20.149999999999999" customHeight="1" x14ac:dyDescent="0.4"/>
    <row r="149" ht="20.149999999999999" customHeight="1" x14ac:dyDescent="0.4"/>
    <row r="150" ht="20.149999999999999" customHeight="1" x14ac:dyDescent="0.4"/>
    <row r="151" ht="20.149999999999999" customHeight="1" x14ac:dyDescent="0.4"/>
    <row r="152" ht="20.149999999999999" customHeight="1" x14ac:dyDescent="0.4"/>
    <row r="153" ht="20.149999999999999" customHeight="1" x14ac:dyDescent="0.4"/>
    <row r="154" ht="20.149999999999999" customHeight="1" x14ac:dyDescent="0.4"/>
    <row r="155" ht="20.149999999999999" customHeight="1" x14ac:dyDescent="0.4"/>
    <row r="156" ht="20.149999999999999" customHeight="1" x14ac:dyDescent="0.4"/>
    <row r="157" ht="20.149999999999999" customHeight="1" x14ac:dyDescent="0.4"/>
    <row r="158" ht="20.149999999999999" customHeight="1" x14ac:dyDescent="0.4"/>
    <row r="159" ht="20.149999999999999" customHeight="1" x14ac:dyDescent="0.4"/>
    <row r="160" ht="20.149999999999999" customHeight="1" x14ac:dyDescent="0.4"/>
    <row r="161" ht="20.149999999999999" customHeight="1" x14ac:dyDescent="0.4"/>
    <row r="162" ht="20.149999999999999" customHeight="1" x14ac:dyDescent="0.4"/>
    <row r="163" ht="20.149999999999999" customHeight="1" x14ac:dyDescent="0.4"/>
    <row r="164" ht="20.149999999999999" customHeight="1" x14ac:dyDescent="0.4"/>
    <row r="165" ht="20.149999999999999" customHeight="1" x14ac:dyDescent="0.4"/>
    <row r="166" ht="20.149999999999999" customHeight="1" x14ac:dyDescent="0.4"/>
    <row r="167" ht="20.149999999999999" customHeight="1" x14ac:dyDescent="0.4"/>
    <row r="168" ht="20.149999999999999" customHeight="1" x14ac:dyDescent="0.4"/>
    <row r="169" ht="20.149999999999999" customHeight="1" x14ac:dyDescent="0.4"/>
    <row r="170" ht="20.149999999999999" customHeight="1" x14ac:dyDescent="0.4"/>
    <row r="171" ht="20.149999999999999" customHeight="1" x14ac:dyDescent="0.4"/>
    <row r="172" ht="20.149999999999999" customHeight="1" x14ac:dyDescent="0.4"/>
    <row r="173" ht="20.149999999999999" customHeight="1" x14ac:dyDescent="0.4"/>
    <row r="174" ht="20.149999999999999" customHeight="1" x14ac:dyDescent="0.4"/>
    <row r="175" ht="20.149999999999999" customHeight="1" x14ac:dyDescent="0.4"/>
    <row r="176" ht="20.149999999999999" customHeight="1" x14ac:dyDescent="0.4"/>
    <row r="177" ht="20.149999999999999" customHeight="1" x14ac:dyDescent="0.4"/>
    <row r="178" ht="20.149999999999999" customHeight="1" x14ac:dyDescent="0.4"/>
    <row r="179" ht="20.149999999999999" customHeight="1" x14ac:dyDescent="0.4"/>
    <row r="180" ht="20.149999999999999" customHeight="1" x14ac:dyDescent="0.4"/>
    <row r="181" ht="20.149999999999999" customHeight="1" x14ac:dyDescent="0.4"/>
    <row r="182" ht="20.149999999999999" customHeight="1" x14ac:dyDescent="0.4"/>
    <row r="183" ht="20.149999999999999" customHeight="1" x14ac:dyDescent="0.4"/>
    <row r="184" ht="20.149999999999999" customHeight="1" x14ac:dyDescent="0.4"/>
    <row r="185" ht="20.149999999999999" customHeight="1" x14ac:dyDescent="0.4"/>
    <row r="186" ht="20.149999999999999" customHeight="1" x14ac:dyDescent="0.4"/>
    <row r="187" ht="20.149999999999999" customHeight="1" x14ac:dyDescent="0.4"/>
    <row r="188" ht="20.149999999999999" customHeight="1" x14ac:dyDescent="0.4"/>
    <row r="189" ht="20.149999999999999" customHeight="1" x14ac:dyDescent="0.4"/>
    <row r="190" ht="20.149999999999999" customHeight="1" x14ac:dyDescent="0.4"/>
    <row r="191" ht="20.149999999999999" customHeight="1" x14ac:dyDescent="0.4"/>
    <row r="192" ht="20.149999999999999" customHeight="1" x14ac:dyDescent="0.4"/>
    <row r="193" ht="20.149999999999999" customHeight="1" x14ac:dyDescent="0.4"/>
    <row r="194" ht="20.149999999999999" customHeight="1" x14ac:dyDescent="0.4"/>
    <row r="195" ht="20.149999999999999" customHeight="1" x14ac:dyDescent="0.4"/>
    <row r="196" ht="20.149999999999999" customHeight="1" x14ac:dyDescent="0.4"/>
    <row r="197" ht="20.149999999999999" customHeight="1" x14ac:dyDescent="0.4"/>
    <row r="198" ht="20.149999999999999" customHeight="1" x14ac:dyDescent="0.4"/>
    <row r="199" ht="20.149999999999999" customHeight="1" x14ac:dyDescent="0.4"/>
    <row r="200" ht="20.149999999999999" customHeight="1" x14ac:dyDescent="0.4"/>
    <row r="201" ht="20.149999999999999" customHeight="1" x14ac:dyDescent="0.4"/>
    <row r="202" ht="20.149999999999999" customHeight="1" x14ac:dyDescent="0.4"/>
    <row r="203" ht="20.149999999999999" customHeight="1" x14ac:dyDescent="0.4"/>
    <row r="204" ht="20.149999999999999" customHeight="1" x14ac:dyDescent="0.4"/>
    <row r="205" ht="20.149999999999999" customHeight="1" x14ac:dyDescent="0.4"/>
    <row r="206" ht="20.149999999999999" customHeight="1" x14ac:dyDescent="0.4"/>
    <row r="207" ht="20.149999999999999" customHeight="1" x14ac:dyDescent="0.4"/>
    <row r="208" ht="20.149999999999999" customHeight="1" x14ac:dyDescent="0.4"/>
    <row r="209" ht="20.149999999999999" customHeight="1" x14ac:dyDescent="0.4"/>
    <row r="210" ht="20.149999999999999" customHeight="1" x14ac:dyDescent="0.4"/>
    <row r="211" ht="20.149999999999999" customHeight="1" x14ac:dyDescent="0.4"/>
    <row r="212" ht="20.149999999999999" customHeight="1" x14ac:dyDescent="0.4"/>
    <row r="213" ht="20.149999999999999" customHeight="1" x14ac:dyDescent="0.4"/>
    <row r="214" ht="20.149999999999999" customHeight="1" x14ac:dyDescent="0.4"/>
    <row r="215" ht="20.149999999999999" customHeight="1" x14ac:dyDescent="0.4"/>
    <row r="216" ht="20.149999999999999" customHeight="1" x14ac:dyDescent="0.4"/>
    <row r="217" ht="20.149999999999999" customHeight="1" x14ac:dyDescent="0.4"/>
    <row r="218" ht="20.149999999999999" customHeight="1" x14ac:dyDescent="0.4"/>
    <row r="219" ht="20.149999999999999" customHeight="1" x14ac:dyDescent="0.4"/>
    <row r="220" ht="20.149999999999999" customHeight="1" x14ac:dyDescent="0.4"/>
    <row r="221" ht="20.149999999999999" customHeight="1" x14ac:dyDescent="0.4"/>
    <row r="222" ht="20.149999999999999" customHeight="1" x14ac:dyDescent="0.4"/>
    <row r="223" ht="20.149999999999999" customHeight="1" x14ac:dyDescent="0.4"/>
    <row r="224" ht="20.149999999999999" customHeight="1" x14ac:dyDescent="0.4"/>
    <row r="225" ht="20.149999999999999" customHeight="1" x14ac:dyDescent="0.4"/>
    <row r="226" ht="20.149999999999999" customHeight="1" x14ac:dyDescent="0.4"/>
    <row r="227" ht="20.149999999999999" customHeight="1" x14ac:dyDescent="0.4"/>
    <row r="228" ht="20.149999999999999" customHeight="1" x14ac:dyDescent="0.4"/>
    <row r="229" ht="20.149999999999999" customHeight="1" x14ac:dyDescent="0.4"/>
    <row r="230" ht="20.149999999999999" customHeight="1" x14ac:dyDescent="0.4"/>
    <row r="231" ht="20.149999999999999" customHeight="1" x14ac:dyDescent="0.4"/>
    <row r="232" ht="20.149999999999999" customHeight="1" x14ac:dyDescent="0.4"/>
    <row r="233" ht="20.149999999999999" customHeight="1" x14ac:dyDescent="0.4"/>
    <row r="234" ht="20.149999999999999" customHeight="1" x14ac:dyDescent="0.4"/>
    <row r="235" ht="20.149999999999999" customHeight="1" x14ac:dyDescent="0.4"/>
    <row r="236" ht="20.149999999999999" customHeight="1" x14ac:dyDescent="0.4"/>
    <row r="237" ht="20.149999999999999" customHeight="1" x14ac:dyDescent="0.4"/>
    <row r="238" ht="20.149999999999999" customHeight="1" x14ac:dyDescent="0.4"/>
    <row r="239" ht="20.149999999999999" customHeight="1" x14ac:dyDescent="0.4"/>
    <row r="240" ht="20.149999999999999" customHeight="1" x14ac:dyDescent="0.4"/>
    <row r="241" ht="20.149999999999999" customHeight="1" x14ac:dyDescent="0.4"/>
    <row r="242" ht="20.149999999999999" customHeight="1" x14ac:dyDescent="0.4"/>
    <row r="243" ht="20.149999999999999" customHeight="1" x14ac:dyDescent="0.4"/>
    <row r="244" ht="20.149999999999999" customHeight="1" x14ac:dyDescent="0.4"/>
    <row r="245" ht="20.149999999999999" customHeight="1" x14ac:dyDescent="0.4"/>
    <row r="246" ht="20.149999999999999" customHeight="1" x14ac:dyDescent="0.4"/>
    <row r="247" ht="20.149999999999999" customHeight="1" x14ac:dyDescent="0.4"/>
    <row r="248" ht="20.149999999999999" customHeight="1" x14ac:dyDescent="0.4"/>
    <row r="249" ht="20.149999999999999" customHeight="1" x14ac:dyDescent="0.4"/>
    <row r="250" ht="20.149999999999999" customHeight="1" x14ac:dyDescent="0.4"/>
    <row r="251" ht="20.149999999999999" customHeight="1" x14ac:dyDescent="0.4"/>
    <row r="252" ht="20.149999999999999" customHeight="1" x14ac:dyDescent="0.4"/>
    <row r="253" ht="20.149999999999999" customHeight="1" x14ac:dyDescent="0.4"/>
    <row r="254" ht="20.149999999999999" customHeight="1" x14ac:dyDescent="0.4"/>
    <row r="255" ht="20.149999999999999" customHeight="1" x14ac:dyDescent="0.4"/>
    <row r="256" ht="20.149999999999999" customHeight="1" x14ac:dyDescent="0.4"/>
    <row r="257" ht="20.149999999999999" customHeight="1" x14ac:dyDescent="0.4"/>
    <row r="258" ht="20.149999999999999" customHeight="1" x14ac:dyDescent="0.4"/>
    <row r="259" ht="20.149999999999999" customHeight="1" x14ac:dyDescent="0.4"/>
    <row r="260" ht="20.149999999999999" customHeight="1" x14ac:dyDescent="0.4"/>
    <row r="261" ht="20.149999999999999" customHeight="1" x14ac:dyDescent="0.4"/>
    <row r="262" ht="20.149999999999999" customHeight="1" x14ac:dyDescent="0.4"/>
    <row r="263" ht="20.149999999999999" customHeight="1" x14ac:dyDescent="0.4"/>
    <row r="264" ht="20.149999999999999" customHeight="1" x14ac:dyDescent="0.4"/>
    <row r="265" ht="20.149999999999999" customHeight="1" x14ac:dyDescent="0.4"/>
    <row r="266" ht="20.149999999999999" customHeight="1" x14ac:dyDescent="0.4"/>
    <row r="267" ht="20.149999999999999" customHeight="1" x14ac:dyDescent="0.4"/>
    <row r="268" ht="20.149999999999999" customHeight="1" x14ac:dyDescent="0.4"/>
    <row r="269" ht="20.149999999999999" customHeight="1" x14ac:dyDescent="0.4"/>
    <row r="270" ht="20.149999999999999" customHeight="1" x14ac:dyDescent="0.4"/>
    <row r="271" ht="20.149999999999999" customHeight="1" x14ac:dyDescent="0.4"/>
    <row r="272" ht="20.149999999999999" customHeight="1" x14ac:dyDescent="0.4"/>
    <row r="273" ht="20.149999999999999" customHeight="1" x14ac:dyDescent="0.4"/>
    <row r="274" ht="20.149999999999999" customHeight="1" x14ac:dyDescent="0.4"/>
    <row r="275" ht="20.149999999999999" customHeight="1" x14ac:dyDescent="0.4"/>
    <row r="276" ht="20.149999999999999" customHeight="1" x14ac:dyDescent="0.4"/>
    <row r="277" ht="20.149999999999999" customHeight="1" x14ac:dyDescent="0.4"/>
    <row r="278" ht="20.149999999999999" customHeight="1" x14ac:dyDescent="0.4"/>
    <row r="279" ht="20.149999999999999" customHeight="1" x14ac:dyDescent="0.4"/>
    <row r="280" ht="20.149999999999999" customHeight="1" x14ac:dyDescent="0.4"/>
    <row r="281" ht="20.149999999999999" customHeight="1" x14ac:dyDescent="0.4"/>
    <row r="282" ht="20.149999999999999" customHeight="1" x14ac:dyDescent="0.4"/>
    <row r="283" ht="20.149999999999999" customHeight="1" x14ac:dyDescent="0.4"/>
    <row r="284" ht="20.149999999999999" customHeight="1" x14ac:dyDescent="0.4"/>
    <row r="285" ht="20.149999999999999" customHeight="1" x14ac:dyDescent="0.4"/>
    <row r="286" ht="20.149999999999999" customHeight="1" x14ac:dyDescent="0.4"/>
    <row r="287" ht="20.149999999999999" customHeight="1" x14ac:dyDescent="0.4"/>
    <row r="288" ht="20.149999999999999" customHeight="1" x14ac:dyDescent="0.4"/>
    <row r="289" ht="20.149999999999999" customHeight="1" x14ac:dyDescent="0.4"/>
    <row r="290" ht="20.149999999999999" customHeight="1" x14ac:dyDescent="0.4"/>
    <row r="291" ht="20.149999999999999" customHeight="1" x14ac:dyDescent="0.4"/>
    <row r="292" ht="20.149999999999999" customHeight="1" x14ac:dyDescent="0.4"/>
    <row r="293" ht="20.149999999999999" customHeight="1" x14ac:dyDescent="0.4"/>
    <row r="294" ht="20.149999999999999" customHeight="1" x14ac:dyDescent="0.4"/>
    <row r="295" ht="20.149999999999999" customHeight="1" x14ac:dyDescent="0.4"/>
    <row r="296" ht="20.149999999999999" customHeight="1" x14ac:dyDescent="0.4"/>
    <row r="297" ht="20.149999999999999" customHeight="1" x14ac:dyDescent="0.4"/>
    <row r="298" ht="20.149999999999999" customHeight="1" x14ac:dyDescent="0.4"/>
    <row r="299" ht="20.149999999999999" customHeight="1" x14ac:dyDescent="0.4"/>
    <row r="300" ht="20.149999999999999" customHeight="1" x14ac:dyDescent="0.4"/>
    <row r="301" ht="20.149999999999999" customHeight="1" x14ac:dyDescent="0.4"/>
    <row r="302" ht="20.149999999999999" customHeight="1" x14ac:dyDescent="0.4"/>
    <row r="303" ht="20.149999999999999" customHeight="1" x14ac:dyDescent="0.4"/>
    <row r="304" ht="20.149999999999999" customHeight="1" x14ac:dyDescent="0.4"/>
    <row r="305" ht="20.149999999999999" customHeight="1" x14ac:dyDescent="0.4"/>
    <row r="306" ht="20.149999999999999" customHeight="1" x14ac:dyDescent="0.4"/>
    <row r="307" ht="20.149999999999999" customHeight="1" x14ac:dyDescent="0.4"/>
    <row r="308" ht="20.149999999999999" customHeight="1" x14ac:dyDescent="0.4"/>
    <row r="309" ht="20.149999999999999" customHeight="1" x14ac:dyDescent="0.4"/>
    <row r="310" ht="20.149999999999999" customHeight="1" x14ac:dyDescent="0.4"/>
    <row r="311" ht="20.149999999999999" customHeight="1" x14ac:dyDescent="0.4"/>
    <row r="312" ht="20.149999999999999" customHeight="1" x14ac:dyDescent="0.4"/>
    <row r="313" ht="20.149999999999999" customHeight="1" x14ac:dyDescent="0.4"/>
    <row r="314" ht="20.149999999999999" customHeight="1" x14ac:dyDescent="0.4"/>
    <row r="315" ht="20.149999999999999" customHeight="1" x14ac:dyDescent="0.4"/>
    <row r="316" ht="20.149999999999999" customHeight="1" x14ac:dyDescent="0.4"/>
    <row r="317" ht="20.149999999999999" customHeight="1" x14ac:dyDescent="0.4"/>
    <row r="318" ht="20.149999999999999" customHeight="1" x14ac:dyDescent="0.4"/>
    <row r="319" ht="20.149999999999999" customHeight="1" x14ac:dyDescent="0.4"/>
    <row r="320" ht="20.149999999999999" customHeight="1" x14ac:dyDescent="0.4"/>
    <row r="321" ht="20.149999999999999" customHeight="1" x14ac:dyDescent="0.4"/>
    <row r="322" ht="20.149999999999999" customHeight="1" x14ac:dyDescent="0.4"/>
    <row r="323" ht="20.149999999999999" customHeight="1" x14ac:dyDescent="0.4"/>
    <row r="324" ht="20.149999999999999" customHeight="1" x14ac:dyDescent="0.4"/>
    <row r="325" ht="20.149999999999999" customHeight="1" x14ac:dyDescent="0.4"/>
    <row r="326" ht="20.149999999999999" customHeight="1" x14ac:dyDescent="0.4"/>
    <row r="327" ht="20.149999999999999" customHeight="1" x14ac:dyDescent="0.4"/>
    <row r="328" ht="20.149999999999999" customHeight="1" x14ac:dyDescent="0.4"/>
    <row r="329" ht="20.149999999999999" customHeight="1" x14ac:dyDescent="0.4"/>
    <row r="330" ht="20.149999999999999" customHeight="1" x14ac:dyDescent="0.4"/>
    <row r="331" ht="20.149999999999999" customHeight="1" x14ac:dyDescent="0.4"/>
    <row r="332" ht="20.149999999999999" customHeight="1" x14ac:dyDescent="0.4"/>
    <row r="333" ht="20.149999999999999" customHeight="1" x14ac:dyDescent="0.4"/>
    <row r="334" ht="20.149999999999999" customHeight="1" x14ac:dyDescent="0.4"/>
    <row r="335" ht="20.149999999999999" customHeight="1" x14ac:dyDescent="0.4"/>
    <row r="336" ht="20.149999999999999" customHeight="1" x14ac:dyDescent="0.4"/>
    <row r="337" ht="20.149999999999999" customHeight="1" x14ac:dyDescent="0.4"/>
    <row r="338" ht="20.149999999999999" customHeight="1" x14ac:dyDescent="0.4"/>
    <row r="339" ht="20.149999999999999" customHeight="1" x14ac:dyDescent="0.4"/>
    <row r="340" ht="20.149999999999999" customHeight="1" x14ac:dyDescent="0.4"/>
    <row r="341" ht="20.149999999999999" customHeight="1" x14ac:dyDescent="0.4"/>
    <row r="342" ht="20.149999999999999" customHeight="1" x14ac:dyDescent="0.4"/>
    <row r="343" ht="20.149999999999999" customHeight="1" x14ac:dyDescent="0.4"/>
    <row r="344" ht="20.149999999999999" customHeight="1" x14ac:dyDescent="0.4"/>
    <row r="345" ht="20.149999999999999" customHeight="1" x14ac:dyDescent="0.4"/>
    <row r="346" ht="20.149999999999999" customHeight="1" x14ac:dyDescent="0.4"/>
    <row r="347" ht="20.149999999999999" customHeight="1" x14ac:dyDescent="0.4"/>
    <row r="348" ht="20.149999999999999" customHeight="1" x14ac:dyDescent="0.4"/>
    <row r="349" ht="20.149999999999999" customHeight="1" x14ac:dyDescent="0.4"/>
    <row r="350" ht="20.149999999999999" customHeight="1" x14ac:dyDescent="0.4"/>
    <row r="351" ht="20.149999999999999" customHeight="1" x14ac:dyDescent="0.4"/>
    <row r="352" ht="20.149999999999999" customHeight="1" x14ac:dyDescent="0.4"/>
    <row r="353" ht="20.149999999999999" customHeight="1" x14ac:dyDescent="0.4"/>
    <row r="354" ht="20.149999999999999" customHeight="1" x14ac:dyDescent="0.4"/>
    <row r="355" ht="20.149999999999999" customHeight="1" x14ac:dyDescent="0.4"/>
    <row r="356" ht="20.149999999999999" customHeight="1" x14ac:dyDescent="0.4"/>
    <row r="357" ht="20.149999999999999" customHeight="1" x14ac:dyDescent="0.4"/>
    <row r="358" ht="20.149999999999999" customHeight="1" x14ac:dyDescent="0.4"/>
    <row r="359" ht="20.149999999999999" customHeight="1" x14ac:dyDescent="0.4"/>
    <row r="360" ht="20.149999999999999" customHeight="1" x14ac:dyDescent="0.4"/>
    <row r="361" ht="20.149999999999999" customHeight="1" x14ac:dyDescent="0.4"/>
    <row r="362" ht="20.149999999999999" customHeight="1" x14ac:dyDescent="0.4"/>
    <row r="363" ht="20.149999999999999" customHeight="1" x14ac:dyDescent="0.4"/>
    <row r="364" ht="20.149999999999999" customHeight="1" x14ac:dyDescent="0.4"/>
    <row r="365" ht="20.149999999999999" customHeight="1" x14ac:dyDescent="0.4"/>
    <row r="366" ht="20.149999999999999" customHeight="1" x14ac:dyDescent="0.4"/>
    <row r="367" ht="20.149999999999999" customHeight="1" x14ac:dyDescent="0.4"/>
    <row r="368" ht="20.149999999999999" customHeight="1" x14ac:dyDescent="0.4"/>
    <row r="369" ht="20.149999999999999" customHeight="1" x14ac:dyDescent="0.4"/>
    <row r="370" ht="20.149999999999999" customHeight="1" x14ac:dyDescent="0.4"/>
    <row r="371" ht="20.149999999999999" customHeight="1" x14ac:dyDescent="0.4"/>
    <row r="372" ht="20.149999999999999" customHeight="1" x14ac:dyDescent="0.4"/>
    <row r="373" ht="20.149999999999999" customHeight="1" x14ac:dyDescent="0.4"/>
    <row r="374" ht="20.149999999999999" customHeight="1" x14ac:dyDescent="0.4"/>
    <row r="375" ht="20.149999999999999" customHeight="1" x14ac:dyDescent="0.4"/>
    <row r="376" ht="20.149999999999999" customHeight="1" x14ac:dyDescent="0.4"/>
    <row r="377" ht="20.149999999999999" customHeight="1" x14ac:dyDescent="0.4"/>
    <row r="378" ht="20.149999999999999" customHeight="1" x14ac:dyDescent="0.4"/>
    <row r="379" ht="20.149999999999999" customHeight="1" x14ac:dyDescent="0.4"/>
    <row r="380" ht="20.149999999999999" customHeight="1" x14ac:dyDescent="0.4"/>
    <row r="381" ht="20.149999999999999" customHeight="1" x14ac:dyDescent="0.4"/>
    <row r="382" ht="20.149999999999999" customHeight="1" x14ac:dyDescent="0.4"/>
    <row r="383" ht="20.149999999999999" customHeight="1" x14ac:dyDescent="0.4"/>
    <row r="384" ht="20.149999999999999" customHeight="1" x14ac:dyDescent="0.4"/>
    <row r="385" ht="20.149999999999999" customHeight="1" x14ac:dyDescent="0.4"/>
    <row r="386" ht="20.149999999999999" customHeight="1" x14ac:dyDescent="0.4"/>
    <row r="387" ht="20.149999999999999" customHeight="1" x14ac:dyDescent="0.4"/>
    <row r="388" ht="20.149999999999999" customHeight="1" x14ac:dyDescent="0.4"/>
    <row r="389" ht="20.149999999999999" customHeight="1" x14ac:dyDescent="0.4"/>
    <row r="390" ht="20.149999999999999" customHeight="1" x14ac:dyDescent="0.4"/>
    <row r="391" ht="20.149999999999999" customHeight="1" x14ac:dyDescent="0.4"/>
    <row r="392" ht="20.149999999999999" customHeight="1" x14ac:dyDescent="0.4"/>
    <row r="393" ht="20.149999999999999" customHeight="1" x14ac:dyDescent="0.4"/>
    <row r="394" ht="20.149999999999999" customHeight="1" x14ac:dyDescent="0.4"/>
    <row r="395" ht="20.149999999999999" customHeight="1" x14ac:dyDescent="0.4"/>
    <row r="396" ht="20.149999999999999" customHeight="1" x14ac:dyDescent="0.4"/>
    <row r="397" ht="20.149999999999999" customHeight="1" x14ac:dyDescent="0.4"/>
    <row r="398" ht="20.149999999999999" customHeight="1" x14ac:dyDescent="0.4"/>
    <row r="399" ht="20.149999999999999" customHeight="1" x14ac:dyDescent="0.4"/>
    <row r="400" ht="20.149999999999999" customHeight="1" x14ac:dyDescent="0.4"/>
    <row r="401" ht="20.149999999999999" customHeight="1" x14ac:dyDescent="0.4"/>
    <row r="402" ht="20.149999999999999" customHeight="1" x14ac:dyDescent="0.4"/>
    <row r="403" ht="20.149999999999999" customHeight="1" x14ac:dyDescent="0.4"/>
    <row r="404" ht="20.149999999999999" customHeight="1" x14ac:dyDescent="0.4"/>
    <row r="405" ht="20.149999999999999" customHeight="1" x14ac:dyDescent="0.4"/>
    <row r="406" ht="20.149999999999999" customHeight="1" x14ac:dyDescent="0.4"/>
    <row r="407" ht="20.149999999999999" customHeight="1" x14ac:dyDescent="0.4"/>
    <row r="408" ht="20.149999999999999" customHeight="1" x14ac:dyDescent="0.4"/>
    <row r="409" ht="20.149999999999999" customHeight="1" x14ac:dyDescent="0.4"/>
    <row r="410" ht="20.149999999999999" customHeight="1" x14ac:dyDescent="0.4"/>
    <row r="411" ht="20.149999999999999" customHeight="1" x14ac:dyDescent="0.4"/>
    <row r="412" ht="20.149999999999999" customHeight="1" x14ac:dyDescent="0.4"/>
    <row r="413" ht="20.149999999999999" customHeight="1" x14ac:dyDescent="0.4"/>
    <row r="414" ht="20.149999999999999" customHeight="1" x14ac:dyDescent="0.4"/>
    <row r="415" ht="20.149999999999999" customHeight="1" x14ac:dyDescent="0.4"/>
    <row r="416" ht="20.149999999999999" customHeight="1" x14ac:dyDescent="0.4"/>
    <row r="417" ht="20.149999999999999" customHeight="1" x14ac:dyDescent="0.4"/>
    <row r="418" ht="20.149999999999999" customHeight="1" x14ac:dyDescent="0.4"/>
    <row r="419" ht="20.149999999999999" customHeight="1" x14ac:dyDescent="0.4"/>
    <row r="420" ht="20.149999999999999" customHeight="1" x14ac:dyDescent="0.4"/>
    <row r="421" ht="20.149999999999999" customHeight="1" x14ac:dyDescent="0.4"/>
    <row r="422" ht="20.149999999999999" customHeight="1" x14ac:dyDescent="0.4"/>
    <row r="423" ht="20.149999999999999" customHeight="1" x14ac:dyDescent="0.4"/>
    <row r="424" ht="20.149999999999999" customHeight="1" x14ac:dyDescent="0.4"/>
    <row r="425" ht="20.149999999999999" customHeight="1" x14ac:dyDescent="0.4"/>
    <row r="426" ht="20.149999999999999" customHeight="1" x14ac:dyDescent="0.4"/>
    <row r="427" ht="20.149999999999999" customHeight="1" x14ac:dyDescent="0.4"/>
    <row r="428" ht="20.149999999999999" customHeight="1" x14ac:dyDescent="0.4"/>
    <row r="429" ht="20.149999999999999" customHeight="1" x14ac:dyDescent="0.4"/>
  </sheetData>
  <pageMargins left="0.70866141732283472" right="0.70866141732283472" top="0.74803149606299213" bottom="0.74803149606299213" header="0.31496062992125984" footer="0.31496062992125984"/>
  <pageSetup paperSize="8" scale="63" orientation="landscape" horizontalDpi="1200" verticalDpi="1200"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filterMode="1">
    <tabColor rgb="FFFFC000"/>
  </sheetPr>
  <dimension ref="A1:CK918"/>
  <sheetViews>
    <sheetView topLeftCell="E1" workbookViewId="0">
      <pane ySplit="1" topLeftCell="A12" activePane="bottomLeft" state="frozen"/>
      <selection pane="bottomLeft" activeCell="CH463" sqref="CH463"/>
    </sheetView>
  </sheetViews>
  <sheetFormatPr defaultColWidth="9.1796875" defaultRowHeight="14.5" x14ac:dyDescent="0.35"/>
  <cols>
    <col min="1" max="1" width="9.1796875" style="107"/>
    <col min="2" max="2" width="18" style="107" bestFit="1" customWidth="1"/>
    <col min="3" max="3" width="14.1796875" style="107" customWidth="1"/>
    <col min="4" max="16" width="9.1796875" style="107"/>
    <col min="17" max="17" width="14.26953125" style="107" customWidth="1"/>
    <col min="18" max="31" width="9.1796875" style="107"/>
    <col min="32" max="32" width="15.7265625" style="107" bestFit="1" customWidth="1"/>
    <col min="33" max="49" width="9.1796875" style="107"/>
    <col min="50" max="50" width="20.453125" style="107" customWidth="1"/>
    <col min="51" max="53" width="9.1796875" style="107"/>
    <col min="54" max="55" width="11.54296875" style="105" bestFit="1" customWidth="1"/>
    <col min="56" max="56" width="16.1796875" style="105" bestFit="1" customWidth="1"/>
    <col min="57" max="57" width="15.54296875" style="105" bestFit="1" customWidth="1"/>
    <col min="58" max="58" width="12.81640625" style="105" bestFit="1" customWidth="1"/>
    <col min="59" max="59" width="14.26953125" style="105" bestFit="1" customWidth="1"/>
    <col min="60" max="60" width="12.7265625" style="105" bestFit="1" customWidth="1"/>
    <col min="61" max="61" width="26.453125" style="105" bestFit="1" customWidth="1"/>
    <col min="62" max="63" width="9.26953125" style="105" bestFit="1" customWidth="1"/>
    <col min="64" max="68" width="11.7265625" style="105" customWidth="1"/>
    <col min="69" max="74" width="11.7265625" style="107" customWidth="1"/>
    <col min="75" max="79" width="9.1796875" style="107"/>
    <col min="80" max="80" width="81.1796875" style="107" bestFit="1" customWidth="1"/>
    <col min="81" max="88" width="9.1796875" style="107"/>
    <col min="89" max="89" width="10.54296875" style="107" bestFit="1" customWidth="1"/>
    <col min="90" max="16384" width="9.1796875" style="107"/>
  </cols>
  <sheetData>
    <row r="1" spans="1:89" x14ac:dyDescent="0.35">
      <c r="A1" s="107" t="s">
        <v>0</v>
      </c>
      <c r="B1" s="107" t="s">
        <v>1810</v>
      </c>
      <c r="C1" s="107" t="s">
        <v>2</v>
      </c>
      <c r="D1" s="107" t="s">
        <v>11</v>
      </c>
      <c r="E1" s="107" t="s">
        <v>1914</v>
      </c>
      <c r="F1" s="107" t="s">
        <v>5</v>
      </c>
      <c r="G1" s="107" t="s">
        <v>15</v>
      </c>
      <c r="H1" s="107" t="s">
        <v>23</v>
      </c>
      <c r="I1" s="107" t="s">
        <v>1915</v>
      </c>
      <c r="J1" s="107" t="s">
        <v>7</v>
      </c>
      <c r="K1" s="107" t="s">
        <v>1916</v>
      </c>
      <c r="L1" s="107" t="s">
        <v>17</v>
      </c>
      <c r="M1" s="107" t="s">
        <v>18</v>
      </c>
      <c r="N1" s="107" t="s">
        <v>19</v>
      </c>
      <c r="O1" s="107" t="s">
        <v>10</v>
      </c>
      <c r="P1" s="107" t="s">
        <v>46</v>
      </c>
      <c r="Q1" s="98" t="s">
        <v>1917</v>
      </c>
      <c r="R1" s="107" t="s">
        <v>8</v>
      </c>
      <c r="S1" s="107" t="s">
        <v>9</v>
      </c>
      <c r="T1" s="107" t="s">
        <v>24</v>
      </c>
      <c r="U1" s="107" t="s">
        <v>25</v>
      </c>
      <c r="V1" s="107" t="s">
        <v>28</v>
      </c>
      <c r="W1" s="98" t="s">
        <v>1918</v>
      </c>
      <c r="X1" s="107" t="s">
        <v>1919</v>
      </c>
      <c r="Y1" s="107" t="s">
        <v>1920</v>
      </c>
      <c r="Z1" s="107" t="s">
        <v>42</v>
      </c>
      <c r="AA1" s="107" t="s">
        <v>1921</v>
      </c>
      <c r="AB1" s="107" t="s">
        <v>40</v>
      </c>
      <c r="AC1" s="107" t="s">
        <v>14</v>
      </c>
      <c r="AD1" s="107" t="s">
        <v>29</v>
      </c>
      <c r="AE1" s="107" t="s">
        <v>1922</v>
      </c>
      <c r="AF1" s="98" t="s">
        <v>1923</v>
      </c>
      <c r="AG1" s="107" t="s">
        <v>1924</v>
      </c>
      <c r="AH1" s="107" t="s">
        <v>1925</v>
      </c>
      <c r="AI1" s="107" t="s">
        <v>30</v>
      </c>
      <c r="AJ1" s="107" t="s">
        <v>31</v>
      </c>
      <c r="AK1" s="107" t="s">
        <v>22</v>
      </c>
      <c r="AL1" s="107" t="s">
        <v>21</v>
      </c>
      <c r="AM1" s="107" t="s">
        <v>32</v>
      </c>
      <c r="AN1" s="107" t="s">
        <v>33</v>
      </c>
      <c r="AO1" s="107" t="s">
        <v>1926</v>
      </c>
      <c r="AP1" s="107" t="s">
        <v>1927</v>
      </c>
      <c r="AQ1" s="107" t="s">
        <v>13</v>
      </c>
      <c r="AR1" s="107" t="s">
        <v>1928</v>
      </c>
      <c r="AS1" s="107" t="s">
        <v>1929</v>
      </c>
      <c r="AT1" s="107" t="s">
        <v>1930</v>
      </c>
      <c r="AU1" s="107" t="s">
        <v>1931</v>
      </c>
      <c r="AV1" s="107" t="s">
        <v>12</v>
      </c>
      <c r="AW1" s="107" t="s">
        <v>1932</v>
      </c>
      <c r="AX1" s="98" t="s">
        <v>43</v>
      </c>
      <c r="AY1" s="107" t="s">
        <v>44</v>
      </c>
      <c r="AZ1" s="107" t="s">
        <v>45</v>
      </c>
      <c r="BA1" s="107" t="s">
        <v>1933</v>
      </c>
      <c r="BB1" s="105" t="s">
        <v>58</v>
      </c>
      <c r="BC1" s="105" t="s">
        <v>59</v>
      </c>
      <c r="BD1" s="105" t="s">
        <v>60</v>
      </c>
      <c r="BE1" s="105" t="s">
        <v>61</v>
      </c>
      <c r="BF1" s="105" t="s">
        <v>62</v>
      </c>
      <c r="BG1" s="105" t="s">
        <v>63</v>
      </c>
      <c r="BH1" s="105" t="s">
        <v>64</v>
      </c>
      <c r="BI1" s="105" t="s">
        <v>1934</v>
      </c>
      <c r="BJ1" s="105" t="s">
        <v>1935</v>
      </c>
      <c r="BK1" s="105" t="s">
        <v>1936</v>
      </c>
      <c r="BL1" s="105" t="s">
        <v>1937</v>
      </c>
      <c r="BM1" s="105" t="s">
        <v>1938</v>
      </c>
      <c r="BN1" s="105" t="s">
        <v>1939</v>
      </c>
      <c r="BO1" s="105" t="s">
        <v>1940</v>
      </c>
      <c r="BP1" s="105" t="s">
        <v>1941</v>
      </c>
      <c r="BQ1" s="107" t="s">
        <v>1942</v>
      </c>
      <c r="BR1" s="107" t="s">
        <v>1943</v>
      </c>
      <c r="BS1" s="107" t="s">
        <v>1944</v>
      </c>
      <c r="BT1" s="107" t="s">
        <v>1945</v>
      </c>
      <c r="BU1" s="107" t="s">
        <v>77</v>
      </c>
      <c r="BV1" s="107" t="s">
        <v>78</v>
      </c>
      <c r="BW1" s="107" t="s">
        <v>79</v>
      </c>
      <c r="BX1" s="107" t="s">
        <v>80</v>
      </c>
      <c r="BY1" s="107" t="s">
        <v>81</v>
      </c>
      <c r="BZ1" s="107" t="s">
        <v>82</v>
      </c>
      <c r="CA1" s="107" t="s">
        <v>83</v>
      </c>
      <c r="CB1" s="107" t="s">
        <v>1888</v>
      </c>
      <c r="CC1" s="3" t="s">
        <v>2059</v>
      </c>
      <c r="CD1" s="3" t="s">
        <v>1946</v>
      </c>
      <c r="CE1" s="115" t="s">
        <v>1947</v>
      </c>
      <c r="CF1" s="115" t="s">
        <v>2060</v>
      </c>
      <c r="CG1" s="107" t="s">
        <v>2069</v>
      </c>
      <c r="CH1" s="107" t="s">
        <v>2063</v>
      </c>
      <c r="CI1" s="107" t="s">
        <v>2069</v>
      </c>
      <c r="CJ1" s="107" t="s">
        <v>2069</v>
      </c>
      <c r="CK1" s="107" t="s">
        <v>2079</v>
      </c>
    </row>
    <row r="2" spans="1:89" s="72" customFormat="1" hidden="1" x14ac:dyDescent="0.35">
      <c r="A2" s="72" t="s">
        <v>84</v>
      </c>
      <c r="B2" s="72" t="s">
        <v>283</v>
      </c>
      <c r="C2" s="72" t="s">
        <v>282</v>
      </c>
      <c r="D2" s="72" t="s">
        <v>286</v>
      </c>
      <c r="E2" s="72" t="s">
        <v>85</v>
      </c>
      <c r="F2" s="72" t="s">
        <v>284</v>
      </c>
      <c r="G2" s="72" t="s">
        <v>284</v>
      </c>
      <c r="H2" s="72" t="s">
        <v>101</v>
      </c>
      <c r="I2" s="72" t="s">
        <v>170</v>
      </c>
      <c r="J2" s="72" t="s">
        <v>171</v>
      </c>
      <c r="K2" s="72" t="s">
        <v>85</v>
      </c>
      <c r="L2" s="72" t="s">
        <v>288</v>
      </c>
      <c r="M2" s="72" t="s">
        <v>96</v>
      </c>
      <c r="N2" s="72" t="s">
        <v>132</v>
      </c>
      <c r="O2" s="72" t="s">
        <v>285</v>
      </c>
      <c r="P2" s="72" t="s">
        <v>116</v>
      </c>
      <c r="Q2" s="72" t="s">
        <v>1948</v>
      </c>
      <c r="R2" s="72" t="s">
        <v>91</v>
      </c>
      <c r="S2" s="72" t="s">
        <v>91</v>
      </c>
      <c r="T2" s="72" t="s">
        <v>289</v>
      </c>
      <c r="U2" s="72" t="s">
        <v>289</v>
      </c>
      <c r="V2" s="72" t="s">
        <v>286</v>
      </c>
      <c r="W2" s="72" t="s">
        <v>112</v>
      </c>
      <c r="X2" s="72" t="s">
        <v>98</v>
      </c>
      <c r="Y2" s="72" t="s">
        <v>98</v>
      </c>
      <c r="Z2" s="72" t="s">
        <v>113</v>
      </c>
      <c r="AA2" s="72" t="s">
        <v>95</v>
      </c>
      <c r="AB2" s="72" t="s">
        <v>95</v>
      </c>
      <c r="AD2" s="72" t="s">
        <v>104</v>
      </c>
      <c r="AE2" s="72" t="s">
        <v>1949</v>
      </c>
      <c r="AF2" s="72" t="s">
        <v>95</v>
      </c>
      <c r="AG2" s="72" t="s">
        <v>1950</v>
      </c>
      <c r="AH2" s="72" t="s">
        <v>1951</v>
      </c>
      <c r="AI2" s="72" t="s">
        <v>178</v>
      </c>
      <c r="AJ2" s="72" t="s">
        <v>179</v>
      </c>
      <c r="AK2" s="72" t="s">
        <v>100</v>
      </c>
      <c r="AL2" s="72" t="s">
        <v>197</v>
      </c>
      <c r="AM2" s="72" t="s">
        <v>107</v>
      </c>
      <c r="AN2" s="72" t="s">
        <v>108</v>
      </c>
      <c r="AO2" s="72" t="s">
        <v>290</v>
      </c>
      <c r="AP2" s="72" t="s">
        <v>291</v>
      </c>
      <c r="AR2" s="72" t="s">
        <v>1952</v>
      </c>
      <c r="AS2" s="72" t="s">
        <v>1953</v>
      </c>
      <c r="AT2" s="72" t="s">
        <v>1954</v>
      </c>
      <c r="AU2" s="72" t="s">
        <v>164</v>
      </c>
      <c r="AV2" s="72" t="s">
        <v>287</v>
      </c>
      <c r="AW2" s="72" t="s">
        <v>1955</v>
      </c>
      <c r="AX2" s="72" t="s">
        <v>186</v>
      </c>
      <c r="AY2" s="72" t="s">
        <v>115</v>
      </c>
      <c r="AZ2" s="72" t="s">
        <v>293</v>
      </c>
      <c r="BA2" s="72" t="s">
        <v>188</v>
      </c>
      <c r="BB2" s="72">
        <v>0</v>
      </c>
      <c r="BC2" s="72">
        <v>0</v>
      </c>
      <c r="BD2" s="72">
        <v>0</v>
      </c>
      <c r="BE2" s="72">
        <v>180792.7</v>
      </c>
      <c r="BF2" s="72">
        <v>0</v>
      </c>
      <c r="BG2" s="72">
        <v>0</v>
      </c>
      <c r="BH2" s="72">
        <v>180792.7</v>
      </c>
      <c r="BI2" s="111">
        <v>180792.7</v>
      </c>
      <c r="BJ2" s="72">
        <v>0</v>
      </c>
      <c r="BK2" s="72">
        <v>0</v>
      </c>
      <c r="BL2" s="72">
        <v>0</v>
      </c>
      <c r="BM2" s="72">
        <v>0</v>
      </c>
      <c r="BN2" s="72">
        <v>0</v>
      </c>
      <c r="BO2" s="72">
        <v>0</v>
      </c>
      <c r="BP2" s="72">
        <v>0</v>
      </c>
      <c r="BQ2" s="72">
        <v>0</v>
      </c>
      <c r="BR2" s="72">
        <v>0</v>
      </c>
      <c r="BS2" s="72">
        <v>0</v>
      </c>
      <c r="BT2" s="72">
        <v>0</v>
      </c>
      <c r="BU2" s="72">
        <v>0</v>
      </c>
      <c r="BV2" s="72">
        <v>0</v>
      </c>
      <c r="BW2" s="72">
        <v>0</v>
      </c>
      <c r="BX2" s="72" t="s">
        <v>253</v>
      </c>
      <c r="BY2" s="72">
        <v>0</v>
      </c>
      <c r="BZ2" s="72">
        <v>0</v>
      </c>
      <c r="CA2" s="72">
        <v>0</v>
      </c>
      <c r="CB2" s="72" t="s">
        <v>91</v>
      </c>
      <c r="CC2" s="72" t="str">
        <f>+VLOOKUP(AF2,attività!$A:$C,2,FALSE)</f>
        <v>Depurazione</v>
      </c>
      <c r="CD2" s="72" t="str">
        <f>+VLOOKUP(AF2,attività!$A:$C,3,FALSE)</f>
        <v>SII</v>
      </c>
      <c r="CE2" s="72" t="str">
        <f>+VLOOKUP(Q2,attività!$G:$H,2,FALSE)</f>
        <v>Immobilizzazioni Materiali</v>
      </c>
      <c r="CF2" s="72" t="str">
        <f>+VLOOKUP(W2,attività!$K:$L,2,FALSE)</f>
        <v>Termoli</v>
      </c>
      <c r="CG2" s="72" t="str">
        <f>+VLOOKUP(U2,'dati iniziali 2020'!$AC:$CJ,60,FALSE)</f>
        <v>Termoli</v>
      </c>
      <c r="CH2" s="72" t="str">
        <f>+IF(CF2=CG2,"ok","err")</f>
        <v>ok</v>
      </c>
      <c r="CI2" s="72" t="str">
        <f>+VLOOKUP(U2,'dati iniziali 2020'!$AC:$CK,61,FALSE)</f>
        <v>Termoli</v>
      </c>
      <c r="CK2" s="111">
        <f>+BQ2+BO2+BP2+BR2</f>
        <v>0</v>
      </c>
    </row>
    <row r="3" spans="1:89" s="72" customFormat="1" hidden="1" x14ac:dyDescent="0.35">
      <c r="A3" s="72" t="s">
        <v>84</v>
      </c>
      <c r="B3" s="72" t="s">
        <v>246</v>
      </c>
      <c r="C3" s="72" t="s">
        <v>245</v>
      </c>
      <c r="D3" s="72" t="s">
        <v>247</v>
      </c>
      <c r="E3" s="72" t="s">
        <v>85</v>
      </c>
      <c r="F3" s="72" t="s">
        <v>126</v>
      </c>
      <c r="G3" s="72" t="s">
        <v>126</v>
      </c>
      <c r="H3" s="72" t="s">
        <v>101</v>
      </c>
      <c r="I3" s="72" t="s">
        <v>89</v>
      </c>
      <c r="J3" s="72" t="s">
        <v>90</v>
      </c>
      <c r="K3" s="72" t="s">
        <v>85</v>
      </c>
      <c r="L3" s="72" t="s">
        <v>131</v>
      </c>
      <c r="M3" s="72" t="s">
        <v>96</v>
      </c>
      <c r="N3" s="72" t="s">
        <v>132</v>
      </c>
      <c r="O3" s="72" t="s">
        <v>127</v>
      </c>
      <c r="P3" s="72" t="s">
        <v>116</v>
      </c>
      <c r="Q3" s="72" t="s">
        <v>1948</v>
      </c>
      <c r="R3" s="72" t="s">
        <v>91</v>
      </c>
      <c r="S3" s="72" t="s">
        <v>91</v>
      </c>
      <c r="T3" s="72" t="s">
        <v>251</v>
      </c>
      <c r="U3" s="72" t="s">
        <v>252</v>
      </c>
      <c r="V3" s="72" t="s">
        <v>247</v>
      </c>
      <c r="W3" s="72" t="s">
        <v>254</v>
      </c>
      <c r="X3" s="72" t="s">
        <v>250</v>
      </c>
      <c r="Y3" s="72" t="s">
        <v>250</v>
      </c>
      <c r="Z3" s="72" t="s">
        <v>255</v>
      </c>
      <c r="AA3" s="72" t="s">
        <v>152</v>
      </c>
      <c r="AB3" s="72" t="s">
        <v>91</v>
      </c>
      <c r="AC3" s="72" t="s">
        <v>249</v>
      </c>
      <c r="AE3" s="72" t="s">
        <v>1956</v>
      </c>
      <c r="AF3" s="72" t="s">
        <v>249</v>
      </c>
      <c r="AG3" s="72" t="s">
        <v>91</v>
      </c>
      <c r="AH3" s="72" t="s">
        <v>91</v>
      </c>
      <c r="AI3" s="72" t="s">
        <v>235</v>
      </c>
      <c r="AJ3" s="72" t="s">
        <v>236</v>
      </c>
      <c r="AN3" s="72" t="s">
        <v>91</v>
      </c>
      <c r="AO3" s="72" t="s">
        <v>109</v>
      </c>
      <c r="AP3" s="72" t="s">
        <v>110</v>
      </c>
      <c r="AQ3" s="72" t="s">
        <v>248</v>
      </c>
      <c r="AR3" s="72" t="s">
        <v>164</v>
      </c>
      <c r="AS3" s="72" t="s">
        <v>1957</v>
      </c>
      <c r="AT3" s="72" t="s">
        <v>1958</v>
      </c>
      <c r="AU3" s="72" t="s">
        <v>940</v>
      </c>
      <c r="AV3" s="72" t="s">
        <v>94</v>
      </c>
      <c r="AW3" s="72" t="s">
        <v>1959</v>
      </c>
      <c r="AX3" s="72" t="s">
        <v>114</v>
      </c>
      <c r="AY3" s="72" t="s">
        <v>115</v>
      </c>
      <c r="AZ3" s="72" t="s">
        <v>91</v>
      </c>
      <c r="BA3" s="72" t="s">
        <v>91</v>
      </c>
      <c r="BB3" s="72">
        <v>0</v>
      </c>
      <c r="BC3" s="72">
        <v>0</v>
      </c>
      <c r="BD3" s="72">
        <v>0</v>
      </c>
      <c r="BE3" s="72">
        <v>0</v>
      </c>
      <c r="BF3" s="72">
        <v>0</v>
      </c>
      <c r="BG3" s="72">
        <v>0</v>
      </c>
      <c r="BH3" s="72">
        <v>0</v>
      </c>
      <c r="BI3" s="72">
        <v>0</v>
      </c>
      <c r="BJ3" s="72">
        <v>0</v>
      </c>
      <c r="BK3" s="72">
        <v>0</v>
      </c>
      <c r="BL3" s="72">
        <v>0</v>
      </c>
      <c r="BM3" s="72">
        <v>0</v>
      </c>
      <c r="BN3" s="72">
        <v>0</v>
      </c>
      <c r="BO3" s="72">
        <v>0</v>
      </c>
      <c r="BP3" s="72">
        <v>0</v>
      </c>
      <c r="BQ3" s="72">
        <v>0</v>
      </c>
      <c r="BR3" s="72">
        <v>0</v>
      </c>
      <c r="BS3" s="72">
        <v>0</v>
      </c>
      <c r="BT3" s="72">
        <v>0</v>
      </c>
      <c r="BU3" s="72">
        <v>0</v>
      </c>
      <c r="BV3" s="72">
        <v>0</v>
      </c>
      <c r="BW3" s="72">
        <v>0</v>
      </c>
      <c r="BX3" s="72" t="s">
        <v>253</v>
      </c>
      <c r="BY3" s="72">
        <v>0</v>
      </c>
      <c r="BZ3" s="72">
        <v>0</v>
      </c>
      <c r="CA3" s="72">
        <v>0</v>
      </c>
      <c r="CB3" s="72" t="s">
        <v>91</v>
      </c>
      <c r="CC3" s="72" t="str">
        <f>+VLOOKUP(AF3,attività!$A:$C,2,FALSE)</f>
        <v>Altre Attività Idriche</v>
      </c>
      <c r="CD3" s="72" t="str">
        <f>+VLOOKUP(AF3,attività!$A:$C,3,FALSE)</f>
        <v>SII</v>
      </c>
      <c r="CE3" s="72" t="str">
        <f>+VLOOKUP(Q3,attività!$G:$H,2,FALSE)</f>
        <v>Immobilizzazioni Materiali</v>
      </c>
      <c r="CF3" s="72" t="str">
        <f>+VLOOKUP(W3,attività!$K:$L,2,FALSE)</f>
        <v>Valmontone</v>
      </c>
      <c r="CG3" s="72" t="str">
        <f>+VLOOKUP(U3,'dati iniziali 2020'!$AC:$CJ,60,FALSE)</f>
        <v>Crea Gestioni</v>
      </c>
      <c r="CH3" s="72" t="str">
        <f t="shared" ref="CH3:CH66" si="0">+IF(CF3=CG3,"ok","err")</f>
        <v>err</v>
      </c>
      <c r="CI3" s="72" t="str">
        <f>+VLOOKUP(U3,'dati iniziali 2020'!$AC:$CK,61,FALSE)</f>
        <v>Crea Gestioni</v>
      </c>
      <c r="CJ3" s="72" t="s">
        <v>1890</v>
      </c>
      <c r="CK3" s="111">
        <f t="shared" ref="CK3:CK66" si="1">+BQ3+BO3+BP3+BR3</f>
        <v>0</v>
      </c>
    </row>
    <row r="4" spans="1:89" s="72" customFormat="1" hidden="1" x14ac:dyDescent="0.35">
      <c r="A4" s="72" t="s">
        <v>84</v>
      </c>
      <c r="B4" s="72" t="s">
        <v>168</v>
      </c>
      <c r="C4" s="72" t="s">
        <v>167</v>
      </c>
      <c r="D4" s="72" t="s">
        <v>173</v>
      </c>
      <c r="E4" s="72" t="s">
        <v>85</v>
      </c>
      <c r="F4" s="72" t="s">
        <v>169</v>
      </c>
      <c r="G4" s="72" t="s">
        <v>169</v>
      </c>
      <c r="H4" s="72" t="s">
        <v>101</v>
      </c>
      <c r="I4" s="72" t="s">
        <v>170</v>
      </c>
      <c r="J4" s="72" t="s">
        <v>171</v>
      </c>
      <c r="K4" s="72" t="s">
        <v>85</v>
      </c>
      <c r="L4" s="72" t="s">
        <v>176</v>
      </c>
      <c r="M4" s="72" t="s">
        <v>96</v>
      </c>
      <c r="N4" s="72" t="s">
        <v>132</v>
      </c>
      <c r="O4" s="72" t="s">
        <v>172</v>
      </c>
      <c r="P4" s="72" t="s">
        <v>116</v>
      </c>
      <c r="Q4" s="72" t="s">
        <v>1948</v>
      </c>
      <c r="R4" s="72" t="s">
        <v>91</v>
      </c>
      <c r="S4" s="72" t="s">
        <v>91</v>
      </c>
      <c r="T4" s="72" t="s">
        <v>177</v>
      </c>
      <c r="U4" s="72" t="s">
        <v>177</v>
      </c>
      <c r="V4" s="72" t="s">
        <v>173</v>
      </c>
      <c r="W4" s="72" t="s">
        <v>185</v>
      </c>
      <c r="X4" s="72" t="s">
        <v>98</v>
      </c>
      <c r="Y4" s="72" t="s">
        <v>98</v>
      </c>
      <c r="Z4" s="72" t="s">
        <v>113</v>
      </c>
      <c r="AA4" s="72" t="s">
        <v>95</v>
      </c>
      <c r="AB4" s="72" t="s">
        <v>175</v>
      </c>
      <c r="AC4" s="72" t="s">
        <v>175</v>
      </c>
      <c r="AD4" s="72" t="s">
        <v>137</v>
      </c>
      <c r="AE4" s="72" t="s">
        <v>1949</v>
      </c>
      <c r="AF4" s="72" t="s">
        <v>95</v>
      </c>
      <c r="AG4" s="72" t="s">
        <v>1960</v>
      </c>
      <c r="AH4" s="72" t="s">
        <v>1961</v>
      </c>
      <c r="AI4" s="72" t="s">
        <v>178</v>
      </c>
      <c r="AJ4" s="72" t="s">
        <v>179</v>
      </c>
      <c r="AK4" s="72" t="s">
        <v>135</v>
      </c>
      <c r="AL4" s="72" t="s">
        <v>134</v>
      </c>
      <c r="AM4" s="72" t="s">
        <v>180</v>
      </c>
      <c r="AN4" s="72" t="s">
        <v>181</v>
      </c>
      <c r="AO4" s="72" t="s">
        <v>182</v>
      </c>
      <c r="AP4" s="72" t="s">
        <v>183</v>
      </c>
      <c r="AQ4" s="72" t="s">
        <v>161</v>
      </c>
      <c r="AR4" s="72" t="s">
        <v>1962</v>
      </c>
      <c r="AS4" s="72" t="s">
        <v>1963</v>
      </c>
      <c r="AT4" s="72" t="s">
        <v>1964</v>
      </c>
      <c r="AU4" s="72" t="s">
        <v>1962</v>
      </c>
      <c r="AV4" s="72" t="s">
        <v>174</v>
      </c>
      <c r="AW4" s="72" t="s">
        <v>1965</v>
      </c>
      <c r="AX4" s="72" t="s">
        <v>186</v>
      </c>
      <c r="AY4" s="72" t="s">
        <v>187</v>
      </c>
      <c r="AZ4" s="72" t="s">
        <v>91</v>
      </c>
      <c r="BA4" s="72" t="s">
        <v>188</v>
      </c>
      <c r="BB4" s="72">
        <v>109851.57</v>
      </c>
      <c r="BC4" s="72">
        <v>0</v>
      </c>
      <c r="BD4" s="72">
        <v>109851.57</v>
      </c>
      <c r="BE4" s="72">
        <v>0</v>
      </c>
      <c r="BF4" s="72">
        <v>0</v>
      </c>
      <c r="BG4" s="72">
        <v>0</v>
      </c>
      <c r="BH4" s="72">
        <v>109851.57</v>
      </c>
      <c r="BI4" s="111">
        <v>0</v>
      </c>
      <c r="BJ4" s="72">
        <v>0</v>
      </c>
      <c r="BK4" s="72">
        <v>0</v>
      </c>
      <c r="BL4" s="72">
        <v>0</v>
      </c>
      <c r="BM4" s="72">
        <v>0</v>
      </c>
      <c r="BN4" s="72">
        <v>0</v>
      </c>
      <c r="BO4" s="72">
        <v>0</v>
      </c>
      <c r="BP4" s="72">
        <v>0</v>
      </c>
      <c r="BQ4" s="72">
        <v>0</v>
      </c>
      <c r="BR4" s="72">
        <v>0</v>
      </c>
      <c r="BS4" s="72">
        <v>0</v>
      </c>
      <c r="BT4" s="72">
        <v>0</v>
      </c>
      <c r="BU4" s="72">
        <v>0</v>
      </c>
      <c r="BV4" s="72">
        <v>0</v>
      </c>
      <c r="BW4" s="72">
        <v>0</v>
      </c>
      <c r="BX4" s="72" t="s">
        <v>253</v>
      </c>
      <c r="BY4" s="72">
        <v>0</v>
      </c>
      <c r="BZ4" s="72">
        <v>0</v>
      </c>
      <c r="CA4" s="72">
        <v>0</v>
      </c>
      <c r="CB4" s="72" t="s">
        <v>91</v>
      </c>
      <c r="CC4" s="72" t="str">
        <f>+VLOOKUP(AF4,attività!$A:$C,2,FALSE)</f>
        <v>Depurazione</v>
      </c>
      <c r="CD4" s="72" t="str">
        <f>+VLOOKUP(AF4,attività!$A:$C,3,FALSE)</f>
        <v>SII</v>
      </c>
      <c r="CE4" s="72" t="str">
        <f>+VLOOKUP(Q4,attività!$G:$H,2,FALSE)</f>
        <v>Immobilizzazioni Materiali</v>
      </c>
      <c r="CF4" s="72" t="str">
        <f>+VLOOKUP(W4,attività!$K:$L,2,FALSE)</f>
        <v>Termoli</v>
      </c>
      <c r="CG4" s="72" t="str">
        <f>+VLOOKUP(U4,'dati iniziali 2020'!$AC:$CJ,60,FALSE)</f>
        <v>Termoli</v>
      </c>
      <c r="CH4" s="72" t="str">
        <f t="shared" si="0"/>
        <v>ok</v>
      </c>
      <c r="CI4" s="72" t="str">
        <f>+VLOOKUP(U4,'dati iniziali 2020'!$AC:$CK,61,FALSE)</f>
        <v>Termoli</v>
      </c>
      <c r="CK4" s="111">
        <f t="shared" si="1"/>
        <v>0</v>
      </c>
    </row>
    <row r="5" spans="1:89" s="72" customFormat="1" hidden="1" x14ac:dyDescent="0.35">
      <c r="A5" s="72" t="s">
        <v>84</v>
      </c>
      <c r="B5" s="72" t="s">
        <v>155</v>
      </c>
      <c r="C5" s="72" t="s">
        <v>154</v>
      </c>
      <c r="D5" s="72" t="s">
        <v>160</v>
      </c>
      <c r="E5" s="72" t="s">
        <v>85</v>
      </c>
      <c r="F5" s="72" t="s">
        <v>156</v>
      </c>
      <c r="G5" s="72" t="s">
        <v>156</v>
      </c>
      <c r="H5" s="72" t="s">
        <v>101</v>
      </c>
      <c r="I5" s="72" t="s">
        <v>157</v>
      </c>
      <c r="J5" s="72" t="s">
        <v>158</v>
      </c>
      <c r="K5" s="72" t="s">
        <v>85</v>
      </c>
      <c r="L5" s="72" t="s">
        <v>156</v>
      </c>
      <c r="M5" s="72" t="s">
        <v>96</v>
      </c>
      <c r="N5" s="72" t="s">
        <v>132</v>
      </c>
      <c r="O5" s="72" t="s">
        <v>159</v>
      </c>
      <c r="P5" s="72" t="s">
        <v>116</v>
      </c>
      <c r="Q5" s="72" t="s">
        <v>1948</v>
      </c>
      <c r="R5" s="72" t="s">
        <v>91</v>
      </c>
      <c r="S5" s="72" t="s">
        <v>91</v>
      </c>
      <c r="T5" s="72" t="s">
        <v>162</v>
      </c>
      <c r="U5" s="72" t="s">
        <v>163</v>
      </c>
      <c r="V5" s="72" t="s">
        <v>160</v>
      </c>
      <c r="W5" s="72" t="s">
        <v>140</v>
      </c>
      <c r="X5" s="72" t="s">
        <v>133</v>
      </c>
      <c r="Y5" s="72" t="s">
        <v>133</v>
      </c>
      <c r="Z5" s="72" t="s">
        <v>141</v>
      </c>
      <c r="AA5" s="72" t="s">
        <v>91</v>
      </c>
      <c r="AB5" s="72" t="s">
        <v>130</v>
      </c>
      <c r="AC5" s="72" t="s">
        <v>130</v>
      </c>
      <c r="AD5" s="72" t="s">
        <v>137</v>
      </c>
      <c r="AE5" s="72" t="s">
        <v>1956</v>
      </c>
      <c r="AF5" s="72" t="s">
        <v>130</v>
      </c>
      <c r="AG5" s="72" t="s">
        <v>1960</v>
      </c>
      <c r="AH5" s="72" t="s">
        <v>1961</v>
      </c>
      <c r="AI5" s="72" t="s">
        <v>105</v>
      </c>
      <c r="AJ5" s="72" t="s">
        <v>106</v>
      </c>
      <c r="AK5" s="72" t="s">
        <v>135</v>
      </c>
      <c r="AL5" s="72" t="s">
        <v>134</v>
      </c>
      <c r="AM5" s="72" t="s">
        <v>138</v>
      </c>
      <c r="AN5" s="72" t="s">
        <v>139</v>
      </c>
      <c r="AO5" s="72" t="s">
        <v>164</v>
      </c>
      <c r="AP5" s="72" t="s">
        <v>165</v>
      </c>
      <c r="AQ5" s="72" t="s">
        <v>161</v>
      </c>
      <c r="AR5" s="72" t="s">
        <v>1962</v>
      </c>
      <c r="AS5" s="72" t="s">
        <v>1963</v>
      </c>
      <c r="AT5" s="72" t="s">
        <v>1964</v>
      </c>
      <c r="AU5" s="72" t="s">
        <v>1962</v>
      </c>
      <c r="AV5" s="72" t="s">
        <v>161</v>
      </c>
      <c r="AW5" s="72" t="s">
        <v>1966</v>
      </c>
      <c r="AX5" s="72" t="s">
        <v>114</v>
      </c>
      <c r="AY5" s="72" t="s">
        <v>115</v>
      </c>
      <c r="AZ5" s="72" t="s">
        <v>91</v>
      </c>
      <c r="BA5" s="72" t="s">
        <v>91</v>
      </c>
      <c r="BB5" s="72">
        <v>0</v>
      </c>
      <c r="BC5" s="72">
        <v>0</v>
      </c>
      <c r="BD5" s="72">
        <v>0</v>
      </c>
      <c r="BE5" s="72">
        <v>0</v>
      </c>
      <c r="BF5" s="72">
        <v>0</v>
      </c>
      <c r="BG5" s="72">
        <v>0</v>
      </c>
      <c r="BH5" s="72">
        <v>0</v>
      </c>
      <c r="BI5" s="72">
        <v>0</v>
      </c>
      <c r="BJ5" s="72">
        <v>0</v>
      </c>
      <c r="BK5" s="72">
        <v>0</v>
      </c>
      <c r="BL5" s="72">
        <v>0</v>
      </c>
      <c r="BM5" s="72">
        <v>0</v>
      </c>
      <c r="BN5" s="72">
        <v>0</v>
      </c>
      <c r="BO5" s="72">
        <v>0</v>
      </c>
      <c r="BP5" s="72">
        <v>0</v>
      </c>
      <c r="BQ5" s="72">
        <v>0</v>
      </c>
      <c r="BR5" s="72">
        <v>0</v>
      </c>
      <c r="BS5" s="72">
        <v>0</v>
      </c>
      <c r="BT5" s="72">
        <v>0</v>
      </c>
      <c r="BU5" s="72">
        <v>0</v>
      </c>
      <c r="BV5" s="72">
        <v>0</v>
      </c>
      <c r="BW5" s="72">
        <v>0</v>
      </c>
      <c r="BX5" s="72" t="s">
        <v>253</v>
      </c>
      <c r="BY5" s="72">
        <v>0</v>
      </c>
      <c r="BZ5" s="72">
        <v>0</v>
      </c>
      <c r="CA5" s="72">
        <v>0</v>
      </c>
      <c r="CB5" s="72" t="s">
        <v>91</v>
      </c>
      <c r="CC5" s="72" t="str">
        <f>+VLOOKUP(AF5,attività!$A:$C,2,FALSE)</f>
        <v>Acquedotto</v>
      </c>
      <c r="CD5" s="72" t="str">
        <f>+VLOOKUP(AF5,attività!$A:$C,3,FALSE)</f>
        <v>SII</v>
      </c>
      <c r="CE5" s="72" t="str">
        <f>+VLOOKUP(Q5,attività!$G:$H,2,FALSE)</f>
        <v>Immobilizzazioni Materiali</v>
      </c>
      <c r="CF5" s="72" t="str">
        <f>+VLOOKUP(W5,attività!$K:$L,2,FALSE)</f>
        <v>Campagnano</v>
      </c>
      <c r="CG5" s="72" t="str">
        <f>+VLOOKUP(U5,'dati iniziali 2020'!$AC:$CJ,60,FALSE)</f>
        <v>Campagnano</v>
      </c>
      <c r="CH5" s="72" t="str">
        <f t="shared" si="0"/>
        <v>ok</v>
      </c>
      <c r="CI5" s="72" t="str">
        <f>+VLOOKUP(U5,'dati iniziali 2020'!$AC:$CK,61,FALSE)</f>
        <v>Campagnano</v>
      </c>
      <c r="CK5" s="111">
        <f t="shared" si="1"/>
        <v>0</v>
      </c>
    </row>
    <row r="6" spans="1:89" s="72" customFormat="1" hidden="1" x14ac:dyDescent="0.35">
      <c r="A6" s="72" t="s">
        <v>84</v>
      </c>
      <c r="B6" s="72" t="s">
        <v>191</v>
      </c>
      <c r="C6" s="72" t="s">
        <v>190</v>
      </c>
      <c r="D6" s="72" t="s">
        <v>160</v>
      </c>
      <c r="E6" s="72" t="s">
        <v>85</v>
      </c>
      <c r="F6" s="72" t="s">
        <v>156</v>
      </c>
      <c r="G6" s="72" t="s">
        <v>156</v>
      </c>
      <c r="H6" s="72" t="s">
        <v>101</v>
      </c>
      <c r="I6" s="72" t="s">
        <v>157</v>
      </c>
      <c r="J6" s="72" t="s">
        <v>158</v>
      </c>
      <c r="K6" s="72" t="s">
        <v>85</v>
      </c>
      <c r="L6" s="72" t="s">
        <v>156</v>
      </c>
      <c r="M6" s="72" t="s">
        <v>96</v>
      </c>
      <c r="N6" s="72" t="s">
        <v>132</v>
      </c>
      <c r="O6" s="72" t="s">
        <v>159</v>
      </c>
      <c r="P6" s="72" t="s">
        <v>116</v>
      </c>
      <c r="Q6" s="72" t="s">
        <v>1948</v>
      </c>
      <c r="R6" s="72" t="s">
        <v>91</v>
      </c>
      <c r="S6" s="72" t="s">
        <v>91</v>
      </c>
      <c r="T6" s="72" t="s">
        <v>163</v>
      </c>
      <c r="U6" s="72" t="s">
        <v>163</v>
      </c>
      <c r="V6" s="72" t="s">
        <v>160</v>
      </c>
      <c r="W6" s="72" t="s">
        <v>140</v>
      </c>
      <c r="X6" s="72" t="s">
        <v>133</v>
      </c>
      <c r="Y6" s="72" t="s">
        <v>133</v>
      </c>
      <c r="Z6" s="72" t="s">
        <v>141</v>
      </c>
      <c r="AA6" s="72" t="s">
        <v>91</v>
      </c>
      <c r="AB6" s="72" t="s">
        <v>130</v>
      </c>
      <c r="AC6" s="72" t="s">
        <v>130</v>
      </c>
      <c r="AD6" s="72" t="s">
        <v>137</v>
      </c>
      <c r="AE6" s="72" t="s">
        <v>1956</v>
      </c>
      <c r="AF6" s="72" t="s">
        <v>130</v>
      </c>
      <c r="AG6" s="72" t="s">
        <v>1960</v>
      </c>
      <c r="AH6" s="72" t="s">
        <v>1961</v>
      </c>
      <c r="AI6" s="72" t="s">
        <v>105</v>
      </c>
      <c r="AJ6" s="72" t="s">
        <v>106</v>
      </c>
      <c r="AK6" s="72" t="s">
        <v>135</v>
      </c>
      <c r="AL6" s="72" t="s">
        <v>134</v>
      </c>
      <c r="AM6" s="72" t="s">
        <v>138</v>
      </c>
      <c r="AN6" s="72" t="s">
        <v>139</v>
      </c>
      <c r="AO6" s="72" t="s">
        <v>164</v>
      </c>
      <c r="AP6" s="72" t="s">
        <v>165</v>
      </c>
      <c r="AQ6" s="72" t="s">
        <v>161</v>
      </c>
      <c r="AR6" s="72" t="s">
        <v>1962</v>
      </c>
      <c r="AS6" s="72" t="s">
        <v>1963</v>
      </c>
      <c r="AT6" s="72" t="s">
        <v>1964</v>
      </c>
      <c r="AU6" s="72" t="s">
        <v>1962</v>
      </c>
      <c r="AV6" s="72" t="s">
        <v>161</v>
      </c>
      <c r="AW6" s="72" t="s">
        <v>1966</v>
      </c>
      <c r="AX6" s="72" t="s">
        <v>114</v>
      </c>
      <c r="AY6" s="72" t="s">
        <v>115</v>
      </c>
      <c r="AZ6" s="72" t="s">
        <v>91</v>
      </c>
      <c r="BA6" s="72" t="s">
        <v>91</v>
      </c>
      <c r="BB6" s="72">
        <v>0</v>
      </c>
      <c r="BC6" s="72">
        <v>0</v>
      </c>
      <c r="BD6" s="72">
        <v>0</v>
      </c>
      <c r="BE6" s="72">
        <v>0</v>
      </c>
      <c r="BF6" s="72">
        <v>0</v>
      </c>
      <c r="BG6" s="72">
        <v>0</v>
      </c>
      <c r="BH6" s="72">
        <v>0</v>
      </c>
      <c r="BI6" s="72">
        <v>0</v>
      </c>
      <c r="BJ6" s="72">
        <v>0</v>
      </c>
      <c r="BK6" s="72">
        <v>0</v>
      </c>
      <c r="BL6" s="72">
        <v>0</v>
      </c>
      <c r="BM6" s="72">
        <v>0</v>
      </c>
      <c r="BN6" s="72">
        <v>0</v>
      </c>
      <c r="BO6" s="72">
        <v>0</v>
      </c>
      <c r="BP6" s="72">
        <v>0</v>
      </c>
      <c r="BQ6" s="72">
        <v>0</v>
      </c>
      <c r="BR6" s="72">
        <v>0</v>
      </c>
      <c r="BS6" s="72">
        <v>0</v>
      </c>
      <c r="BT6" s="72">
        <v>0</v>
      </c>
      <c r="BU6" s="72">
        <v>0</v>
      </c>
      <c r="BV6" s="72">
        <v>0</v>
      </c>
      <c r="BW6" s="72">
        <v>0</v>
      </c>
      <c r="BX6" s="72" t="s">
        <v>253</v>
      </c>
      <c r="BY6" s="72">
        <v>0</v>
      </c>
      <c r="BZ6" s="72">
        <v>0</v>
      </c>
      <c r="CA6" s="72">
        <v>0</v>
      </c>
      <c r="CB6" s="72" t="s">
        <v>91</v>
      </c>
      <c r="CC6" s="72" t="str">
        <f>+VLOOKUP(AF6,attività!$A:$C,2,FALSE)</f>
        <v>Acquedotto</v>
      </c>
      <c r="CD6" s="72" t="str">
        <f>+VLOOKUP(AF6,attività!$A:$C,3,FALSE)</f>
        <v>SII</v>
      </c>
      <c r="CE6" s="72" t="str">
        <f>+VLOOKUP(Q6,attività!$G:$H,2,FALSE)</f>
        <v>Immobilizzazioni Materiali</v>
      </c>
      <c r="CF6" s="72" t="str">
        <f>+VLOOKUP(W6,attività!$K:$L,2,FALSE)</f>
        <v>Campagnano</v>
      </c>
      <c r="CG6" s="72" t="str">
        <f>+VLOOKUP(U6,'dati iniziali 2020'!$AC:$CJ,60,FALSE)</f>
        <v>Campagnano</v>
      </c>
      <c r="CH6" s="72" t="str">
        <f t="shared" si="0"/>
        <v>ok</v>
      </c>
      <c r="CI6" s="72" t="str">
        <f>+VLOOKUP(U6,'dati iniziali 2020'!$AC:$CK,61,FALSE)</f>
        <v>Campagnano</v>
      </c>
      <c r="CK6" s="111">
        <f t="shared" si="1"/>
        <v>0</v>
      </c>
    </row>
    <row r="7" spans="1:89" s="72" customFormat="1" hidden="1" x14ac:dyDescent="0.35">
      <c r="A7" s="72" t="s">
        <v>84</v>
      </c>
      <c r="B7" s="72" t="s">
        <v>227</v>
      </c>
      <c r="C7" s="72" t="s">
        <v>226</v>
      </c>
      <c r="D7" s="72" t="s">
        <v>128</v>
      </c>
      <c r="E7" s="72" t="s">
        <v>85</v>
      </c>
      <c r="F7" s="72" t="s">
        <v>126</v>
      </c>
      <c r="G7" s="72" t="s">
        <v>126</v>
      </c>
      <c r="H7" s="72" t="s">
        <v>101</v>
      </c>
      <c r="I7" s="72" t="s">
        <v>89</v>
      </c>
      <c r="J7" s="72" t="s">
        <v>90</v>
      </c>
      <c r="K7" s="72" t="s">
        <v>85</v>
      </c>
      <c r="L7" s="72" t="s">
        <v>131</v>
      </c>
      <c r="M7" s="72" t="s">
        <v>96</v>
      </c>
      <c r="N7" s="72" t="s">
        <v>132</v>
      </c>
      <c r="O7" s="72" t="s">
        <v>127</v>
      </c>
      <c r="P7" s="72" t="s">
        <v>116</v>
      </c>
      <c r="Q7" s="72" t="s">
        <v>1948</v>
      </c>
      <c r="R7" s="72" t="s">
        <v>91</v>
      </c>
      <c r="S7" s="72" t="s">
        <v>91</v>
      </c>
      <c r="T7" s="72" t="s">
        <v>228</v>
      </c>
      <c r="U7" s="72" t="s">
        <v>136</v>
      </c>
      <c r="V7" s="72" t="s">
        <v>128</v>
      </c>
      <c r="W7" s="72" t="s">
        <v>140</v>
      </c>
      <c r="X7" s="72" t="s">
        <v>133</v>
      </c>
      <c r="Y7" s="72" t="s">
        <v>133</v>
      </c>
      <c r="Z7" s="72" t="s">
        <v>141</v>
      </c>
      <c r="AA7" s="72" t="s">
        <v>91</v>
      </c>
      <c r="AB7" s="72" t="s">
        <v>130</v>
      </c>
      <c r="AC7" s="72" t="s">
        <v>130</v>
      </c>
      <c r="AD7" s="72" t="s">
        <v>137</v>
      </c>
      <c r="AE7" s="72" t="s">
        <v>1956</v>
      </c>
      <c r="AF7" s="72" t="s">
        <v>130</v>
      </c>
      <c r="AG7" s="72" t="s">
        <v>1960</v>
      </c>
      <c r="AH7" s="72" t="s">
        <v>1961</v>
      </c>
      <c r="AI7" s="72" t="s">
        <v>105</v>
      </c>
      <c r="AJ7" s="72" t="s">
        <v>106</v>
      </c>
      <c r="AK7" s="72" t="s">
        <v>135</v>
      </c>
      <c r="AL7" s="72" t="s">
        <v>134</v>
      </c>
      <c r="AM7" s="72" t="s">
        <v>138</v>
      </c>
      <c r="AN7" s="72" t="s">
        <v>139</v>
      </c>
      <c r="AO7" s="72" t="s">
        <v>109</v>
      </c>
      <c r="AP7" s="72" t="s">
        <v>110</v>
      </c>
      <c r="AQ7" s="72" t="s">
        <v>129</v>
      </c>
      <c r="AR7" s="72" t="s">
        <v>164</v>
      </c>
      <c r="AS7" s="72" t="s">
        <v>1957</v>
      </c>
      <c r="AT7" s="72" t="s">
        <v>1958</v>
      </c>
      <c r="AU7" s="72" t="s">
        <v>940</v>
      </c>
      <c r="AV7" s="72" t="s">
        <v>129</v>
      </c>
      <c r="AW7" s="72" t="s">
        <v>1967</v>
      </c>
      <c r="AX7" s="72" t="s">
        <v>114</v>
      </c>
      <c r="AY7" s="72" t="s">
        <v>115</v>
      </c>
      <c r="AZ7" s="72" t="s">
        <v>91</v>
      </c>
      <c r="BA7" s="72" t="s">
        <v>91</v>
      </c>
      <c r="BB7" s="72">
        <v>0</v>
      </c>
      <c r="BC7" s="72">
        <v>0</v>
      </c>
      <c r="BD7" s="72">
        <v>0</v>
      </c>
      <c r="BE7" s="72">
        <v>0</v>
      </c>
      <c r="BF7" s="72">
        <v>0</v>
      </c>
      <c r="BG7" s="72">
        <v>0</v>
      </c>
      <c r="BH7" s="72">
        <v>0</v>
      </c>
      <c r="BI7" s="72">
        <v>0</v>
      </c>
      <c r="BJ7" s="72">
        <v>0</v>
      </c>
      <c r="BK7" s="72">
        <v>0</v>
      </c>
      <c r="BL7" s="72">
        <v>0</v>
      </c>
      <c r="BM7" s="72">
        <v>0</v>
      </c>
      <c r="BN7" s="72">
        <v>0</v>
      </c>
      <c r="BO7" s="72">
        <v>0</v>
      </c>
      <c r="BP7" s="72">
        <v>0</v>
      </c>
      <c r="BQ7" s="72">
        <v>0</v>
      </c>
      <c r="BR7" s="72">
        <v>0</v>
      </c>
      <c r="BS7" s="72">
        <v>0</v>
      </c>
      <c r="BT7" s="72">
        <v>0</v>
      </c>
      <c r="BU7" s="72">
        <v>0</v>
      </c>
      <c r="BV7" s="72">
        <v>0</v>
      </c>
      <c r="BW7" s="72">
        <v>0</v>
      </c>
      <c r="BX7" s="72" t="s">
        <v>253</v>
      </c>
      <c r="BY7" s="72">
        <v>0</v>
      </c>
      <c r="BZ7" s="72">
        <v>0</v>
      </c>
      <c r="CA7" s="72">
        <v>0</v>
      </c>
      <c r="CB7" s="72" t="s">
        <v>91</v>
      </c>
      <c r="CC7" s="72" t="str">
        <f>+VLOOKUP(AF7,attività!$A:$C,2,FALSE)</f>
        <v>Acquedotto</v>
      </c>
      <c r="CD7" s="72" t="str">
        <f>+VLOOKUP(AF7,attività!$A:$C,3,FALSE)</f>
        <v>SII</v>
      </c>
      <c r="CE7" s="72" t="str">
        <f>+VLOOKUP(Q7,attività!$G:$H,2,FALSE)</f>
        <v>Immobilizzazioni Materiali</v>
      </c>
      <c r="CF7" s="72" t="str">
        <f>+VLOOKUP(W7,attività!$K:$L,2,FALSE)</f>
        <v>Campagnano</v>
      </c>
      <c r="CG7" s="72" t="str">
        <f>+VLOOKUP(U7,'dati iniziali 2020'!$AC:$CJ,60,FALSE)</f>
        <v>Campagnano</v>
      </c>
      <c r="CH7" s="72" t="str">
        <f t="shared" si="0"/>
        <v>ok</v>
      </c>
      <c r="CI7" s="72" t="str">
        <f>+VLOOKUP(U7,'dati iniziali 2020'!$AC:$CK,61,FALSE)</f>
        <v>Campagnano</v>
      </c>
      <c r="CK7" s="111">
        <f t="shared" si="1"/>
        <v>0</v>
      </c>
    </row>
    <row r="8" spans="1:89" s="72" customFormat="1" hidden="1" x14ac:dyDescent="0.35">
      <c r="A8" s="72" t="s">
        <v>84</v>
      </c>
      <c r="B8" s="72" t="s">
        <v>125</v>
      </c>
      <c r="C8" s="72" t="s">
        <v>124</v>
      </c>
      <c r="D8" s="72" t="s">
        <v>128</v>
      </c>
      <c r="E8" s="72" t="s">
        <v>85</v>
      </c>
      <c r="F8" s="72" t="s">
        <v>126</v>
      </c>
      <c r="G8" s="72" t="s">
        <v>126</v>
      </c>
      <c r="H8" s="72" t="s">
        <v>101</v>
      </c>
      <c r="I8" s="72" t="s">
        <v>89</v>
      </c>
      <c r="J8" s="72" t="s">
        <v>90</v>
      </c>
      <c r="K8" s="72" t="s">
        <v>85</v>
      </c>
      <c r="L8" s="72" t="s">
        <v>131</v>
      </c>
      <c r="M8" s="72" t="s">
        <v>96</v>
      </c>
      <c r="N8" s="72" t="s">
        <v>132</v>
      </c>
      <c r="O8" s="72" t="s">
        <v>127</v>
      </c>
      <c r="P8" s="72" t="s">
        <v>116</v>
      </c>
      <c r="Q8" s="72" t="s">
        <v>1948</v>
      </c>
      <c r="R8" s="72" t="s">
        <v>91</v>
      </c>
      <c r="S8" s="72" t="s">
        <v>91</v>
      </c>
      <c r="T8" s="72" t="s">
        <v>136</v>
      </c>
      <c r="U8" s="72" t="s">
        <v>136</v>
      </c>
      <c r="V8" s="72" t="s">
        <v>128</v>
      </c>
      <c r="W8" s="72" t="s">
        <v>140</v>
      </c>
      <c r="X8" s="72" t="s">
        <v>133</v>
      </c>
      <c r="Y8" s="72" t="s">
        <v>133</v>
      </c>
      <c r="Z8" s="72" t="s">
        <v>141</v>
      </c>
      <c r="AA8" s="72" t="s">
        <v>91</v>
      </c>
      <c r="AB8" s="72" t="s">
        <v>130</v>
      </c>
      <c r="AC8" s="72" t="s">
        <v>130</v>
      </c>
      <c r="AD8" s="72" t="s">
        <v>137</v>
      </c>
      <c r="AE8" s="72" t="s">
        <v>1956</v>
      </c>
      <c r="AF8" s="72" t="s">
        <v>130</v>
      </c>
      <c r="AG8" s="72" t="s">
        <v>1960</v>
      </c>
      <c r="AH8" s="72" t="s">
        <v>1961</v>
      </c>
      <c r="AI8" s="72" t="s">
        <v>105</v>
      </c>
      <c r="AJ8" s="72" t="s">
        <v>106</v>
      </c>
      <c r="AK8" s="72" t="s">
        <v>135</v>
      </c>
      <c r="AL8" s="72" t="s">
        <v>134</v>
      </c>
      <c r="AM8" s="72" t="s">
        <v>138</v>
      </c>
      <c r="AN8" s="72" t="s">
        <v>139</v>
      </c>
      <c r="AO8" s="72" t="s">
        <v>109</v>
      </c>
      <c r="AP8" s="72" t="s">
        <v>110</v>
      </c>
      <c r="AQ8" s="72" t="s">
        <v>129</v>
      </c>
      <c r="AR8" s="72" t="s">
        <v>164</v>
      </c>
      <c r="AS8" s="72" t="s">
        <v>1957</v>
      </c>
      <c r="AT8" s="72" t="s">
        <v>1958</v>
      </c>
      <c r="AU8" s="72" t="s">
        <v>940</v>
      </c>
      <c r="AV8" s="72" t="s">
        <v>129</v>
      </c>
      <c r="AW8" s="72" t="s">
        <v>1967</v>
      </c>
      <c r="AX8" s="72" t="s">
        <v>114</v>
      </c>
      <c r="AY8" s="72" t="s">
        <v>115</v>
      </c>
      <c r="AZ8" s="72" t="s">
        <v>91</v>
      </c>
      <c r="BA8" s="72" t="s">
        <v>91</v>
      </c>
      <c r="BB8" s="72">
        <v>0</v>
      </c>
      <c r="BC8" s="72">
        <v>0</v>
      </c>
      <c r="BD8" s="72">
        <v>0</v>
      </c>
      <c r="BE8" s="72">
        <v>0</v>
      </c>
      <c r="BF8" s="72">
        <v>0</v>
      </c>
      <c r="BG8" s="72">
        <v>0</v>
      </c>
      <c r="BH8" s="72">
        <v>0</v>
      </c>
      <c r="BI8" s="72">
        <v>0</v>
      </c>
      <c r="BJ8" s="72">
        <v>0</v>
      </c>
      <c r="BK8" s="72">
        <v>0</v>
      </c>
      <c r="BL8" s="72">
        <v>0</v>
      </c>
      <c r="BM8" s="72">
        <v>0</v>
      </c>
      <c r="BN8" s="72">
        <v>0</v>
      </c>
      <c r="BO8" s="72">
        <v>0</v>
      </c>
      <c r="BP8" s="72">
        <v>0</v>
      </c>
      <c r="BQ8" s="72">
        <v>0</v>
      </c>
      <c r="BR8" s="72">
        <v>0</v>
      </c>
      <c r="BS8" s="72">
        <v>0</v>
      </c>
      <c r="BT8" s="72">
        <v>0</v>
      </c>
      <c r="BU8" s="72">
        <v>0</v>
      </c>
      <c r="BV8" s="72">
        <v>0</v>
      </c>
      <c r="BW8" s="72">
        <v>0</v>
      </c>
      <c r="BX8" s="72" t="s">
        <v>253</v>
      </c>
      <c r="BY8" s="72">
        <v>0</v>
      </c>
      <c r="BZ8" s="72">
        <v>0</v>
      </c>
      <c r="CA8" s="72">
        <v>0</v>
      </c>
      <c r="CB8" s="72" t="s">
        <v>91</v>
      </c>
      <c r="CC8" s="72" t="str">
        <f>+VLOOKUP(AF8,attività!$A:$C,2,FALSE)</f>
        <v>Acquedotto</v>
      </c>
      <c r="CD8" s="72" t="str">
        <f>+VLOOKUP(AF8,attività!$A:$C,3,FALSE)</f>
        <v>SII</v>
      </c>
      <c r="CE8" s="72" t="str">
        <f>+VLOOKUP(Q8,attività!$G:$H,2,FALSE)</f>
        <v>Immobilizzazioni Materiali</v>
      </c>
      <c r="CF8" s="72" t="str">
        <f>+VLOOKUP(W8,attività!$K:$L,2,FALSE)</f>
        <v>Campagnano</v>
      </c>
      <c r="CG8" s="72" t="str">
        <f>+VLOOKUP(U8,'dati iniziali 2020'!$AC:$CJ,60,FALSE)</f>
        <v>Campagnano</v>
      </c>
      <c r="CH8" s="72" t="str">
        <f t="shared" si="0"/>
        <v>ok</v>
      </c>
      <c r="CI8" s="72" t="str">
        <f>+VLOOKUP(U8,'dati iniziali 2020'!$AC:$CK,61,FALSE)</f>
        <v>Campagnano</v>
      </c>
      <c r="CK8" s="111">
        <f t="shared" si="1"/>
        <v>0</v>
      </c>
    </row>
    <row r="9" spans="1:89" s="72" customFormat="1" hidden="1" x14ac:dyDescent="0.35">
      <c r="A9" s="72" t="s">
        <v>84</v>
      </c>
      <c r="B9" s="72" t="s">
        <v>208</v>
      </c>
      <c r="C9" s="72" t="s">
        <v>207</v>
      </c>
      <c r="D9" s="72" t="s">
        <v>210</v>
      </c>
      <c r="E9" s="72" t="s">
        <v>85</v>
      </c>
      <c r="F9" s="72" t="s">
        <v>209</v>
      </c>
      <c r="G9" s="72" t="s">
        <v>209</v>
      </c>
      <c r="H9" s="72" t="s">
        <v>101</v>
      </c>
      <c r="I9" s="72" t="s">
        <v>89</v>
      </c>
      <c r="J9" s="72" t="s">
        <v>90</v>
      </c>
      <c r="K9" s="72" t="s">
        <v>85</v>
      </c>
      <c r="L9" s="72" t="s">
        <v>212</v>
      </c>
      <c r="M9" s="72" t="s">
        <v>96</v>
      </c>
      <c r="N9" s="72" t="s">
        <v>132</v>
      </c>
      <c r="O9" s="72" t="s">
        <v>127</v>
      </c>
      <c r="P9" s="72" t="s">
        <v>116</v>
      </c>
      <c r="Q9" s="72" t="s">
        <v>1948</v>
      </c>
      <c r="R9" s="72" t="s">
        <v>91</v>
      </c>
      <c r="S9" s="72" t="s">
        <v>91</v>
      </c>
      <c r="T9" s="72" t="s">
        <v>213</v>
      </c>
      <c r="U9" s="72" t="s">
        <v>214</v>
      </c>
      <c r="V9" s="72" t="s">
        <v>210</v>
      </c>
      <c r="W9" s="72" t="s">
        <v>140</v>
      </c>
      <c r="X9" s="72" t="s">
        <v>133</v>
      </c>
      <c r="Y9" s="72" t="s">
        <v>133</v>
      </c>
      <c r="Z9" s="72" t="s">
        <v>151</v>
      </c>
      <c r="AA9" s="72" t="s">
        <v>152</v>
      </c>
      <c r="AB9" s="72" t="s">
        <v>130</v>
      </c>
      <c r="AC9" s="72" t="s">
        <v>211</v>
      </c>
      <c r="AD9" s="72" t="s">
        <v>137</v>
      </c>
      <c r="AE9" s="72" t="s">
        <v>1956</v>
      </c>
      <c r="AF9" s="72" t="s">
        <v>211</v>
      </c>
      <c r="AG9" s="72" t="s">
        <v>1960</v>
      </c>
      <c r="AH9" s="72" t="s">
        <v>1961</v>
      </c>
      <c r="AI9" s="72" t="s">
        <v>215</v>
      </c>
      <c r="AJ9" s="72" t="s">
        <v>216</v>
      </c>
      <c r="AK9" s="72" t="s">
        <v>135</v>
      </c>
      <c r="AL9" s="72" t="s">
        <v>134</v>
      </c>
      <c r="AM9" s="72" t="s">
        <v>217</v>
      </c>
      <c r="AN9" s="72" t="s">
        <v>218</v>
      </c>
      <c r="AO9" s="72" t="s">
        <v>219</v>
      </c>
      <c r="AP9" s="72" t="s">
        <v>220</v>
      </c>
      <c r="AQ9" s="72" t="s">
        <v>129</v>
      </c>
      <c r="AR9" s="72" t="s">
        <v>1968</v>
      </c>
      <c r="AS9" s="72" t="s">
        <v>793</v>
      </c>
      <c r="AT9" s="72" t="s">
        <v>1969</v>
      </c>
      <c r="AU9" s="72" t="s">
        <v>1969</v>
      </c>
      <c r="AV9" s="72" t="s">
        <v>129</v>
      </c>
      <c r="AW9" s="72" t="s">
        <v>1967</v>
      </c>
      <c r="AX9" s="72" t="s">
        <v>114</v>
      </c>
      <c r="AY9" s="72" t="s">
        <v>115</v>
      </c>
      <c r="AZ9" s="72" t="s">
        <v>91</v>
      </c>
      <c r="BA9" s="72" t="s">
        <v>91</v>
      </c>
      <c r="BB9" s="72">
        <v>0</v>
      </c>
      <c r="BC9" s="72">
        <v>0</v>
      </c>
      <c r="BD9" s="72">
        <v>0</v>
      </c>
      <c r="BE9" s="72">
        <v>0</v>
      </c>
      <c r="BF9" s="72">
        <v>0</v>
      </c>
      <c r="BG9" s="72">
        <v>0</v>
      </c>
      <c r="BH9" s="72">
        <v>0</v>
      </c>
      <c r="BI9" s="72">
        <v>0</v>
      </c>
      <c r="BJ9" s="72">
        <v>0</v>
      </c>
      <c r="BK9" s="72">
        <v>0</v>
      </c>
      <c r="BL9" s="72">
        <v>0</v>
      </c>
      <c r="BM9" s="72">
        <v>0</v>
      </c>
      <c r="BN9" s="72">
        <v>0</v>
      </c>
      <c r="BO9" s="72">
        <v>0</v>
      </c>
      <c r="BP9" s="72">
        <v>0</v>
      </c>
      <c r="BQ9" s="72">
        <v>0</v>
      </c>
      <c r="BR9" s="72">
        <v>0</v>
      </c>
      <c r="BS9" s="72">
        <v>0</v>
      </c>
      <c r="BT9" s="72">
        <v>0</v>
      </c>
      <c r="BU9" s="72">
        <v>0</v>
      </c>
      <c r="BV9" s="72">
        <v>0</v>
      </c>
      <c r="BW9" s="72">
        <v>0</v>
      </c>
      <c r="BX9" s="72" t="s">
        <v>253</v>
      </c>
      <c r="BY9" s="72">
        <v>0</v>
      </c>
      <c r="BZ9" s="72">
        <v>0</v>
      </c>
      <c r="CA9" s="72">
        <v>0</v>
      </c>
      <c r="CB9" s="72" t="s">
        <v>91</v>
      </c>
      <c r="CC9" s="72" t="str">
        <f>+VLOOKUP(AF9,attività!$A:$C,2,FALSE)</f>
        <v>Acquedotto</v>
      </c>
      <c r="CD9" s="72" t="str">
        <f>+VLOOKUP(AF9,attività!$A:$C,3,FALSE)</f>
        <v>SII</v>
      </c>
      <c r="CE9" s="72" t="str">
        <f>+VLOOKUP(Q9,attività!$G:$H,2,FALSE)</f>
        <v>Immobilizzazioni Materiali</v>
      </c>
      <c r="CF9" s="72" t="str">
        <f>+VLOOKUP(W9,attività!$K:$L,2,FALSE)</f>
        <v>Campagnano</v>
      </c>
      <c r="CG9" s="72" t="str">
        <f>+VLOOKUP(U9,'dati iniziali 2020'!$AC:$CJ,60,FALSE)</f>
        <v>Campagnano</v>
      </c>
      <c r="CH9" s="72" t="str">
        <f t="shared" si="0"/>
        <v>ok</v>
      </c>
      <c r="CI9" s="72" t="str">
        <f>+VLOOKUP(U9,'dati iniziali 2020'!$AC:$CK,61,FALSE)</f>
        <v>Campagnano</v>
      </c>
      <c r="CK9" s="111">
        <f t="shared" si="1"/>
        <v>0</v>
      </c>
    </row>
    <row r="10" spans="1:89" s="72" customFormat="1" hidden="1" x14ac:dyDescent="0.35">
      <c r="A10" s="72" t="s">
        <v>84</v>
      </c>
      <c r="B10" s="72" t="s">
        <v>243</v>
      </c>
      <c r="C10" s="72" t="s">
        <v>242</v>
      </c>
      <c r="D10" s="72" t="s">
        <v>148</v>
      </c>
      <c r="E10" s="72" t="s">
        <v>85</v>
      </c>
      <c r="F10" s="72" t="s">
        <v>126</v>
      </c>
      <c r="G10" s="72" t="s">
        <v>126</v>
      </c>
      <c r="H10" s="72" t="s">
        <v>101</v>
      </c>
      <c r="I10" s="72" t="s">
        <v>89</v>
      </c>
      <c r="J10" s="72" t="s">
        <v>90</v>
      </c>
      <c r="K10" s="72" t="s">
        <v>85</v>
      </c>
      <c r="L10" s="72" t="s">
        <v>131</v>
      </c>
      <c r="M10" s="72" t="s">
        <v>96</v>
      </c>
      <c r="N10" s="72" t="s">
        <v>132</v>
      </c>
      <c r="O10" s="72" t="s">
        <v>127</v>
      </c>
      <c r="P10" s="72" t="s">
        <v>116</v>
      </c>
      <c r="Q10" s="72" t="s">
        <v>1948</v>
      </c>
      <c r="R10" s="72" t="s">
        <v>91</v>
      </c>
      <c r="S10" s="72" t="s">
        <v>91</v>
      </c>
      <c r="T10" s="72" t="s">
        <v>244</v>
      </c>
      <c r="U10" s="72" t="s">
        <v>150</v>
      </c>
      <c r="V10" s="72" t="s">
        <v>148</v>
      </c>
      <c r="W10" s="72" t="s">
        <v>140</v>
      </c>
      <c r="X10" s="72" t="s">
        <v>133</v>
      </c>
      <c r="Y10" s="72" t="s">
        <v>133</v>
      </c>
      <c r="Z10" s="72" t="s">
        <v>151</v>
      </c>
      <c r="AA10" s="72" t="s">
        <v>152</v>
      </c>
      <c r="AB10" s="72" t="s">
        <v>95</v>
      </c>
      <c r="AC10" s="72" t="s">
        <v>95</v>
      </c>
      <c r="AD10" s="72" t="s">
        <v>104</v>
      </c>
      <c r="AE10" s="72" t="s">
        <v>1949</v>
      </c>
      <c r="AF10" s="72" t="s">
        <v>95</v>
      </c>
      <c r="AG10" s="72" t="s">
        <v>1950</v>
      </c>
      <c r="AH10" s="72" t="s">
        <v>1951</v>
      </c>
      <c r="AI10" s="72" t="s">
        <v>105</v>
      </c>
      <c r="AJ10" s="72" t="s">
        <v>106</v>
      </c>
      <c r="AK10" s="72" t="s">
        <v>100</v>
      </c>
      <c r="AL10" s="72" t="s">
        <v>149</v>
      </c>
      <c r="AM10" s="72" t="s">
        <v>107</v>
      </c>
      <c r="AN10" s="72" t="s">
        <v>108</v>
      </c>
      <c r="AO10" s="72" t="s">
        <v>109</v>
      </c>
      <c r="AP10" s="72" t="s">
        <v>110</v>
      </c>
      <c r="AQ10" s="72" t="s">
        <v>94</v>
      </c>
      <c r="AR10" s="72" t="s">
        <v>164</v>
      </c>
      <c r="AS10" s="72" t="s">
        <v>1957</v>
      </c>
      <c r="AT10" s="72" t="s">
        <v>1958</v>
      </c>
      <c r="AU10" s="72" t="s">
        <v>940</v>
      </c>
      <c r="AV10" s="72" t="s">
        <v>94</v>
      </c>
      <c r="AW10" s="72" t="s">
        <v>1959</v>
      </c>
      <c r="AX10" s="72" t="s">
        <v>114</v>
      </c>
      <c r="AY10" s="72" t="s">
        <v>115</v>
      </c>
      <c r="AZ10" s="72" t="s">
        <v>91</v>
      </c>
      <c r="BA10" s="72" t="s">
        <v>91</v>
      </c>
      <c r="BB10" s="72">
        <v>0</v>
      </c>
      <c r="BC10" s="72">
        <v>0</v>
      </c>
      <c r="BD10" s="72">
        <v>0</v>
      </c>
      <c r="BE10" s="72">
        <v>0</v>
      </c>
      <c r="BF10" s="72">
        <v>0</v>
      </c>
      <c r="BG10" s="72">
        <v>0</v>
      </c>
      <c r="BH10" s="72">
        <v>0</v>
      </c>
      <c r="BI10" s="72">
        <v>0</v>
      </c>
      <c r="BJ10" s="72">
        <v>0</v>
      </c>
      <c r="BK10" s="72">
        <v>0</v>
      </c>
      <c r="BL10" s="72">
        <v>0</v>
      </c>
      <c r="BM10" s="72">
        <v>0</v>
      </c>
      <c r="BN10" s="72">
        <v>0</v>
      </c>
      <c r="BO10" s="72">
        <v>0</v>
      </c>
      <c r="BP10" s="72">
        <v>0</v>
      </c>
      <c r="BQ10" s="72">
        <v>0</v>
      </c>
      <c r="BR10" s="72">
        <v>0</v>
      </c>
      <c r="BS10" s="72">
        <v>0</v>
      </c>
      <c r="BT10" s="72">
        <v>0</v>
      </c>
      <c r="BU10" s="72">
        <v>0</v>
      </c>
      <c r="BV10" s="72">
        <v>0</v>
      </c>
      <c r="BW10" s="72">
        <v>0</v>
      </c>
      <c r="BX10" s="72" t="s">
        <v>253</v>
      </c>
      <c r="BY10" s="72">
        <v>0</v>
      </c>
      <c r="BZ10" s="72">
        <v>0</v>
      </c>
      <c r="CA10" s="72">
        <v>0</v>
      </c>
      <c r="CB10" s="72" t="s">
        <v>91</v>
      </c>
      <c r="CC10" s="72" t="str">
        <f>+VLOOKUP(AF10,attività!$A:$C,2,FALSE)</f>
        <v>Depurazione</v>
      </c>
      <c r="CD10" s="72" t="str">
        <f>+VLOOKUP(AF10,attività!$A:$C,3,FALSE)</f>
        <v>SII</v>
      </c>
      <c r="CE10" s="72" t="str">
        <f>+VLOOKUP(Q10,attività!$G:$H,2,FALSE)</f>
        <v>Immobilizzazioni Materiali</v>
      </c>
      <c r="CF10" s="72" t="str">
        <f>+VLOOKUP(W10,attività!$K:$L,2,FALSE)</f>
        <v>Campagnano</v>
      </c>
      <c r="CG10" s="72" t="str">
        <f>+VLOOKUP(U10,'dati iniziali 2020'!$AC:$CJ,60,FALSE)</f>
        <v>Campagnano</v>
      </c>
      <c r="CH10" s="72" t="str">
        <f t="shared" si="0"/>
        <v>ok</v>
      </c>
      <c r="CI10" s="72" t="str">
        <f>+VLOOKUP(U10,'dati iniziali 2020'!$AC:$CK,61,FALSE)</f>
        <v>Campagnano</v>
      </c>
      <c r="CK10" s="111">
        <f t="shared" si="1"/>
        <v>0</v>
      </c>
    </row>
    <row r="11" spans="1:89" s="72" customFormat="1" hidden="1" x14ac:dyDescent="0.35">
      <c r="A11" s="72" t="s">
        <v>84</v>
      </c>
      <c r="B11" s="72" t="s">
        <v>147</v>
      </c>
      <c r="C11" s="72" t="s">
        <v>146</v>
      </c>
      <c r="D11" s="72" t="s">
        <v>148</v>
      </c>
      <c r="E11" s="72" t="s">
        <v>85</v>
      </c>
      <c r="F11" s="72" t="s">
        <v>126</v>
      </c>
      <c r="G11" s="72" t="s">
        <v>126</v>
      </c>
      <c r="H11" s="72" t="s">
        <v>101</v>
      </c>
      <c r="I11" s="72" t="s">
        <v>89</v>
      </c>
      <c r="J11" s="72" t="s">
        <v>90</v>
      </c>
      <c r="K11" s="72" t="s">
        <v>85</v>
      </c>
      <c r="L11" s="72" t="s">
        <v>131</v>
      </c>
      <c r="M11" s="72" t="s">
        <v>96</v>
      </c>
      <c r="N11" s="72" t="s">
        <v>132</v>
      </c>
      <c r="O11" s="72" t="s">
        <v>127</v>
      </c>
      <c r="P11" s="72" t="s">
        <v>116</v>
      </c>
      <c r="Q11" s="72" t="s">
        <v>1948</v>
      </c>
      <c r="R11" s="72" t="s">
        <v>91</v>
      </c>
      <c r="S11" s="72" t="s">
        <v>91</v>
      </c>
      <c r="T11" s="72" t="s">
        <v>150</v>
      </c>
      <c r="U11" s="72" t="s">
        <v>150</v>
      </c>
      <c r="V11" s="72" t="s">
        <v>148</v>
      </c>
      <c r="W11" s="72" t="s">
        <v>140</v>
      </c>
      <c r="X11" s="72" t="s">
        <v>133</v>
      </c>
      <c r="Y11" s="72" t="s">
        <v>133</v>
      </c>
      <c r="Z11" s="72" t="s">
        <v>151</v>
      </c>
      <c r="AA11" s="72" t="s">
        <v>152</v>
      </c>
      <c r="AB11" s="72" t="s">
        <v>95</v>
      </c>
      <c r="AC11" s="72" t="s">
        <v>95</v>
      </c>
      <c r="AD11" s="72" t="s">
        <v>104</v>
      </c>
      <c r="AE11" s="72" t="s">
        <v>1949</v>
      </c>
      <c r="AF11" s="72" t="s">
        <v>95</v>
      </c>
      <c r="AG11" s="72" t="s">
        <v>1950</v>
      </c>
      <c r="AH11" s="72" t="s">
        <v>1951</v>
      </c>
      <c r="AI11" s="72" t="s">
        <v>105</v>
      </c>
      <c r="AJ11" s="72" t="s">
        <v>106</v>
      </c>
      <c r="AK11" s="72" t="s">
        <v>100</v>
      </c>
      <c r="AL11" s="72" t="s">
        <v>149</v>
      </c>
      <c r="AM11" s="72" t="s">
        <v>107</v>
      </c>
      <c r="AN11" s="72" t="s">
        <v>108</v>
      </c>
      <c r="AO11" s="72" t="s">
        <v>109</v>
      </c>
      <c r="AP11" s="72" t="s">
        <v>110</v>
      </c>
      <c r="AQ11" s="72" t="s">
        <v>94</v>
      </c>
      <c r="AR11" s="72" t="s">
        <v>164</v>
      </c>
      <c r="AS11" s="72" t="s">
        <v>1957</v>
      </c>
      <c r="AT11" s="72" t="s">
        <v>1958</v>
      </c>
      <c r="AU11" s="72" t="s">
        <v>940</v>
      </c>
      <c r="AV11" s="72" t="s">
        <v>94</v>
      </c>
      <c r="AW11" s="72" t="s">
        <v>1959</v>
      </c>
      <c r="AX11" s="72" t="s">
        <v>114</v>
      </c>
      <c r="AY11" s="72" t="s">
        <v>115</v>
      </c>
      <c r="AZ11" s="72" t="s">
        <v>91</v>
      </c>
      <c r="BA11" s="72" t="s">
        <v>91</v>
      </c>
      <c r="BB11" s="72">
        <v>0</v>
      </c>
      <c r="BC11" s="72">
        <v>0</v>
      </c>
      <c r="BD11" s="72">
        <v>0</v>
      </c>
      <c r="BE11" s="72">
        <v>0</v>
      </c>
      <c r="BF11" s="72">
        <v>0</v>
      </c>
      <c r="BG11" s="72">
        <v>0</v>
      </c>
      <c r="BH11" s="72">
        <v>0</v>
      </c>
      <c r="BI11" s="72">
        <v>0</v>
      </c>
      <c r="BJ11" s="72">
        <v>0</v>
      </c>
      <c r="BK11" s="72">
        <v>0</v>
      </c>
      <c r="BL11" s="72">
        <v>0</v>
      </c>
      <c r="BM11" s="72">
        <v>0</v>
      </c>
      <c r="BN11" s="72">
        <v>0</v>
      </c>
      <c r="BO11" s="72">
        <v>0</v>
      </c>
      <c r="BP11" s="72">
        <v>0</v>
      </c>
      <c r="BQ11" s="72">
        <v>0</v>
      </c>
      <c r="BR11" s="72">
        <v>0</v>
      </c>
      <c r="BS11" s="72">
        <v>0</v>
      </c>
      <c r="BT11" s="72">
        <v>0</v>
      </c>
      <c r="BU11" s="72">
        <v>0</v>
      </c>
      <c r="BV11" s="72">
        <v>0</v>
      </c>
      <c r="BW11" s="72">
        <v>0</v>
      </c>
      <c r="BX11" s="72" t="s">
        <v>253</v>
      </c>
      <c r="BY11" s="72">
        <v>0</v>
      </c>
      <c r="BZ11" s="72">
        <v>0</v>
      </c>
      <c r="CA11" s="72">
        <v>0</v>
      </c>
      <c r="CB11" s="72" t="s">
        <v>91</v>
      </c>
      <c r="CC11" s="72" t="str">
        <f>+VLOOKUP(AF11,attività!$A:$C,2,FALSE)</f>
        <v>Depurazione</v>
      </c>
      <c r="CD11" s="72" t="str">
        <f>+VLOOKUP(AF11,attività!$A:$C,3,FALSE)</f>
        <v>SII</v>
      </c>
      <c r="CE11" s="72" t="str">
        <f>+VLOOKUP(Q11,attività!$G:$H,2,FALSE)</f>
        <v>Immobilizzazioni Materiali</v>
      </c>
      <c r="CF11" s="72" t="str">
        <f>+VLOOKUP(W11,attività!$K:$L,2,FALSE)</f>
        <v>Campagnano</v>
      </c>
      <c r="CG11" s="72" t="str">
        <f>+VLOOKUP(U11,'dati iniziali 2020'!$AC:$CJ,60,FALSE)</f>
        <v>Campagnano</v>
      </c>
      <c r="CH11" s="72" t="str">
        <f t="shared" si="0"/>
        <v>ok</v>
      </c>
      <c r="CI11" s="72" t="str">
        <f>+VLOOKUP(U11,'dati iniziali 2020'!$AC:$CK,61,FALSE)</f>
        <v>Campagnano</v>
      </c>
      <c r="CK11" s="111">
        <f t="shared" si="1"/>
        <v>0</v>
      </c>
    </row>
    <row r="12" spans="1:89" s="72" customFormat="1" x14ac:dyDescent="0.35">
      <c r="A12" s="72" t="s">
        <v>84</v>
      </c>
      <c r="B12" s="72" t="s">
        <v>200</v>
      </c>
      <c r="C12" s="72" t="s">
        <v>199</v>
      </c>
      <c r="D12" s="72" t="s">
        <v>202</v>
      </c>
      <c r="E12" s="72" t="s">
        <v>85</v>
      </c>
      <c r="F12" s="72" t="s">
        <v>201</v>
      </c>
      <c r="G12" s="72" t="s">
        <v>201</v>
      </c>
      <c r="H12" s="72" t="s">
        <v>101</v>
      </c>
      <c r="I12" s="72" t="s">
        <v>170</v>
      </c>
      <c r="J12" s="72" t="s">
        <v>171</v>
      </c>
      <c r="K12" s="72" t="s">
        <v>85</v>
      </c>
      <c r="L12" s="72" t="s">
        <v>203</v>
      </c>
      <c r="M12" s="72" t="s">
        <v>96</v>
      </c>
      <c r="N12" s="72" t="s">
        <v>132</v>
      </c>
      <c r="O12" s="72" t="s">
        <v>172</v>
      </c>
      <c r="P12" s="72" t="s">
        <v>116</v>
      </c>
      <c r="Q12" s="72" t="s">
        <v>1948</v>
      </c>
      <c r="R12" s="72" t="s">
        <v>91</v>
      </c>
      <c r="S12" s="72" t="s">
        <v>91</v>
      </c>
      <c r="T12" s="72" t="s">
        <v>205</v>
      </c>
      <c r="U12" s="72" t="s">
        <v>205</v>
      </c>
      <c r="V12" s="72" t="s">
        <v>202</v>
      </c>
      <c r="W12" s="72" t="s">
        <v>140</v>
      </c>
      <c r="X12" s="72" t="s">
        <v>98</v>
      </c>
      <c r="Y12" s="72" t="s">
        <v>98</v>
      </c>
      <c r="Z12" s="72" t="s">
        <v>113</v>
      </c>
      <c r="AA12" s="72" t="s">
        <v>95</v>
      </c>
      <c r="AB12" s="72" t="s">
        <v>95</v>
      </c>
      <c r="AC12" s="72" t="s">
        <v>95</v>
      </c>
      <c r="AD12" s="72" t="s">
        <v>104</v>
      </c>
      <c r="AE12" s="72" t="s">
        <v>1949</v>
      </c>
      <c r="AF12" s="72" t="s">
        <v>95</v>
      </c>
      <c r="AG12" s="72" t="s">
        <v>1950</v>
      </c>
      <c r="AH12" s="72" t="s">
        <v>1951</v>
      </c>
      <c r="AI12" s="72" t="s">
        <v>105</v>
      </c>
      <c r="AJ12" s="72" t="s">
        <v>106</v>
      </c>
      <c r="AK12" s="72" t="s">
        <v>100</v>
      </c>
      <c r="AL12" s="72" t="s">
        <v>204</v>
      </c>
      <c r="AM12" s="72" t="s">
        <v>107</v>
      </c>
      <c r="AN12" s="72" t="s">
        <v>108</v>
      </c>
      <c r="AO12" s="72" t="s">
        <v>182</v>
      </c>
      <c r="AP12" s="72" t="s">
        <v>183</v>
      </c>
      <c r="AQ12" s="72" t="s">
        <v>196</v>
      </c>
      <c r="AR12" s="72" t="s">
        <v>1962</v>
      </c>
      <c r="AS12" s="72" t="s">
        <v>1963</v>
      </c>
      <c r="AT12" s="72" t="s">
        <v>1964</v>
      </c>
      <c r="AU12" s="72" t="s">
        <v>1962</v>
      </c>
      <c r="AV12" s="72" t="s">
        <v>196</v>
      </c>
      <c r="AW12" s="72" t="s">
        <v>1970</v>
      </c>
      <c r="AX12" s="72" t="s">
        <v>206</v>
      </c>
      <c r="AY12" s="72" t="s">
        <v>187</v>
      </c>
      <c r="AZ12" s="72" t="s">
        <v>91</v>
      </c>
      <c r="BA12" s="72" t="s">
        <v>91</v>
      </c>
      <c r="BB12" s="72">
        <v>23015.94</v>
      </c>
      <c r="BC12" s="72">
        <v>0</v>
      </c>
      <c r="BD12" s="72">
        <v>23015.94</v>
      </c>
      <c r="BE12" s="111">
        <v>-23015.94</v>
      </c>
      <c r="BF12" s="72">
        <v>0</v>
      </c>
      <c r="BG12" s="72">
        <v>0</v>
      </c>
      <c r="BH12" s="72">
        <v>0</v>
      </c>
      <c r="BI12" s="111">
        <v>1599.8</v>
      </c>
      <c r="BJ12" s="72">
        <v>0</v>
      </c>
      <c r="BK12" s="72">
        <v>0</v>
      </c>
      <c r="BL12" s="72">
        <v>0</v>
      </c>
      <c r="BM12" s="72">
        <v>0</v>
      </c>
      <c r="BN12" s="72">
        <v>0</v>
      </c>
      <c r="BO12" s="72">
        <v>-23015.94</v>
      </c>
      <c r="BP12" s="72">
        <v>-1599.8</v>
      </c>
      <c r="BQ12" s="72">
        <v>0</v>
      </c>
      <c r="BR12" s="72">
        <v>0</v>
      </c>
      <c r="BS12" s="72">
        <v>0</v>
      </c>
      <c r="BT12" s="72">
        <v>0</v>
      </c>
      <c r="BU12" s="72">
        <v>0</v>
      </c>
      <c r="BV12" s="72">
        <v>0</v>
      </c>
      <c r="BW12" s="72">
        <v>0</v>
      </c>
      <c r="BX12" s="72" t="s">
        <v>253</v>
      </c>
      <c r="BY12" s="72">
        <v>0</v>
      </c>
      <c r="BZ12" s="72">
        <v>0</v>
      </c>
      <c r="CA12" s="72">
        <v>0</v>
      </c>
      <c r="CB12" s="72" t="s">
        <v>91</v>
      </c>
      <c r="CC12" s="72" t="str">
        <f>+VLOOKUP(AF12,attività!$A:$C,2,FALSE)</f>
        <v>Depurazione</v>
      </c>
      <c r="CD12" s="72" t="str">
        <f>+VLOOKUP(AF12,attività!$A:$C,3,FALSE)</f>
        <v>SII</v>
      </c>
      <c r="CE12" s="72" t="str">
        <f>+VLOOKUP(Q12,attività!$G:$H,2,FALSE)</f>
        <v>Immobilizzazioni Materiali</v>
      </c>
      <c r="CF12" s="72" t="str">
        <f>+VLOOKUP(W12,attività!$K:$L,2,FALSE)</f>
        <v>Campagnano</v>
      </c>
      <c r="CG12" s="72" t="str">
        <f>+VLOOKUP(U12,'dati iniziali 2020'!$AC:$CJ,60,FALSE)</f>
        <v>Campagnano</v>
      </c>
      <c r="CH12" s="72" t="str">
        <f t="shared" si="0"/>
        <v>ok</v>
      </c>
      <c r="CI12" s="72" t="str">
        <f>+VLOOKUP(U12,'dati iniziali 2020'!$AC:$CK,61,FALSE)</f>
        <v>Campagnano</v>
      </c>
      <c r="CK12" s="111">
        <f t="shared" si="1"/>
        <v>-24615.739999999998</v>
      </c>
    </row>
    <row r="13" spans="1:89" s="72" customFormat="1" hidden="1" x14ac:dyDescent="0.35">
      <c r="A13" s="72" t="s">
        <v>84</v>
      </c>
      <c r="B13" s="72" t="s">
        <v>87</v>
      </c>
      <c r="C13" s="72" t="s">
        <v>86</v>
      </c>
      <c r="D13" s="72" t="s">
        <v>93</v>
      </c>
      <c r="E13" s="72" t="s">
        <v>85</v>
      </c>
      <c r="F13" s="72" t="s">
        <v>88</v>
      </c>
      <c r="G13" s="72" t="s">
        <v>88</v>
      </c>
      <c r="H13" s="72" t="s">
        <v>101</v>
      </c>
      <c r="I13" s="72" t="s">
        <v>89</v>
      </c>
      <c r="J13" s="72" t="s">
        <v>90</v>
      </c>
      <c r="K13" s="72" t="s">
        <v>85</v>
      </c>
      <c r="L13" s="72" t="s">
        <v>88</v>
      </c>
      <c r="M13" s="72" t="s">
        <v>96</v>
      </c>
      <c r="N13" s="72" t="s">
        <v>97</v>
      </c>
      <c r="O13" s="72" t="s">
        <v>92</v>
      </c>
      <c r="P13" s="72" t="s">
        <v>116</v>
      </c>
      <c r="Q13" s="72" t="s">
        <v>1948</v>
      </c>
      <c r="R13" s="72" t="s">
        <v>91</v>
      </c>
      <c r="S13" s="72" t="s">
        <v>91</v>
      </c>
      <c r="T13" s="72" t="s">
        <v>102</v>
      </c>
      <c r="U13" s="72" t="s">
        <v>102</v>
      </c>
      <c r="V13" s="72" t="s">
        <v>93</v>
      </c>
      <c r="W13" s="72" t="s">
        <v>112</v>
      </c>
      <c r="X13" s="72" t="s">
        <v>98</v>
      </c>
      <c r="Y13" s="72" t="s">
        <v>98</v>
      </c>
      <c r="Z13" s="72" t="s">
        <v>113</v>
      </c>
      <c r="AA13" s="72" t="s">
        <v>95</v>
      </c>
      <c r="AB13" s="72" t="s">
        <v>95</v>
      </c>
      <c r="AC13" s="72" t="s">
        <v>95</v>
      </c>
      <c r="AD13" s="72" t="s">
        <v>104</v>
      </c>
      <c r="AE13" s="72" t="s">
        <v>1949</v>
      </c>
      <c r="AF13" s="72" t="s">
        <v>95</v>
      </c>
      <c r="AG13" s="72" t="s">
        <v>1950</v>
      </c>
      <c r="AH13" s="72" t="s">
        <v>1951</v>
      </c>
      <c r="AI13" s="72" t="s">
        <v>105</v>
      </c>
      <c r="AJ13" s="72" t="s">
        <v>106</v>
      </c>
      <c r="AK13" s="72" t="s">
        <v>100</v>
      </c>
      <c r="AL13" s="72" t="s">
        <v>99</v>
      </c>
      <c r="AM13" s="72" t="s">
        <v>107</v>
      </c>
      <c r="AN13" s="72" t="s">
        <v>108</v>
      </c>
      <c r="AO13" s="72" t="s">
        <v>109</v>
      </c>
      <c r="AP13" s="72" t="s">
        <v>110</v>
      </c>
      <c r="AQ13" s="72" t="s">
        <v>94</v>
      </c>
      <c r="AR13" s="72" t="s">
        <v>164</v>
      </c>
      <c r="AS13" s="72" t="s">
        <v>1957</v>
      </c>
      <c r="AT13" s="72" t="s">
        <v>1958</v>
      </c>
      <c r="AU13" s="72" t="s">
        <v>940</v>
      </c>
      <c r="AV13" s="72" t="s">
        <v>94</v>
      </c>
      <c r="AW13" s="72" t="s">
        <v>1959</v>
      </c>
      <c r="AX13" s="72" t="s">
        <v>186</v>
      </c>
      <c r="AY13" s="72" t="s">
        <v>115</v>
      </c>
      <c r="AZ13" s="72" t="s">
        <v>91</v>
      </c>
      <c r="BA13" s="72" t="s">
        <v>188</v>
      </c>
      <c r="BB13" s="72">
        <v>0</v>
      </c>
      <c r="BC13" s="72">
        <v>0</v>
      </c>
      <c r="BD13" s="72">
        <v>0</v>
      </c>
      <c r="BE13" s="72">
        <v>0</v>
      </c>
      <c r="BF13" s="72">
        <v>0</v>
      </c>
      <c r="BG13" s="72">
        <v>0</v>
      </c>
      <c r="BH13" s="72">
        <v>0</v>
      </c>
      <c r="BI13" s="111">
        <v>10568.3</v>
      </c>
      <c r="BJ13" s="72">
        <v>0</v>
      </c>
      <c r="BK13" s="72">
        <v>0</v>
      </c>
      <c r="BL13" s="72">
        <v>0</v>
      </c>
      <c r="BM13" s="72">
        <v>0</v>
      </c>
      <c r="BN13" s="72">
        <v>0</v>
      </c>
      <c r="BO13" s="72">
        <v>0</v>
      </c>
      <c r="BP13" s="72">
        <v>-10568.3</v>
      </c>
      <c r="BQ13" s="72">
        <v>0</v>
      </c>
      <c r="BR13" s="72">
        <v>0</v>
      </c>
      <c r="BS13" s="72">
        <v>0</v>
      </c>
      <c r="BT13" s="72">
        <v>0</v>
      </c>
      <c r="BU13" s="72">
        <v>0</v>
      </c>
      <c r="BV13" s="72">
        <v>0</v>
      </c>
      <c r="BW13" s="72">
        <v>0</v>
      </c>
      <c r="BX13" s="72" t="s">
        <v>253</v>
      </c>
      <c r="BY13" s="72">
        <v>0</v>
      </c>
      <c r="BZ13" s="72">
        <v>0</v>
      </c>
      <c r="CA13" s="72">
        <v>0</v>
      </c>
      <c r="CB13" s="72" t="s">
        <v>91</v>
      </c>
      <c r="CC13" s="72" t="str">
        <f>+VLOOKUP(AF13,attività!$A:$C,2,FALSE)</f>
        <v>Depurazione</v>
      </c>
      <c r="CD13" s="72" t="str">
        <f>+VLOOKUP(AF13,attività!$A:$C,3,FALSE)</f>
        <v>SII</v>
      </c>
      <c r="CE13" s="72" t="str">
        <f>+VLOOKUP(Q13,attività!$G:$H,2,FALSE)</f>
        <v>Immobilizzazioni Materiali</v>
      </c>
      <c r="CF13" s="72" t="str">
        <f>+VLOOKUP(W13,attività!$K:$L,2,FALSE)</f>
        <v>Termoli</v>
      </c>
      <c r="CG13" s="72" t="str">
        <f>+VLOOKUP(U13,'dati iniziali 2020'!$AC:$CJ,60,FALSE)</f>
        <v>Termoli</v>
      </c>
      <c r="CH13" s="72" t="str">
        <f t="shared" si="0"/>
        <v>ok</v>
      </c>
      <c r="CI13" s="72" t="str">
        <f>+VLOOKUP(U13,'dati iniziali 2020'!$AC:$CK,61,FALSE)</f>
        <v>Termoli</v>
      </c>
      <c r="CK13" s="111">
        <f t="shared" si="1"/>
        <v>-10568.3</v>
      </c>
    </row>
    <row r="14" spans="1:89" s="72" customFormat="1" x14ac:dyDescent="0.35">
      <c r="A14" s="72" t="s">
        <v>84</v>
      </c>
      <c r="B14" s="72" t="s">
        <v>193</v>
      </c>
      <c r="C14" s="72" t="s">
        <v>192</v>
      </c>
      <c r="D14" s="72" t="s">
        <v>195</v>
      </c>
      <c r="E14" s="72" t="s">
        <v>85</v>
      </c>
      <c r="F14" s="72" t="s">
        <v>194</v>
      </c>
      <c r="G14" s="72" t="s">
        <v>194</v>
      </c>
      <c r="H14" s="72" t="s">
        <v>101</v>
      </c>
      <c r="I14" s="72" t="s">
        <v>170</v>
      </c>
      <c r="J14" s="72" t="s">
        <v>171</v>
      </c>
      <c r="K14" s="72" t="s">
        <v>85</v>
      </c>
      <c r="L14" s="72" t="s">
        <v>194</v>
      </c>
      <c r="M14" s="72" t="s">
        <v>96</v>
      </c>
      <c r="N14" s="72" t="s">
        <v>132</v>
      </c>
      <c r="O14" s="72" t="s">
        <v>172</v>
      </c>
      <c r="P14" s="72" t="s">
        <v>116</v>
      </c>
      <c r="Q14" s="72" t="s">
        <v>1948</v>
      </c>
      <c r="R14" s="72" t="s">
        <v>91</v>
      </c>
      <c r="S14" s="72" t="s">
        <v>91</v>
      </c>
      <c r="T14" s="72" t="s">
        <v>198</v>
      </c>
      <c r="U14" s="72" t="s">
        <v>198</v>
      </c>
      <c r="V14" s="72" t="s">
        <v>195</v>
      </c>
      <c r="W14" s="72" t="s">
        <v>112</v>
      </c>
      <c r="X14" s="72" t="s">
        <v>98</v>
      </c>
      <c r="Y14" s="72" t="s">
        <v>98</v>
      </c>
      <c r="Z14" s="72" t="s">
        <v>113</v>
      </c>
      <c r="AA14" s="72" t="s">
        <v>95</v>
      </c>
      <c r="AB14" s="72" t="s">
        <v>95</v>
      </c>
      <c r="AC14" s="72" t="s">
        <v>95</v>
      </c>
      <c r="AD14" s="72" t="s">
        <v>104</v>
      </c>
      <c r="AE14" s="72" t="s">
        <v>1949</v>
      </c>
      <c r="AF14" s="72" t="s">
        <v>95</v>
      </c>
      <c r="AG14" s="72" t="s">
        <v>1950</v>
      </c>
      <c r="AH14" s="72" t="s">
        <v>1951</v>
      </c>
      <c r="AI14" s="72" t="s">
        <v>105</v>
      </c>
      <c r="AJ14" s="72" t="s">
        <v>106</v>
      </c>
      <c r="AK14" s="72" t="s">
        <v>100</v>
      </c>
      <c r="AL14" s="72" t="s">
        <v>197</v>
      </c>
      <c r="AM14" s="72" t="s">
        <v>107</v>
      </c>
      <c r="AN14" s="72" t="s">
        <v>108</v>
      </c>
      <c r="AO14" s="72" t="s">
        <v>182</v>
      </c>
      <c r="AP14" s="72" t="s">
        <v>183</v>
      </c>
      <c r="AQ14" s="72" t="s">
        <v>196</v>
      </c>
      <c r="AR14" s="72" t="s">
        <v>1962</v>
      </c>
      <c r="AS14" s="72" t="s">
        <v>1963</v>
      </c>
      <c r="AT14" s="72" t="s">
        <v>1964</v>
      </c>
      <c r="AU14" s="72" t="s">
        <v>1962</v>
      </c>
      <c r="AV14" s="72" t="s">
        <v>196</v>
      </c>
      <c r="AW14" s="72" t="s">
        <v>1970</v>
      </c>
      <c r="AX14" s="72" t="s">
        <v>186</v>
      </c>
      <c r="AY14" s="72" t="s">
        <v>115</v>
      </c>
      <c r="AZ14" s="72" t="s">
        <v>91</v>
      </c>
      <c r="BA14" s="72" t="s">
        <v>188</v>
      </c>
      <c r="BB14" s="72">
        <v>0</v>
      </c>
      <c r="BC14" s="72">
        <v>0</v>
      </c>
      <c r="BD14" s="72">
        <v>0</v>
      </c>
      <c r="BE14" s="72">
        <v>0</v>
      </c>
      <c r="BF14" s="72">
        <v>0</v>
      </c>
      <c r="BG14" s="72">
        <v>0</v>
      </c>
      <c r="BH14" s="72">
        <v>0</v>
      </c>
      <c r="BI14" s="111">
        <v>2339.1999999999998</v>
      </c>
      <c r="BJ14" s="72">
        <v>0</v>
      </c>
      <c r="BK14" s="72">
        <v>0</v>
      </c>
      <c r="BL14" s="72">
        <v>0</v>
      </c>
      <c r="BM14" s="72">
        <v>0</v>
      </c>
      <c r="BN14" s="72">
        <v>0</v>
      </c>
      <c r="BO14" s="72">
        <v>0</v>
      </c>
      <c r="BP14" s="72">
        <v>-2339.1999999999998</v>
      </c>
      <c r="BQ14" s="72">
        <v>0</v>
      </c>
      <c r="BR14" s="72">
        <v>0</v>
      </c>
      <c r="BS14" s="72">
        <v>0</v>
      </c>
      <c r="BT14" s="72">
        <v>0</v>
      </c>
      <c r="BU14" s="72">
        <v>0</v>
      </c>
      <c r="BV14" s="72">
        <v>0</v>
      </c>
      <c r="BW14" s="72">
        <v>0</v>
      </c>
      <c r="BX14" s="72" t="s">
        <v>253</v>
      </c>
      <c r="BY14" s="72">
        <v>0</v>
      </c>
      <c r="BZ14" s="72">
        <v>0</v>
      </c>
      <c r="CA14" s="72">
        <v>0</v>
      </c>
      <c r="CB14" s="72" t="s">
        <v>91</v>
      </c>
      <c r="CC14" s="72" t="str">
        <f>+VLOOKUP(AF14,attività!$A:$C,2,FALSE)</f>
        <v>Depurazione</v>
      </c>
      <c r="CD14" s="72" t="str">
        <f>+VLOOKUP(AF14,attività!$A:$C,3,FALSE)</f>
        <v>SII</v>
      </c>
      <c r="CE14" s="72" t="str">
        <f>+VLOOKUP(Q14,attività!$G:$H,2,FALSE)</f>
        <v>Immobilizzazioni Materiali</v>
      </c>
      <c r="CF14" s="72" t="str">
        <f>+VLOOKUP(W14,attività!$K:$L,2,FALSE)</f>
        <v>Termoli</v>
      </c>
      <c r="CG14" s="72" t="str">
        <f>+VLOOKUP(U14,'dati iniziali 2020'!$AC:$CJ,60,FALSE)</f>
        <v>Termoli</v>
      </c>
      <c r="CH14" s="72" t="str">
        <f t="shared" si="0"/>
        <v>ok</v>
      </c>
      <c r="CI14" s="72" t="str">
        <f>+VLOOKUP(U14,'dati iniziali 2020'!$AC:$CK,61,FALSE)</f>
        <v>Termoli</v>
      </c>
      <c r="CK14" s="111">
        <f t="shared" si="1"/>
        <v>-2339.1999999999998</v>
      </c>
    </row>
    <row r="15" spans="1:89" s="72" customFormat="1" x14ac:dyDescent="0.35">
      <c r="A15" s="72" t="s">
        <v>84</v>
      </c>
      <c r="B15" s="72" t="s">
        <v>230</v>
      </c>
      <c r="C15" s="72" t="s">
        <v>229</v>
      </c>
      <c r="D15" s="72" t="s">
        <v>231</v>
      </c>
      <c r="E15" s="72" t="s">
        <v>85</v>
      </c>
      <c r="F15" s="72" t="s">
        <v>126</v>
      </c>
      <c r="G15" s="72" t="s">
        <v>126</v>
      </c>
      <c r="H15" s="72" t="s">
        <v>101</v>
      </c>
      <c r="I15" s="72" t="s">
        <v>89</v>
      </c>
      <c r="J15" s="72" t="s">
        <v>90</v>
      </c>
      <c r="K15" s="72" t="s">
        <v>85</v>
      </c>
      <c r="L15" s="72" t="s">
        <v>131</v>
      </c>
      <c r="M15" s="72" t="s">
        <v>96</v>
      </c>
      <c r="N15" s="72" t="s">
        <v>132</v>
      </c>
      <c r="O15" s="72" t="s">
        <v>127</v>
      </c>
      <c r="P15" s="72" t="s">
        <v>116</v>
      </c>
      <c r="Q15" s="72" t="s">
        <v>1948</v>
      </c>
      <c r="R15" s="72" t="s">
        <v>91</v>
      </c>
      <c r="S15" s="72" t="s">
        <v>91</v>
      </c>
      <c r="T15" s="72" t="s">
        <v>232</v>
      </c>
      <c r="U15" s="72" t="s">
        <v>233</v>
      </c>
      <c r="V15" s="72" t="s">
        <v>234</v>
      </c>
      <c r="W15" s="72" t="s">
        <v>140</v>
      </c>
      <c r="X15" s="72" t="s">
        <v>133</v>
      </c>
      <c r="Y15" s="72" t="s">
        <v>98</v>
      </c>
      <c r="Z15" s="72" t="s">
        <v>113</v>
      </c>
      <c r="AA15" s="72" t="s">
        <v>91</v>
      </c>
      <c r="AB15" s="72" t="s">
        <v>95</v>
      </c>
      <c r="AC15" s="72" t="s">
        <v>95</v>
      </c>
      <c r="AD15" s="72" t="s">
        <v>104</v>
      </c>
      <c r="AE15" s="72" t="s">
        <v>1949</v>
      </c>
      <c r="AF15" s="72" t="s">
        <v>95</v>
      </c>
      <c r="AG15" s="72" t="s">
        <v>1950</v>
      </c>
      <c r="AH15" s="72" t="s">
        <v>1951</v>
      </c>
      <c r="AI15" s="72" t="s">
        <v>235</v>
      </c>
      <c r="AJ15" s="72" t="s">
        <v>236</v>
      </c>
      <c r="AK15" s="72" t="s">
        <v>100</v>
      </c>
      <c r="AL15" s="72" t="s">
        <v>149</v>
      </c>
      <c r="AM15" s="72" t="s">
        <v>107</v>
      </c>
      <c r="AN15" s="72" t="s">
        <v>108</v>
      </c>
      <c r="AO15" s="72" t="s">
        <v>237</v>
      </c>
      <c r="AP15" s="72" t="s">
        <v>238</v>
      </c>
      <c r="AQ15" s="72" t="s">
        <v>196</v>
      </c>
      <c r="AR15" s="72" t="s">
        <v>1962</v>
      </c>
      <c r="AS15" s="72" t="s">
        <v>1963</v>
      </c>
      <c r="AT15" s="72" t="s">
        <v>1964</v>
      </c>
      <c r="AU15" s="72" t="s">
        <v>1962</v>
      </c>
      <c r="AV15" s="72" t="s">
        <v>196</v>
      </c>
      <c r="AW15" s="72" t="s">
        <v>1970</v>
      </c>
      <c r="AX15" s="72" t="s">
        <v>114</v>
      </c>
      <c r="AY15" s="72" t="s">
        <v>115</v>
      </c>
      <c r="AZ15" s="72" t="s">
        <v>91</v>
      </c>
      <c r="BA15" s="72" t="s">
        <v>91</v>
      </c>
      <c r="BB15" s="72">
        <v>0</v>
      </c>
      <c r="BC15" s="72">
        <v>0</v>
      </c>
      <c r="BD15" s="72">
        <v>0</v>
      </c>
      <c r="BE15" s="72">
        <v>0</v>
      </c>
      <c r="BF15" s="72">
        <v>0</v>
      </c>
      <c r="BG15" s="72">
        <v>0</v>
      </c>
      <c r="BH15" s="72">
        <v>0</v>
      </c>
      <c r="BI15" s="72">
        <v>0</v>
      </c>
      <c r="BJ15" s="72">
        <v>0</v>
      </c>
      <c r="BK15" s="72">
        <v>0</v>
      </c>
      <c r="BL15" s="72">
        <v>0</v>
      </c>
      <c r="BM15" s="72">
        <v>0</v>
      </c>
      <c r="BN15" s="72">
        <v>0</v>
      </c>
      <c r="BO15" s="72">
        <v>0</v>
      </c>
      <c r="BP15" s="72">
        <v>0</v>
      </c>
      <c r="BQ15" s="72">
        <v>0</v>
      </c>
      <c r="BR15" s="72">
        <v>0</v>
      </c>
      <c r="BS15" s="72">
        <v>0</v>
      </c>
      <c r="BT15" s="72">
        <v>0</v>
      </c>
      <c r="BU15" s="72">
        <v>0</v>
      </c>
      <c r="BV15" s="72">
        <v>0</v>
      </c>
      <c r="BW15" s="72">
        <v>0</v>
      </c>
      <c r="BX15" s="72" t="s">
        <v>253</v>
      </c>
      <c r="BY15" s="72">
        <v>0</v>
      </c>
      <c r="BZ15" s="72">
        <v>0</v>
      </c>
      <c r="CA15" s="72">
        <v>0</v>
      </c>
      <c r="CB15" s="72" t="s">
        <v>91</v>
      </c>
      <c r="CC15" s="72" t="str">
        <f>+VLOOKUP(AF15,attività!$A:$C,2,FALSE)</f>
        <v>Depurazione</v>
      </c>
      <c r="CD15" s="72" t="str">
        <f>+VLOOKUP(AF15,attività!$A:$C,3,FALSE)</f>
        <v>SII</v>
      </c>
      <c r="CE15" s="72" t="str">
        <f>+VLOOKUP(Q15,attività!$G:$H,2,FALSE)</f>
        <v>Immobilizzazioni Materiali</v>
      </c>
      <c r="CF15" s="72" t="str">
        <f>+VLOOKUP(W15,attività!$K:$L,2,FALSE)</f>
        <v>Campagnano</v>
      </c>
      <c r="CG15" s="72" t="str">
        <f>+VLOOKUP(U15,'dati iniziali 2020'!$AC:$CJ,60,FALSE)</f>
        <v>Campagnano</v>
      </c>
      <c r="CH15" s="72" t="str">
        <f t="shared" si="0"/>
        <v>ok</v>
      </c>
      <c r="CI15" s="72" t="str">
        <f>+VLOOKUP(U15,'dati iniziali 2020'!$AC:$CK,61,FALSE)</f>
        <v>Campagnano</v>
      </c>
      <c r="CK15" s="111">
        <f t="shared" si="1"/>
        <v>0</v>
      </c>
    </row>
    <row r="16" spans="1:89" s="72" customFormat="1" hidden="1" x14ac:dyDescent="0.35">
      <c r="A16" s="72" t="s">
        <v>84</v>
      </c>
      <c r="B16" s="72" t="s">
        <v>260</v>
      </c>
      <c r="C16" s="72" t="s">
        <v>259</v>
      </c>
      <c r="D16" s="72" t="s">
        <v>261</v>
      </c>
      <c r="E16" s="72" t="s">
        <v>85</v>
      </c>
      <c r="F16" s="72" t="s">
        <v>126</v>
      </c>
      <c r="G16" s="72" t="s">
        <v>126</v>
      </c>
      <c r="H16" s="72" t="s">
        <v>101</v>
      </c>
      <c r="I16" s="72" t="s">
        <v>89</v>
      </c>
      <c r="J16" s="72" t="s">
        <v>90</v>
      </c>
      <c r="K16" s="72" t="s">
        <v>85</v>
      </c>
      <c r="L16" s="72" t="s">
        <v>131</v>
      </c>
      <c r="M16" s="72" t="s">
        <v>96</v>
      </c>
      <c r="N16" s="72" t="s">
        <v>132</v>
      </c>
      <c r="O16" s="72" t="s">
        <v>127</v>
      </c>
      <c r="P16" s="72" t="s">
        <v>116</v>
      </c>
      <c r="Q16" s="72" t="s">
        <v>1948</v>
      </c>
      <c r="R16" s="72" t="s">
        <v>91</v>
      </c>
      <c r="S16" s="72" t="s">
        <v>91</v>
      </c>
      <c r="T16" s="72" t="s">
        <v>266</v>
      </c>
      <c r="U16" s="72" t="s">
        <v>267</v>
      </c>
      <c r="V16" s="72" t="s">
        <v>261</v>
      </c>
      <c r="W16" s="72" t="s">
        <v>276</v>
      </c>
      <c r="X16" s="72" t="s">
        <v>264</v>
      </c>
      <c r="Y16" s="72" t="s">
        <v>264</v>
      </c>
      <c r="Z16" s="72" t="s">
        <v>141</v>
      </c>
      <c r="AA16" s="72" t="s">
        <v>152</v>
      </c>
      <c r="AB16" s="72" t="s">
        <v>277</v>
      </c>
      <c r="AC16" s="72" t="s">
        <v>263</v>
      </c>
      <c r="AD16" s="72" t="s">
        <v>268</v>
      </c>
      <c r="AE16" s="72" t="s">
        <v>1956</v>
      </c>
      <c r="AF16" s="72" t="s">
        <v>263</v>
      </c>
      <c r="AG16" s="72" t="s">
        <v>1971</v>
      </c>
      <c r="AH16" s="72" t="s">
        <v>1972</v>
      </c>
      <c r="AI16" s="72" t="s">
        <v>269</v>
      </c>
      <c r="AJ16" s="72" t="s">
        <v>270</v>
      </c>
      <c r="AK16" s="72" t="s">
        <v>253</v>
      </c>
      <c r="AL16" s="72" t="s">
        <v>265</v>
      </c>
      <c r="AM16" s="72" t="s">
        <v>271</v>
      </c>
      <c r="AN16" s="72" t="s">
        <v>272</v>
      </c>
      <c r="AO16" s="72" t="s">
        <v>273</v>
      </c>
      <c r="AP16" s="72" t="s">
        <v>274</v>
      </c>
      <c r="AQ16" s="72" t="s">
        <v>262</v>
      </c>
      <c r="AR16" s="72" t="s">
        <v>1973</v>
      </c>
      <c r="AS16" s="72" t="s">
        <v>1974</v>
      </c>
      <c r="AT16" s="72" t="s">
        <v>1975</v>
      </c>
      <c r="AU16" s="72" t="s">
        <v>1952</v>
      </c>
      <c r="AV16" s="72" t="s">
        <v>262</v>
      </c>
      <c r="AW16" s="72" t="s">
        <v>1976</v>
      </c>
      <c r="AX16" s="72" t="s">
        <v>114</v>
      </c>
      <c r="AY16" s="72" t="s">
        <v>115</v>
      </c>
      <c r="AZ16" s="72" t="s">
        <v>91</v>
      </c>
      <c r="BA16" s="72" t="s">
        <v>91</v>
      </c>
      <c r="BB16" s="72">
        <v>0</v>
      </c>
      <c r="BC16" s="72">
        <v>0</v>
      </c>
      <c r="BD16" s="72">
        <v>0</v>
      </c>
      <c r="BE16" s="72">
        <v>0</v>
      </c>
      <c r="BF16" s="72">
        <v>0</v>
      </c>
      <c r="BG16" s="72">
        <v>0</v>
      </c>
      <c r="BH16" s="72">
        <v>0</v>
      </c>
      <c r="BI16" s="72">
        <v>0</v>
      </c>
      <c r="BJ16" s="72">
        <v>0</v>
      </c>
      <c r="BK16" s="72">
        <v>0</v>
      </c>
      <c r="BL16" s="72">
        <v>0</v>
      </c>
      <c r="BM16" s="72">
        <v>0</v>
      </c>
      <c r="BN16" s="72">
        <v>0</v>
      </c>
      <c r="BO16" s="72">
        <v>0</v>
      </c>
      <c r="BP16" s="72">
        <v>0</v>
      </c>
      <c r="BQ16" s="72">
        <v>0</v>
      </c>
      <c r="BR16" s="72">
        <v>0</v>
      </c>
      <c r="BS16" s="72">
        <v>0</v>
      </c>
      <c r="BT16" s="72">
        <v>0</v>
      </c>
      <c r="BU16" s="72">
        <v>0</v>
      </c>
      <c r="BV16" s="72">
        <v>0</v>
      </c>
      <c r="BW16" s="72">
        <v>0</v>
      </c>
      <c r="BX16" s="72" t="s">
        <v>253</v>
      </c>
      <c r="BY16" s="72">
        <v>0</v>
      </c>
      <c r="BZ16" s="72">
        <v>0</v>
      </c>
      <c r="CA16" s="72">
        <v>0</v>
      </c>
      <c r="CB16" s="72" t="s">
        <v>91</v>
      </c>
      <c r="CC16" s="72" t="str">
        <f>+VLOOKUP(AF16,attività!$A:$C,2,FALSE)</f>
        <v>Servizi Comuni</v>
      </c>
      <c r="CD16" s="72" t="str">
        <f>+VLOOKUP(AF16,attività!$A:$C,3,FALSE)</f>
        <v>SC</v>
      </c>
      <c r="CE16" s="72" t="str">
        <f>+VLOOKUP(Q16,attività!$G:$H,2,FALSE)</f>
        <v>Immobilizzazioni Materiali</v>
      </c>
      <c r="CF16" s="72" t="str">
        <f>+VLOOKUP(W16,attività!$K:$L,2,FALSE)</f>
        <v>Crea Gestioni</v>
      </c>
      <c r="CG16" s="72" t="str">
        <f>+VLOOKUP(U16,'dati iniziali 2020'!$AC:$CJ,60,FALSE)</f>
        <v>Crea Gestioni</v>
      </c>
      <c r="CH16" s="72" t="str">
        <f t="shared" si="0"/>
        <v>ok</v>
      </c>
      <c r="CI16" s="72" t="str">
        <f>+VLOOKUP(U16,'dati iniziali 2020'!$AC:$CK,61,FALSE)</f>
        <v>Crea Gestioni</v>
      </c>
      <c r="CK16" s="111">
        <f t="shared" si="1"/>
        <v>0</v>
      </c>
    </row>
    <row r="17" spans="1:89" s="72" customFormat="1" hidden="1" x14ac:dyDescent="0.35">
      <c r="A17" s="72" t="s">
        <v>84</v>
      </c>
      <c r="B17" s="72" t="s">
        <v>334</v>
      </c>
      <c r="C17" s="72" t="s">
        <v>333</v>
      </c>
      <c r="D17" s="72" t="s">
        <v>335</v>
      </c>
      <c r="E17" s="72" t="s">
        <v>85</v>
      </c>
      <c r="F17" s="72" t="s">
        <v>156</v>
      </c>
      <c r="G17" s="72" t="s">
        <v>156</v>
      </c>
      <c r="H17" s="72" t="s">
        <v>305</v>
      </c>
      <c r="I17" s="72" t="s">
        <v>298</v>
      </c>
      <c r="J17" s="72" t="s">
        <v>299</v>
      </c>
      <c r="K17" s="72" t="s">
        <v>85</v>
      </c>
      <c r="L17" s="72" t="s">
        <v>156</v>
      </c>
      <c r="M17" s="72" t="s">
        <v>96</v>
      </c>
      <c r="N17" s="72" t="s">
        <v>132</v>
      </c>
      <c r="O17" s="72" t="s">
        <v>300</v>
      </c>
      <c r="P17" s="72" t="s">
        <v>313</v>
      </c>
      <c r="Q17" s="72" t="s">
        <v>1977</v>
      </c>
      <c r="R17" s="72" t="s">
        <v>91</v>
      </c>
      <c r="S17" s="72" t="s">
        <v>91</v>
      </c>
      <c r="T17" s="72" t="s">
        <v>336</v>
      </c>
      <c r="U17" s="72" t="s">
        <v>337</v>
      </c>
      <c r="V17" s="72" t="s">
        <v>335</v>
      </c>
      <c r="W17" s="72" t="s">
        <v>276</v>
      </c>
      <c r="X17" s="72" t="s">
        <v>264</v>
      </c>
      <c r="Y17" s="72" t="s">
        <v>264</v>
      </c>
      <c r="Z17" s="72" t="s">
        <v>141</v>
      </c>
      <c r="AA17" s="72" t="s">
        <v>152</v>
      </c>
      <c r="AB17" s="72" t="s">
        <v>277</v>
      </c>
      <c r="AC17" s="72" t="s">
        <v>304</v>
      </c>
      <c r="AD17" s="72" t="s">
        <v>268</v>
      </c>
      <c r="AE17" s="72" t="s">
        <v>1956</v>
      </c>
      <c r="AF17" s="72" t="s">
        <v>304</v>
      </c>
      <c r="AG17" s="72" t="s">
        <v>1971</v>
      </c>
      <c r="AH17" s="72" t="s">
        <v>1972</v>
      </c>
      <c r="AI17" s="72" t="s">
        <v>269</v>
      </c>
      <c r="AJ17" s="72" t="s">
        <v>270</v>
      </c>
      <c r="AK17" s="72" t="s">
        <v>253</v>
      </c>
      <c r="AL17" s="72" t="s">
        <v>265</v>
      </c>
      <c r="AM17" s="72" t="s">
        <v>308</v>
      </c>
      <c r="AN17" s="72" t="s">
        <v>309</v>
      </c>
      <c r="AO17" s="72" t="s">
        <v>310</v>
      </c>
      <c r="AP17" s="72" t="s">
        <v>311</v>
      </c>
      <c r="AQ17" s="72" t="s">
        <v>303</v>
      </c>
      <c r="AR17" s="72" t="s">
        <v>1978</v>
      </c>
      <c r="AS17" s="72" t="s">
        <v>1979</v>
      </c>
      <c r="AT17" s="72" t="s">
        <v>1980</v>
      </c>
      <c r="AU17" s="72" t="s">
        <v>1981</v>
      </c>
      <c r="AV17" s="72" t="s">
        <v>302</v>
      </c>
      <c r="AW17" s="72" t="s">
        <v>1982</v>
      </c>
      <c r="AX17" s="72" t="s">
        <v>114</v>
      </c>
      <c r="AY17" s="72" t="s">
        <v>115</v>
      </c>
      <c r="AZ17" s="72" t="s">
        <v>91</v>
      </c>
      <c r="BA17" s="72" t="s">
        <v>91</v>
      </c>
      <c r="BB17" s="72">
        <v>0</v>
      </c>
      <c r="BC17" s="72">
        <v>0</v>
      </c>
      <c r="BD17" s="72">
        <v>0</v>
      </c>
      <c r="BE17" s="72">
        <v>0</v>
      </c>
      <c r="BF17" s="72">
        <v>0</v>
      </c>
      <c r="BG17" s="72">
        <v>0</v>
      </c>
      <c r="BH17" s="72">
        <v>0</v>
      </c>
      <c r="BI17" s="72">
        <v>0</v>
      </c>
      <c r="BJ17" s="72">
        <v>0</v>
      </c>
      <c r="BK17" s="72">
        <v>0</v>
      </c>
      <c r="BL17" s="72">
        <v>0</v>
      </c>
      <c r="BM17" s="72">
        <v>0</v>
      </c>
      <c r="BN17" s="72">
        <v>0</v>
      </c>
      <c r="BO17" s="72">
        <v>0</v>
      </c>
      <c r="BP17" s="72">
        <v>0</v>
      </c>
      <c r="BQ17" s="72">
        <v>0</v>
      </c>
      <c r="BR17" s="72">
        <v>0</v>
      </c>
      <c r="BS17" s="72">
        <v>0</v>
      </c>
      <c r="BT17" s="72">
        <v>0</v>
      </c>
      <c r="BU17" s="72">
        <v>0</v>
      </c>
      <c r="BV17" s="72">
        <v>0</v>
      </c>
      <c r="BW17" s="72">
        <v>0</v>
      </c>
      <c r="BX17" s="72" t="s">
        <v>253</v>
      </c>
      <c r="BY17" s="72">
        <v>0</v>
      </c>
      <c r="BZ17" s="72">
        <v>0</v>
      </c>
      <c r="CA17" s="72">
        <v>0</v>
      </c>
      <c r="CB17" s="72" t="s">
        <v>91</v>
      </c>
      <c r="CC17" s="72" t="str">
        <f>+VLOOKUP(AF17,attività!$A:$C,2,FALSE)</f>
        <v>Servizi Comuni</v>
      </c>
      <c r="CD17" s="72" t="str">
        <f>+VLOOKUP(AF17,attività!$A:$C,3,FALSE)</f>
        <v>SC</v>
      </c>
      <c r="CE17" s="72" t="str">
        <f>+VLOOKUP(Q17,attività!$G:$H,2,FALSE)</f>
        <v>Immobilizzazioni Immateriali</v>
      </c>
      <c r="CF17" s="72" t="str">
        <f>+VLOOKUP(W17,attività!$K:$L,2,FALSE)</f>
        <v>Crea Gestioni</v>
      </c>
      <c r="CG17" s="72" t="str">
        <f>+VLOOKUP(U17,'dati iniziali 2020'!$AC:$CJ,60,FALSE)</f>
        <v>Crea Gestioni</v>
      </c>
      <c r="CH17" s="72" t="str">
        <f t="shared" si="0"/>
        <v>ok</v>
      </c>
      <c r="CI17" s="72" t="str">
        <f>+VLOOKUP(U17,'dati iniziali 2020'!$AC:$CK,61,FALSE)</f>
        <v>Crea Gestioni</v>
      </c>
      <c r="CK17" s="111">
        <f t="shared" si="1"/>
        <v>0</v>
      </c>
    </row>
    <row r="18" spans="1:89" s="72" customFormat="1" hidden="1" x14ac:dyDescent="0.35">
      <c r="A18" s="72" t="s">
        <v>84</v>
      </c>
      <c r="B18" s="72" t="s">
        <v>324</v>
      </c>
      <c r="C18" s="72" t="s">
        <v>323</v>
      </c>
      <c r="D18" s="72" t="s">
        <v>325</v>
      </c>
      <c r="E18" s="72" t="s">
        <v>85</v>
      </c>
      <c r="F18" s="72" t="s">
        <v>156</v>
      </c>
      <c r="G18" s="72" t="s">
        <v>156</v>
      </c>
      <c r="H18" s="72" t="s">
        <v>305</v>
      </c>
      <c r="I18" s="72" t="s">
        <v>298</v>
      </c>
      <c r="J18" s="72" t="s">
        <v>299</v>
      </c>
      <c r="K18" s="72" t="s">
        <v>85</v>
      </c>
      <c r="L18" s="72" t="s">
        <v>156</v>
      </c>
      <c r="M18" s="72" t="s">
        <v>96</v>
      </c>
      <c r="N18" s="72" t="s">
        <v>132</v>
      </c>
      <c r="O18" s="72" t="s">
        <v>300</v>
      </c>
      <c r="P18" s="72" t="s">
        <v>313</v>
      </c>
      <c r="Q18" s="72" t="s">
        <v>1977</v>
      </c>
      <c r="R18" s="72" t="s">
        <v>91</v>
      </c>
      <c r="S18" s="72" t="s">
        <v>91</v>
      </c>
      <c r="T18" s="72" t="s">
        <v>326</v>
      </c>
      <c r="U18" s="72" t="s">
        <v>327</v>
      </c>
      <c r="V18" s="72" t="s">
        <v>325</v>
      </c>
      <c r="W18" s="72" t="s">
        <v>276</v>
      </c>
      <c r="X18" s="72" t="s">
        <v>264</v>
      </c>
      <c r="Y18" s="72" t="s">
        <v>264</v>
      </c>
      <c r="Z18" s="72" t="s">
        <v>141</v>
      </c>
      <c r="AA18" s="72" t="s">
        <v>152</v>
      </c>
      <c r="AB18" s="72" t="s">
        <v>277</v>
      </c>
      <c r="AC18" s="72" t="s">
        <v>304</v>
      </c>
      <c r="AD18" s="72" t="s">
        <v>268</v>
      </c>
      <c r="AE18" s="72" t="s">
        <v>1956</v>
      </c>
      <c r="AF18" s="72" t="s">
        <v>304</v>
      </c>
      <c r="AG18" s="72" t="s">
        <v>1971</v>
      </c>
      <c r="AH18" s="72" t="s">
        <v>1972</v>
      </c>
      <c r="AI18" s="72" t="s">
        <v>269</v>
      </c>
      <c r="AJ18" s="72" t="s">
        <v>270</v>
      </c>
      <c r="AK18" s="72" t="s">
        <v>253</v>
      </c>
      <c r="AL18" s="72" t="s">
        <v>265</v>
      </c>
      <c r="AM18" s="72" t="s">
        <v>308</v>
      </c>
      <c r="AN18" s="72" t="s">
        <v>309</v>
      </c>
      <c r="AO18" s="72" t="s">
        <v>310</v>
      </c>
      <c r="AP18" s="72" t="s">
        <v>311</v>
      </c>
      <c r="AQ18" s="72" t="s">
        <v>303</v>
      </c>
      <c r="AR18" s="72" t="s">
        <v>1978</v>
      </c>
      <c r="AS18" s="72" t="s">
        <v>1979</v>
      </c>
      <c r="AT18" s="72" t="s">
        <v>1980</v>
      </c>
      <c r="AU18" s="72" t="s">
        <v>1981</v>
      </c>
      <c r="AV18" s="72" t="s">
        <v>302</v>
      </c>
      <c r="AW18" s="72" t="s">
        <v>1982</v>
      </c>
      <c r="AX18" s="72" t="s">
        <v>114</v>
      </c>
      <c r="AY18" s="72" t="s">
        <v>115</v>
      </c>
      <c r="AZ18" s="72" t="s">
        <v>91</v>
      </c>
      <c r="BA18" s="72" t="s">
        <v>91</v>
      </c>
      <c r="BB18" s="72">
        <v>0</v>
      </c>
      <c r="BC18" s="72">
        <v>0</v>
      </c>
      <c r="BD18" s="72">
        <v>0</v>
      </c>
      <c r="BE18" s="72">
        <v>0</v>
      </c>
      <c r="BF18" s="72">
        <v>0</v>
      </c>
      <c r="BG18" s="72">
        <v>0</v>
      </c>
      <c r="BH18" s="72">
        <v>0</v>
      </c>
      <c r="BI18" s="72">
        <v>0</v>
      </c>
      <c r="BJ18" s="72">
        <v>0</v>
      </c>
      <c r="BK18" s="72">
        <v>0</v>
      </c>
      <c r="BL18" s="72">
        <v>0</v>
      </c>
      <c r="BM18" s="72">
        <v>0</v>
      </c>
      <c r="BN18" s="72">
        <v>0</v>
      </c>
      <c r="BO18" s="72">
        <v>0</v>
      </c>
      <c r="BP18" s="72">
        <v>0</v>
      </c>
      <c r="BQ18" s="72">
        <v>0</v>
      </c>
      <c r="BR18" s="72">
        <v>0</v>
      </c>
      <c r="BS18" s="72">
        <v>0</v>
      </c>
      <c r="BT18" s="72">
        <v>0</v>
      </c>
      <c r="BU18" s="72">
        <v>0</v>
      </c>
      <c r="BV18" s="72">
        <v>0</v>
      </c>
      <c r="BW18" s="72">
        <v>0</v>
      </c>
      <c r="BX18" s="72" t="s">
        <v>253</v>
      </c>
      <c r="BY18" s="72">
        <v>0</v>
      </c>
      <c r="BZ18" s="72">
        <v>0</v>
      </c>
      <c r="CA18" s="72">
        <v>0</v>
      </c>
      <c r="CB18" s="72" t="s">
        <v>91</v>
      </c>
      <c r="CC18" s="72" t="str">
        <f>+VLOOKUP(AF18,attività!$A:$C,2,FALSE)</f>
        <v>Servizi Comuni</v>
      </c>
      <c r="CD18" s="72" t="str">
        <f>+VLOOKUP(AF18,attività!$A:$C,3,FALSE)</f>
        <v>SC</v>
      </c>
      <c r="CE18" s="72" t="str">
        <f>+VLOOKUP(Q18,attività!$G:$H,2,FALSE)</f>
        <v>Immobilizzazioni Immateriali</v>
      </c>
      <c r="CF18" s="72" t="str">
        <f>+VLOOKUP(W18,attività!$K:$L,2,FALSE)</f>
        <v>Crea Gestioni</v>
      </c>
      <c r="CG18" s="72" t="str">
        <f>+VLOOKUP(U18,'dati iniziali 2020'!$AC:$CJ,60,FALSE)</f>
        <v>Crea Gestioni</v>
      </c>
      <c r="CH18" s="72" t="str">
        <f t="shared" si="0"/>
        <v>ok</v>
      </c>
      <c r="CI18" s="72" t="str">
        <f>+VLOOKUP(U18,'dati iniziali 2020'!$AC:$CK,61,FALSE)</f>
        <v>Crea Gestioni</v>
      </c>
      <c r="CK18" s="111">
        <f t="shared" si="1"/>
        <v>0</v>
      </c>
    </row>
    <row r="19" spans="1:89" s="72" customFormat="1" hidden="1" x14ac:dyDescent="0.35">
      <c r="A19" s="72" t="s">
        <v>84</v>
      </c>
      <c r="B19" s="72" t="s">
        <v>319</v>
      </c>
      <c r="C19" s="72" t="s">
        <v>318</v>
      </c>
      <c r="D19" s="72" t="s">
        <v>320</v>
      </c>
      <c r="E19" s="72" t="s">
        <v>85</v>
      </c>
      <c r="F19" s="72" t="s">
        <v>156</v>
      </c>
      <c r="G19" s="72" t="s">
        <v>156</v>
      </c>
      <c r="H19" s="72" t="s">
        <v>305</v>
      </c>
      <c r="I19" s="72" t="s">
        <v>298</v>
      </c>
      <c r="J19" s="72" t="s">
        <v>299</v>
      </c>
      <c r="K19" s="72" t="s">
        <v>85</v>
      </c>
      <c r="L19" s="72" t="s">
        <v>156</v>
      </c>
      <c r="M19" s="72" t="s">
        <v>96</v>
      </c>
      <c r="N19" s="72" t="s">
        <v>132</v>
      </c>
      <c r="O19" s="72" t="s">
        <v>300</v>
      </c>
      <c r="P19" s="72" t="s">
        <v>313</v>
      </c>
      <c r="Q19" s="72" t="s">
        <v>1977</v>
      </c>
      <c r="R19" s="72" t="s">
        <v>91</v>
      </c>
      <c r="S19" s="72" t="s">
        <v>91</v>
      </c>
      <c r="T19" s="72" t="s">
        <v>321</v>
      </c>
      <c r="U19" s="72" t="s">
        <v>322</v>
      </c>
      <c r="V19" s="72" t="s">
        <v>320</v>
      </c>
      <c r="W19" s="72" t="s">
        <v>276</v>
      </c>
      <c r="X19" s="72" t="s">
        <v>264</v>
      </c>
      <c r="Y19" s="72" t="s">
        <v>264</v>
      </c>
      <c r="Z19" s="72" t="s">
        <v>141</v>
      </c>
      <c r="AA19" s="72" t="s">
        <v>152</v>
      </c>
      <c r="AB19" s="72" t="s">
        <v>277</v>
      </c>
      <c r="AC19" s="72" t="s">
        <v>304</v>
      </c>
      <c r="AD19" s="72" t="s">
        <v>268</v>
      </c>
      <c r="AE19" s="72" t="s">
        <v>1956</v>
      </c>
      <c r="AF19" s="72" t="s">
        <v>304</v>
      </c>
      <c r="AG19" s="72" t="s">
        <v>1971</v>
      </c>
      <c r="AH19" s="72" t="s">
        <v>1972</v>
      </c>
      <c r="AI19" s="72" t="s">
        <v>269</v>
      </c>
      <c r="AJ19" s="72" t="s">
        <v>270</v>
      </c>
      <c r="AK19" s="72" t="s">
        <v>253</v>
      </c>
      <c r="AL19" s="72" t="s">
        <v>265</v>
      </c>
      <c r="AM19" s="72" t="s">
        <v>308</v>
      </c>
      <c r="AN19" s="72" t="s">
        <v>309</v>
      </c>
      <c r="AO19" s="72" t="s">
        <v>310</v>
      </c>
      <c r="AP19" s="72" t="s">
        <v>311</v>
      </c>
      <c r="AQ19" s="72" t="s">
        <v>303</v>
      </c>
      <c r="AR19" s="72" t="s">
        <v>1978</v>
      </c>
      <c r="AS19" s="72" t="s">
        <v>1979</v>
      </c>
      <c r="AT19" s="72" t="s">
        <v>1980</v>
      </c>
      <c r="AU19" s="72" t="s">
        <v>1981</v>
      </c>
      <c r="AV19" s="72" t="s">
        <v>302</v>
      </c>
      <c r="AW19" s="72" t="s">
        <v>1982</v>
      </c>
      <c r="AX19" s="72" t="s">
        <v>114</v>
      </c>
      <c r="AY19" s="72" t="s">
        <v>115</v>
      </c>
      <c r="AZ19" s="72" t="s">
        <v>91</v>
      </c>
      <c r="BA19" s="72" t="s">
        <v>91</v>
      </c>
      <c r="BB19" s="72">
        <v>0</v>
      </c>
      <c r="BC19" s="72">
        <v>0</v>
      </c>
      <c r="BD19" s="72">
        <v>0</v>
      </c>
      <c r="BE19" s="72">
        <v>0</v>
      </c>
      <c r="BF19" s="72">
        <v>0</v>
      </c>
      <c r="BG19" s="72">
        <v>0</v>
      </c>
      <c r="BH19" s="72">
        <v>0</v>
      </c>
      <c r="BI19" s="72">
        <v>0</v>
      </c>
      <c r="BJ19" s="72">
        <v>0</v>
      </c>
      <c r="BK19" s="72">
        <v>0</v>
      </c>
      <c r="BL19" s="72">
        <v>0</v>
      </c>
      <c r="BM19" s="72">
        <v>0</v>
      </c>
      <c r="BN19" s="72">
        <v>0</v>
      </c>
      <c r="BO19" s="72">
        <v>0</v>
      </c>
      <c r="BP19" s="72">
        <v>0</v>
      </c>
      <c r="BQ19" s="72">
        <v>0</v>
      </c>
      <c r="BR19" s="72">
        <v>0</v>
      </c>
      <c r="BS19" s="72">
        <v>0</v>
      </c>
      <c r="BT19" s="72">
        <v>0</v>
      </c>
      <c r="BU19" s="72">
        <v>0</v>
      </c>
      <c r="BV19" s="72">
        <v>0</v>
      </c>
      <c r="BW19" s="72">
        <v>0</v>
      </c>
      <c r="BX19" s="72" t="s">
        <v>253</v>
      </c>
      <c r="BY19" s="72">
        <v>0</v>
      </c>
      <c r="BZ19" s="72">
        <v>0</v>
      </c>
      <c r="CA19" s="72">
        <v>0</v>
      </c>
      <c r="CB19" s="72" t="s">
        <v>91</v>
      </c>
      <c r="CC19" s="72" t="str">
        <f>+VLOOKUP(AF19,attività!$A:$C,2,FALSE)</f>
        <v>Servizi Comuni</v>
      </c>
      <c r="CD19" s="72" t="str">
        <f>+VLOOKUP(AF19,attività!$A:$C,3,FALSE)</f>
        <v>SC</v>
      </c>
      <c r="CE19" s="72" t="str">
        <f>+VLOOKUP(Q19,attività!$G:$H,2,FALSE)</f>
        <v>Immobilizzazioni Immateriali</v>
      </c>
      <c r="CF19" s="72" t="str">
        <f>+VLOOKUP(W19,attività!$K:$L,2,FALSE)</f>
        <v>Crea Gestioni</v>
      </c>
      <c r="CG19" s="72" t="str">
        <f>+VLOOKUP(U19,'dati iniziali 2020'!$AC:$CJ,60,FALSE)</f>
        <v>Crea Gestioni</v>
      </c>
      <c r="CH19" s="72" t="str">
        <f t="shared" si="0"/>
        <v>ok</v>
      </c>
      <c r="CI19" s="72" t="str">
        <f>+VLOOKUP(U19,'dati iniziali 2020'!$AC:$CK,61,FALSE)</f>
        <v>Crea Gestioni</v>
      </c>
      <c r="CK19" s="111">
        <f t="shared" si="1"/>
        <v>0</v>
      </c>
    </row>
    <row r="20" spans="1:89" s="72" customFormat="1" hidden="1" x14ac:dyDescent="0.35">
      <c r="A20" s="72" t="s">
        <v>84</v>
      </c>
      <c r="B20" s="72" t="s">
        <v>297</v>
      </c>
      <c r="C20" s="72" t="s">
        <v>296</v>
      </c>
      <c r="D20" s="72" t="s">
        <v>301</v>
      </c>
      <c r="E20" s="72" t="s">
        <v>85</v>
      </c>
      <c r="F20" s="72" t="s">
        <v>156</v>
      </c>
      <c r="G20" s="72" t="s">
        <v>156</v>
      </c>
      <c r="H20" s="72" t="s">
        <v>305</v>
      </c>
      <c r="I20" s="72" t="s">
        <v>298</v>
      </c>
      <c r="J20" s="72" t="s">
        <v>299</v>
      </c>
      <c r="K20" s="72" t="s">
        <v>85</v>
      </c>
      <c r="L20" s="72" t="s">
        <v>156</v>
      </c>
      <c r="M20" s="72" t="s">
        <v>96</v>
      </c>
      <c r="N20" s="72" t="s">
        <v>132</v>
      </c>
      <c r="O20" s="72" t="s">
        <v>300</v>
      </c>
      <c r="P20" s="72" t="s">
        <v>313</v>
      </c>
      <c r="Q20" s="72" t="s">
        <v>1977</v>
      </c>
      <c r="R20" s="72" t="s">
        <v>91</v>
      </c>
      <c r="S20" s="72" t="s">
        <v>91</v>
      </c>
      <c r="T20" s="72" t="s">
        <v>306</v>
      </c>
      <c r="U20" s="72" t="s">
        <v>307</v>
      </c>
      <c r="V20" s="72" t="s">
        <v>301</v>
      </c>
      <c r="W20" s="72" t="s">
        <v>276</v>
      </c>
      <c r="X20" s="72" t="s">
        <v>264</v>
      </c>
      <c r="Y20" s="72" t="s">
        <v>264</v>
      </c>
      <c r="Z20" s="72" t="s">
        <v>141</v>
      </c>
      <c r="AA20" s="72" t="s">
        <v>152</v>
      </c>
      <c r="AB20" s="72" t="s">
        <v>277</v>
      </c>
      <c r="AC20" s="72" t="s">
        <v>304</v>
      </c>
      <c r="AD20" s="72" t="s">
        <v>268</v>
      </c>
      <c r="AE20" s="72" t="s">
        <v>1956</v>
      </c>
      <c r="AF20" s="72" t="s">
        <v>304</v>
      </c>
      <c r="AG20" s="72" t="s">
        <v>1971</v>
      </c>
      <c r="AH20" s="72" t="s">
        <v>1972</v>
      </c>
      <c r="AI20" s="72" t="s">
        <v>269</v>
      </c>
      <c r="AJ20" s="72" t="s">
        <v>270</v>
      </c>
      <c r="AK20" s="72" t="s">
        <v>253</v>
      </c>
      <c r="AL20" s="72" t="s">
        <v>265</v>
      </c>
      <c r="AM20" s="72" t="s">
        <v>308</v>
      </c>
      <c r="AN20" s="72" t="s">
        <v>309</v>
      </c>
      <c r="AO20" s="72" t="s">
        <v>310</v>
      </c>
      <c r="AP20" s="72" t="s">
        <v>311</v>
      </c>
      <c r="AQ20" s="72" t="s">
        <v>303</v>
      </c>
      <c r="AR20" s="72" t="s">
        <v>1978</v>
      </c>
      <c r="AS20" s="72" t="s">
        <v>1979</v>
      </c>
      <c r="AT20" s="72" t="s">
        <v>1980</v>
      </c>
      <c r="AU20" s="72" t="s">
        <v>1981</v>
      </c>
      <c r="AV20" s="72" t="s">
        <v>302</v>
      </c>
      <c r="AW20" s="72" t="s">
        <v>1982</v>
      </c>
      <c r="AX20" s="72" t="s">
        <v>114</v>
      </c>
      <c r="AY20" s="72" t="s">
        <v>115</v>
      </c>
      <c r="AZ20" s="72" t="s">
        <v>91</v>
      </c>
      <c r="BA20" s="72" t="s">
        <v>91</v>
      </c>
      <c r="BB20" s="72">
        <v>0</v>
      </c>
      <c r="BC20" s="72">
        <v>0</v>
      </c>
      <c r="BD20" s="72">
        <v>0</v>
      </c>
      <c r="BE20" s="72">
        <v>0</v>
      </c>
      <c r="BF20" s="72">
        <v>0</v>
      </c>
      <c r="BG20" s="72">
        <v>0</v>
      </c>
      <c r="BH20" s="72">
        <v>0</v>
      </c>
      <c r="BI20" s="72">
        <v>0</v>
      </c>
      <c r="BJ20" s="72">
        <v>0</v>
      </c>
      <c r="BK20" s="72">
        <v>0</v>
      </c>
      <c r="BL20" s="72">
        <v>0</v>
      </c>
      <c r="BM20" s="72">
        <v>0</v>
      </c>
      <c r="BN20" s="72">
        <v>0</v>
      </c>
      <c r="BO20" s="72">
        <v>0</v>
      </c>
      <c r="BP20" s="72">
        <v>0</v>
      </c>
      <c r="BQ20" s="72">
        <v>0</v>
      </c>
      <c r="BR20" s="72">
        <v>0</v>
      </c>
      <c r="BS20" s="72">
        <v>0</v>
      </c>
      <c r="BT20" s="72">
        <v>0</v>
      </c>
      <c r="BU20" s="72">
        <v>0</v>
      </c>
      <c r="BV20" s="72">
        <v>0</v>
      </c>
      <c r="BW20" s="72">
        <v>0</v>
      </c>
      <c r="BX20" s="72" t="s">
        <v>253</v>
      </c>
      <c r="BY20" s="72">
        <v>0</v>
      </c>
      <c r="BZ20" s="72">
        <v>0</v>
      </c>
      <c r="CA20" s="72">
        <v>0</v>
      </c>
      <c r="CB20" s="72" t="s">
        <v>91</v>
      </c>
      <c r="CC20" s="72" t="str">
        <f>+VLOOKUP(AF20,attività!$A:$C,2,FALSE)</f>
        <v>Servizi Comuni</v>
      </c>
      <c r="CD20" s="72" t="str">
        <f>+VLOOKUP(AF20,attività!$A:$C,3,FALSE)</f>
        <v>SC</v>
      </c>
      <c r="CE20" s="72" t="str">
        <f>+VLOOKUP(Q20,attività!$G:$H,2,FALSE)</f>
        <v>Immobilizzazioni Immateriali</v>
      </c>
      <c r="CF20" s="72" t="str">
        <f>+VLOOKUP(W20,attività!$K:$L,2,FALSE)</f>
        <v>Crea Gestioni</v>
      </c>
      <c r="CG20" s="72" t="str">
        <f>+VLOOKUP(U20,'dati iniziali 2020'!$AC:$CJ,60,FALSE)</f>
        <v>Crea Gestioni</v>
      </c>
      <c r="CH20" s="72" t="str">
        <f t="shared" si="0"/>
        <v>ok</v>
      </c>
      <c r="CI20" s="72" t="str">
        <f>+VLOOKUP(U20,'dati iniziali 2020'!$AC:$CK,61,FALSE)</f>
        <v>Crea Gestioni</v>
      </c>
      <c r="CK20" s="111">
        <f t="shared" si="1"/>
        <v>0</v>
      </c>
    </row>
    <row r="21" spans="1:89" s="72" customFormat="1" hidden="1" x14ac:dyDescent="0.35">
      <c r="A21" s="72" t="s">
        <v>84</v>
      </c>
      <c r="B21" s="72" t="s">
        <v>329</v>
      </c>
      <c r="C21" s="72" t="s">
        <v>328</v>
      </c>
      <c r="D21" s="72" t="s">
        <v>330</v>
      </c>
      <c r="E21" s="72" t="s">
        <v>85</v>
      </c>
      <c r="F21" s="72" t="s">
        <v>156</v>
      </c>
      <c r="G21" s="72" t="s">
        <v>156</v>
      </c>
      <c r="H21" s="72" t="s">
        <v>305</v>
      </c>
      <c r="I21" s="72" t="s">
        <v>298</v>
      </c>
      <c r="J21" s="72" t="s">
        <v>299</v>
      </c>
      <c r="K21" s="72" t="s">
        <v>85</v>
      </c>
      <c r="L21" s="72" t="s">
        <v>156</v>
      </c>
      <c r="M21" s="72" t="s">
        <v>96</v>
      </c>
      <c r="N21" s="72" t="s">
        <v>132</v>
      </c>
      <c r="O21" s="72" t="s">
        <v>300</v>
      </c>
      <c r="P21" s="72" t="s">
        <v>313</v>
      </c>
      <c r="Q21" s="72" t="s">
        <v>1977</v>
      </c>
      <c r="R21" s="72" t="s">
        <v>91</v>
      </c>
      <c r="S21" s="72" t="s">
        <v>91</v>
      </c>
      <c r="T21" s="72" t="s">
        <v>331</v>
      </c>
      <c r="U21" s="72" t="s">
        <v>332</v>
      </c>
      <c r="V21" s="72" t="s">
        <v>330</v>
      </c>
      <c r="W21" s="72" t="s">
        <v>276</v>
      </c>
      <c r="X21" s="72" t="s">
        <v>264</v>
      </c>
      <c r="Y21" s="72" t="s">
        <v>264</v>
      </c>
      <c r="Z21" s="72" t="s">
        <v>141</v>
      </c>
      <c r="AA21" s="72" t="s">
        <v>152</v>
      </c>
      <c r="AB21" s="72" t="s">
        <v>277</v>
      </c>
      <c r="AC21" s="72" t="s">
        <v>304</v>
      </c>
      <c r="AD21" s="72" t="s">
        <v>268</v>
      </c>
      <c r="AE21" s="72" t="s">
        <v>1956</v>
      </c>
      <c r="AF21" s="72" t="s">
        <v>304</v>
      </c>
      <c r="AG21" s="72" t="s">
        <v>1971</v>
      </c>
      <c r="AH21" s="72" t="s">
        <v>1972</v>
      </c>
      <c r="AI21" s="72" t="s">
        <v>269</v>
      </c>
      <c r="AJ21" s="72" t="s">
        <v>270</v>
      </c>
      <c r="AK21" s="72" t="s">
        <v>253</v>
      </c>
      <c r="AL21" s="72" t="s">
        <v>265</v>
      </c>
      <c r="AM21" s="72" t="s">
        <v>308</v>
      </c>
      <c r="AN21" s="72" t="s">
        <v>309</v>
      </c>
      <c r="AO21" s="72" t="s">
        <v>310</v>
      </c>
      <c r="AP21" s="72" t="s">
        <v>311</v>
      </c>
      <c r="AQ21" s="72" t="s">
        <v>303</v>
      </c>
      <c r="AR21" s="72" t="s">
        <v>1978</v>
      </c>
      <c r="AS21" s="72" t="s">
        <v>1979</v>
      </c>
      <c r="AT21" s="72" t="s">
        <v>1980</v>
      </c>
      <c r="AU21" s="72" t="s">
        <v>1981</v>
      </c>
      <c r="AV21" s="72" t="s">
        <v>302</v>
      </c>
      <c r="AW21" s="72" t="s">
        <v>1982</v>
      </c>
      <c r="AX21" s="72" t="s">
        <v>114</v>
      </c>
      <c r="AY21" s="72" t="s">
        <v>115</v>
      </c>
      <c r="AZ21" s="72" t="s">
        <v>91</v>
      </c>
      <c r="BA21" s="72" t="s">
        <v>91</v>
      </c>
      <c r="BB21" s="72">
        <v>0</v>
      </c>
      <c r="BC21" s="72">
        <v>0</v>
      </c>
      <c r="BD21" s="72">
        <v>0</v>
      </c>
      <c r="BE21" s="72">
        <v>0</v>
      </c>
      <c r="BF21" s="72">
        <v>0</v>
      </c>
      <c r="BG21" s="72">
        <v>0</v>
      </c>
      <c r="BH21" s="72">
        <v>0</v>
      </c>
      <c r="BI21" s="72">
        <v>0</v>
      </c>
      <c r="BJ21" s="72">
        <v>0</v>
      </c>
      <c r="BK21" s="72">
        <v>0</v>
      </c>
      <c r="BL21" s="72">
        <v>0</v>
      </c>
      <c r="BM21" s="72">
        <v>0</v>
      </c>
      <c r="BN21" s="72">
        <v>0</v>
      </c>
      <c r="BO21" s="72">
        <v>0</v>
      </c>
      <c r="BP21" s="72">
        <v>0</v>
      </c>
      <c r="BQ21" s="72">
        <v>0</v>
      </c>
      <c r="BR21" s="72">
        <v>0</v>
      </c>
      <c r="BS21" s="72">
        <v>0</v>
      </c>
      <c r="BT21" s="72">
        <v>0</v>
      </c>
      <c r="BU21" s="72">
        <v>0</v>
      </c>
      <c r="BV21" s="72">
        <v>0</v>
      </c>
      <c r="BW21" s="72">
        <v>0</v>
      </c>
      <c r="BX21" s="72" t="s">
        <v>253</v>
      </c>
      <c r="BY21" s="72">
        <v>0</v>
      </c>
      <c r="BZ21" s="72">
        <v>0</v>
      </c>
      <c r="CA21" s="72">
        <v>0</v>
      </c>
      <c r="CB21" s="72" t="s">
        <v>91</v>
      </c>
      <c r="CC21" s="72" t="str">
        <f>+VLOOKUP(AF21,attività!$A:$C,2,FALSE)</f>
        <v>Servizi Comuni</v>
      </c>
      <c r="CD21" s="72" t="str">
        <f>+VLOOKUP(AF21,attività!$A:$C,3,FALSE)</f>
        <v>SC</v>
      </c>
      <c r="CE21" s="72" t="str">
        <f>+VLOOKUP(Q21,attività!$G:$H,2,FALSE)</f>
        <v>Immobilizzazioni Immateriali</v>
      </c>
      <c r="CF21" s="72" t="str">
        <f>+VLOOKUP(W21,attività!$K:$L,2,FALSE)</f>
        <v>Crea Gestioni</v>
      </c>
      <c r="CG21" s="72" t="str">
        <f>+VLOOKUP(U21,'dati iniziali 2020'!$AC:$CJ,60,FALSE)</f>
        <v>Crea Gestioni</v>
      </c>
      <c r="CH21" s="72" t="str">
        <f t="shared" si="0"/>
        <v>ok</v>
      </c>
      <c r="CI21" s="72" t="str">
        <f>+VLOOKUP(U21,'dati iniziali 2020'!$AC:$CK,61,FALSE)</f>
        <v>Crea Gestioni</v>
      </c>
      <c r="CK21" s="111">
        <f t="shared" si="1"/>
        <v>0</v>
      </c>
    </row>
    <row r="22" spans="1:89" s="72" customFormat="1" hidden="1" x14ac:dyDescent="0.35">
      <c r="A22" s="72" t="s">
        <v>84</v>
      </c>
      <c r="B22" s="72" t="s">
        <v>339</v>
      </c>
      <c r="C22" s="72" t="s">
        <v>338</v>
      </c>
      <c r="D22" s="72" t="s">
        <v>340</v>
      </c>
      <c r="E22" s="72" t="s">
        <v>85</v>
      </c>
      <c r="F22" s="72" t="s">
        <v>156</v>
      </c>
      <c r="G22" s="72" t="s">
        <v>156</v>
      </c>
      <c r="H22" s="72" t="s">
        <v>305</v>
      </c>
      <c r="I22" s="72" t="s">
        <v>298</v>
      </c>
      <c r="J22" s="72" t="s">
        <v>299</v>
      </c>
      <c r="K22" s="72" t="s">
        <v>85</v>
      </c>
      <c r="L22" s="72" t="s">
        <v>156</v>
      </c>
      <c r="M22" s="72" t="s">
        <v>96</v>
      </c>
      <c r="N22" s="72" t="s">
        <v>132</v>
      </c>
      <c r="O22" s="72" t="s">
        <v>300</v>
      </c>
      <c r="P22" s="72" t="s">
        <v>313</v>
      </c>
      <c r="Q22" s="72" t="s">
        <v>1977</v>
      </c>
      <c r="R22" s="72" t="s">
        <v>91</v>
      </c>
      <c r="S22" s="72" t="s">
        <v>91</v>
      </c>
      <c r="T22" s="72" t="s">
        <v>341</v>
      </c>
      <c r="U22" s="72" t="s">
        <v>342</v>
      </c>
      <c r="V22" s="72" t="s">
        <v>340</v>
      </c>
      <c r="W22" s="72" t="s">
        <v>276</v>
      </c>
      <c r="X22" s="72" t="s">
        <v>264</v>
      </c>
      <c r="Y22" s="72" t="s">
        <v>264</v>
      </c>
      <c r="Z22" s="72" t="s">
        <v>141</v>
      </c>
      <c r="AA22" s="72" t="s">
        <v>152</v>
      </c>
      <c r="AB22" s="72" t="s">
        <v>277</v>
      </c>
      <c r="AC22" s="72" t="s">
        <v>304</v>
      </c>
      <c r="AD22" s="72" t="s">
        <v>268</v>
      </c>
      <c r="AE22" s="72" t="s">
        <v>1956</v>
      </c>
      <c r="AF22" s="72" t="s">
        <v>304</v>
      </c>
      <c r="AG22" s="72" t="s">
        <v>1971</v>
      </c>
      <c r="AH22" s="72" t="s">
        <v>1972</v>
      </c>
      <c r="AI22" s="72" t="s">
        <v>269</v>
      </c>
      <c r="AJ22" s="72" t="s">
        <v>270</v>
      </c>
      <c r="AK22" s="72" t="s">
        <v>253</v>
      </c>
      <c r="AL22" s="72" t="s">
        <v>265</v>
      </c>
      <c r="AM22" s="72" t="s">
        <v>308</v>
      </c>
      <c r="AN22" s="72" t="s">
        <v>309</v>
      </c>
      <c r="AO22" s="72" t="s">
        <v>310</v>
      </c>
      <c r="AP22" s="72" t="s">
        <v>311</v>
      </c>
      <c r="AQ22" s="72" t="s">
        <v>303</v>
      </c>
      <c r="AR22" s="72" t="s">
        <v>1978</v>
      </c>
      <c r="AS22" s="72" t="s">
        <v>1979</v>
      </c>
      <c r="AT22" s="72" t="s">
        <v>1980</v>
      </c>
      <c r="AU22" s="72" t="s">
        <v>1981</v>
      </c>
      <c r="AV22" s="72" t="s">
        <v>302</v>
      </c>
      <c r="AW22" s="72" t="s">
        <v>1982</v>
      </c>
      <c r="AX22" s="72" t="s">
        <v>114</v>
      </c>
      <c r="AY22" s="72" t="s">
        <v>115</v>
      </c>
      <c r="AZ22" s="72" t="s">
        <v>91</v>
      </c>
      <c r="BA22" s="72" t="s">
        <v>91</v>
      </c>
      <c r="BB22" s="72">
        <v>0</v>
      </c>
      <c r="BC22" s="72">
        <v>0</v>
      </c>
      <c r="BD22" s="72">
        <v>0</v>
      </c>
      <c r="BE22" s="72">
        <v>0</v>
      </c>
      <c r="BF22" s="72">
        <v>0</v>
      </c>
      <c r="BG22" s="72">
        <v>0</v>
      </c>
      <c r="BH22" s="72">
        <v>0</v>
      </c>
      <c r="BI22" s="72">
        <v>0</v>
      </c>
      <c r="BJ22" s="72">
        <v>0</v>
      </c>
      <c r="BK22" s="72">
        <v>0</v>
      </c>
      <c r="BL22" s="72">
        <v>0</v>
      </c>
      <c r="BM22" s="72">
        <v>0</v>
      </c>
      <c r="BN22" s="72">
        <v>0</v>
      </c>
      <c r="BO22" s="72">
        <v>0</v>
      </c>
      <c r="BP22" s="72">
        <v>0</v>
      </c>
      <c r="BQ22" s="72">
        <v>0</v>
      </c>
      <c r="BR22" s="72">
        <v>0</v>
      </c>
      <c r="BS22" s="72">
        <v>0</v>
      </c>
      <c r="BT22" s="72">
        <v>0</v>
      </c>
      <c r="BU22" s="72">
        <v>0</v>
      </c>
      <c r="BV22" s="72">
        <v>0</v>
      </c>
      <c r="BW22" s="72">
        <v>0</v>
      </c>
      <c r="BX22" s="72" t="s">
        <v>253</v>
      </c>
      <c r="BY22" s="72">
        <v>0</v>
      </c>
      <c r="BZ22" s="72">
        <v>0</v>
      </c>
      <c r="CA22" s="72">
        <v>0</v>
      </c>
      <c r="CB22" s="72" t="s">
        <v>91</v>
      </c>
      <c r="CC22" s="72" t="str">
        <f>+VLOOKUP(AF22,attività!$A:$C,2,FALSE)</f>
        <v>Servizi Comuni</v>
      </c>
      <c r="CD22" s="72" t="str">
        <f>+VLOOKUP(AF22,attività!$A:$C,3,FALSE)</f>
        <v>SC</v>
      </c>
      <c r="CE22" s="72" t="str">
        <f>+VLOOKUP(Q22,attività!$G:$H,2,FALSE)</f>
        <v>Immobilizzazioni Immateriali</v>
      </c>
      <c r="CF22" s="72" t="str">
        <f>+VLOOKUP(W22,attività!$K:$L,2,FALSE)</f>
        <v>Crea Gestioni</v>
      </c>
      <c r="CG22" s="72" t="str">
        <f>+VLOOKUP(U22,'dati iniziali 2020'!$AC:$CJ,60,FALSE)</f>
        <v>Crea Gestioni</v>
      </c>
      <c r="CH22" s="72" t="str">
        <f t="shared" si="0"/>
        <v>ok</v>
      </c>
      <c r="CI22" s="72" t="str">
        <f>+VLOOKUP(U22,'dati iniziali 2020'!$AC:$CK,61,FALSE)</f>
        <v>Crea Gestioni</v>
      </c>
      <c r="CK22" s="111">
        <f t="shared" si="1"/>
        <v>0</v>
      </c>
    </row>
    <row r="23" spans="1:89" s="72" customFormat="1" hidden="1" x14ac:dyDescent="0.35">
      <c r="A23" s="72" t="s">
        <v>84</v>
      </c>
      <c r="B23" s="72" t="s">
        <v>345</v>
      </c>
      <c r="C23" s="72" t="s">
        <v>344</v>
      </c>
      <c r="D23" s="72" t="s">
        <v>350</v>
      </c>
      <c r="E23" s="72" t="s">
        <v>343</v>
      </c>
      <c r="F23" s="72" t="s">
        <v>346</v>
      </c>
      <c r="G23" s="72" t="s">
        <v>346</v>
      </c>
      <c r="H23" s="72" t="s">
        <v>354</v>
      </c>
      <c r="I23" s="72" t="s">
        <v>347</v>
      </c>
      <c r="J23" s="72" t="s">
        <v>348</v>
      </c>
      <c r="K23" s="72" t="s">
        <v>351</v>
      </c>
      <c r="L23" s="72" t="s">
        <v>352</v>
      </c>
      <c r="M23" s="72" t="s">
        <v>352</v>
      </c>
      <c r="N23" s="72" t="s">
        <v>353</v>
      </c>
      <c r="O23" s="72" t="s">
        <v>349</v>
      </c>
      <c r="P23" s="72" t="s">
        <v>366</v>
      </c>
      <c r="Q23" s="72" t="s">
        <v>1983</v>
      </c>
      <c r="R23" s="72" t="s">
        <v>91</v>
      </c>
      <c r="S23" s="72" t="s">
        <v>91</v>
      </c>
      <c r="T23" s="72" t="s">
        <v>355</v>
      </c>
      <c r="U23" s="72" t="s">
        <v>355</v>
      </c>
      <c r="V23" s="72" t="s">
        <v>357</v>
      </c>
      <c r="W23" s="72" t="s">
        <v>276</v>
      </c>
      <c r="X23" s="72" t="s">
        <v>264</v>
      </c>
      <c r="Y23" s="72" t="s">
        <v>264</v>
      </c>
      <c r="Z23" s="72" t="s">
        <v>141</v>
      </c>
      <c r="AA23" s="72" t="s">
        <v>152</v>
      </c>
      <c r="AB23" s="72" t="s">
        <v>277</v>
      </c>
      <c r="AC23" s="72" t="s">
        <v>304</v>
      </c>
      <c r="AD23" s="72" t="s">
        <v>268</v>
      </c>
      <c r="AE23" s="72" t="s">
        <v>1956</v>
      </c>
      <c r="AF23" s="72" t="s">
        <v>356</v>
      </c>
      <c r="AG23" s="72" t="s">
        <v>1971</v>
      </c>
      <c r="AH23" s="72" t="s">
        <v>1972</v>
      </c>
      <c r="AI23" s="72" t="s">
        <v>358</v>
      </c>
      <c r="AJ23" s="72" t="s">
        <v>359</v>
      </c>
      <c r="AK23" s="72" t="s">
        <v>253</v>
      </c>
      <c r="AL23" s="72" t="s">
        <v>265</v>
      </c>
      <c r="AM23" s="72" t="s">
        <v>360</v>
      </c>
      <c r="AN23" s="72" t="s">
        <v>361</v>
      </c>
      <c r="AO23" s="72" t="s">
        <v>362</v>
      </c>
      <c r="AP23" s="72" t="s">
        <v>363</v>
      </c>
      <c r="AQ23" s="72" t="s">
        <v>248</v>
      </c>
      <c r="AR23" s="72" t="s">
        <v>164</v>
      </c>
      <c r="AS23" s="72" t="s">
        <v>1957</v>
      </c>
      <c r="AT23" s="72" t="s">
        <v>1958</v>
      </c>
      <c r="AU23" s="72" t="s">
        <v>940</v>
      </c>
      <c r="AV23" s="72" t="s">
        <v>248</v>
      </c>
      <c r="AW23" s="72" t="s">
        <v>1984</v>
      </c>
      <c r="AX23" s="72" t="s">
        <v>365</v>
      </c>
      <c r="AY23" s="72" t="s">
        <v>115</v>
      </c>
      <c r="AZ23" s="72" t="s">
        <v>91</v>
      </c>
      <c r="BA23" s="72" t="s">
        <v>91</v>
      </c>
      <c r="BB23" s="72">
        <v>4600.08</v>
      </c>
      <c r="BC23" s="72">
        <v>-4600.08</v>
      </c>
      <c r="BD23" s="72">
        <v>0</v>
      </c>
      <c r="BE23" s="72">
        <v>0</v>
      </c>
      <c r="BF23" s="72">
        <v>0</v>
      </c>
      <c r="BG23" s="72">
        <v>0</v>
      </c>
      <c r="BH23" s="72">
        <v>0</v>
      </c>
      <c r="BI23" s="72">
        <v>0</v>
      </c>
      <c r="BJ23" s="72">
        <v>0</v>
      </c>
      <c r="BK23" s="72">
        <v>0</v>
      </c>
      <c r="BL23" s="72">
        <v>0</v>
      </c>
      <c r="BM23" s="72">
        <v>0</v>
      </c>
      <c r="BN23" s="72">
        <v>0</v>
      </c>
      <c r="BO23" s="72">
        <v>0</v>
      </c>
      <c r="BP23" s="72">
        <v>0</v>
      </c>
      <c r="BQ23" s="72">
        <v>0</v>
      </c>
      <c r="BR23" s="72">
        <v>0</v>
      </c>
      <c r="BS23" s="72">
        <v>0</v>
      </c>
      <c r="BT23" s="72">
        <v>0</v>
      </c>
      <c r="BU23" s="72">
        <v>0</v>
      </c>
      <c r="BV23" s="72">
        <v>0</v>
      </c>
      <c r="BW23" s="72">
        <v>0</v>
      </c>
      <c r="BX23" s="72" t="s">
        <v>253</v>
      </c>
      <c r="BY23" s="72">
        <v>0</v>
      </c>
      <c r="BZ23" s="72">
        <v>0</v>
      </c>
      <c r="CA23" s="72">
        <v>0</v>
      </c>
      <c r="CB23" s="72" t="s">
        <v>91</v>
      </c>
      <c r="CC23" s="72" t="str">
        <f>+VLOOKUP(AF23,attività!$A:$C,2,FALSE)</f>
        <v>Servizi Comuni</v>
      </c>
      <c r="CD23" s="72" t="str">
        <f>+VLOOKUP(AF23,attività!$A:$C,3,FALSE)</f>
        <v>SC</v>
      </c>
      <c r="CE23" s="72" t="str">
        <f>+VLOOKUP(Q23,attività!$G:$H,2,FALSE)</f>
        <v>Immobilizzazioni Materiali</v>
      </c>
      <c r="CF23" s="72" t="str">
        <f>+VLOOKUP(W23,attività!$K:$L,2,FALSE)</f>
        <v>Crea Gestioni</v>
      </c>
      <c r="CG23" s="72" t="str">
        <f>+VLOOKUP(U23,'dati iniziali 2020'!$AC:$CJ,60,FALSE)</f>
        <v>Crea Gestioni</v>
      </c>
      <c r="CH23" s="72" t="str">
        <f t="shared" si="0"/>
        <v>ok</v>
      </c>
      <c r="CI23" s="72" t="str">
        <f>+VLOOKUP(U23,'dati iniziali 2020'!$AC:$CK,61,FALSE)</f>
        <v>MULTI-ATO</v>
      </c>
      <c r="CK23" s="111">
        <f t="shared" si="1"/>
        <v>0</v>
      </c>
    </row>
    <row r="24" spans="1:89" s="72" customFormat="1" hidden="1" x14ac:dyDescent="0.35">
      <c r="A24" s="72" t="s">
        <v>84</v>
      </c>
      <c r="B24" s="72" t="s">
        <v>371</v>
      </c>
      <c r="C24" s="72" t="s">
        <v>370</v>
      </c>
      <c r="D24" s="72" t="s">
        <v>373</v>
      </c>
      <c r="E24" s="72" t="s">
        <v>369</v>
      </c>
      <c r="F24" s="72" t="s">
        <v>372</v>
      </c>
      <c r="G24" s="72" t="s">
        <v>372</v>
      </c>
      <c r="H24" s="72" t="s">
        <v>354</v>
      </c>
      <c r="I24" s="72" t="s">
        <v>347</v>
      </c>
      <c r="J24" s="72" t="s">
        <v>348</v>
      </c>
      <c r="K24" s="72" t="s">
        <v>351</v>
      </c>
      <c r="L24" s="72" t="s">
        <v>376</v>
      </c>
      <c r="M24" s="72" t="s">
        <v>376</v>
      </c>
      <c r="N24" s="72" t="s">
        <v>353</v>
      </c>
      <c r="O24" s="72" t="s">
        <v>349</v>
      </c>
      <c r="P24" s="72" t="s">
        <v>366</v>
      </c>
      <c r="Q24" s="72" t="s">
        <v>1983</v>
      </c>
      <c r="R24" s="72" t="s">
        <v>91</v>
      </c>
      <c r="S24" s="72" t="s">
        <v>91</v>
      </c>
      <c r="T24" s="72" t="s">
        <v>378</v>
      </c>
      <c r="U24" s="72" t="s">
        <v>378</v>
      </c>
      <c r="V24" s="72" t="s">
        <v>373</v>
      </c>
      <c r="W24" s="72" t="s">
        <v>383</v>
      </c>
      <c r="X24" s="72" t="s">
        <v>264</v>
      </c>
      <c r="Y24" s="72" t="s">
        <v>377</v>
      </c>
      <c r="Z24" s="72" t="s">
        <v>385</v>
      </c>
      <c r="AA24" s="72" t="s">
        <v>91</v>
      </c>
      <c r="AB24" s="72" t="s">
        <v>384</v>
      </c>
      <c r="AC24" s="72" t="s">
        <v>375</v>
      </c>
      <c r="AD24" s="72" t="s">
        <v>379</v>
      </c>
      <c r="AE24" s="72" t="s">
        <v>1956</v>
      </c>
      <c r="AF24" s="72" t="s">
        <v>375</v>
      </c>
      <c r="AG24" s="72" t="s">
        <v>1985</v>
      </c>
      <c r="AH24" s="72" t="s">
        <v>1986</v>
      </c>
      <c r="AI24" s="72" t="s">
        <v>269</v>
      </c>
      <c r="AJ24" s="72" t="s">
        <v>270</v>
      </c>
      <c r="AK24" s="72" t="s">
        <v>253</v>
      </c>
      <c r="AL24" s="72" t="s">
        <v>265</v>
      </c>
      <c r="AM24" s="72" t="s">
        <v>308</v>
      </c>
      <c r="AN24" s="72" t="s">
        <v>309</v>
      </c>
      <c r="AO24" s="72" t="s">
        <v>380</v>
      </c>
      <c r="AP24" s="72" t="s">
        <v>381</v>
      </c>
      <c r="AQ24" s="72" t="s">
        <v>374</v>
      </c>
      <c r="AR24" s="72" t="s">
        <v>1987</v>
      </c>
      <c r="AS24" s="72" t="s">
        <v>1988</v>
      </c>
      <c r="AT24" s="72" t="s">
        <v>1969</v>
      </c>
      <c r="AU24" s="72" t="s">
        <v>1969</v>
      </c>
      <c r="AV24" s="72" t="s">
        <v>262</v>
      </c>
      <c r="AW24" s="72" t="s">
        <v>1976</v>
      </c>
      <c r="AX24" s="72" t="s">
        <v>365</v>
      </c>
      <c r="AY24" s="72" t="s">
        <v>115</v>
      </c>
      <c r="AZ24" s="72" t="s">
        <v>91</v>
      </c>
      <c r="BA24" s="72" t="s">
        <v>91</v>
      </c>
      <c r="BB24" s="72">
        <v>160466.74</v>
      </c>
      <c r="BC24" s="72">
        <v>-160466.74</v>
      </c>
      <c r="BD24" s="72">
        <v>0</v>
      </c>
      <c r="BE24" s="72">
        <v>0</v>
      </c>
      <c r="BF24" s="72">
        <v>0</v>
      </c>
      <c r="BG24" s="72">
        <v>0</v>
      </c>
      <c r="BH24" s="72">
        <v>0</v>
      </c>
      <c r="BI24" s="72">
        <v>0</v>
      </c>
      <c r="BJ24" s="72">
        <v>0</v>
      </c>
      <c r="BK24" s="72">
        <v>0</v>
      </c>
      <c r="BL24" s="72">
        <v>0</v>
      </c>
      <c r="BM24" s="72">
        <v>0</v>
      </c>
      <c r="BN24" s="72">
        <v>0</v>
      </c>
      <c r="BO24" s="72">
        <v>0</v>
      </c>
      <c r="BP24" s="72">
        <v>0</v>
      </c>
      <c r="BQ24" s="72">
        <v>0</v>
      </c>
      <c r="BR24" s="72">
        <v>0</v>
      </c>
      <c r="BS24" s="72">
        <v>0</v>
      </c>
      <c r="BT24" s="72">
        <v>0</v>
      </c>
      <c r="BU24" s="72">
        <v>0</v>
      </c>
      <c r="BV24" s="72">
        <v>0</v>
      </c>
      <c r="BW24" s="72">
        <v>0</v>
      </c>
      <c r="BX24" s="72" t="s">
        <v>253</v>
      </c>
      <c r="BY24" s="72">
        <v>0</v>
      </c>
      <c r="BZ24" s="72">
        <v>0</v>
      </c>
      <c r="CA24" s="72">
        <v>0</v>
      </c>
      <c r="CB24" s="72" t="s">
        <v>91</v>
      </c>
      <c r="CC24" s="72" t="str">
        <f>+VLOOKUP(AF24,attività!$A:$C,2,FALSE)</f>
        <v>Servizi Comuni</v>
      </c>
      <c r="CD24" s="72" t="str">
        <f>+VLOOKUP(AF24,attività!$A:$C,3,FALSE)</f>
        <v>SC</v>
      </c>
      <c r="CE24" s="72" t="str">
        <f>+VLOOKUP(Q24,attività!$G:$H,2,FALSE)</f>
        <v>Immobilizzazioni Materiali</v>
      </c>
      <c r="CF24" s="72" t="str">
        <f>+VLOOKUP(W24,attività!$K:$L,2,FALSE)</f>
        <v>Crea Gestioni</v>
      </c>
      <c r="CG24" s="72" t="str">
        <f>+VLOOKUP(U24,'dati iniziali 2020'!$AC:$CJ,60,FALSE)</f>
        <v>Crea Gestioni</v>
      </c>
      <c r="CH24" s="72" t="str">
        <f t="shared" si="0"/>
        <v>ok</v>
      </c>
      <c r="CI24" s="72" t="str">
        <f>+VLOOKUP(U24,'dati iniziali 2020'!$AC:$CK,61,FALSE)</f>
        <v>Crea Gestioni</v>
      </c>
      <c r="CK24" s="111">
        <f t="shared" si="1"/>
        <v>0</v>
      </c>
    </row>
    <row r="25" spans="1:89" s="72" customFormat="1" hidden="1" x14ac:dyDescent="0.35">
      <c r="A25" s="72" t="s">
        <v>84</v>
      </c>
      <c r="B25" s="72" t="s">
        <v>388</v>
      </c>
      <c r="C25" s="72" t="s">
        <v>387</v>
      </c>
      <c r="D25" s="72" t="s">
        <v>393</v>
      </c>
      <c r="E25" s="72" t="s">
        <v>386</v>
      </c>
      <c r="F25" s="72" t="s">
        <v>389</v>
      </c>
      <c r="G25" s="72" t="s">
        <v>389</v>
      </c>
      <c r="H25" s="72" t="s">
        <v>397</v>
      </c>
      <c r="I25" s="72" t="s">
        <v>390</v>
      </c>
      <c r="J25" s="72" t="s">
        <v>391</v>
      </c>
      <c r="K25" s="72" t="s">
        <v>351</v>
      </c>
      <c r="L25" s="72" t="s">
        <v>394</v>
      </c>
      <c r="M25" s="72" t="s">
        <v>395</v>
      </c>
      <c r="N25" s="72" t="s">
        <v>396</v>
      </c>
      <c r="O25" s="72" t="s">
        <v>392</v>
      </c>
      <c r="P25" s="72" t="s">
        <v>398</v>
      </c>
      <c r="Q25" s="72" t="s">
        <v>1989</v>
      </c>
      <c r="R25" s="72" t="s">
        <v>91</v>
      </c>
      <c r="S25" s="72" t="s">
        <v>91</v>
      </c>
      <c r="T25" s="72" t="s">
        <v>355</v>
      </c>
      <c r="U25" s="72" t="s">
        <v>355</v>
      </c>
      <c r="V25" s="72" t="s">
        <v>357</v>
      </c>
      <c r="W25" s="72" t="s">
        <v>276</v>
      </c>
      <c r="X25" s="72" t="s">
        <v>264</v>
      </c>
      <c r="Y25" s="72" t="s">
        <v>264</v>
      </c>
      <c r="Z25" s="72" t="s">
        <v>141</v>
      </c>
      <c r="AA25" s="72" t="s">
        <v>152</v>
      </c>
      <c r="AB25" s="72" t="s">
        <v>277</v>
      </c>
      <c r="AC25" s="72" t="s">
        <v>304</v>
      </c>
      <c r="AD25" s="72" t="s">
        <v>268</v>
      </c>
      <c r="AE25" s="72" t="s">
        <v>1956</v>
      </c>
      <c r="AF25" s="72" t="s">
        <v>356</v>
      </c>
      <c r="AG25" s="72" t="s">
        <v>1971</v>
      </c>
      <c r="AH25" s="72" t="s">
        <v>1972</v>
      </c>
      <c r="AI25" s="72" t="s">
        <v>358</v>
      </c>
      <c r="AJ25" s="72" t="s">
        <v>359</v>
      </c>
      <c r="AK25" s="72" t="s">
        <v>253</v>
      </c>
      <c r="AL25" s="72" t="s">
        <v>265</v>
      </c>
      <c r="AM25" s="72" t="s">
        <v>360</v>
      </c>
      <c r="AN25" s="72" t="s">
        <v>361</v>
      </c>
      <c r="AO25" s="72" t="s">
        <v>362</v>
      </c>
      <c r="AP25" s="72" t="s">
        <v>363</v>
      </c>
      <c r="AQ25" s="72" t="s">
        <v>248</v>
      </c>
      <c r="AR25" s="72" t="s">
        <v>164</v>
      </c>
      <c r="AS25" s="72" t="s">
        <v>1957</v>
      </c>
      <c r="AT25" s="72" t="s">
        <v>1958</v>
      </c>
      <c r="AU25" s="72" t="s">
        <v>940</v>
      </c>
      <c r="AV25" s="72" t="s">
        <v>248</v>
      </c>
      <c r="AW25" s="72" t="s">
        <v>1984</v>
      </c>
      <c r="AX25" s="72" t="s">
        <v>365</v>
      </c>
      <c r="AY25" s="72" t="s">
        <v>115</v>
      </c>
      <c r="AZ25" s="72" t="s">
        <v>91</v>
      </c>
      <c r="BA25" s="72" t="s">
        <v>91</v>
      </c>
      <c r="BB25" s="72">
        <v>3968.97</v>
      </c>
      <c r="BC25" s="72">
        <v>-3968.97</v>
      </c>
      <c r="BD25" s="72">
        <v>0</v>
      </c>
      <c r="BE25" s="72">
        <v>0</v>
      </c>
      <c r="BF25" s="72">
        <v>0</v>
      </c>
      <c r="BG25" s="72">
        <v>0</v>
      </c>
      <c r="BH25" s="72">
        <v>0</v>
      </c>
      <c r="BI25" s="72">
        <v>0</v>
      </c>
      <c r="BJ25" s="72">
        <v>0</v>
      </c>
      <c r="BK25" s="72">
        <v>0</v>
      </c>
      <c r="BL25" s="72">
        <v>0</v>
      </c>
      <c r="BM25" s="72">
        <v>0</v>
      </c>
      <c r="BN25" s="72">
        <v>0</v>
      </c>
      <c r="BO25" s="72">
        <v>0</v>
      </c>
      <c r="BP25" s="72">
        <v>0</v>
      </c>
      <c r="BQ25" s="72">
        <v>0</v>
      </c>
      <c r="BR25" s="72">
        <v>0</v>
      </c>
      <c r="BS25" s="72">
        <v>0</v>
      </c>
      <c r="BT25" s="72">
        <v>0</v>
      </c>
      <c r="BU25" s="72">
        <v>0</v>
      </c>
      <c r="BV25" s="72">
        <v>0</v>
      </c>
      <c r="BW25" s="72">
        <v>0</v>
      </c>
      <c r="BX25" s="72" t="s">
        <v>253</v>
      </c>
      <c r="BY25" s="72">
        <v>0</v>
      </c>
      <c r="BZ25" s="72">
        <v>0</v>
      </c>
      <c r="CA25" s="72">
        <v>0</v>
      </c>
      <c r="CB25" s="72" t="s">
        <v>91</v>
      </c>
      <c r="CC25" s="72" t="str">
        <f>+VLOOKUP(AF25,attività!$A:$C,2,FALSE)</f>
        <v>Servizi Comuni</v>
      </c>
      <c r="CD25" s="72" t="str">
        <f>+VLOOKUP(AF25,attività!$A:$C,3,FALSE)</f>
        <v>SC</v>
      </c>
      <c r="CE25" s="72" t="str">
        <f>+VLOOKUP(Q25,attività!$G:$H,2,FALSE)</f>
        <v>Immobilizzazioni Materiali</v>
      </c>
      <c r="CF25" s="72" t="str">
        <f>+VLOOKUP(W25,attività!$K:$L,2,FALSE)</f>
        <v>Crea Gestioni</v>
      </c>
      <c r="CG25" s="72" t="str">
        <f>+VLOOKUP(U25,'dati iniziali 2020'!$AC:$CJ,60,FALSE)</f>
        <v>Crea Gestioni</v>
      </c>
      <c r="CH25" s="72" t="str">
        <f t="shared" si="0"/>
        <v>ok</v>
      </c>
      <c r="CI25" s="72" t="str">
        <f>+VLOOKUP(U25,'dati iniziali 2020'!$AC:$CK,61,FALSE)</f>
        <v>MULTI-ATO</v>
      </c>
      <c r="CK25" s="111">
        <f t="shared" si="1"/>
        <v>0</v>
      </c>
    </row>
    <row r="26" spans="1:89" s="72" customFormat="1" hidden="1" x14ac:dyDescent="0.35">
      <c r="A26" s="72" t="s">
        <v>84</v>
      </c>
      <c r="B26" s="72" t="s">
        <v>388</v>
      </c>
      <c r="C26" s="72" t="s">
        <v>387</v>
      </c>
      <c r="D26" s="72" t="s">
        <v>393</v>
      </c>
      <c r="E26" s="72" t="s">
        <v>386</v>
      </c>
      <c r="F26" s="72" t="s">
        <v>389</v>
      </c>
      <c r="G26" s="72" t="s">
        <v>389</v>
      </c>
      <c r="H26" s="72" t="s">
        <v>397</v>
      </c>
      <c r="I26" s="72" t="s">
        <v>390</v>
      </c>
      <c r="J26" s="72" t="s">
        <v>391</v>
      </c>
      <c r="K26" s="72" t="s">
        <v>351</v>
      </c>
      <c r="L26" s="72" t="s">
        <v>394</v>
      </c>
      <c r="M26" s="72" t="s">
        <v>395</v>
      </c>
      <c r="N26" s="72" t="s">
        <v>396</v>
      </c>
      <c r="O26" s="72" t="s">
        <v>392</v>
      </c>
      <c r="P26" s="72" t="s">
        <v>398</v>
      </c>
      <c r="Q26" s="72" t="s">
        <v>1989</v>
      </c>
      <c r="R26" s="72" t="s">
        <v>91</v>
      </c>
      <c r="S26" s="72" t="s">
        <v>91</v>
      </c>
      <c r="T26" s="72" t="s">
        <v>355</v>
      </c>
      <c r="U26" s="72" t="s">
        <v>355</v>
      </c>
      <c r="V26" s="72" t="s">
        <v>357</v>
      </c>
      <c r="W26" s="72" t="s">
        <v>112</v>
      </c>
      <c r="X26" s="72" t="s">
        <v>264</v>
      </c>
      <c r="Y26" s="72" t="s">
        <v>264</v>
      </c>
      <c r="Z26" s="72" t="s">
        <v>141</v>
      </c>
      <c r="AA26" s="72" t="s">
        <v>152</v>
      </c>
      <c r="AB26" s="72" t="s">
        <v>277</v>
      </c>
      <c r="AC26" s="72" t="s">
        <v>304</v>
      </c>
      <c r="AD26" s="72" t="s">
        <v>268</v>
      </c>
      <c r="AE26" s="72" t="s">
        <v>1956</v>
      </c>
      <c r="AF26" s="72" t="s">
        <v>356</v>
      </c>
      <c r="AG26" s="72" t="s">
        <v>1971</v>
      </c>
      <c r="AH26" s="72" t="s">
        <v>1972</v>
      </c>
      <c r="AI26" s="72" t="s">
        <v>358</v>
      </c>
      <c r="AJ26" s="72" t="s">
        <v>359</v>
      </c>
      <c r="AK26" s="72" t="s">
        <v>265</v>
      </c>
      <c r="AL26" s="72" t="s">
        <v>85</v>
      </c>
      <c r="AM26" s="72" t="s">
        <v>360</v>
      </c>
      <c r="AN26" s="72" t="s">
        <v>361</v>
      </c>
      <c r="AO26" s="72" t="s">
        <v>362</v>
      </c>
      <c r="AP26" s="72" t="s">
        <v>363</v>
      </c>
      <c r="AQ26" s="72" t="s">
        <v>248</v>
      </c>
      <c r="AR26" s="72" t="s">
        <v>164</v>
      </c>
      <c r="AS26" s="72" t="s">
        <v>1957</v>
      </c>
      <c r="AT26" s="72" t="s">
        <v>1958</v>
      </c>
      <c r="AU26" s="72" t="s">
        <v>940</v>
      </c>
      <c r="AV26" s="72" t="s">
        <v>248</v>
      </c>
      <c r="AW26" s="72" t="s">
        <v>1984</v>
      </c>
      <c r="AX26" s="72" t="s">
        <v>365</v>
      </c>
      <c r="AY26" s="72" t="s">
        <v>115</v>
      </c>
      <c r="AZ26" s="72" t="s">
        <v>91</v>
      </c>
      <c r="BA26" s="72" t="s">
        <v>91</v>
      </c>
      <c r="BB26" s="72">
        <v>3086.976666666666</v>
      </c>
      <c r="BC26" s="72">
        <v>-3086.976666666666</v>
      </c>
      <c r="BD26" s="72">
        <v>0</v>
      </c>
      <c r="BE26" s="72">
        <v>0</v>
      </c>
      <c r="BF26" s="72">
        <v>0</v>
      </c>
      <c r="BG26" s="72">
        <v>0</v>
      </c>
      <c r="BH26" s="72">
        <v>0</v>
      </c>
      <c r="BI26" s="72">
        <v>0</v>
      </c>
      <c r="BJ26" s="72">
        <v>0</v>
      </c>
      <c r="BK26" s="72">
        <v>0</v>
      </c>
      <c r="BL26" s="72">
        <v>0</v>
      </c>
      <c r="BM26" s="72">
        <v>0</v>
      </c>
      <c r="BN26" s="72">
        <v>0</v>
      </c>
      <c r="BO26" s="72">
        <v>0</v>
      </c>
      <c r="BP26" s="72">
        <v>0</v>
      </c>
      <c r="BQ26" s="72">
        <v>0</v>
      </c>
      <c r="BR26" s="72">
        <v>0</v>
      </c>
      <c r="BS26" s="72">
        <v>0</v>
      </c>
      <c r="BT26" s="72">
        <v>0</v>
      </c>
      <c r="BU26" s="72">
        <v>0</v>
      </c>
      <c r="BV26" s="72">
        <v>0</v>
      </c>
      <c r="BW26" s="72">
        <v>0</v>
      </c>
      <c r="BX26" s="72" t="s">
        <v>253</v>
      </c>
      <c r="BY26" s="72">
        <v>0</v>
      </c>
      <c r="BZ26" s="72">
        <v>0</v>
      </c>
      <c r="CA26" s="72">
        <v>0</v>
      </c>
      <c r="CB26" s="72" t="s">
        <v>1990</v>
      </c>
      <c r="CC26" s="72" t="str">
        <f>+VLOOKUP(AF26,attività!$A:$C,2,FALSE)</f>
        <v>Servizi Comuni</v>
      </c>
      <c r="CD26" s="72" t="str">
        <f>+VLOOKUP(AF26,attività!$A:$C,3,FALSE)</f>
        <v>SC</v>
      </c>
      <c r="CE26" s="72" t="str">
        <f>+VLOOKUP(Q26,attività!$G:$H,2,FALSE)</f>
        <v>Immobilizzazioni Materiali</v>
      </c>
      <c r="CF26" s="72" t="str">
        <f>+VLOOKUP(W26,attività!$K:$L,2,FALSE)</f>
        <v>Termoli</v>
      </c>
      <c r="CG26" s="72" t="str">
        <f>+VLOOKUP(U26,'dati iniziali 2020'!$AC:$CJ,60,FALSE)</f>
        <v>Crea Gestioni</v>
      </c>
      <c r="CH26" s="72" t="str">
        <f t="shared" si="0"/>
        <v>err</v>
      </c>
      <c r="CI26" s="72" t="str">
        <f>+VLOOKUP(U26,'dati iniziali 2020'!$AC:$CK,61,FALSE)</f>
        <v>MULTI-ATO</v>
      </c>
      <c r="CK26" s="111">
        <f t="shared" si="1"/>
        <v>0</v>
      </c>
    </row>
    <row r="27" spans="1:89" s="72" customFormat="1" hidden="1" x14ac:dyDescent="0.35">
      <c r="A27" s="72" t="s">
        <v>84</v>
      </c>
      <c r="B27" s="72" t="s">
        <v>388</v>
      </c>
      <c r="C27" s="72" t="s">
        <v>387</v>
      </c>
      <c r="D27" s="72" t="s">
        <v>393</v>
      </c>
      <c r="E27" s="72" t="s">
        <v>386</v>
      </c>
      <c r="F27" s="72" t="s">
        <v>389</v>
      </c>
      <c r="G27" s="72" t="s">
        <v>389</v>
      </c>
      <c r="H27" s="72" t="s">
        <v>397</v>
      </c>
      <c r="I27" s="72" t="s">
        <v>390</v>
      </c>
      <c r="J27" s="72" t="s">
        <v>391</v>
      </c>
      <c r="K27" s="72" t="s">
        <v>351</v>
      </c>
      <c r="L27" s="72" t="s">
        <v>394</v>
      </c>
      <c r="M27" s="72" t="s">
        <v>395</v>
      </c>
      <c r="N27" s="72" t="s">
        <v>396</v>
      </c>
      <c r="O27" s="72" t="s">
        <v>392</v>
      </c>
      <c r="P27" s="72" t="s">
        <v>398</v>
      </c>
      <c r="Q27" s="72" t="s">
        <v>1989</v>
      </c>
      <c r="R27" s="72" t="s">
        <v>91</v>
      </c>
      <c r="S27" s="72" t="s">
        <v>91</v>
      </c>
      <c r="T27" s="72" t="s">
        <v>355</v>
      </c>
      <c r="U27" s="72" t="s">
        <v>355</v>
      </c>
      <c r="V27" s="72" t="s">
        <v>357</v>
      </c>
      <c r="W27" s="72" t="s">
        <v>140</v>
      </c>
      <c r="X27" s="72" t="s">
        <v>264</v>
      </c>
      <c r="Y27" s="72" t="s">
        <v>264</v>
      </c>
      <c r="Z27" s="72" t="s">
        <v>141</v>
      </c>
      <c r="AA27" s="72" t="s">
        <v>152</v>
      </c>
      <c r="AB27" s="72" t="s">
        <v>277</v>
      </c>
      <c r="AC27" s="72" t="s">
        <v>304</v>
      </c>
      <c r="AD27" s="72" t="s">
        <v>268</v>
      </c>
      <c r="AE27" s="72" t="s">
        <v>1956</v>
      </c>
      <c r="AF27" s="72" t="s">
        <v>356</v>
      </c>
      <c r="AG27" s="72" t="s">
        <v>1971</v>
      </c>
      <c r="AH27" s="72" t="s">
        <v>1972</v>
      </c>
      <c r="AI27" s="72" t="s">
        <v>358</v>
      </c>
      <c r="AJ27" s="72" t="s">
        <v>359</v>
      </c>
      <c r="AK27" s="72" t="s">
        <v>265</v>
      </c>
      <c r="AL27" s="72" t="s">
        <v>85</v>
      </c>
      <c r="AM27" s="72" t="s">
        <v>360</v>
      </c>
      <c r="AN27" s="72" t="s">
        <v>361</v>
      </c>
      <c r="AO27" s="72" t="s">
        <v>362</v>
      </c>
      <c r="AP27" s="72" t="s">
        <v>363</v>
      </c>
      <c r="AQ27" s="72" t="s">
        <v>248</v>
      </c>
      <c r="AR27" s="72" t="s">
        <v>164</v>
      </c>
      <c r="AS27" s="72" t="s">
        <v>1957</v>
      </c>
      <c r="AT27" s="72" t="s">
        <v>1958</v>
      </c>
      <c r="AU27" s="72" t="s">
        <v>940</v>
      </c>
      <c r="AV27" s="72" t="s">
        <v>248</v>
      </c>
      <c r="AW27" s="72" t="s">
        <v>1984</v>
      </c>
      <c r="AX27" s="72" t="s">
        <v>365</v>
      </c>
      <c r="AY27" s="72" t="s">
        <v>115</v>
      </c>
      <c r="AZ27" s="72" t="s">
        <v>91</v>
      </c>
      <c r="BA27" s="72" t="s">
        <v>91</v>
      </c>
      <c r="BB27" s="72">
        <v>881.99333333333334</v>
      </c>
      <c r="BC27" s="72">
        <v>-881.99333333333334</v>
      </c>
      <c r="BD27" s="72">
        <v>0</v>
      </c>
      <c r="BE27" s="72">
        <v>0</v>
      </c>
      <c r="BF27" s="72">
        <v>0</v>
      </c>
      <c r="BG27" s="72">
        <v>0</v>
      </c>
      <c r="BH27" s="72">
        <v>0</v>
      </c>
      <c r="BI27" s="72">
        <v>0</v>
      </c>
      <c r="BJ27" s="72">
        <v>0</v>
      </c>
      <c r="BK27" s="72">
        <v>0</v>
      </c>
      <c r="BL27" s="72">
        <v>0</v>
      </c>
      <c r="BM27" s="72">
        <v>0</v>
      </c>
      <c r="BN27" s="72">
        <v>0</v>
      </c>
      <c r="BO27" s="72">
        <v>0</v>
      </c>
      <c r="BP27" s="72">
        <v>0</v>
      </c>
      <c r="BQ27" s="72">
        <v>0</v>
      </c>
      <c r="BR27" s="72">
        <v>0</v>
      </c>
      <c r="BS27" s="72">
        <v>0</v>
      </c>
      <c r="BT27" s="72">
        <v>0</v>
      </c>
      <c r="BU27" s="72">
        <v>0</v>
      </c>
      <c r="BV27" s="72">
        <v>0</v>
      </c>
      <c r="BW27" s="72">
        <v>0</v>
      </c>
      <c r="BX27" s="72" t="s">
        <v>253</v>
      </c>
      <c r="BY27" s="72">
        <v>0</v>
      </c>
      <c r="BZ27" s="72">
        <v>0</v>
      </c>
      <c r="CA27" s="72">
        <v>0</v>
      </c>
      <c r="CB27" s="72" t="s">
        <v>1991</v>
      </c>
      <c r="CC27" s="72" t="str">
        <f>+VLOOKUP(AF27,attività!$A:$C,2,FALSE)</f>
        <v>Servizi Comuni</v>
      </c>
      <c r="CD27" s="72" t="str">
        <f>+VLOOKUP(AF27,attività!$A:$C,3,FALSE)</f>
        <v>SC</v>
      </c>
      <c r="CE27" s="72" t="str">
        <f>+VLOOKUP(Q27,attività!$G:$H,2,FALSE)</f>
        <v>Immobilizzazioni Materiali</v>
      </c>
      <c r="CF27" s="72" t="str">
        <f>+VLOOKUP(W27,attività!$K:$L,2,FALSE)</f>
        <v>Campagnano</v>
      </c>
      <c r="CG27" s="72" t="str">
        <f>+VLOOKUP(U27,'dati iniziali 2020'!$AC:$CJ,60,FALSE)</f>
        <v>Crea Gestioni</v>
      </c>
      <c r="CH27" s="72" t="str">
        <f t="shared" si="0"/>
        <v>err</v>
      </c>
      <c r="CI27" s="72" t="str">
        <f>+VLOOKUP(U27,'dati iniziali 2020'!$AC:$CK,61,FALSE)</f>
        <v>MULTI-ATO</v>
      </c>
      <c r="CK27" s="111">
        <f t="shared" si="1"/>
        <v>0</v>
      </c>
    </row>
    <row r="28" spans="1:89" s="72" customFormat="1" hidden="1" x14ac:dyDescent="0.35">
      <c r="A28" s="72" t="s">
        <v>84</v>
      </c>
      <c r="B28" s="72" t="s">
        <v>388</v>
      </c>
      <c r="C28" s="72" t="s">
        <v>387</v>
      </c>
      <c r="D28" s="72" t="s">
        <v>393</v>
      </c>
      <c r="E28" s="72" t="s">
        <v>386</v>
      </c>
      <c r="F28" s="72" t="s">
        <v>389</v>
      </c>
      <c r="G28" s="72" t="s">
        <v>389</v>
      </c>
      <c r="H28" s="72" t="s">
        <v>397</v>
      </c>
      <c r="I28" s="72" t="s">
        <v>390</v>
      </c>
      <c r="J28" s="72" t="s">
        <v>391</v>
      </c>
      <c r="K28" s="72" t="s">
        <v>351</v>
      </c>
      <c r="L28" s="72" t="s">
        <v>394</v>
      </c>
      <c r="M28" s="72" t="s">
        <v>395</v>
      </c>
      <c r="N28" s="72" t="s">
        <v>396</v>
      </c>
      <c r="O28" s="72" t="s">
        <v>392</v>
      </c>
      <c r="P28" s="72" t="s">
        <v>398</v>
      </c>
      <c r="Q28" s="72" t="s">
        <v>1989</v>
      </c>
      <c r="R28" s="72" t="s">
        <v>91</v>
      </c>
      <c r="S28" s="72" t="s">
        <v>91</v>
      </c>
      <c r="T28" s="72" t="s">
        <v>355</v>
      </c>
      <c r="U28" s="72" t="s">
        <v>355</v>
      </c>
      <c r="V28" s="72" t="s">
        <v>357</v>
      </c>
      <c r="W28" s="72" t="s">
        <v>276</v>
      </c>
      <c r="X28" s="72" t="s">
        <v>264</v>
      </c>
      <c r="Y28" s="72" t="s">
        <v>264</v>
      </c>
      <c r="Z28" s="72" t="s">
        <v>141</v>
      </c>
      <c r="AA28" s="72" t="s">
        <v>152</v>
      </c>
      <c r="AB28" s="72" t="s">
        <v>277</v>
      </c>
      <c r="AC28" s="72" t="s">
        <v>304</v>
      </c>
      <c r="AD28" s="72" t="s">
        <v>268</v>
      </c>
      <c r="AE28" s="72" t="s">
        <v>1956</v>
      </c>
      <c r="AF28" s="72" t="s">
        <v>356</v>
      </c>
      <c r="AG28" s="72" t="s">
        <v>1971</v>
      </c>
      <c r="AH28" s="72" t="s">
        <v>1972</v>
      </c>
      <c r="AI28" s="72" t="s">
        <v>358</v>
      </c>
      <c r="AJ28" s="72" t="s">
        <v>359</v>
      </c>
      <c r="AK28" s="72" t="s">
        <v>265</v>
      </c>
      <c r="AL28" s="72" t="s">
        <v>85</v>
      </c>
      <c r="AM28" s="72" t="s">
        <v>360</v>
      </c>
      <c r="AN28" s="72" t="s">
        <v>361</v>
      </c>
      <c r="AO28" s="72" t="s">
        <v>362</v>
      </c>
      <c r="AP28" s="72" t="s">
        <v>363</v>
      </c>
      <c r="AQ28" s="72" t="s">
        <v>248</v>
      </c>
      <c r="AR28" s="72" t="s">
        <v>164</v>
      </c>
      <c r="AS28" s="72" t="s">
        <v>1957</v>
      </c>
      <c r="AT28" s="72" t="s">
        <v>1958</v>
      </c>
      <c r="AU28" s="72" t="s">
        <v>940</v>
      </c>
      <c r="AV28" s="72" t="s">
        <v>248</v>
      </c>
      <c r="AW28" s="72" t="s">
        <v>1984</v>
      </c>
      <c r="AX28" s="72" t="s">
        <v>365</v>
      </c>
      <c r="AY28" s="72" t="s">
        <v>115</v>
      </c>
      <c r="AZ28" s="72" t="s">
        <v>91</v>
      </c>
      <c r="BA28" s="72" t="s">
        <v>91</v>
      </c>
      <c r="BB28" s="72">
        <v>-3968.97</v>
      </c>
      <c r="BC28" s="72">
        <v>3968.97</v>
      </c>
      <c r="BD28" s="72">
        <v>0</v>
      </c>
      <c r="BE28" s="72">
        <v>0</v>
      </c>
      <c r="BF28" s="72">
        <v>0</v>
      </c>
      <c r="BG28" s="72">
        <v>0</v>
      </c>
      <c r="BH28" s="72">
        <v>0</v>
      </c>
      <c r="BI28" s="72">
        <v>0</v>
      </c>
      <c r="BJ28" s="72">
        <v>0</v>
      </c>
      <c r="BK28" s="72">
        <v>0</v>
      </c>
      <c r="BL28" s="72">
        <v>0</v>
      </c>
      <c r="BM28" s="72">
        <v>0</v>
      </c>
      <c r="BN28" s="72">
        <v>0</v>
      </c>
      <c r="BO28" s="72">
        <v>0</v>
      </c>
      <c r="BP28" s="72">
        <v>0</v>
      </c>
      <c r="BQ28" s="72">
        <v>0</v>
      </c>
      <c r="BR28" s="72">
        <v>0</v>
      </c>
      <c r="BS28" s="72">
        <v>0</v>
      </c>
      <c r="BT28" s="72">
        <v>0</v>
      </c>
      <c r="BU28" s="72">
        <v>0</v>
      </c>
      <c r="BV28" s="72">
        <v>0</v>
      </c>
      <c r="BW28" s="72">
        <v>0</v>
      </c>
      <c r="BX28" s="72" t="s">
        <v>253</v>
      </c>
      <c r="BY28" s="72">
        <v>0</v>
      </c>
      <c r="BZ28" s="72">
        <v>0</v>
      </c>
      <c r="CA28" s="72">
        <v>0</v>
      </c>
      <c r="CB28" s="72" t="s">
        <v>1992</v>
      </c>
      <c r="CC28" s="72" t="str">
        <f>+VLOOKUP(AF28,attività!$A:$C,2,FALSE)</f>
        <v>Servizi Comuni</v>
      </c>
      <c r="CD28" s="72" t="str">
        <f>+VLOOKUP(AF28,attività!$A:$C,3,FALSE)</f>
        <v>SC</v>
      </c>
      <c r="CE28" s="72" t="str">
        <f>+VLOOKUP(Q28,attività!$G:$H,2,FALSE)</f>
        <v>Immobilizzazioni Materiali</v>
      </c>
      <c r="CF28" s="72" t="str">
        <f>+VLOOKUP(W28,attività!$K:$L,2,FALSE)</f>
        <v>Crea Gestioni</v>
      </c>
      <c r="CG28" s="72" t="str">
        <f>+VLOOKUP(U28,'dati iniziali 2020'!$AC:$CJ,60,FALSE)</f>
        <v>Crea Gestioni</v>
      </c>
      <c r="CH28" s="72" t="str">
        <f t="shared" si="0"/>
        <v>ok</v>
      </c>
      <c r="CI28" s="72" t="str">
        <f>+VLOOKUP(U28,'dati iniziali 2020'!$AC:$CK,61,FALSE)</f>
        <v>MULTI-ATO</v>
      </c>
      <c r="CK28" s="111">
        <f t="shared" si="1"/>
        <v>0</v>
      </c>
    </row>
    <row r="29" spans="1:89" s="72" customFormat="1" hidden="1" x14ac:dyDescent="0.35">
      <c r="A29" s="72" t="s">
        <v>84</v>
      </c>
      <c r="B29" s="72" t="s">
        <v>401</v>
      </c>
      <c r="C29" s="72" t="s">
        <v>400</v>
      </c>
      <c r="D29" s="72" t="s">
        <v>408</v>
      </c>
      <c r="E29" s="72" t="s">
        <v>399</v>
      </c>
      <c r="F29" s="72" t="s">
        <v>402</v>
      </c>
      <c r="G29" s="72" t="s">
        <v>402</v>
      </c>
      <c r="H29" s="72" t="s">
        <v>412</v>
      </c>
      <c r="I29" s="72" t="s">
        <v>403</v>
      </c>
      <c r="J29" s="72" t="s">
        <v>404</v>
      </c>
      <c r="K29" s="72" t="s">
        <v>409</v>
      </c>
      <c r="L29" s="72" t="s">
        <v>410</v>
      </c>
      <c r="M29" s="72" t="s">
        <v>410</v>
      </c>
      <c r="N29" s="72" t="s">
        <v>411</v>
      </c>
      <c r="O29" s="72" t="s">
        <v>407</v>
      </c>
      <c r="P29" s="72" t="s">
        <v>414</v>
      </c>
      <c r="Q29" s="72" t="s">
        <v>1993</v>
      </c>
      <c r="R29" s="72" t="s">
        <v>405</v>
      </c>
      <c r="S29" s="72" t="s">
        <v>406</v>
      </c>
      <c r="T29" s="72" t="s">
        <v>413</v>
      </c>
      <c r="U29" s="72" t="s">
        <v>413</v>
      </c>
      <c r="V29" s="72" t="s">
        <v>408</v>
      </c>
      <c r="W29" s="72" t="s">
        <v>383</v>
      </c>
      <c r="X29" s="72" t="s">
        <v>264</v>
      </c>
      <c r="Y29" s="72" t="s">
        <v>377</v>
      </c>
      <c r="Z29" s="72" t="s">
        <v>385</v>
      </c>
      <c r="AA29" s="72" t="s">
        <v>91</v>
      </c>
      <c r="AB29" s="72" t="s">
        <v>384</v>
      </c>
      <c r="AC29" s="72" t="s">
        <v>375</v>
      </c>
      <c r="AD29" s="72" t="s">
        <v>379</v>
      </c>
      <c r="AE29" s="72" t="s">
        <v>1956</v>
      </c>
      <c r="AF29" s="72" t="s">
        <v>375</v>
      </c>
      <c r="AG29" s="72" t="s">
        <v>1985</v>
      </c>
      <c r="AH29" s="72" t="s">
        <v>1986</v>
      </c>
      <c r="AI29" s="72" t="s">
        <v>269</v>
      </c>
      <c r="AJ29" s="72" t="s">
        <v>270</v>
      </c>
      <c r="AK29" s="72" t="s">
        <v>253</v>
      </c>
      <c r="AL29" s="72" t="s">
        <v>265</v>
      </c>
      <c r="AM29" s="72" t="s">
        <v>308</v>
      </c>
      <c r="AN29" s="72" t="s">
        <v>309</v>
      </c>
      <c r="AO29" s="72" t="s">
        <v>380</v>
      </c>
      <c r="AP29" s="72" t="s">
        <v>381</v>
      </c>
      <c r="AQ29" s="72" t="s">
        <v>374</v>
      </c>
      <c r="AR29" s="72" t="s">
        <v>1987</v>
      </c>
      <c r="AS29" s="72" t="s">
        <v>1988</v>
      </c>
      <c r="AT29" s="72" t="s">
        <v>1969</v>
      </c>
      <c r="AU29" s="72" t="s">
        <v>1969</v>
      </c>
      <c r="AV29" s="72" t="s">
        <v>262</v>
      </c>
      <c r="AW29" s="72" t="s">
        <v>1976</v>
      </c>
      <c r="AX29" s="72" t="s">
        <v>365</v>
      </c>
      <c r="AY29" s="72" t="s">
        <v>115</v>
      </c>
      <c r="AZ29" s="72" t="s">
        <v>91</v>
      </c>
      <c r="BA29" s="72" t="s">
        <v>91</v>
      </c>
      <c r="BB29" s="72">
        <v>2383.9699999999998</v>
      </c>
      <c r="BC29" s="72">
        <v>-2383.9699999999998</v>
      </c>
      <c r="BD29" s="72">
        <v>0</v>
      </c>
      <c r="BE29" s="72">
        <v>0</v>
      </c>
      <c r="BF29" s="72">
        <v>0</v>
      </c>
      <c r="BG29" s="72">
        <v>0</v>
      </c>
      <c r="BH29" s="72">
        <v>0</v>
      </c>
      <c r="BI29" s="72">
        <v>0</v>
      </c>
      <c r="BJ29" s="72">
        <v>0</v>
      </c>
      <c r="BK29" s="72">
        <v>0</v>
      </c>
      <c r="BL29" s="72">
        <v>0</v>
      </c>
      <c r="BM29" s="72">
        <v>0</v>
      </c>
      <c r="BN29" s="72">
        <v>0</v>
      </c>
      <c r="BO29" s="72">
        <v>0</v>
      </c>
      <c r="BP29" s="72">
        <v>0</v>
      </c>
      <c r="BQ29" s="72">
        <v>0</v>
      </c>
      <c r="BR29" s="72">
        <v>0</v>
      </c>
      <c r="BS29" s="72">
        <v>0</v>
      </c>
      <c r="BT29" s="72">
        <v>0</v>
      </c>
      <c r="BU29" s="72">
        <v>0</v>
      </c>
      <c r="BV29" s="72">
        <v>0</v>
      </c>
      <c r="BW29" s="72">
        <v>0</v>
      </c>
      <c r="BX29" s="72" t="s">
        <v>253</v>
      </c>
      <c r="BY29" s="72">
        <v>0</v>
      </c>
      <c r="BZ29" s="72">
        <v>0</v>
      </c>
      <c r="CA29" s="72">
        <v>0</v>
      </c>
      <c r="CB29" s="72" t="s">
        <v>91</v>
      </c>
      <c r="CC29" s="72" t="str">
        <f>+VLOOKUP(AF29,attività!$A:$C,2,FALSE)</f>
        <v>Servizi Comuni</v>
      </c>
      <c r="CD29" s="72" t="str">
        <f>+VLOOKUP(AF29,attività!$A:$C,3,FALSE)</f>
        <v>SC</v>
      </c>
      <c r="CE29" s="72" t="str">
        <f>+VLOOKUP(Q29,attività!$G:$H,2,FALSE)</f>
        <v>Immobilizzazioni Immateriali</v>
      </c>
      <c r="CF29" s="72" t="str">
        <f>+VLOOKUP(W29,attività!$K:$L,2,FALSE)</f>
        <v>Crea Gestioni</v>
      </c>
      <c r="CG29" s="72" t="str">
        <f>+VLOOKUP(U29,'dati iniziali 2020'!$AC:$CJ,60,FALSE)</f>
        <v>Crea Gestioni</v>
      </c>
      <c r="CH29" s="72" t="str">
        <f t="shared" si="0"/>
        <v>ok</v>
      </c>
      <c r="CI29" s="72" t="str">
        <f>+VLOOKUP(U29,'dati iniziali 2020'!$AC:$CK,61,FALSE)</f>
        <v>Crea Gestioni</v>
      </c>
      <c r="CK29" s="111">
        <f t="shared" si="1"/>
        <v>0</v>
      </c>
    </row>
    <row r="30" spans="1:89" s="72" customFormat="1" hidden="1" x14ac:dyDescent="0.35">
      <c r="A30" s="72" t="s">
        <v>84</v>
      </c>
      <c r="B30" s="72" t="s">
        <v>422</v>
      </c>
      <c r="C30" s="72" t="s">
        <v>421</v>
      </c>
      <c r="D30" s="72" t="s">
        <v>423</v>
      </c>
      <c r="E30" s="72" t="s">
        <v>415</v>
      </c>
      <c r="F30" s="72" t="s">
        <v>418</v>
      </c>
      <c r="G30" s="72" t="s">
        <v>418</v>
      </c>
      <c r="H30" s="72" t="s">
        <v>412</v>
      </c>
      <c r="I30" s="72" t="s">
        <v>403</v>
      </c>
      <c r="J30" s="72" t="s">
        <v>404</v>
      </c>
      <c r="K30" s="72" t="s">
        <v>409</v>
      </c>
      <c r="L30" s="72" t="s">
        <v>419</v>
      </c>
      <c r="M30" s="72" t="s">
        <v>419</v>
      </c>
      <c r="N30" s="72" t="s">
        <v>424</v>
      </c>
      <c r="O30" s="72" t="s">
        <v>407</v>
      </c>
      <c r="P30" s="72" t="s">
        <v>414</v>
      </c>
      <c r="Q30" s="72" t="s">
        <v>1993</v>
      </c>
      <c r="R30" s="72" t="s">
        <v>405</v>
      </c>
      <c r="S30" s="72" t="s">
        <v>406</v>
      </c>
      <c r="T30" s="72" t="s">
        <v>425</v>
      </c>
      <c r="U30" s="72" t="s">
        <v>425</v>
      </c>
      <c r="V30" s="72" t="s">
        <v>423</v>
      </c>
      <c r="W30" s="72" t="s">
        <v>276</v>
      </c>
      <c r="X30" s="72" t="s">
        <v>264</v>
      </c>
      <c r="Y30" s="72" t="s">
        <v>250</v>
      </c>
      <c r="Z30" s="72" t="s">
        <v>255</v>
      </c>
      <c r="AA30" s="72" t="s">
        <v>91</v>
      </c>
      <c r="AB30" s="72" t="s">
        <v>249</v>
      </c>
      <c r="AC30" s="72" t="s">
        <v>249</v>
      </c>
      <c r="AD30" s="72" t="s">
        <v>426</v>
      </c>
      <c r="AE30" s="72" t="s">
        <v>1956</v>
      </c>
      <c r="AF30" s="72" t="s">
        <v>249</v>
      </c>
      <c r="AG30" s="72" t="s">
        <v>1994</v>
      </c>
      <c r="AH30" s="72" t="s">
        <v>1995</v>
      </c>
      <c r="AI30" s="72" t="s">
        <v>269</v>
      </c>
      <c r="AJ30" s="72" t="s">
        <v>270</v>
      </c>
      <c r="AK30" s="72" t="s">
        <v>265</v>
      </c>
      <c r="AL30" s="72" t="s">
        <v>85</v>
      </c>
      <c r="AM30" s="72" t="s">
        <v>308</v>
      </c>
      <c r="AN30" s="72" t="s">
        <v>309</v>
      </c>
      <c r="AO30" s="72" t="s">
        <v>427</v>
      </c>
      <c r="AP30" s="72" t="s">
        <v>428</v>
      </c>
      <c r="AQ30" s="72" t="s">
        <v>262</v>
      </c>
      <c r="AR30" s="72" t="s">
        <v>1973</v>
      </c>
      <c r="AS30" s="72" t="s">
        <v>1974</v>
      </c>
      <c r="AT30" s="72" t="s">
        <v>1975</v>
      </c>
      <c r="AU30" s="72" t="s">
        <v>1952</v>
      </c>
      <c r="AV30" s="72" t="s">
        <v>262</v>
      </c>
      <c r="AW30" s="72" t="s">
        <v>1976</v>
      </c>
      <c r="AX30" s="72" t="s">
        <v>430</v>
      </c>
      <c r="AY30" s="72" t="s">
        <v>187</v>
      </c>
      <c r="AZ30" s="72" t="s">
        <v>91</v>
      </c>
      <c r="BA30" s="72" t="s">
        <v>91</v>
      </c>
      <c r="BB30" s="72">
        <v>32562.61</v>
      </c>
      <c r="BC30" s="72">
        <v>-29738.9</v>
      </c>
      <c r="BD30" s="72">
        <v>2823.71</v>
      </c>
      <c r="BE30" s="72">
        <v>0</v>
      </c>
      <c r="BF30" s="72">
        <v>-1415.77</v>
      </c>
      <c r="BG30" s="72">
        <v>0</v>
      </c>
      <c r="BH30" s="72">
        <v>1407.94</v>
      </c>
      <c r="BI30" s="72">
        <v>0</v>
      </c>
      <c r="BJ30" s="72">
        <v>0</v>
      </c>
      <c r="BK30" s="72">
        <v>0</v>
      </c>
      <c r="BL30" s="72">
        <v>0</v>
      </c>
      <c r="BM30" s="72">
        <v>0</v>
      </c>
      <c r="BN30" s="72">
        <v>0</v>
      </c>
      <c r="BO30" s="72">
        <v>0</v>
      </c>
      <c r="BP30" s="72">
        <v>0</v>
      </c>
      <c r="BQ30" s="72">
        <v>0</v>
      </c>
      <c r="BR30" s="72">
        <v>0</v>
      </c>
      <c r="BS30" s="72">
        <v>0</v>
      </c>
      <c r="BT30" s="72">
        <v>0</v>
      </c>
      <c r="BU30" s="72">
        <v>0</v>
      </c>
      <c r="BV30" s="72">
        <v>0</v>
      </c>
      <c r="BW30" s="72">
        <v>0</v>
      </c>
      <c r="BX30" s="72" t="s">
        <v>253</v>
      </c>
      <c r="BY30" s="72">
        <v>0</v>
      </c>
      <c r="BZ30" s="72">
        <v>0</v>
      </c>
      <c r="CA30" s="72">
        <v>0</v>
      </c>
      <c r="CB30" s="72" t="s">
        <v>1996</v>
      </c>
      <c r="CC30" s="72" t="str">
        <f>+VLOOKUP(AF30,attività!$A:$C,2,FALSE)</f>
        <v>Altre Attività Idriche</v>
      </c>
      <c r="CD30" s="72" t="str">
        <f>+VLOOKUP(AF30,attività!$A:$C,3,FALSE)</f>
        <v>SII</v>
      </c>
      <c r="CE30" s="72" t="str">
        <f>+VLOOKUP(Q30,attività!$G:$H,2,FALSE)</f>
        <v>Immobilizzazioni Immateriali</v>
      </c>
      <c r="CF30" s="123" t="s">
        <v>2068</v>
      </c>
      <c r="CG30" s="72" t="str">
        <f>+VLOOKUP(U30,'dati iniziali 2020'!$AC:$CJ,60,FALSE)</f>
        <v>Crea Gestioni</v>
      </c>
      <c r="CH30" s="72" t="str">
        <f t="shared" si="0"/>
        <v>err</v>
      </c>
      <c r="CI30" s="72" t="str">
        <f>+VLOOKUP(U30,'dati iniziali 2020'!$AC:$CK,61,FALSE)</f>
        <v>MULTI-ATO</v>
      </c>
      <c r="CK30" s="111">
        <f t="shared" si="1"/>
        <v>0</v>
      </c>
    </row>
    <row r="31" spans="1:89" s="72" customFormat="1" hidden="1" x14ac:dyDescent="0.35">
      <c r="A31" s="72" t="s">
        <v>84</v>
      </c>
      <c r="B31" s="72" t="s">
        <v>422</v>
      </c>
      <c r="C31" s="72" t="s">
        <v>421</v>
      </c>
      <c r="D31" s="72" t="s">
        <v>423</v>
      </c>
      <c r="E31" s="72" t="s">
        <v>415</v>
      </c>
      <c r="F31" s="72" t="s">
        <v>418</v>
      </c>
      <c r="G31" s="72" t="s">
        <v>418</v>
      </c>
      <c r="H31" s="72" t="s">
        <v>412</v>
      </c>
      <c r="I31" s="72" t="s">
        <v>403</v>
      </c>
      <c r="J31" s="72" t="s">
        <v>404</v>
      </c>
      <c r="K31" s="72" t="s">
        <v>409</v>
      </c>
      <c r="L31" s="72" t="s">
        <v>419</v>
      </c>
      <c r="M31" s="72" t="s">
        <v>419</v>
      </c>
      <c r="N31" s="72" t="s">
        <v>424</v>
      </c>
      <c r="O31" s="72" t="s">
        <v>407</v>
      </c>
      <c r="P31" s="72" t="s">
        <v>414</v>
      </c>
      <c r="Q31" s="72" t="s">
        <v>1993</v>
      </c>
      <c r="R31" s="72" t="s">
        <v>405</v>
      </c>
      <c r="S31" s="72" t="s">
        <v>406</v>
      </c>
      <c r="T31" s="72" t="s">
        <v>425</v>
      </c>
      <c r="U31" s="72" t="s">
        <v>425</v>
      </c>
      <c r="V31" s="72" t="s">
        <v>423</v>
      </c>
      <c r="W31" s="72" t="s">
        <v>383</v>
      </c>
      <c r="X31" s="72" t="s">
        <v>264</v>
      </c>
      <c r="Y31" s="72" t="s">
        <v>250</v>
      </c>
      <c r="Z31" s="72" t="s">
        <v>255</v>
      </c>
      <c r="AA31" s="72" t="s">
        <v>91</v>
      </c>
      <c r="AB31" s="72" t="s">
        <v>249</v>
      </c>
      <c r="AC31" s="72" t="s">
        <v>249</v>
      </c>
      <c r="AD31" s="72" t="s">
        <v>426</v>
      </c>
      <c r="AE31" s="72" t="s">
        <v>1956</v>
      </c>
      <c r="AF31" s="72" t="s">
        <v>249</v>
      </c>
      <c r="AG31" s="72" t="s">
        <v>1994</v>
      </c>
      <c r="AH31" s="72" t="s">
        <v>1995</v>
      </c>
      <c r="AI31" s="72" t="s">
        <v>269</v>
      </c>
      <c r="AJ31" s="72" t="s">
        <v>270</v>
      </c>
      <c r="AK31" s="72" t="s">
        <v>265</v>
      </c>
      <c r="AL31" s="72" t="s">
        <v>85</v>
      </c>
      <c r="AM31" s="72" t="s">
        <v>308</v>
      </c>
      <c r="AN31" s="72" t="s">
        <v>309</v>
      </c>
      <c r="AO31" s="72" t="s">
        <v>427</v>
      </c>
      <c r="AP31" s="72" t="s">
        <v>428</v>
      </c>
      <c r="AQ31" s="72" t="s">
        <v>262</v>
      </c>
      <c r="AR31" s="72" t="s">
        <v>1973</v>
      </c>
      <c r="AS31" s="72" t="s">
        <v>1974</v>
      </c>
      <c r="AT31" s="72" t="s">
        <v>1975</v>
      </c>
      <c r="AU31" s="72" t="s">
        <v>1952</v>
      </c>
      <c r="AV31" s="72" t="s">
        <v>262</v>
      </c>
      <c r="AW31" s="72" t="s">
        <v>1976</v>
      </c>
      <c r="AX31" s="72" t="s">
        <v>430</v>
      </c>
      <c r="AY31" s="72" t="s">
        <v>187</v>
      </c>
      <c r="AZ31" s="72" t="s">
        <v>91</v>
      </c>
      <c r="BA31" s="72" t="s">
        <v>91</v>
      </c>
      <c r="BB31" s="72">
        <v>-32562.61</v>
      </c>
      <c r="BC31" s="72">
        <v>29738.9</v>
      </c>
      <c r="BD31" s="72">
        <v>-2823.71</v>
      </c>
      <c r="BE31" s="72">
        <v>0</v>
      </c>
      <c r="BF31" s="72">
        <v>1415.77</v>
      </c>
      <c r="BG31" s="72">
        <v>0</v>
      </c>
      <c r="BH31" s="72">
        <v>-1407.94</v>
      </c>
      <c r="BI31" s="72">
        <v>0</v>
      </c>
      <c r="BJ31" s="72">
        <v>0</v>
      </c>
      <c r="BK31" s="72">
        <v>0</v>
      </c>
      <c r="BL31" s="72">
        <v>0</v>
      </c>
      <c r="BM31" s="72">
        <v>0</v>
      </c>
      <c r="BN31" s="72">
        <v>0</v>
      </c>
      <c r="BO31" s="72">
        <v>0</v>
      </c>
      <c r="BP31" s="72">
        <v>0</v>
      </c>
      <c r="BQ31" s="72">
        <v>0</v>
      </c>
      <c r="BR31" s="72">
        <v>0</v>
      </c>
      <c r="BS31" s="72">
        <v>0</v>
      </c>
      <c r="BT31" s="72">
        <v>0</v>
      </c>
      <c r="BU31" s="72">
        <v>0</v>
      </c>
      <c r="BV31" s="72">
        <v>0</v>
      </c>
      <c r="BW31" s="72">
        <v>0</v>
      </c>
      <c r="BX31" s="72" t="s">
        <v>253</v>
      </c>
      <c r="BY31" s="72">
        <v>0</v>
      </c>
      <c r="BZ31" s="72">
        <v>0</v>
      </c>
      <c r="CA31" s="72">
        <v>0</v>
      </c>
      <c r="CB31" s="72" t="s">
        <v>1992</v>
      </c>
      <c r="CC31" s="72" t="str">
        <f>+VLOOKUP(AF31,attività!$A:$C,2,FALSE)</f>
        <v>Altre Attività Idriche</v>
      </c>
      <c r="CD31" s="72" t="str">
        <f>+VLOOKUP(AF31,attività!$A:$C,3,FALSE)</f>
        <v>SII</v>
      </c>
      <c r="CE31" s="72" t="str">
        <f>+VLOOKUP(Q31,attività!$G:$H,2,FALSE)</f>
        <v>Immobilizzazioni Immateriali</v>
      </c>
      <c r="CF31" s="72" t="str">
        <f>+VLOOKUP(W31,attività!$K:$L,2,FALSE)</f>
        <v>Crea Gestioni</v>
      </c>
      <c r="CG31" s="72" t="str">
        <f>+VLOOKUP(U31,'dati iniziali 2020'!$AC:$CJ,60,FALSE)</f>
        <v>Crea Gestioni</v>
      </c>
      <c r="CH31" s="72" t="str">
        <f t="shared" si="0"/>
        <v>ok</v>
      </c>
      <c r="CI31" s="72" t="str">
        <f>+VLOOKUP(U31,'dati iniziali 2020'!$AC:$CK,61,FALSE)</f>
        <v>MULTI-ATO</v>
      </c>
      <c r="CK31" s="111">
        <f t="shared" si="1"/>
        <v>0</v>
      </c>
    </row>
    <row r="32" spans="1:89" s="72" customFormat="1" hidden="1" x14ac:dyDescent="0.35">
      <c r="A32" s="72" t="s">
        <v>84</v>
      </c>
      <c r="B32" s="72" t="s">
        <v>422</v>
      </c>
      <c r="C32" s="72" t="s">
        <v>421</v>
      </c>
      <c r="D32" s="72" t="s">
        <v>423</v>
      </c>
      <c r="E32" s="72" t="s">
        <v>415</v>
      </c>
      <c r="F32" s="72" t="s">
        <v>418</v>
      </c>
      <c r="G32" s="72" t="s">
        <v>418</v>
      </c>
      <c r="H32" s="72" t="s">
        <v>412</v>
      </c>
      <c r="I32" s="72" t="s">
        <v>403</v>
      </c>
      <c r="J32" s="72" t="s">
        <v>404</v>
      </c>
      <c r="K32" s="72" t="s">
        <v>409</v>
      </c>
      <c r="L32" s="72" t="s">
        <v>419</v>
      </c>
      <c r="M32" s="72" t="s">
        <v>419</v>
      </c>
      <c r="N32" s="72" t="s">
        <v>424</v>
      </c>
      <c r="O32" s="72" t="s">
        <v>407</v>
      </c>
      <c r="P32" s="72" t="s">
        <v>414</v>
      </c>
      <c r="Q32" s="72" t="s">
        <v>1993</v>
      </c>
      <c r="R32" s="72" t="s">
        <v>405</v>
      </c>
      <c r="S32" s="72" t="s">
        <v>406</v>
      </c>
      <c r="T32" s="72" t="s">
        <v>425</v>
      </c>
      <c r="U32" s="72" t="s">
        <v>425</v>
      </c>
      <c r="V32" s="72" t="s">
        <v>423</v>
      </c>
      <c r="W32" s="72" t="s">
        <v>383</v>
      </c>
      <c r="X32" s="72" t="s">
        <v>264</v>
      </c>
      <c r="Y32" s="72" t="s">
        <v>250</v>
      </c>
      <c r="Z32" s="72" t="s">
        <v>255</v>
      </c>
      <c r="AA32" s="72" t="s">
        <v>91</v>
      </c>
      <c r="AB32" s="72" t="s">
        <v>249</v>
      </c>
      <c r="AC32" s="72" t="s">
        <v>249</v>
      </c>
      <c r="AD32" s="72" t="s">
        <v>426</v>
      </c>
      <c r="AE32" s="72" t="s">
        <v>1956</v>
      </c>
      <c r="AF32" s="72" t="s">
        <v>249</v>
      </c>
      <c r="AG32" s="72" t="s">
        <v>1994</v>
      </c>
      <c r="AH32" s="72" t="s">
        <v>1995</v>
      </c>
      <c r="AI32" s="72" t="s">
        <v>269</v>
      </c>
      <c r="AJ32" s="72" t="s">
        <v>270</v>
      </c>
      <c r="AK32" s="72" t="s">
        <v>253</v>
      </c>
      <c r="AL32" s="72" t="s">
        <v>265</v>
      </c>
      <c r="AM32" s="72" t="s">
        <v>308</v>
      </c>
      <c r="AN32" s="72" t="s">
        <v>309</v>
      </c>
      <c r="AO32" s="72" t="s">
        <v>427</v>
      </c>
      <c r="AP32" s="72" t="s">
        <v>428</v>
      </c>
      <c r="AQ32" s="72" t="s">
        <v>262</v>
      </c>
      <c r="AR32" s="72" t="s">
        <v>1973</v>
      </c>
      <c r="AS32" s="72" t="s">
        <v>1974</v>
      </c>
      <c r="AT32" s="72" t="s">
        <v>1975</v>
      </c>
      <c r="AU32" s="72" t="s">
        <v>1952</v>
      </c>
      <c r="AV32" s="72" t="s">
        <v>262</v>
      </c>
      <c r="AW32" s="72" t="s">
        <v>1976</v>
      </c>
      <c r="AX32" s="72" t="s">
        <v>430</v>
      </c>
      <c r="AY32" s="72" t="s">
        <v>187</v>
      </c>
      <c r="AZ32" s="72" t="s">
        <v>91</v>
      </c>
      <c r="BA32" s="72" t="s">
        <v>91</v>
      </c>
      <c r="BB32" s="72">
        <v>32562.61</v>
      </c>
      <c r="BC32" s="72">
        <v>-29738.9</v>
      </c>
      <c r="BD32" s="72">
        <v>2823.71</v>
      </c>
      <c r="BE32" s="72">
        <v>0</v>
      </c>
      <c r="BF32" s="72">
        <v>-1415.77</v>
      </c>
      <c r="BG32" s="72">
        <v>0</v>
      </c>
      <c r="BH32" s="72">
        <v>1407.94</v>
      </c>
      <c r="BI32" s="72">
        <v>0</v>
      </c>
      <c r="BJ32" s="72">
        <v>0</v>
      </c>
      <c r="BK32" s="72">
        <v>0</v>
      </c>
      <c r="BL32" s="72">
        <v>0</v>
      </c>
      <c r="BM32" s="72">
        <v>0</v>
      </c>
      <c r="BN32" s="72">
        <v>0</v>
      </c>
      <c r="BO32" s="72">
        <v>0</v>
      </c>
      <c r="BP32" s="72">
        <v>0</v>
      </c>
      <c r="BQ32" s="72">
        <v>0</v>
      </c>
      <c r="BR32" s="72">
        <v>0</v>
      </c>
      <c r="BS32" s="72">
        <v>0</v>
      </c>
      <c r="BT32" s="72">
        <v>0</v>
      </c>
      <c r="BU32" s="72">
        <v>0</v>
      </c>
      <c r="BV32" s="72">
        <v>0</v>
      </c>
      <c r="BW32" s="72">
        <v>0</v>
      </c>
      <c r="BX32" s="72" t="s">
        <v>253</v>
      </c>
      <c r="BY32" s="72">
        <v>0</v>
      </c>
      <c r="BZ32" s="72">
        <v>0</v>
      </c>
      <c r="CA32" s="72">
        <v>0</v>
      </c>
      <c r="CB32" s="72" t="s">
        <v>91</v>
      </c>
      <c r="CC32" s="72" t="str">
        <f>+VLOOKUP(AF32,attività!$A:$C,2,FALSE)</f>
        <v>Altre Attività Idriche</v>
      </c>
      <c r="CD32" s="72" t="str">
        <f>+VLOOKUP(AF32,attività!$A:$C,3,FALSE)</f>
        <v>SII</v>
      </c>
      <c r="CE32" s="72" t="str">
        <f>+VLOOKUP(Q32,attività!$G:$H,2,FALSE)</f>
        <v>Immobilizzazioni Immateriali</v>
      </c>
      <c r="CF32" s="72" t="str">
        <f>+VLOOKUP(W32,attività!$K:$L,2,FALSE)</f>
        <v>Crea Gestioni</v>
      </c>
      <c r="CG32" s="72" t="str">
        <f>+VLOOKUP(U32,'dati iniziali 2020'!$AC:$CJ,60,FALSE)</f>
        <v>Crea Gestioni</v>
      </c>
      <c r="CH32" s="72" t="str">
        <f t="shared" si="0"/>
        <v>ok</v>
      </c>
      <c r="CI32" s="72" t="str">
        <f>+VLOOKUP(U32,'dati iniziali 2020'!$AC:$CK,61,FALSE)</f>
        <v>MULTI-ATO</v>
      </c>
      <c r="CK32" s="111">
        <f t="shared" si="1"/>
        <v>0</v>
      </c>
    </row>
    <row r="33" spans="1:89" s="72" customFormat="1" hidden="1" x14ac:dyDescent="0.35">
      <c r="A33" s="72" t="s">
        <v>84</v>
      </c>
      <c r="B33" s="72" t="s">
        <v>417</v>
      </c>
      <c r="C33" s="72" t="s">
        <v>416</v>
      </c>
      <c r="D33" s="72" t="s">
        <v>408</v>
      </c>
      <c r="E33" s="72" t="s">
        <v>415</v>
      </c>
      <c r="F33" s="72" t="s">
        <v>418</v>
      </c>
      <c r="G33" s="72" t="s">
        <v>418</v>
      </c>
      <c r="H33" s="72" t="s">
        <v>412</v>
      </c>
      <c r="I33" s="72" t="s">
        <v>403</v>
      </c>
      <c r="J33" s="72" t="s">
        <v>404</v>
      </c>
      <c r="K33" s="72" t="s">
        <v>409</v>
      </c>
      <c r="L33" s="72" t="s">
        <v>419</v>
      </c>
      <c r="M33" s="72" t="s">
        <v>419</v>
      </c>
      <c r="N33" s="72" t="s">
        <v>97</v>
      </c>
      <c r="O33" s="72" t="s">
        <v>407</v>
      </c>
      <c r="P33" s="72" t="s">
        <v>414</v>
      </c>
      <c r="Q33" s="72" t="s">
        <v>1993</v>
      </c>
      <c r="R33" s="72" t="s">
        <v>405</v>
      </c>
      <c r="S33" s="72" t="s">
        <v>406</v>
      </c>
      <c r="T33" s="72" t="s">
        <v>420</v>
      </c>
      <c r="U33" s="72" t="s">
        <v>420</v>
      </c>
      <c r="V33" s="72" t="s">
        <v>408</v>
      </c>
      <c r="W33" s="72" t="s">
        <v>383</v>
      </c>
      <c r="X33" s="72" t="s">
        <v>264</v>
      </c>
      <c r="Y33" s="72" t="s">
        <v>377</v>
      </c>
      <c r="Z33" s="72" t="s">
        <v>385</v>
      </c>
      <c r="AA33" s="72" t="s">
        <v>91</v>
      </c>
      <c r="AB33" s="72" t="s">
        <v>384</v>
      </c>
      <c r="AC33" s="72" t="s">
        <v>375</v>
      </c>
      <c r="AD33" s="72" t="s">
        <v>379</v>
      </c>
      <c r="AE33" s="72" t="s">
        <v>1956</v>
      </c>
      <c r="AF33" s="72" t="s">
        <v>375</v>
      </c>
      <c r="AG33" s="72" t="s">
        <v>1985</v>
      </c>
      <c r="AH33" s="72" t="s">
        <v>1986</v>
      </c>
      <c r="AI33" s="72" t="s">
        <v>269</v>
      </c>
      <c r="AJ33" s="72" t="s">
        <v>270</v>
      </c>
      <c r="AK33" s="72" t="s">
        <v>253</v>
      </c>
      <c r="AL33" s="72" t="s">
        <v>265</v>
      </c>
      <c r="AM33" s="72" t="s">
        <v>308</v>
      </c>
      <c r="AN33" s="72" t="s">
        <v>309</v>
      </c>
      <c r="AO33" s="72" t="s">
        <v>380</v>
      </c>
      <c r="AP33" s="72" t="s">
        <v>381</v>
      </c>
      <c r="AQ33" s="72" t="s">
        <v>374</v>
      </c>
      <c r="AR33" s="72" t="s">
        <v>1987</v>
      </c>
      <c r="AS33" s="72" t="s">
        <v>1988</v>
      </c>
      <c r="AT33" s="72" t="s">
        <v>1969</v>
      </c>
      <c r="AU33" s="72" t="s">
        <v>1969</v>
      </c>
      <c r="AV33" s="72" t="s">
        <v>262</v>
      </c>
      <c r="AW33" s="72" t="s">
        <v>1976</v>
      </c>
      <c r="AX33" s="72" t="s">
        <v>365</v>
      </c>
      <c r="AY33" s="72" t="s">
        <v>115</v>
      </c>
      <c r="AZ33" s="72" t="s">
        <v>91</v>
      </c>
      <c r="BA33" s="72" t="s">
        <v>91</v>
      </c>
      <c r="BB33" s="72">
        <v>18159.599999999999</v>
      </c>
      <c r="BC33" s="72">
        <v>-18159.599999999999</v>
      </c>
      <c r="BD33" s="72">
        <v>0</v>
      </c>
      <c r="BE33" s="72">
        <v>0</v>
      </c>
      <c r="BF33" s="72">
        <v>0</v>
      </c>
      <c r="BG33" s="72">
        <v>0</v>
      </c>
      <c r="BH33" s="72">
        <v>0</v>
      </c>
      <c r="BI33" s="72">
        <v>0</v>
      </c>
      <c r="BJ33" s="72">
        <v>0</v>
      </c>
      <c r="BK33" s="72">
        <v>0</v>
      </c>
      <c r="BL33" s="72">
        <v>0</v>
      </c>
      <c r="BM33" s="72">
        <v>0</v>
      </c>
      <c r="BN33" s="72">
        <v>0</v>
      </c>
      <c r="BO33" s="72">
        <v>0</v>
      </c>
      <c r="BP33" s="72">
        <v>0</v>
      </c>
      <c r="BQ33" s="72">
        <v>0</v>
      </c>
      <c r="BR33" s="72">
        <v>0</v>
      </c>
      <c r="BS33" s="72">
        <v>0</v>
      </c>
      <c r="BT33" s="72">
        <v>0</v>
      </c>
      <c r="BU33" s="72">
        <v>0</v>
      </c>
      <c r="BV33" s="72">
        <v>0</v>
      </c>
      <c r="BW33" s="72">
        <v>0</v>
      </c>
      <c r="BX33" s="72" t="s">
        <v>253</v>
      </c>
      <c r="BY33" s="72">
        <v>0</v>
      </c>
      <c r="BZ33" s="72">
        <v>0</v>
      </c>
      <c r="CA33" s="72">
        <v>0</v>
      </c>
      <c r="CB33" s="72" t="s">
        <v>91</v>
      </c>
      <c r="CC33" s="72" t="str">
        <f>+VLOOKUP(AF33,attività!$A:$C,2,FALSE)</f>
        <v>Servizi Comuni</v>
      </c>
      <c r="CD33" s="72" t="str">
        <f>+VLOOKUP(AF33,attività!$A:$C,3,FALSE)</f>
        <v>SC</v>
      </c>
      <c r="CE33" s="72" t="str">
        <f>+VLOOKUP(Q33,attività!$G:$H,2,FALSE)</f>
        <v>Immobilizzazioni Immateriali</v>
      </c>
      <c r="CF33" s="72" t="str">
        <f>+VLOOKUP(W33,attività!$K:$L,2,FALSE)</f>
        <v>Crea Gestioni</v>
      </c>
      <c r="CG33" s="72" t="str">
        <f>+VLOOKUP(U33,'dati iniziali 2020'!$AC:$CJ,60,FALSE)</f>
        <v>Crea Gestioni</v>
      </c>
      <c r="CH33" s="72" t="str">
        <f t="shared" si="0"/>
        <v>ok</v>
      </c>
      <c r="CI33" s="72" t="str">
        <f>+VLOOKUP(U33,'dati iniziali 2020'!$AC:$CK,61,FALSE)</f>
        <v>Crea Gestioni</v>
      </c>
      <c r="CK33" s="111">
        <f t="shared" si="1"/>
        <v>0</v>
      </c>
    </row>
    <row r="34" spans="1:89" s="72" customFormat="1" hidden="1" x14ac:dyDescent="0.35">
      <c r="A34" s="72" t="s">
        <v>84</v>
      </c>
      <c r="B34" s="72" t="s">
        <v>434</v>
      </c>
      <c r="C34" s="72" t="s">
        <v>433</v>
      </c>
      <c r="D34" s="72" t="s">
        <v>408</v>
      </c>
      <c r="E34" s="72" t="s">
        <v>432</v>
      </c>
      <c r="F34" s="72" t="s">
        <v>435</v>
      </c>
      <c r="G34" s="72" t="s">
        <v>435</v>
      </c>
      <c r="H34" s="72" t="s">
        <v>412</v>
      </c>
      <c r="I34" s="72" t="s">
        <v>403</v>
      </c>
      <c r="J34" s="72" t="s">
        <v>404</v>
      </c>
      <c r="K34" s="72" t="s">
        <v>409</v>
      </c>
      <c r="L34" s="72" t="s">
        <v>436</v>
      </c>
      <c r="M34" s="72" t="s">
        <v>436</v>
      </c>
      <c r="N34" s="72" t="s">
        <v>437</v>
      </c>
      <c r="O34" s="72" t="s">
        <v>407</v>
      </c>
      <c r="P34" s="72" t="s">
        <v>414</v>
      </c>
      <c r="Q34" s="72" t="s">
        <v>1993</v>
      </c>
      <c r="R34" s="72" t="s">
        <v>405</v>
      </c>
      <c r="S34" s="72" t="s">
        <v>406</v>
      </c>
      <c r="T34" s="72" t="s">
        <v>438</v>
      </c>
      <c r="U34" s="72" t="s">
        <v>438</v>
      </c>
      <c r="V34" s="72" t="s">
        <v>408</v>
      </c>
      <c r="W34" s="72" t="s">
        <v>383</v>
      </c>
      <c r="X34" s="72" t="s">
        <v>264</v>
      </c>
      <c r="Y34" s="72" t="s">
        <v>377</v>
      </c>
      <c r="Z34" s="72" t="s">
        <v>385</v>
      </c>
      <c r="AA34" s="72" t="s">
        <v>91</v>
      </c>
      <c r="AB34" s="72" t="s">
        <v>384</v>
      </c>
      <c r="AC34" s="72" t="s">
        <v>375</v>
      </c>
      <c r="AD34" s="72" t="s">
        <v>379</v>
      </c>
      <c r="AE34" s="72" t="s">
        <v>1956</v>
      </c>
      <c r="AF34" s="72" t="s">
        <v>375</v>
      </c>
      <c r="AG34" s="72" t="s">
        <v>1985</v>
      </c>
      <c r="AH34" s="72" t="s">
        <v>1986</v>
      </c>
      <c r="AI34" s="72" t="s">
        <v>269</v>
      </c>
      <c r="AJ34" s="72" t="s">
        <v>270</v>
      </c>
      <c r="AK34" s="72" t="s">
        <v>253</v>
      </c>
      <c r="AL34" s="72" t="s">
        <v>265</v>
      </c>
      <c r="AM34" s="72" t="s">
        <v>308</v>
      </c>
      <c r="AN34" s="72" t="s">
        <v>309</v>
      </c>
      <c r="AO34" s="72" t="s">
        <v>380</v>
      </c>
      <c r="AP34" s="72" t="s">
        <v>381</v>
      </c>
      <c r="AQ34" s="72" t="s">
        <v>374</v>
      </c>
      <c r="AR34" s="72" t="s">
        <v>1987</v>
      </c>
      <c r="AS34" s="72" t="s">
        <v>1988</v>
      </c>
      <c r="AT34" s="72" t="s">
        <v>1969</v>
      </c>
      <c r="AU34" s="72" t="s">
        <v>1969</v>
      </c>
      <c r="AV34" s="72" t="s">
        <v>262</v>
      </c>
      <c r="AW34" s="72" t="s">
        <v>1976</v>
      </c>
      <c r="AX34" s="72" t="s">
        <v>365</v>
      </c>
      <c r="AY34" s="72" t="s">
        <v>115</v>
      </c>
      <c r="AZ34" s="72" t="s">
        <v>91</v>
      </c>
      <c r="BA34" s="72" t="s">
        <v>91</v>
      </c>
      <c r="BB34" s="72">
        <v>2317.0700000000002</v>
      </c>
      <c r="BC34" s="72">
        <v>-2317.0700000000002</v>
      </c>
      <c r="BD34" s="72">
        <v>0</v>
      </c>
      <c r="BE34" s="72">
        <v>0</v>
      </c>
      <c r="BF34" s="72">
        <v>0</v>
      </c>
      <c r="BG34" s="72">
        <v>0</v>
      </c>
      <c r="BH34" s="72">
        <v>0</v>
      </c>
      <c r="BI34" s="72">
        <v>0</v>
      </c>
      <c r="BJ34" s="72">
        <v>0</v>
      </c>
      <c r="BK34" s="72">
        <v>0</v>
      </c>
      <c r="BL34" s="72">
        <v>0</v>
      </c>
      <c r="BM34" s="72">
        <v>0</v>
      </c>
      <c r="BN34" s="72">
        <v>0</v>
      </c>
      <c r="BO34" s="72">
        <v>0</v>
      </c>
      <c r="BP34" s="72">
        <v>0</v>
      </c>
      <c r="BQ34" s="72">
        <v>0</v>
      </c>
      <c r="BR34" s="72">
        <v>0</v>
      </c>
      <c r="BS34" s="72">
        <v>0</v>
      </c>
      <c r="BT34" s="72">
        <v>0</v>
      </c>
      <c r="BU34" s="72">
        <v>0</v>
      </c>
      <c r="BV34" s="72">
        <v>0</v>
      </c>
      <c r="BW34" s="72">
        <v>0</v>
      </c>
      <c r="BX34" s="72" t="s">
        <v>253</v>
      </c>
      <c r="BY34" s="72">
        <v>0</v>
      </c>
      <c r="BZ34" s="72">
        <v>0</v>
      </c>
      <c r="CA34" s="72">
        <v>0</v>
      </c>
      <c r="CB34" s="72" t="s">
        <v>91</v>
      </c>
      <c r="CC34" s="72" t="str">
        <f>+VLOOKUP(AF34,attività!$A:$C,2,FALSE)</f>
        <v>Servizi Comuni</v>
      </c>
      <c r="CD34" s="72" t="str">
        <f>+VLOOKUP(AF34,attività!$A:$C,3,FALSE)</f>
        <v>SC</v>
      </c>
      <c r="CE34" s="72" t="str">
        <f>+VLOOKUP(Q34,attività!$G:$H,2,FALSE)</f>
        <v>Immobilizzazioni Immateriali</v>
      </c>
      <c r="CF34" s="72" t="str">
        <f>+VLOOKUP(W34,attività!$K:$L,2,FALSE)</f>
        <v>Crea Gestioni</v>
      </c>
      <c r="CG34" s="72" t="str">
        <f>+VLOOKUP(U34,'dati iniziali 2020'!$AC:$CJ,60,FALSE)</f>
        <v>Crea Gestioni</v>
      </c>
      <c r="CH34" s="72" t="str">
        <f t="shared" si="0"/>
        <v>ok</v>
      </c>
      <c r="CI34" s="72" t="str">
        <f>+VLOOKUP(U34,'dati iniziali 2020'!$AC:$CK,61,FALSE)</f>
        <v>Crea Gestioni</v>
      </c>
      <c r="CK34" s="111">
        <f t="shared" si="1"/>
        <v>0</v>
      </c>
    </row>
    <row r="35" spans="1:89" s="72" customFormat="1" hidden="1" x14ac:dyDescent="0.35">
      <c r="A35" s="72" t="s">
        <v>84</v>
      </c>
      <c r="B35" s="72" t="s">
        <v>441</v>
      </c>
      <c r="C35" s="72" t="s">
        <v>440</v>
      </c>
      <c r="D35" s="72" t="s">
        <v>443</v>
      </c>
      <c r="E35" s="72" t="s">
        <v>439</v>
      </c>
      <c r="F35" s="72" t="s">
        <v>442</v>
      </c>
      <c r="G35" s="72" t="s">
        <v>442</v>
      </c>
      <c r="H35" s="72" t="s">
        <v>412</v>
      </c>
      <c r="I35" s="72" t="s">
        <v>403</v>
      </c>
      <c r="J35" s="72" t="s">
        <v>404</v>
      </c>
      <c r="K35" s="72" t="s">
        <v>409</v>
      </c>
      <c r="L35" s="72" t="s">
        <v>444</v>
      </c>
      <c r="M35" s="72" t="s">
        <v>444</v>
      </c>
      <c r="N35" s="72" t="s">
        <v>396</v>
      </c>
      <c r="O35" s="72" t="s">
        <v>407</v>
      </c>
      <c r="P35" s="72" t="s">
        <v>414</v>
      </c>
      <c r="Q35" s="72" t="s">
        <v>1993</v>
      </c>
      <c r="R35" s="72" t="s">
        <v>405</v>
      </c>
      <c r="S35" s="72" t="s">
        <v>406</v>
      </c>
      <c r="T35" s="72" t="s">
        <v>445</v>
      </c>
      <c r="U35" s="72" t="s">
        <v>445</v>
      </c>
      <c r="V35" s="72" t="s">
        <v>443</v>
      </c>
      <c r="W35" s="72" t="s">
        <v>383</v>
      </c>
      <c r="X35" s="72" t="s">
        <v>264</v>
      </c>
      <c r="Y35" s="72" t="s">
        <v>377</v>
      </c>
      <c r="Z35" s="72" t="s">
        <v>385</v>
      </c>
      <c r="AA35" s="72" t="s">
        <v>91</v>
      </c>
      <c r="AB35" s="72" t="s">
        <v>384</v>
      </c>
      <c r="AC35" s="72" t="s">
        <v>375</v>
      </c>
      <c r="AD35" s="72" t="s">
        <v>379</v>
      </c>
      <c r="AE35" s="72" t="s">
        <v>1956</v>
      </c>
      <c r="AF35" s="72" t="s">
        <v>375</v>
      </c>
      <c r="AG35" s="72" t="s">
        <v>1985</v>
      </c>
      <c r="AH35" s="72" t="s">
        <v>1986</v>
      </c>
      <c r="AI35" s="72" t="s">
        <v>269</v>
      </c>
      <c r="AJ35" s="72" t="s">
        <v>270</v>
      </c>
      <c r="AK35" s="72" t="s">
        <v>253</v>
      </c>
      <c r="AL35" s="72" t="s">
        <v>265</v>
      </c>
      <c r="AM35" s="72" t="s">
        <v>308</v>
      </c>
      <c r="AN35" s="72" t="s">
        <v>309</v>
      </c>
      <c r="AO35" s="72" t="s">
        <v>427</v>
      </c>
      <c r="AP35" s="72" t="s">
        <v>428</v>
      </c>
      <c r="AQ35" s="72" t="s">
        <v>262</v>
      </c>
      <c r="AR35" s="72" t="s">
        <v>1973</v>
      </c>
      <c r="AS35" s="72" t="s">
        <v>1974</v>
      </c>
      <c r="AT35" s="72" t="s">
        <v>1975</v>
      </c>
      <c r="AU35" s="72" t="s">
        <v>1952</v>
      </c>
      <c r="AV35" s="72" t="s">
        <v>262</v>
      </c>
      <c r="AW35" s="72" t="s">
        <v>1976</v>
      </c>
      <c r="AX35" s="72" t="s">
        <v>365</v>
      </c>
      <c r="AY35" s="72" t="s">
        <v>115</v>
      </c>
      <c r="AZ35" s="72" t="s">
        <v>91</v>
      </c>
      <c r="BA35" s="72" t="s">
        <v>91</v>
      </c>
      <c r="BB35" s="72">
        <v>108788.06</v>
      </c>
      <c r="BC35" s="72">
        <v>-108788.06</v>
      </c>
      <c r="BD35" s="72">
        <v>0</v>
      </c>
      <c r="BE35" s="72">
        <v>0</v>
      </c>
      <c r="BF35" s="72">
        <v>0</v>
      </c>
      <c r="BG35" s="72">
        <v>0</v>
      </c>
      <c r="BH35" s="72">
        <v>0</v>
      </c>
      <c r="BI35" s="72">
        <v>0</v>
      </c>
      <c r="BJ35" s="72">
        <v>0</v>
      </c>
      <c r="BK35" s="72">
        <v>0</v>
      </c>
      <c r="BL35" s="72">
        <v>0</v>
      </c>
      <c r="BM35" s="72">
        <v>0</v>
      </c>
      <c r="BN35" s="72">
        <v>0</v>
      </c>
      <c r="BO35" s="72">
        <v>0</v>
      </c>
      <c r="BP35" s="72">
        <v>0</v>
      </c>
      <c r="BQ35" s="72">
        <v>0</v>
      </c>
      <c r="BR35" s="72">
        <v>0</v>
      </c>
      <c r="BS35" s="72">
        <v>0</v>
      </c>
      <c r="BT35" s="72">
        <v>0</v>
      </c>
      <c r="BU35" s="72">
        <v>0</v>
      </c>
      <c r="BV35" s="72">
        <v>0</v>
      </c>
      <c r="BW35" s="72">
        <v>0</v>
      </c>
      <c r="BX35" s="72" t="s">
        <v>253</v>
      </c>
      <c r="BY35" s="72">
        <v>0</v>
      </c>
      <c r="BZ35" s="72">
        <v>0</v>
      </c>
      <c r="CA35" s="72">
        <v>0</v>
      </c>
      <c r="CB35" s="72" t="s">
        <v>91</v>
      </c>
      <c r="CC35" s="72" t="str">
        <f>+VLOOKUP(AF35,attività!$A:$C,2,FALSE)</f>
        <v>Servizi Comuni</v>
      </c>
      <c r="CD35" s="72" t="str">
        <f>+VLOOKUP(AF35,attività!$A:$C,3,FALSE)</f>
        <v>SC</v>
      </c>
      <c r="CE35" s="72" t="str">
        <f>+VLOOKUP(Q35,attività!$G:$H,2,FALSE)</f>
        <v>Immobilizzazioni Immateriali</v>
      </c>
      <c r="CF35" s="72" t="str">
        <f>+VLOOKUP(W35,attività!$K:$L,2,FALSE)</f>
        <v>Crea Gestioni</v>
      </c>
      <c r="CG35" s="72" t="str">
        <f>+VLOOKUP(U35,'dati iniziali 2020'!$AC:$CJ,60,FALSE)</f>
        <v>Crea Gestioni</v>
      </c>
      <c r="CH35" s="72" t="str">
        <f t="shared" si="0"/>
        <v>ok</v>
      </c>
      <c r="CI35" s="72" t="str">
        <f>+VLOOKUP(U35,'dati iniziali 2020'!$AC:$CK,61,FALSE)</f>
        <v>Crea Gestioni</v>
      </c>
      <c r="CK35" s="111">
        <f t="shared" si="1"/>
        <v>0</v>
      </c>
    </row>
    <row r="36" spans="1:89" s="72" customFormat="1" hidden="1" x14ac:dyDescent="0.35">
      <c r="A36" s="72" t="s">
        <v>84</v>
      </c>
      <c r="B36" s="72" t="s">
        <v>447</v>
      </c>
      <c r="C36" s="72" t="s">
        <v>446</v>
      </c>
      <c r="D36" s="72" t="s">
        <v>448</v>
      </c>
      <c r="E36" s="72" t="s">
        <v>439</v>
      </c>
      <c r="F36" s="72" t="s">
        <v>442</v>
      </c>
      <c r="G36" s="72" t="s">
        <v>442</v>
      </c>
      <c r="H36" s="72" t="s">
        <v>412</v>
      </c>
      <c r="I36" s="72" t="s">
        <v>403</v>
      </c>
      <c r="J36" s="72" t="s">
        <v>404</v>
      </c>
      <c r="K36" s="72" t="s">
        <v>409</v>
      </c>
      <c r="L36" s="72" t="s">
        <v>444</v>
      </c>
      <c r="M36" s="72" t="s">
        <v>444</v>
      </c>
      <c r="N36" s="72" t="s">
        <v>396</v>
      </c>
      <c r="O36" s="72" t="s">
        <v>407</v>
      </c>
      <c r="P36" s="72" t="s">
        <v>414</v>
      </c>
      <c r="Q36" s="72" t="s">
        <v>1993</v>
      </c>
      <c r="R36" s="72" t="s">
        <v>405</v>
      </c>
      <c r="S36" s="72" t="s">
        <v>406</v>
      </c>
      <c r="T36" s="72" t="s">
        <v>450</v>
      </c>
      <c r="U36" s="72" t="s">
        <v>450</v>
      </c>
      <c r="V36" s="72" t="s">
        <v>448</v>
      </c>
      <c r="W36" s="72" t="s">
        <v>383</v>
      </c>
      <c r="X36" s="72" t="s">
        <v>264</v>
      </c>
      <c r="Y36" s="72" t="s">
        <v>449</v>
      </c>
      <c r="Z36" s="72" t="s">
        <v>454</v>
      </c>
      <c r="AA36" s="72" t="s">
        <v>91</v>
      </c>
      <c r="AB36" s="72" t="s">
        <v>277</v>
      </c>
      <c r="AC36" s="72" t="s">
        <v>375</v>
      </c>
      <c r="AD36" s="72" t="s">
        <v>268</v>
      </c>
      <c r="AE36" s="72" t="s">
        <v>1956</v>
      </c>
      <c r="AF36" s="72" t="s">
        <v>375</v>
      </c>
      <c r="AG36" s="72" t="s">
        <v>1971</v>
      </c>
      <c r="AH36" s="72" t="s">
        <v>1972</v>
      </c>
      <c r="AI36" s="72" t="s">
        <v>269</v>
      </c>
      <c r="AJ36" s="72" t="s">
        <v>270</v>
      </c>
      <c r="AK36" s="72" t="s">
        <v>253</v>
      </c>
      <c r="AL36" s="72" t="s">
        <v>265</v>
      </c>
      <c r="AM36" s="72" t="s">
        <v>308</v>
      </c>
      <c r="AN36" s="72" t="s">
        <v>309</v>
      </c>
      <c r="AO36" s="72" t="s">
        <v>451</v>
      </c>
      <c r="AP36" s="72" t="s">
        <v>452</v>
      </c>
      <c r="AQ36" s="72" t="s">
        <v>303</v>
      </c>
      <c r="AR36" s="72" t="s">
        <v>1978</v>
      </c>
      <c r="AS36" s="72" t="s">
        <v>1979</v>
      </c>
      <c r="AT36" s="72" t="s">
        <v>1980</v>
      </c>
      <c r="AU36" s="72" t="s">
        <v>1981</v>
      </c>
      <c r="AV36" s="72" t="s">
        <v>303</v>
      </c>
      <c r="AW36" s="72" t="s">
        <v>1997</v>
      </c>
      <c r="AX36" s="72" t="s">
        <v>365</v>
      </c>
      <c r="AY36" s="72" t="s">
        <v>115</v>
      </c>
      <c r="AZ36" s="72" t="s">
        <v>91</v>
      </c>
      <c r="BA36" s="72" t="s">
        <v>91</v>
      </c>
      <c r="BB36" s="72">
        <v>94892.57</v>
      </c>
      <c r="BC36" s="72">
        <v>-94892.57</v>
      </c>
      <c r="BD36" s="72">
        <v>0</v>
      </c>
      <c r="BE36" s="72">
        <v>0</v>
      </c>
      <c r="BF36" s="72">
        <v>0</v>
      </c>
      <c r="BG36" s="72">
        <v>0</v>
      </c>
      <c r="BH36" s="72">
        <v>0</v>
      </c>
      <c r="BI36" s="72">
        <v>0</v>
      </c>
      <c r="BJ36" s="72">
        <v>0</v>
      </c>
      <c r="BK36" s="72">
        <v>0</v>
      </c>
      <c r="BL36" s="72">
        <v>0</v>
      </c>
      <c r="BM36" s="72">
        <v>0</v>
      </c>
      <c r="BN36" s="72">
        <v>0</v>
      </c>
      <c r="BO36" s="72">
        <v>0</v>
      </c>
      <c r="BP36" s="72">
        <v>0</v>
      </c>
      <c r="BQ36" s="72">
        <v>0</v>
      </c>
      <c r="BR36" s="72">
        <v>0</v>
      </c>
      <c r="BS36" s="72">
        <v>0</v>
      </c>
      <c r="BT36" s="72">
        <v>0</v>
      </c>
      <c r="BU36" s="72">
        <v>0</v>
      </c>
      <c r="BV36" s="72">
        <v>0</v>
      </c>
      <c r="BW36" s="72">
        <v>0</v>
      </c>
      <c r="BX36" s="72" t="s">
        <v>253</v>
      </c>
      <c r="BY36" s="72">
        <v>0</v>
      </c>
      <c r="BZ36" s="72">
        <v>0</v>
      </c>
      <c r="CA36" s="72">
        <v>0</v>
      </c>
      <c r="CB36" s="72" t="s">
        <v>91</v>
      </c>
      <c r="CC36" s="72" t="str">
        <f>+VLOOKUP(AF36,attività!$A:$C,2,FALSE)</f>
        <v>Servizi Comuni</v>
      </c>
      <c r="CD36" s="72" t="str">
        <f>+VLOOKUP(AF36,attività!$A:$C,3,FALSE)</f>
        <v>SC</v>
      </c>
      <c r="CE36" s="72" t="str">
        <f>+VLOOKUP(Q36,attività!$G:$H,2,FALSE)</f>
        <v>Immobilizzazioni Immateriali</v>
      </c>
      <c r="CF36" s="72" t="str">
        <f>+VLOOKUP(W36,attività!$K:$L,2,FALSE)</f>
        <v>Crea Gestioni</v>
      </c>
      <c r="CG36" s="72" t="str">
        <f>+VLOOKUP(U36,'dati iniziali 2020'!$AC:$CJ,60,FALSE)</f>
        <v>Crea Gestioni</v>
      </c>
      <c r="CH36" s="72" t="str">
        <f t="shared" si="0"/>
        <v>ok</v>
      </c>
      <c r="CI36" s="72" t="str">
        <f>+VLOOKUP(U36,'dati iniziali 2020'!$AC:$CK,61,FALSE)</f>
        <v>Crea Gestioni</v>
      </c>
      <c r="CK36" s="111">
        <f t="shared" si="1"/>
        <v>0</v>
      </c>
    </row>
    <row r="37" spans="1:89" s="72" customFormat="1" hidden="1" x14ac:dyDescent="0.35">
      <c r="A37" s="72" t="s">
        <v>84</v>
      </c>
      <c r="B37" s="72" t="s">
        <v>457</v>
      </c>
      <c r="C37" s="72" t="s">
        <v>456</v>
      </c>
      <c r="D37" s="72" t="s">
        <v>462</v>
      </c>
      <c r="E37" s="72" t="s">
        <v>455</v>
      </c>
      <c r="F37" s="72" t="s">
        <v>458</v>
      </c>
      <c r="G37" s="72" t="s">
        <v>458</v>
      </c>
      <c r="H37" s="72" t="s">
        <v>467</v>
      </c>
      <c r="I37" s="72" t="s">
        <v>459</v>
      </c>
      <c r="J37" s="72" t="s">
        <v>460</v>
      </c>
      <c r="K37" s="72" t="s">
        <v>351</v>
      </c>
      <c r="L37" s="72" t="s">
        <v>464</v>
      </c>
      <c r="M37" s="72" t="s">
        <v>465</v>
      </c>
      <c r="N37" s="72" t="s">
        <v>466</v>
      </c>
      <c r="O37" s="72" t="s">
        <v>461</v>
      </c>
      <c r="P37" s="72" t="s">
        <v>475</v>
      </c>
      <c r="Q37" s="72" t="s">
        <v>1998</v>
      </c>
      <c r="R37" s="72" t="s">
        <v>91</v>
      </c>
      <c r="S37" s="72" t="s">
        <v>91</v>
      </c>
      <c r="T37" s="72" t="s">
        <v>468</v>
      </c>
      <c r="U37" s="72" t="s">
        <v>468</v>
      </c>
      <c r="V37" s="72" t="s">
        <v>469</v>
      </c>
      <c r="W37" s="72" t="s">
        <v>276</v>
      </c>
      <c r="X37" s="72" t="s">
        <v>264</v>
      </c>
      <c r="Y37" s="72" t="s">
        <v>264</v>
      </c>
      <c r="Z37" s="72" t="s">
        <v>141</v>
      </c>
      <c r="AA37" s="72" t="s">
        <v>152</v>
      </c>
      <c r="AB37" s="72" t="s">
        <v>277</v>
      </c>
      <c r="AC37" s="72" t="s">
        <v>463</v>
      </c>
      <c r="AD37" s="72" t="s">
        <v>268</v>
      </c>
      <c r="AE37" s="72" t="s">
        <v>1956</v>
      </c>
      <c r="AF37" s="72" t="s">
        <v>463</v>
      </c>
      <c r="AG37" s="72" t="s">
        <v>1971</v>
      </c>
      <c r="AH37" s="72" t="s">
        <v>1972</v>
      </c>
      <c r="AI37" s="72" t="s">
        <v>358</v>
      </c>
      <c r="AJ37" s="72" t="s">
        <v>359</v>
      </c>
      <c r="AK37" s="72" t="s">
        <v>253</v>
      </c>
      <c r="AL37" s="72" t="s">
        <v>265</v>
      </c>
      <c r="AM37" s="72" t="s">
        <v>470</v>
      </c>
      <c r="AN37" s="72" t="s">
        <v>471</v>
      </c>
      <c r="AO37" s="72" t="s">
        <v>472</v>
      </c>
      <c r="AP37" s="72" t="s">
        <v>473</v>
      </c>
      <c r="AQ37" s="72" t="s">
        <v>248</v>
      </c>
      <c r="AR37" s="72" t="s">
        <v>164</v>
      </c>
      <c r="AS37" s="72" t="s">
        <v>1957</v>
      </c>
      <c r="AT37" s="72" t="s">
        <v>1958</v>
      </c>
      <c r="AU37" s="72" t="s">
        <v>940</v>
      </c>
      <c r="AV37" s="72" t="s">
        <v>248</v>
      </c>
      <c r="AW37" s="72" t="s">
        <v>1984</v>
      </c>
      <c r="AX37" s="72" t="s">
        <v>365</v>
      </c>
      <c r="AY37" s="72" t="s">
        <v>115</v>
      </c>
      <c r="AZ37" s="72" t="s">
        <v>91</v>
      </c>
      <c r="BA37" s="72" t="s">
        <v>91</v>
      </c>
      <c r="BB37" s="72">
        <v>350</v>
      </c>
      <c r="BC37" s="72">
        <v>-350</v>
      </c>
      <c r="BD37" s="72">
        <v>0</v>
      </c>
      <c r="BE37" s="72">
        <v>0</v>
      </c>
      <c r="BF37" s="72">
        <v>0</v>
      </c>
      <c r="BG37" s="72">
        <v>0</v>
      </c>
      <c r="BH37" s="72">
        <v>0</v>
      </c>
      <c r="BI37" s="72">
        <v>0</v>
      </c>
      <c r="BJ37" s="72">
        <v>0</v>
      </c>
      <c r="BK37" s="72">
        <v>0</v>
      </c>
      <c r="BL37" s="72">
        <v>0</v>
      </c>
      <c r="BM37" s="72">
        <v>0</v>
      </c>
      <c r="BN37" s="72">
        <v>0</v>
      </c>
      <c r="BO37" s="72">
        <v>0</v>
      </c>
      <c r="BP37" s="72">
        <v>0</v>
      </c>
      <c r="BQ37" s="72">
        <v>0</v>
      </c>
      <c r="BR37" s="72">
        <v>0</v>
      </c>
      <c r="BS37" s="72">
        <v>0</v>
      </c>
      <c r="BT37" s="72">
        <v>0</v>
      </c>
      <c r="BU37" s="72">
        <v>0</v>
      </c>
      <c r="BV37" s="72">
        <v>0</v>
      </c>
      <c r="BW37" s="72">
        <v>0</v>
      </c>
      <c r="BX37" s="72" t="s">
        <v>253</v>
      </c>
      <c r="BY37" s="72">
        <v>0</v>
      </c>
      <c r="BZ37" s="72">
        <v>0</v>
      </c>
      <c r="CA37" s="72">
        <v>0</v>
      </c>
      <c r="CB37" s="72" t="s">
        <v>91</v>
      </c>
      <c r="CC37" s="72" t="str">
        <f>+VLOOKUP(AF37,attività!$A:$C,2,FALSE)</f>
        <v>Funzioni Operative Condivise</v>
      </c>
      <c r="CD37" s="72" t="str">
        <f>+VLOOKUP(AF37,attività!$A:$C,3,FALSE)</f>
        <v>FOC</v>
      </c>
      <c r="CE37" s="72" t="str">
        <f>+VLOOKUP(Q37,attività!$G:$H,2,FALSE)</f>
        <v>Immobilizzazioni Materiali</v>
      </c>
      <c r="CF37" s="72" t="str">
        <f>+VLOOKUP(W37,attività!$K:$L,2,FALSE)</f>
        <v>Crea Gestioni</v>
      </c>
      <c r="CG37" s="72" t="str">
        <f>+VLOOKUP(U37,'dati iniziali 2020'!$AC:$CJ,60,FALSE)</f>
        <v>Crea Gestioni</v>
      </c>
      <c r="CH37" s="72" t="str">
        <f t="shared" si="0"/>
        <v>ok</v>
      </c>
      <c r="CI37" s="72" t="str">
        <f>+VLOOKUP(U37,'dati iniziali 2020'!$AC:$CK,61,FALSE)</f>
        <v>Crea Gestioni</v>
      </c>
      <c r="CK37" s="111">
        <f t="shared" si="1"/>
        <v>0</v>
      </c>
    </row>
    <row r="38" spans="1:89" s="72" customFormat="1" hidden="1" x14ac:dyDescent="0.35">
      <c r="A38" s="72" t="s">
        <v>84</v>
      </c>
      <c r="B38" s="72" t="s">
        <v>477</v>
      </c>
      <c r="C38" s="72" t="s">
        <v>476</v>
      </c>
      <c r="D38" s="72" t="s">
        <v>408</v>
      </c>
      <c r="E38" s="72" t="s">
        <v>455</v>
      </c>
      <c r="F38" s="72" t="s">
        <v>458</v>
      </c>
      <c r="G38" s="72" t="s">
        <v>458</v>
      </c>
      <c r="H38" s="72" t="s">
        <v>412</v>
      </c>
      <c r="I38" s="72" t="s">
        <v>403</v>
      </c>
      <c r="J38" s="72" t="s">
        <v>404</v>
      </c>
      <c r="K38" s="72" t="s">
        <v>409</v>
      </c>
      <c r="L38" s="72" t="s">
        <v>464</v>
      </c>
      <c r="M38" s="72" t="s">
        <v>464</v>
      </c>
      <c r="N38" s="72" t="s">
        <v>478</v>
      </c>
      <c r="O38" s="72" t="s">
        <v>407</v>
      </c>
      <c r="P38" s="72" t="s">
        <v>414</v>
      </c>
      <c r="Q38" s="72" t="s">
        <v>1993</v>
      </c>
      <c r="R38" s="72" t="s">
        <v>405</v>
      </c>
      <c r="S38" s="72" t="s">
        <v>406</v>
      </c>
      <c r="T38" s="72" t="s">
        <v>479</v>
      </c>
      <c r="U38" s="72" t="s">
        <v>479</v>
      </c>
      <c r="V38" s="72" t="s">
        <v>408</v>
      </c>
      <c r="W38" s="72" t="s">
        <v>383</v>
      </c>
      <c r="X38" s="72" t="s">
        <v>264</v>
      </c>
      <c r="Y38" s="72" t="s">
        <v>377</v>
      </c>
      <c r="Z38" s="72" t="s">
        <v>385</v>
      </c>
      <c r="AA38" s="72" t="s">
        <v>91</v>
      </c>
      <c r="AB38" s="72" t="s">
        <v>384</v>
      </c>
      <c r="AC38" s="72" t="s">
        <v>375</v>
      </c>
      <c r="AD38" s="72" t="s">
        <v>379</v>
      </c>
      <c r="AE38" s="72" t="s">
        <v>1956</v>
      </c>
      <c r="AF38" s="72" t="s">
        <v>375</v>
      </c>
      <c r="AG38" s="72" t="s">
        <v>1985</v>
      </c>
      <c r="AH38" s="72" t="s">
        <v>1986</v>
      </c>
      <c r="AI38" s="72" t="s">
        <v>269</v>
      </c>
      <c r="AJ38" s="72" t="s">
        <v>270</v>
      </c>
      <c r="AK38" s="72" t="s">
        <v>253</v>
      </c>
      <c r="AL38" s="72" t="s">
        <v>265</v>
      </c>
      <c r="AM38" s="72" t="s">
        <v>308</v>
      </c>
      <c r="AN38" s="72" t="s">
        <v>309</v>
      </c>
      <c r="AO38" s="72" t="s">
        <v>380</v>
      </c>
      <c r="AP38" s="72" t="s">
        <v>381</v>
      </c>
      <c r="AQ38" s="72" t="s">
        <v>374</v>
      </c>
      <c r="AR38" s="72" t="s">
        <v>1987</v>
      </c>
      <c r="AS38" s="72" t="s">
        <v>1988</v>
      </c>
      <c r="AT38" s="72" t="s">
        <v>1969</v>
      </c>
      <c r="AU38" s="72" t="s">
        <v>1969</v>
      </c>
      <c r="AV38" s="72" t="s">
        <v>262</v>
      </c>
      <c r="AW38" s="72" t="s">
        <v>1976</v>
      </c>
      <c r="AX38" s="72" t="s">
        <v>365</v>
      </c>
      <c r="AY38" s="72" t="s">
        <v>115</v>
      </c>
      <c r="AZ38" s="72" t="s">
        <v>91</v>
      </c>
      <c r="BA38" s="72" t="s">
        <v>91</v>
      </c>
      <c r="BB38" s="72">
        <v>948</v>
      </c>
      <c r="BC38" s="72">
        <v>-948</v>
      </c>
      <c r="BD38" s="72">
        <v>0</v>
      </c>
      <c r="BE38" s="72">
        <v>0</v>
      </c>
      <c r="BF38" s="72">
        <v>0</v>
      </c>
      <c r="BG38" s="72">
        <v>0</v>
      </c>
      <c r="BH38" s="72">
        <v>0</v>
      </c>
      <c r="BI38" s="72">
        <v>0</v>
      </c>
      <c r="BJ38" s="72">
        <v>0</v>
      </c>
      <c r="BK38" s="72">
        <v>0</v>
      </c>
      <c r="BL38" s="72">
        <v>0</v>
      </c>
      <c r="BM38" s="72">
        <v>0</v>
      </c>
      <c r="BN38" s="72">
        <v>0</v>
      </c>
      <c r="BO38" s="72">
        <v>0</v>
      </c>
      <c r="BP38" s="72">
        <v>0</v>
      </c>
      <c r="BQ38" s="72">
        <v>0</v>
      </c>
      <c r="BR38" s="72">
        <v>0</v>
      </c>
      <c r="BS38" s="72">
        <v>0</v>
      </c>
      <c r="BT38" s="72">
        <v>0</v>
      </c>
      <c r="BU38" s="72">
        <v>0</v>
      </c>
      <c r="BV38" s="72">
        <v>0</v>
      </c>
      <c r="BW38" s="72">
        <v>0</v>
      </c>
      <c r="BX38" s="72" t="s">
        <v>253</v>
      </c>
      <c r="BY38" s="72">
        <v>0</v>
      </c>
      <c r="BZ38" s="72">
        <v>0</v>
      </c>
      <c r="CA38" s="72">
        <v>0</v>
      </c>
      <c r="CB38" s="72" t="s">
        <v>91</v>
      </c>
      <c r="CC38" s="72" t="str">
        <f>+VLOOKUP(AF38,attività!$A:$C,2,FALSE)</f>
        <v>Servizi Comuni</v>
      </c>
      <c r="CD38" s="72" t="str">
        <f>+VLOOKUP(AF38,attività!$A:$C,3,FALSE)</f>
        <v>SC</v>
      </c>
      <c r="CE38" s="72" t="str">
        <f>+VLOOKUP(Q38,attività!$G:$H,2,FALSE)</f>
        <v>Immobilizzazioni Immateriali</v>
      </c>
      <c r="CF38" s="72" t="str">
        <f>+VLOOKUP(W38,attività!$K:$L,2,FALSE)</f>
        <v>Crea Gestioni</v>
      </c>
      <c r="CG38" s="72" t="str">
        <f>+VLOOKUP(U38,'dati iniziali 2020'!$AC:$CJ,60,FALSE)</f>
        <v>Crea Gestioni</v>
      </c>
      <c r="CH38" s="72" t="str">
        <f t="shared" si="0"/>
        <v>ok</v>
      </c>
      <c r="CI38" s="72" t="str">
        <f>+VLOOKUP(U38,'dati iniziali 2020'!$AC:$CK,61,FALSE)</f>
        <v>Crea Gestioni</v>
      </c>
      <c r="CK38" s="111">
        <f t="shared" si="1"/>
        <v>0</v>
      </c>
    </row>
    <row r="39" spans="1:89" s="72" customFormat="1" hidden="1" x14ac:dyDescent="0.35">
      <c r="A39" s="72" t="s">
        <v>84</v>
      </c>
      <c r="B39" s="72" t="s">
        <v>578</v>
      </c>
      <c r="C39" s="72" t="s">
        <v>577</v>
      </c>
      <c r="D39" s="72" t="s">
        <v>584</v>
      </c>
      <c r="E39" s="72" t="s">
        <v>480</v>
      </c>
      <c r="F39" s="72" t="s">
        <v>483</v>
      </c>
      <c r="G39" s="72" t="s">
        <v>483</v>
      </c>
      <c r="H39" s="72" t="s">
        <v>467</v>
      </c>
      <c r="I39" s="72" t="s">
        <v>579</v>
      </c>
      <c r="J39" s="72" t="s">
        <v>580</v>
      </c>
      <c r="K39" s="72" t="s">
        <v>351</v>
      </c>
      <c r="L39" s="72" t="s">
        <v>490</v>
      </c>
      <c r="M39" s="72" t="s">
        <v>504</v>
      </c>
      <c r="N39" s="72" t="s">
        <v>585</v>
      </c>
      <c r="O39" s="72" t="s">
        <v>583</v>
      </c>
      <c r="P39" s="72" t="s">
        <v>587</v>
      </c>
      <c r="Q39" s="72" t="s">
        <v>1999</v>
      </c>
      <c r="R39" s="72" t="s">
        <v>581</v>
      </c>
      <c r="S39" s="72" t="s">
        <v>582</v>
      </c>
      <c r="T39" s="72" t="s">
        <v>586</v>
      </c>
      <c r="U39" s="72" t="s">
        <v>586</v>
      </c>
      <c r="V39" s="72" t="s">
        <v>584</v>
      </c>
      <c r="W39" s="72" t="s">
        <v>140</v>
      </c>
      <c r="X39" s="72" t="s">
        <v>264</v>
      </c>
      <c r="Y39" s="72" t="s">
        <v>377</v>
      </c>
      <c r="Z39" s="72" t="s">
        <v>385</v>
      </c>
      <c r="AA39" s="72" t="s">
        <v>91</v>
      </c>
      <c r="AB39" s="72" t="s">
        <v>384</v>
      </c>
      <c r="AC39" s="72" t="s">
        <v>130</v>
      </c>
      <c r="AD39" s="72" t="s">
        <v>379</v>
      </c>
      <c r="AE39" s="72" t="s">
        <v>1956</v>
      </c>
      <c r="AF39" s="72" t="s">
        <v>130</v>
      </c>
      <c r="AG39" s="72" t="s">
        <v>1985</v>
      </c>
      <c r="AH39" s="72" t="s">
        <v>1986</v>
      </c>
      <c r="AI39" s="72" t="s">
        <v>269</v>
      </c>
      <c r="AJ39" s="72" t="s">
        <v>270</v>
      </c>
      <c r="AK39" s="72" t="s">
        <v>265</v>
      </c>
      <c r="AL39" s="72" t="s">
        <v>85</v>
      </c>
      <c r="AM39" s="72" t="s">
        <v>308</v>
      </c>
      <c r="AN39" s="72" t="s">
        <v>309</v>
      </c>
      <c r="AO39" s="72" t="s">
        <v>427</v>
      </c>
      <c r="AP39" s="72" t="s">
        <v>428</v>
      </c>
      <c r="AQ39" s="72" t="s">
        <v>262</v>
      </c>
      <c r="AR39" s="72" t="s">
        <v>1973</v>
      </c>
      <c r="AS39" s="72" t="s">
        <v>1974</v>
      </c>
      <c r="AT39" s="72" t="s">
        <v>1975</v>
      </c>
      <c r="AU39" s="72" t="s">
        <v>1952</v>
      </c>
      <c r="AV39" s="72" t="s">
        <v>262</v>
      </c>
      <c r="AW39" s="72" t="s">
        <v>1976</v>
      </c>
      <c r="AX39" s="72" t="s">
        <v>430</v>
      </c>
      <c r="AY39" s="72" t="s">
        <v>187</v>
      </c>
      <c r="AZ39" s="72" t="s">
        <v>91</v>
      </c>
      <c r="BA39" s="72" t="s">
        <v>91</v>
      </c>
      <c r="BB39" s="72">
        <v>476499.36</v>
      </c>
      <c r="BC39" s="72">
        <v>-434382.37</v>
      </c>
      <c r="BD39" s="72">
        <v>42116.99</v>
      </c>
      <c r="BE39" s="72">
        <v>0</v>
      </c>
      <c r="BF39" s="72">
        <v>-28029.37</v>
      </c>
      <c r="BG39" s="72">
        <v>0</v>
      </c>
      <c r="BH39" s="72">
        <v>14087.62</v>
      </c>
      <c r="BI39" s="72">
        <v>0</v>
      </c>
      <c r="BJ39" s="72">
        <v>0</v>
      </c>
      <c r="BK39" s="72">
        <v>0</v>
      </c>
      <c r="BL39" s="72">
        <v>0</v>
      </c>
      <c r="BM39" s="72">
        <v>0</v>
      </c>
      <c r="BN39" s="72">
        <v>0</v>
      </c>
      <c r="BO39" s="72">
        <v>0</v>
      </c>
      <c r="BP39" s="72">
        <v>0</v>
      </c>
      <c r="BQ39" s="72">
        <v>0</v>
      </c>
      <c r="BR39" s="72">
        <v>0</v>
      </c>
      <c r="BS39" s="72">
        <v>0</v>
      </c>
      <c r="BT39" s="72">
        <v>0</v>
      </c>
      <c r="BU39" s="72">
        <v>0</v>
      </c>
      <c r="BV39" s="72">
        <v>0</v>
      </c>
      <c r="BW39" s="72">
        <v>0</v>
      </c>
      <c r="BX39" s="72" t="s">
        <v>253</v>
      </c>
      <c r="BY39" s="72">
        <v>0</v>
      </c>
      <c r="BZ39" s="72">
        <v>0</v>
      </c>
      <c r="CA39" s="72">
        <v>0</v>
      </c>
      <c r="CB39" s="72" t="s">
        <v>1991</v>
      </c>
      <c r="CC39" s="72" t="str">
        <f>+VLOOKUP(AF39,attività!$A:$C,2,FALSE)</f>
        <v>Acquedotto</v>
      </c>
      <c r="CD39" s="72" t="str">
        <f>+VLOOKUP(AF39,attività!$A:$C,3,FALSE)</f>
        <v>SII</v>
      </c>
      <c r="CE39" s="72" t="str">
        <f>+VLOOKUP(Q39,attività!$G:$H,2,FALSE)</f>
        <v>Immobilizzazioni Materiali</v>
      </c>
      <c r="CF39" s="72" t="str">
        <f>+VLOOKUP(W39,attività!$K:$L,2,FALSE)</f>
        <v>Campagnano</v>
      </c>
      <c r="CG39" s="72" t="str">
        <f>+VLOOKUP(U39,'dati iniziali 2020'!$AC:$CJ,60,FALSE)</f>
        <v>Campagnano</v>
      </c>
      <c r="CH39" s="72" t="str">
        <f t="shared" si="0"/>
        <v>ok</v>
      </c>
      <c r="CI39" s="72" t="str">
        <f>+VLOOKUP(U39,'dati iniziali 2020'!$AC:$CK,61,FALSE)</f>
        <v>Campagnano</v>
      </c>
      <c r="CK39" s="111">
        <f t="shared" si="1"/>
        <v>0</v>
      </c>
    </row>
    <row r="40" spans="1:89" s="72" customFormat="1" hidden="1" x14ac:dyDescent="0.35">
      <c r="A40" s="72" t="s">
        <v>84</v>
      </c>
      <c r="B40" s="72" t="s">
        <v>578</v>
      </c>
      <c r="C40" s="72" t="s">
        <v>577</v>
      </c>
      <c r="D40" s="72" t="s">
        <v>584</v>
      </c>
      <c r="E40" s="72" t="s">
        <v>480</v>
      </c>
      <c r="F40" s="72" t="s">
        <v>483</v>
      </c>
      <c r="G40" s="72" t="s">
        <v>483</v>
      </c>
      <c r="H40" s="72" t="s">
        <v>467</v>
      </c>
      <c r="I40" s="72" t="s">
        <v>579</v>
      </c>
      <c r="J40" s="72" t="s">
        <v>580</v>
      </c>
      <c r="K40" s="72" t="s">
        <v>351</v>
      </c>
      <c r="L40" s="72" t="s">
        <v>490</v>
      </c>
      <c r="M40" s="72" t="s">
        <v>504</v>
      </c>
      <c r="N40" s="72" t="s">
        <v>585</v>
      </c>
      <c r="O40" s="72" t="s">
        <v>583</v>
      </c>
      <c r="P40" s="72" t="s">
        <v>587</v>
      </c>
      <c r="Q40" s="72" t="s">
        <v>1999</v>
      </c>
      <c r="R40" s="72" t="s">
        <v>581</v>
      </c>
      <c r="S40" s="72" t="s">
        <v>582</v>
      </c>
      <c r="T40" s="72" t="s">
        <v>586</v>
      </c>
      <c r="U40" s="72" t="s">
        <v>586</v>
      </c>
      <c r="V40" s="72" t="s">
        <v>584</v>
      </c>
      <c r="W40" s="72" t="s">
        <v>383</v>
      </c>
      <c r="X40" s="72" t="s">
        <v>264</v>
      </c>
      <c r="Y40" s="72" t="s">
        <v>377</v>
      </c>
      <c r="Z40" s="72" t="s">
        <v>385</v>
      </c>
      <c r="AA40" s="72" t="s">
        <v>91</v>
      </c>
      <c r="AB40" s="72" t="s">
        <v>384</v>
      </c>
      <c r="AC40" s="72" t="s">
        <v>130</v>
      </c>
      <c r="AD40" s="72" t="s">
        <v>379</v>
      </c>
      <c r="AE40" s="72" t="s">
        <v>1956</v>
      </c>
      <c r="AF40" s="72" t="s">
        <v>130</v>
      </c>
      <c r="AG40" s="72" t="s">
        <v>1985</v>
      </c>
      <c r="AH40" s="72" t="s">
        <v>1986</v>
      </c>
      <c r="AI40" s="72" t="s">
        <v>269</v>
      </c>
      <c r="AJ40" s="72" t="s">
        <v>270</v>
      </c>
      <c r="AK40" s="72" t="s">
        <v>265</v>
      </c>
      <c r="AL40" s="72" t="s">
        <v>85</v>
      </c>
      <c r="AM40" s="72" t="s">
        <v>308</v>
      </c>
      <c r="AN40" s="72" t="s">
        <v>309</v>
      </c>
      <c r="AO40" s="72" t="s">
        <v>427</v>
      </c>
      <c r="AP40" s="72" t="s">
        <v>428</v>
      </c>
      <c r="AQ40" s="72" t="s">
        <v>262</v>
      </c>
      <c r="AR40" s="72" t="s">
        <v>1973</v>
      </c>
      <c r="AS40" s="72" t="s">
        <v>1974</v>
      </c>
      <c r="AT40" s="72" t="s">
        <v>1975</v>
      </c>
      <c r="AU40" s="72" t="s">
        <v>1952</v>
      </c>
      <c r="AV40" s="72" t="s">
        <v>262</v>
      </c>
      <c r="AW40" s="72" t="s">
        <v>1976</v>
      </c>
      <c r="AX40" s="72" t="s">
        <v>430</v>
      </c>
      <c r="AY40" s="72" t="s">
        <v>187</v>
      </c>
      <c r="AZ40" s="72" t="s">
        <v>91</v>
      </c>
      <c r="BA40" s="72" t="s">
        <v>91</v>
      </c>
      <c r="BB40" s="72">
        <v>-476499.36</v>
      </c>
      <c r="BC40" s="72">
        <v>434382.37</v>
      </c>
      <c r="BD40" s="72">
        <v>-42116.99</v>
      </c>
      <c r="BE40" s="72">
        <v>0</v>
      </c>
      <c r="BF40" s="72">
        <v>28029.37</v>
      </c>
      <c r="BG40" s="72">
        <v>0</v>
      </c>
      <c r="BH40" s="72">
        <v>-14087.62</v>
      </c>
      <c r="BI40" s="72">
        <v>0</v>
      </c>
      <c r="BJ40" s="72">
        <v>0</v>
      </c>
      <c r="BK40" s="72">
        <v>0</v>
      </c>
      <c r="BL40" s="72">
        <v>0</v>
      </c>
      <c r="BM40" s="72">
        <v>0</v>
      </c>
      <c r="BN40" s="72">
        <v>0</v>
      </c>
      <c r="BO40" s="72">
        <v>0</v>
      </c>
      <c r="BP40" s="72">
        <v>0</v>
      </c>
      <c r="BQ40" s="72">
        <v>0</v>
      </c>
      <c r="BR40" s="72">
        <v>0</v>
      </c>
      <c r="BS40" s="72">
        <v>0</v>
      </c>
      <c r="BT40" s="72">
        <v>0</v>
      </c>
      <c r="BU40" s="72">
        <v>0</v>
      </c>
      <c r="BV40" s="72">
        <v>0</v>
      </c>
      <c r="BW40" s="72">
        <v>0</v>
      </c>
      <c r="BX40" s="72" t="s">
        <v>253</v>
      </c>
      <c r="BY40" s="72">
        <v>0</v>
      </c>
      <c r="BZ40" s="72">
        <v>0</v>
      </c>
      <c r="CA40" s="72">
        <v>0</v>
      </c>
      <c r="CB40" s="72" t="s">
        <v>1992</v>
      </c>
      <c r="CC40" s="72" t="str">
        <f>+VLOOKUP(AF40,attività!$A:$C,2,FALSE)</f>
        <v>Acquedotto</v>
      </c>
      <c r="CD40" s="72" t="str">
        <f>+VLOOKUP(AF40,attività!$A:$C,3,FALSE)</f>
        <v>SII</v>
      </c>
      <c r="CE40" s="72" t="str">
        <f>+VLOOKUP(Q40,attività!$G:$H,2,FALSE)</f>
        <v>Immobilizzazioni Materiali</v>
      </c>
      <c r="CF40" s="72" t="str">
        <f>+VLOOKUP(W40,attività!$K:$L,2,FALSE)</f>
        <v>Crea Gestioni</v>
      </c>
      <c r="CG40" s="72" t="str">
        <f>+VLOOKUP(U40,'dati iniziali 2020'!$AC:$CJ,60,FALSE)</f>
        <v>Campagnano</v>
      </c>
      <c r="CH40" s="72" t="str">
        <f t="shared" si="0"/>
        <v>err</v>
      </c>
      <c r="CI40" s="72" t="str">
        <f>+VLOOKUP(U40,'dati iniziali 2020'!$AC:$CK,61,FALSE)</f>
        <v>Campagnano</v>
      </c>
      <c r="CK40" s="111">
        <f t="shared" si="1"/>
        <v>0</v>
      </c>
    </row>
    <row r="41" spans="1:89" s="72" customFormat="1" hidden="1" x14ac:dyDescent="0.35">
      <c r="A41" s="72" t="s">
        <v>84</v>
      </c>
      <c r="B41" s="72" t="s">
        <v>578</v>
      </c>
      <c r="C41" s="72" t="s">
        <v>577</v>
      </c>
      <c r="D41" s="72" t="s">
        <v>584</v>
      </c>
      <c r="E41" s="72" t="s">
        <v>480</v>
      </c>
      <c r="F41" s="72" t="s">
        <v>483</v>
      </c>
      <c r="G41" s="72" t="s">
        <v>483</v>
      </c>
      <c r="H41" s="72" t="s">
        <v>467</v>
      </c>
      <c r="I41" s="72" t="s">
        <v>579</v>
      </c>
      <c r="J41" s="72" t="s">
        <v>580</v>
      </c>
      <c r="K41" s="72" t="s">
        <v>351</v>
      </c>
      <c r="L41" s="72" t="s">
        <v>490</v>
      </c>
      <c r="M41" s="72" t="s">
        <v>504</v>
      </c>
      <c r="N41" s="72" t="s">
        <v>585</v>
      </c>
      <c r="O41" s="72" t="s">
        <v>583</v>
      </c>
      <c r="P41" s="72" t="s">
        <v>587</v>
      </c>
      <c r="Q41" s="72" t="s">
        <v>1999</v>
      </c>
      <c r="R41" s="72" t="s">
        <v>581</v>
      </c>
      <c r="S41" s="72" t="s">
        <v>582</v>
      </c>
      <c r="T41" s="72" t="s">
        <v>586</v>
      </c>
      <c r="U41" s="72" t="s">
        <v>586</v>
      </c>
      <c r="V41" s="72" t="s">
        <v>584</v>
      </c>
      <c r="W41" s="72" t="s">
        <v>383</v>
      </c>
      <c r="X41" s="72" t="s">
        <v>264</v>
      </c>
      <c r="Y41" s="72" t="s">
        <v>377</v>
      </c>
      <c r="Z41" s="72" t="s">
        <v>385</v>
      </c>
      <c r="AA41" s="72" t="s">
        <v>91</v>
      </c>
      <c r="AB41" s="72" t="s">
        <v>384</v>
      </c>
      <c r="AC41" s="72" t="s">
        <v>130</v>
      </c>
      <c r="AD41" s="72" t="s">
        <v>379</v>
      </c>
      <c r="AE41" s="72" t="s">
        <v>1956</v>
      </c>
      <c r="AF41" s="72" t="s">
        <v>130</v>
      </c>
      <c r="AG41" s="72" t="s">
        <v>1985</v>
      </c>
      <c r="AH41" s="72" t="s">
        <v>1986</v>
      </c>
      <c r="AI41" s="72" t="s">
        <v>269</v>
      </c>
      <c r="AJ41" s="72" t="s">
        <v>270</v>
      </c>
      <c r="AK41" s="72" t="s">
        <v>253</v>
      </c>
      <c r="AL41" s="72" t="s">
        <v>265</v>
      </c>
      <c r="AM41" s="72" t="s">
        <v>308</v>
      </c>
      <c r="AN41" s="72" t="s">
        <v>309</v>
      </c>
      <c r="AO41" s="72" t="s">
        <v>427</v>
      </c>
      <c r="AP41" s="72" t="s">
        <v>428</v>
      </c>
      <c r="AQ41" s="72" t="s">
        <v>262</v>
      </c>
      <c r="AR41" s="72" t="s">
        <v>1973</v>
      </c>
      <c r="AS41" s="72" t="s">
        <v>1974</v>
      </c>
      <c r="AT41" s="72" t="s">
        <v>1975</v>
      </c>
      <c r="AU41" s="72" t="s">
        <v>1952</v>
      </c>
      <c r="AV41" s="72" t="s">
        <v>262</v>
      </c>
      <c r="AW41" s="72" t="s">
        <v>1976</v>
      </c>
      <c r="AX41" s="72" t="s">
        <v>430</v>
      </c>
      <c r="AY41" s="72" t="s">
        <v>187</v>
      </c>
      <c r="AZ41" s="72" t="s">
        <v>91</v>
      </c>
      <c r="BA41" s="72" t="s">
        <v>91</v>
      </c>
      <c r="BB41" s="72">
        <v>476499.36</v>
      </c>
      <c r="BC41" s="72">
        <v>-434382.37</v>
      </c>
      <c r="BD41" s="72">
        <v>42116.99</v>
      </c>
      <c r="BE41" s="72">
        <v>0</v>
      </c>
      <c r="BF41" s="72">
        <v>-28029.37</v>
      </c>
      <c r="BG41" s="72">
        <v>0</v>
      </c>
      <c r="BH41" s="72">
        <v>14087.62</v>
      </c>
      <c r="BI41" s="72">
        <v>0</v>
      </c>
      <c r="BJ41" s="72">
        <v>0</v>
      </c>
      <c r="BK41" s="72">
        <v>0</v>
      </c>
      <c r="BL41" s="72">
        <v>0</v>
      </c>
      <c r="BM41" s="72">
        <v>0</v>
      </c>
      <c r="BN41" s="72">
        <v>0</v>
      </c>
      <c r="BO41" s="72">
        <v>0</v>
      </c>
      <c r="BP41" s="72">
        <v>0</v>
      </c>
      <c r="BQ41" s="72">
        <v>0</v>
      </c>
      <c r="BR41" s="72">
        <v>0</v>
      </c>
      <c r="BS41" s="72">
        <v>0</v>
      </c>
      <c r="BT41" s="72">
        <v>0</v>
      </c>
      <c r="BU41" s="72">
        <v>0</v>
      </c>
      <c r="BV41" s="72">
        <v>0</v>
      </c>
      <c r="BW41" s="72">
        <v>0</v>
      </c>
      <c r="BX41" s="72" t="s">
        <v>253</v>
      </c>
      <c r="BY41" s="72">
        <v>0</v>
      </c>
      <c r="BZ41" s="72">
        <v>0</v>
      </c>
      <c r="CA41" s="72">
        <v>0</v>
      </c>
      <c r="CB41" s="72" t="s">
        <v>91</v>
      </c>
      <c r="CC41" s="72" t="str">
        <f>+VLOOKUP(AF41,attività!$A:$C,2,FALSE)</f>
        <v>Acquedotto</v>
      </c>
      <c r="CD41" s="72" t="str">
        <f>+VLOOKUP(AF41,attività!$A:$C,3,FALSE)</f>
        <v>SII</v>
      </c>
      <c r="CE41" s="72" t="str">
        <f>+VLOOKUP(Q41,attività!$G:$H,2,FALSE)</f>
        <v>Immobilizzazioni Materiali</v>
      </c>
      <c r="CF41" s="72" t="str">
        <f>+VLOOKUP(W41,attività!$K:$L,2,FALSE)</f>
        <v>Crea Gestioni</v>
      </c>
      <c r="CG41" s="72" t="str">
        <f>+VLOOKUP(U41,'dati iniziali 2020'!$AC:$CJ,60,FALSE)</f>
        <v>Campagnano</v>
      </c>
      <c r="CH41" s="72" t="str">
        <f t="shared" si="0"/>
        <v>err</v>
      </c>
      <c r="CI41" s="72" t="str">
        <f>+VLOOKUP(U41,'dati iniziali 2020'!$AC:$CK,61,FALSE)</f>
        <v>Campagnano</v>
      </c>
      <c r="CJ41" s="72" t="s">
        <v>2064</v>
      </c>
      <c r="CK41" s="111">
        <f t="shared" si="1"/>
        <v>0</v>
      </c>
    </row>
    <row r="42" spans="1:89" s="72" customFormat="1" hidden="1" x14ac:dyDescent="0.35">
      <c r="A42" s="72" t="s">
        <v>84</v>
      </c>
      <c r="B42" s="72" t="s">
        <v>511</v>
      </c>
      <c r="C42" s="72" t="s">
        <v>510</v>
      </c>
      <c r="D42" s="72" t="s">
        <v>512</v>
      </c>
      <c r="E42" s="72" t="s">
        <v>480</v>
      </c>
      <c r="F42" s="72" t="s">
        <v>483</v>
      </c>
      <c r="G42" s="72" t="s">
        <v>483</v>
      </c>
      <c r="H42" s="72" t="s">
        <v>505</v>
      </c>
      <c r="I42" s="72" t="s">
        <v>498</v>
      </c>
      <c r="J42" s="72" t="s">
        <v>499</v>
      </c>
      <c r="K42" s="72" t="s">
        <v>351</v>
      </c>
      <c r="L42" s="72" t="s">
        <v>490</v>
      </c>
      <c r="M42" s="72" t="s">
        <v>504</v>
      </c>
      <c r="N42" s="72" t="s">
        <v>466</v>
      </c>
      <c r="O42" s="72" t="s">
        <v>502</v>
      </c>
      <c r="P42" s="72" t="s">
        <v>506</v>
      </c>
      <c r="Q42" s="72" t="s">
        <v>2000</v>
      </c>
      <c r="R42" s="72" t="s">
        <v>500</v>
      </c>
      <c r="S42" s="72" t="s">
        <v>501</v>
      </c>
      <c r="T42" s="72" t="s">
        <v>468</v>
      </c>
      <c r="U42" s="72" t="s">
        <v>468</v>
      </c>
      <c r="V42" s="72" t="s">
        <v>469</v>
      </c>
      <c r="W42" s="72" t="s">
        <v>276</v>
      </c>
      <c r="X42" s="72" t="s">
        <v>264</v>
      </c>
      <c r="Y42" s="72" t="s">
        <v>264</v>
      </c>
      <c r="Z42" s="72" t="s">
        <v>141</v>
      </c>
      <c r="AA42" s="72" t="s">
        <v>152</v>
      </c>
      <c r="AB42" s="72" t="s">
        <v>277</v>
      </c>
      <c r="AC42" s="72" t="s">
        <v>211</v>
      </c>
      <c r="AD42" s="72" t="s">
        <v>268</v>
      </c>
      <c r="AE42" s="72" t="s">
        <v>1956</v>
      </c>
      <c r="AF42" s="72" t="s">
        <v>463</v>
      </c>
      <c r="AG42" s="72" t="s">
        <v>1971</v>
      </c>
      <c r="AH42" s="72" t="s">
        <v>1972</v>
      </c>
      <c r="AI42" s="72" t="s">
        <v>358</v>
      </c>
      <c r="AJ42" s="72" t="s">
        <v>359</v>
      </c>
      <c r="AK42" s="72" t="s">
        <v>265</v>
      </c>
      <c r="AL42" s="72" t="s">
        <v>85</v>
      </c>
      <c r="AM42" s="72" t="s">
        <v>470</v>
      </c>
      <c r="AN42" s="72" t="s">
        <v>471</v>
      </c>
      <c r="AO42" s="72" t="s">
        <v>472</v>
      </c>
      <c r="AP42" s="72" t="s">
        <v>473</v>
      </c>
      <c r="AQ42" s="72" t="s">
        <v>129</v>
      </c>
      <c r="AR42" s="72" t="s">
        <v>164</v>
      </c>
      <c r="AS42" s="72" t="s">
        <v>1957</v>
      </c>
      <c r="AT42" s="72" t="s">
        <v>1958</v>
      </c>
      <c r="AU42" s="72" t="s">
        <v>940</v>
      </c>
      <c r="AV42" s="72" t="s">
        <v>129</v>
      </c>
      <c r="AW42" s="72" t="s">
        <v>1967</v>
      </c>
      <c r="AX42" s="72" t="s">
        <v>365</v>
      </c>
      <c r="AY42" s="72" t="s">
        <v>115</v>
      </c>
      <c r="AZ42" s="72" t="s">
        <v>91</v>
      </c>
      <c r="BA42" s="72" t="s">
        <v>91</v>
      </c>
      <c r="BB42" s="72">
        <v>1292</v>
      </c>
      <c r="BC42" s="72">
        <v>-1292</v>
      </c>
      <c r="BD42" s="72">
        <v>0</v>
      </c>
      <c r="BE42" s="72">
        <v>0</v>
      </c>
      <c r="BF42" s="72">
        <v>0</v>
      </c>
      <c r="BG42" s="72">
        <v>0</v>
      </c>
      <c r="BH42" s="72">
        <v>0</v>
      </c>
      <c r="BI42" s="72">
        <v>0</v>
      </c>
      <c r="BJ42" s="72">
        <v>0</v>
      </c>
      <c r="BK42" s="72">
        <v>0</v>
      </c>
      <c r="BL42" s="72">
        <v>0</v>
      </c>
      <c r="BM42" s="72">
        <v>0</v>
      </c>
      <c r="BN42" s="72">
        <v>0</v>
      </c>
      <c r="BO42" s="72">
        <v>0</v>
      </c>
      <c r="BP42" s="72">
        <v>0</v>
      </c>
      <c r="BQ42" s="72">
        <v>0</v>
      </c>
      <c r="BR42" s="72">
        <v>0</v>
      </c>
      <c r="BS42" s="72">
        <v>0</v>
      </c>
      <c r="BT42" s="72">
        <v>0</v>
      </c>
      <c r="BU42" s="72">
        <v>0</v>
      </c>
      <c r="BV42" s="72">
        <v>0</v>
      </c>
      <c r="BW42" s="72">
        <v>0</v>
      </c>
      <c r="BX42" s="72" t="s">
        <v>253</v>
      </c>
      <c r="BY42" s="72">
        <v>0</v>
      </c>
      <c r="BZ42" s="72">
        <v>0</v>
      </c>
      <c r="CA42" s="72">
        <v>0</v>
      </c>
      <c r="CB42" s="72" t="s">
        <v>2001</v>
      </c>
      <c r="CC42" s="72" t="str">
        <f>+VLOOKUP(AF42,attività!$A:$C,2,FALSE)</f>
        <v>Funzioni Operative Condivise</v>
      </c>
      <c r="CD42" s="72" t="str">
        <f>+VLOOKUP(AF42,attività!$A:$C,3,FALSE)</f>
        <v>FOC</v>
      </c>
      <c r="CE42" s="72" t="str">
        <f>+VLOOKUP(Q42,attività!$G:$H,2,FALSE)</f>
        <v>Immobilizzazioni Materiali</v>
      </c>
      <c r="CF42" s="72" t="str">
        <f>+VLOOKUP(W42,attività!$K:$L,2,FALSE)</f>
        <v>Crea Gestioni</v>
      </c>
      <c r="CG42" s="72" t="str">
        <f>+VLOOKUP(U42,'dati iniziali 2020'!$AC:$CJ,60,FALSE)</f>
        <v>Crea Gestioni</v>
      </c>
      <c r="CH42" s="72" t="str">
        <f t="shared" si="0"/>
        <v>ok</v>
      </c>
      <c r="CI42" s="72" t="str">
        <f>+VLOOKUP(U42,'dati iniziali 2020'!$AC:$CK,61,FALSE)</f>
        <v>Crea Gestioni</v>
      </c>
      <c r="CK42" s="111">
        <f t="shared" si="1"/>
        <v>0</v>
      </c>
    </row>
    <row r="43" spans="1:89" s="72" customFormat="1" hidden="1" x14ac:dyDescent="0.35">
      <c r="A43" s="72" t="s">
        <v>84</v>
      </c>
      <c r="B43" s="72" t="s">
        <v>511</v>
      </c>
      <c r="C43" s="72" t="s">
        <v>510</v>
      </c>
      <c r="D43" s="72" t="s">
        <v>512</v>
      </c>
      <c r="E43" s="72" t="s">
        <v>480</v>
      </c>
      <c r="F43" s="72" t="s">
        <v>483</v>
      </c>
      <c r="G43" s="72" t="s">
        <v>483</v>
      </c>
      <c r="H43" s="72" t="s">
        <v>505</v>
      </c>
      <c r="I43" s="72" t="s">
        <v>498</v>
      </c>
      <c r="J43" s="72" t="s">
        <v>499</v>
      </c>
      <c r="K43" s="72" t="s">
        <v>351</v>
      </c>
      <c r="L43" s="72" t="s">
        <v>490</v>
      </c>
      <c r="M43" s="72" t="s">
        <v>504</v>
      </c>
      <c r="N43" s="72" t="s">
        <v>466</v>
      </c>
      <c r="O43" s="72" t="s">
        <v>502</v>
      </c>
      <c r="P43" s="72" t="s">
        <v>506</v>
      </c>
      <c r="Q43" s="72" t="s">
        <v>2000</v>
      </c>
      <c r="R43" s="72" t="s">
        <v>500</v>
      </c>
      <c r="S43" s="72" t="s">
        <v>501</v>
      </c>
      <c r="T43" s="72" t="s">
        <v>468</v>
      </c>
      <c r="U43" s="72" t="s">
        <v>468</v>
      </c>
      <c r="V43" s="72" t="s">
        <v>469</v>
      </c>
      <c r="W43" s="72" t="s">
        <v>276</v>
      </c>
      <c r="X43" s="72" t="s">
        <v>264</v>
      </c>
      <c r="Y43" s="72" t="s">
        <v>264</v>
      </c>
      <c r="Z43" s="72" t="s">
        <v>141</v>
      </c>
      <c r="AA43" s="72" t="s">
        <v>152</v>
      </c>
      <c r="AB43" s="72" t="s">
        <v>277</v>
      </c>
      <c r="AC43" s="72" t="s">
        <v>211</v>
      </c>
      <c r="AD43" s="72" t="s">
        <v>268</v>
      </c>
      <c r="AE43" s="72" t="s">
        <v>1956</v>
      </c>
      <c r="AF43" s="72" t="s">
        <v>463</v>
      </c>
      <c r="AG43" s="72" t="s">
        <v>1971</v>
      </c>
      <c r="AH43" s="72" t="s">
        <v>1972</v>
      </c>
      <c r="AI43" s="72" t="s">
        <v>358</v>
      </c>
      <c r="AJ43" s="72" t="s">
        <v>359</v>
      </c>
      <c r="AK43" s="72" t="s">
        <v>253</v>
      </c>
      <c r="AL43" s="72" t="s">
        <v>265</v>
      </c>
      <c r="AM43" s="72" t="s">
        <v>470</v>
      </c>
      <c r="AN43" s="72" t="s">
        <v>471</v>
      </c>
      <c r="AO43" s="72" t="s">
        <v>472</v>
      </c>
      <c r="AP43" s="72" t="s">
        <v>473</v>
      </c>
      <c r="AQ43" s="72" t="s">
        <v>248</v>
      </c>
      <c r="AR43" s="72" t="s">
        <v>164</v>
      </c>
      <c r="AS43" s="72" t="s">
        <v>1957</v>
      </c>
      <c r="AT43" s="72" t="s">
        <v>1958</v>
      </c>
      <c r="AU43" s="72" t="s">
        <v>940</v>
      </c>
      <c r="AV43" s="72" t="s">
        <v>248</v>
      </c>
      <c r="AW43" s="72" t="s">
        <v>1984</v>
      </c>
      <c r="AX43" s="72" t="s">
        <v>365</v>
      </c>
      <c r="AY43" s="72" t="s">
        <v>115</v>
      </c>
      <c r="AZ43" s="72" t="s">
        <v>91</v>
      </c>
      <c r="BA43" s="72" t="s">
        <v>91</v>
      </c>
      <c r="BB43" s="72">
        <v>1292</v>
      </c>
      <c r="BC43" s="72">
        <v>-1292</v>
      </c>
      <c r="BD43" s="72">
        <v>0</v>
      </c>
      <c r="BE43" s="72">
        <v>0</v>
      </c>
      <c r="BF43" s="72">
        <v>0</v>
      </c>
      <c r="BG43" s="72">
        <v>0</v>
      </c>
      <c r="BH43" s="72">
        <v>0</v>
      </c>
      <c r="BI43" s="72">
        <v>0</v>
      </c>
      <c r="BJ43" s="72">
        <v>0</v>
      </c>
      <c r="BK43" s="72">
        <v>0</v>
      </c>
      <c r="BL43" s="72">
        <v>0</v>
      </c>
      <c r="BM43" s="72">
        <v>0</v>
      </c>
      <c r="BN43" s="72">
        <v>0</v>
      </c>
      <c r="BO43" s="72">
        <v>0</v>
      </c>
      <c r="BP43" s="72">
        <v>0</v>
      </c>
      <c r="BQ43" s="72">
        <v>0</v>
      </c>
      <c r="BR43" s="72">
        <v>0</v>
      </c>
      <c r="BS43" s="72">
        <v>0</v>
      </c>
      <c r="BT43" s="72">
        <v>0</v>
      </c>
      <c r="BU43" s="72">
        <v>0</v>
      </c>
      <c r="BV43" s="72">
        <v>0</v>
      </c>
      <c r="BW43" s="72">
        <v>0</v>
      </c>
      <c r="BX43" s="72" t="s">
        <v>253</v>
      </c>
      <c r="BY43" s="72">
        <v>0</v>
      </c>
      <c r="BZ43" s="72">
        <v>0</v>
      </c>
      <c r="CA43" s="72">
        <v>0</v>
      </c>
      <c r="CB43" s="72" t="s">
        <v>91</v>
      </c>
      <c r="CC43" s="72" t="str">
        <f>+VLOOKUP(AF43,attività!$A:$C,2,FALSE)</f>
        <v>Funzioni Operative Condivise</v>
      </c>
      <c r="CD43" s="72" t="str">
        <f>+VLOOKUP(AF43,attività!$A:$C,3,FALSE)</f>
        <v>FOC</v>
      </c>
      <c r="CE43" s="72" t="str">
        <f>+VLOOKUP(Q43,attività!$G:$H,2,FALSE)</f>
        <v>Immobilizzazioni Materiali</v>
      </c>
      <c r="CF43" s="72" t="str">
        <f>+VLOOKUP(W43,attività!$K:$L,2,FALSE)</f>
        <v>Crea Gestioni</v>
      </c>
      <c r="CG43" s="72" t="str">
        <f>+VLOOKUP(U43,'dati iniziali 2020'!$AC:$CJ,60,FALSE)</f>
        <v>Crea Gestioni</v>
      </c>
      <c r="CH43" s="72" t="str">
        <f t="shared" si="0"/>
        <v>ok</v>
      </c>
      <c r="CI43" s="72" t="str">
        <f>+VLOOKUP(U43,'dati iniziali 2020'!$AC:$CK,61,FALSE)</f>
        <v>Crea Gestioni</v>
      </c>
      <c r="CK43" s="111">
        <f t="shared" si="1"/>
        <v>0</v>
      </c>
    </row>
    <row r="44" spans="1:89" s="72" customFormat="1" hidden="1" x14ac:dyDescent="0.35">
      <c r="A44" s="72" t="s">
        <v>84</v>
      </c>
      <c r="B44" s="72" t="s">
        <v>511</v>
      </c>
      <c r="C44" s="72" t="s">
        <v>510</v>
      </c>
      <c r="D44" s="72" t="s">
        <v>512</v>
      </c>
      <c r="E44" s="72" t="s">
        <v>480</v>
      </c>
      <c r="F44" s="72" t="s">
        <v>483</v>
      </c>
      <c r="G44" s="72" t="s">
        <v>483</v>
      </c>
      <c r="H44" s="72" t="s">
        <v>505</v>
      </c>
      <c r="I44" s="72" t="s">
        <v>498</v>
      </c>
      <c r="J44" s="72" t="s">
        <v>499</v>
      </c>
      <c r="K44" s="72" t="s">
        <v>351</v>
      </c>
      <c r="L44" s="72" t="s">
        <v>490</v>
      </c>
      <c r="M44" s="72" t="s">
        <v>504</v>
      </c>
      <c r="N44" s="72" t="s">
        <v>466</v>
      </c>
      <c r="O44" s="72" t="s">
        <v>502</v>
      </c>
      <c r="P44" s="72" t="s">
        <v>506</v>
      </c>
      <c r="Q44" s="72" t="s">
        <v>2000</v>
      </c>
      <c r="R44" s="72" t="s">
        <v>500</v>
      </c>
      <c r="S44" s="72" t="s">
        <v>501</v>
      </c>
      <c r="T44" s="72" t="s">
        <v>468</v>
      </c>
      <c r="U44" s="72" t="s">
        <v>468</v>
      </c>
      <c r="V44" s="72" t="s">
        <v>469</v>
      </c>
      <c r="W44" s="72" t="s">
        <v>276</v>
      </c>
      <c r="X44" s="72" t="s">
        <v>264</v>
      </c>
      <c r="Y44" s="72" t="s">
        <v>264</v>
      </c>
      <c r="Z44" s="72" t="s">
        <v>141</v>
      </c>
      <c r="AA44" s="72" t="s">
        <v>152</v>
      </c>
      <c r="AB44" s="72" t="s">
        <v>277</v>
      </c>
      <c r="AC44" s="72" t="s">
        <v>211</v>
      </c>
      <c r="AD44" s="72" t="s">
        <v>268</v>
      </c>
      <c r="AE44" s="72" t="s">
        <v>1956</v>
      </c>
      <c r="AF44" s="72" t="s">
        <v>463</v>
      </c>
      <c r="AG44" s="72" t="s">
        <v>1971</v>
      </c>
      <c r="AH44" s="72" t="s">
        <v>1972</v>
      </c>
      <c r="AI44" s="72" t="s">
        <v>358</v>
      </c>
      <c r="AJ44" s="72" t="s">
        <v>359</v>
      </c>
      <c r="AK44" s="72" t="s">
        <v>265</v>
      </c>
      <c r="AL44" s="72" t="s">
        <v>85</v>
      </c>
      <c r="AM44" s="72" t="s">
        <v>470</v>
      </c>
      <c r="AN44" s="72" t="s">
        <v>471</v>
      </c>
      <c r="AO44" s="72" t="s">
        <v>472</v>
      </c>
      <c r="AP44" s="72" t="s">
        <v>473</v>
      </c>
      <c r="AQ44" s="72" t="s">
        <v>248</v>
      </c>
      <c r="AR44" s="72" t="s">
        <v>164</v>
      </c>
      <c r="AS44" s="72" t="s">
        <v>1957</v>
      </c>
      <c r="AT44" s="72" t="s">
        <v>1958</v>
      </c>
      <c r="AU44" s="72" t="s">
        <v>940</v>
      </c>
      <c r="AV44" s="72" t="s">
        <v>248</v>
      </c>
      <c r="AW44" s="72" t="s">
        <v>1984</v>
      </c>
      <c r="AX44" s="72" t="s">
        <v>365</v>
      </c>
      <c r="AY44" s="72" t="s">
        <v>115</v>
      </c>
      <c r="AZ44" s="72" t="s">
        <v>91</v>
      </c>
      <c r="BA44" s="72" t="s">
        <v>91</v>
      </c>
      <c r="BB44" s="72">
        <v>-1292</v>
      </c>
      <c r="BC44" s="72">
        <v>1292</v>
      </c>
      <c r="BD44" s="72">
        <v>0</v>
      </c>
      <c r="BE44" s="72">
        <v>0</v>
      </c>
      <c r="BF44" s="72">
        <v>0</v>
      </c>
      <c r="BG44" s="72">
        <v>0</v>
      </c>
      <c r="BH44" s="72">
        <v>0</v>
      </c>
      <c r="BI44" s="72">
        <v>0</v>
      </c>
      <c r="BJ44" s="72">
        <v>0</v>
      </c>
      <c r="BK44" s="72">
        <v>0</v>
      </c>
      <c r="BL44" s="72">
        <v>0</v>
      </c>
      <c r="BM44" s="72">
        <v>0</v>
      </c>
      <c r="BN44" s="72">
        <v>0</v>
      </c>
      <c r="BO44" s="72">
        <v>0</v>
      </c>
      <c r="BP44" s="72">
        <v>0</v>
      </c>
      <c r="BQ44" s="72">
        <v>0</v>
      </c>
      <c r="BR44" s="72">
        <v>0</v>
      </c>
      <c r="BS44" s="72">
        <v>0</v>
      </c>
      <c r="BT44" s="72">
        <v>0</v>
      </c>
      <c r="BU44" s="72">
        <v>0</v>
      </c>
      <c r="BV44" s="72">
        <v>0</v>
      </c>
      <c r="BW44" s="72">
        <v>0</v>
      </c>
      <c r="BX44" s="72" t="s">
        <v>253</v>
      </c>
      <c r="BY44" s="72">
        <v>0</v>
      </c>
      <c r="BZ44" s="72">
        <v>0</v>
      </c>
      <c r="CA44" s="72">
        <v>0</v>
      </c>
      <c r="CB44" s="72" t="s">
        <v>2002</v>
      </c>
      <c r="CC44" s="72" t="str">
        <f>+VLOOKUP(AF44,attività!$A:$C,2,FALSE)</f>
        <v>Funzioni Operative Condivise</v>
      </c>
      <c r="CD44" s="72" t="str">
        <f>+VLOOKUP(AF44,attività!$A:$C,3,FALSE)</f>
        <v>FOC</v>
      </c>
      <c r="CE44" s="72" t="str">
        <f>+VLOOKUP(Q44,attività!$G:$H,2,FALSE)</f>
        <v>Immobilizzazioni Materiali</v>
      </c>
      <c r="CF44" s="72" t="str">
        <f>+VLOOKUP(W44,attività!$K:$L,2,FALSE)</f>
        <v>Crea Gestioni</v>
      </c>
      <c r="CG44" s="72" t="str">
        <f>+VLOOKUP(U44,'dati iniziali 2020'!$AC:$CJ,60,FALSE)</f>
        <v>Crea Gestioni</v>
      </c>
      <c r="CH44" s="72" t="str">
        <f t="shared" si="0"/>
        <v>ok</v>
      </c>
      <c r="CI44" s="72" t="str">
        <f>+VLOOKUP(U44,'dati iniziali 2020'!$AC:$CK,61,FALSE)</f>
        <v>Crea Gestioni</v>
      </c>
      <c r="CK44" s="111">
        <f t="shared" si="1"/>
        <v>0</v>
      </c>
    </row>
    <row r="45" spans="1:89" s="72" customFormat="1" hidden="1" x14ac:dyDescent="0.35">
      <c r="A45" s="72" t="s">
        <v>84</v>
      </c>
      <c r="B45" s="72" t="s">
        <v>514</v>
      </c>
      <c r="C45" s="72" t="s">
        <v>513</v>
      </c>
      <c r="D45" s="72" t="s">
        <v>515</v>
      </c>
      <c r="E45" s="72" t="s">
        <v>480</v>
      </c>
      <c r="F45" s="72" t="s">
        <v>483</v>
      </c>
      <c r="G45" s="72" t="s">
        <v>483</v>
      </c>
      <c r="H45" s="72" t="s">
        <v>505</v>
      </c>
      <c r="I45" s="72" t="s">
        <v>498</v>
      </c>
      <c r="J45" s="72" t="s">
        <v>499</v>
      </c>
      <c r="K45" s="72" t="s">
        <v>351</v>
      </c>
      <c r="L45" s="72" t="s">
        <v>490</v>
      </c>
      <c r="M45" s="72" t="s">
        <v>504</v>
      </c>
      <c r="N45" s="72" t="s">
        <v>466</v>
      </c>
      <c r="O45" s="72" t="s">
        <v>502</v>
      </c>
      <c r="P45" s="72" t="s">
        <v>506</v>
      </c>
      <c r="Q45" s="72" t="s">
        <v>2000</v>
      </c>
      <c r="R45" s="72" t="s">
        <v>500</v>
      </c>
      <c r="S45" s="72" t="s">
        <v>501</v>
      </c>
      <c r="T45" s="72" t="s">
        <v>468</v>
      </c>
      <c r="U45" s="72" t="s">
        <v>468</v>
      </c>
      <c r="V45" s="72" t="s">
        <v>469</v>
      </c>
      <c r="W45" s="72" t="s">
        <v>276</v>
      </c>
      <c r="X45" s="72" t="s">
        <v>264</v>
      </c>
      <c r="Y45" s="72" t="s">
        <v>264</v>
      </c>
      <c r="Z45" s="72" t="s">
        <v>141</v>
      </c>
      <c r="AA45" s="72" t="s">
        <v>152</v>
      </c>
      <c r="AB45" s="72" t="s">
        <v>277</v>
      </c>
      <c r="AC45" s="72" t="s">
        <v>211</v>
      </c>
      <c r="AD45" s="72" t="s">
        <v>268</v>
      </c>
      <c r="AE45" s="72" t="s">
        <v>1956</v>
      </c>
      <c r="AF45" s="72" t="s">
        <v>463</v>
      </c>
      <c r="AG45" s="72" t="s">
        <v>1971</v>
      </c>
      <c r="AH45" s="72" t="s">
        <v>1972</v>
      </c>
      <c r="AI45" s="72" t="s">
        <v>358</v>
      </c>
      <c r="AJ45" s="72" t="s">
        <v>359</v>
      </c>
      <c r="AK45" s="72" t="s">
        <v>265</v>
      </c>
      <c r="AL45" s="72" t="s">
        <v>85</v>
      </c>
      <c r="AM45" s="72" t="s">
        <v>470</v>
      </c>
      <c r="AN45" s="72" t="s">
        <v>471</v>
      </c>
      <c r="AO45" s="72" t="s">
        <v>472</v>
      </c>
      <c r="AP45" s="72" t="s">
        <v>473</v>
      </c>
      <c r="AQ45" s="72" t="s">
        <v>129</v>
      </c>
      <c r="AR45" s="72" t="s">
        <v>164</v>
      </c>
      <c r="AS45" s="72" t="s">
        <v>1957</v>
      </c>
      <c r="AT45" s="72" t="s">
        <v>1958</v>
      </c>
      <c r="AU45" s="72" t="s">
        <v>940</v>
      </c>
      <c r="AV45" s="72" t="s">
        <v>129</v>
      </c>
      <c r="AW45" s="72" t="s">
        <v>1967</v>
      </c>
      <c r="AX45" s="72" t="s">
        <v>365</v>
      </c>
      <c r="AY45" s="72" t="s">
        <v>115</v>
      </c>
      <c r="AZ45" s="72" t="s">
        <v>91</v>
      </c>
      <c r="BA45" s="72" t="s">
        <v>91</v>
      </c>
      <c r="BB45" s="72">
        <v>171.8</v>
      </c>
      <c r="BC45" s="72">
        <v>-171.8</v>
      </c>
      <c r="BD45" s="72">
        <v>0</v>
      </c>
      <c r="BE45" s="72">
        <v>0</v>
      </c>
      <c r="BF45" s="72">
        <v>0</v>
      </c>
      <c r="BG45" s="72">
        <v>0</v>
      </c>
      <c r="BH45" s="72">
        <v>0</v>
      </c>
      <c r="BI45" s="72">
        <v>0</v>
      </c>
      <c r="BJ45" s="72">
        <v>0</v>
      </c>
      <c r="BK45" s="72">
        <v>0</v>
      </c>
      <c r="BL45" s="72">
        <v>0</v>
      </c>
      <c r="BM45" s="72">
        <v>0</v>
      </c>
      <c r="BN45" s="72">
        <v>0</v>
      </c>
      <c r="BO45" s="72">
        <v>0</v>
      </c>
      <c r="BP45" s="72">
        <v>0</v>
      </c>
      <c r="BQ45" s="72">
        <v>0</v>
      </c>
      <c r="BR45" s="72">
        <v>0</v>
      </c>
      <c r="BS45" s="72">
        <v>0</v>
      </c>
      <c r="BT45" s="72">
        <v>0</v>
      </c>
      <c r="BU45" s="72">
        <v>0</v>
      </c>
      <c r="BV45" s="72">
        <v>0</v>
      </c>
      <c r="BW45" s="72">
        <v>0</v>
      </c>
      <c r="BX45" s="72" t="s">
        <v>253</v>
      </c>
      <c r="BY45" s="72">
        <v>0</v>
      </c>
      <c r="BZ45" s="72">
        <v>0</v>
      </c>
      <c r="CA45" s="72">
        <v>0</v>
      </c>
      <c r="CB45" s="72" t="s">
        <v>2001</v>
      </c>
      <c r="CC45" s="72" t="str">
        <f>+VLOOKUP(AF45,attività!$A:$C,2,FALSE)</f>
        <v>Funzioni Operative Condivise</v>
      </c>
      <c r="CD45" s="72" t="str">
        <f>+VLOOKUP(AF45,attività!$A:$C,3,FALSE)</f>
        <v>FOC</v>
      </c>
      <c r="CE45" s="72" t="str">
        <f>+VLOOKUP(Q45,attività!$G:$H,2,FALSE)</f>
        <v>Immobilizzazioni Materiali</v>
      </c>
      <c r="CF45" s="72" t="str">
        <f>+VLOOKUP(W45,attività!$K:$L,2,FALSE)</f>
        <v>Crea Gestioni</v>
      </c>
      <c r="CG45" s="72" t="str">
        <f>+VLOOKUP(U45,'dati iniziali 2020'!$AC:$CJ,60,FALSE)</f>
        <v>Crea Gestioni</v>
      </c>
      <c r="CH45" s="72" t="str">
        <f t="shared" si="0"/>
        <v>ok</v>
      </c>
      <c r="CI45" s="72" t="str">
        <f>+VLOOKUP(U45,'dati iniziali 2020'!$AC:$CK,61,FALSE)</f>
        <v>Crea Gestioni</v>
      </c>
      <c r="CK45" s="111">
        <f t="shared" si="1"/>
        <v>0</v>
      </c>
    </row>
    <row r="46" spans="1:89" s="72" customFormat="1" hidden="1" x14ac:dyDescent="0.35">
      <c r="A46" s="72" t="s">
        <v>84</v>
      </c>
      <c r="B46" s="72" t="s">
        <v>514</v>
      </c>
      <c r="C46" s="72" t="s">
        <v>513</v>
      </c>
      <c r="D46" s="72" t="s">
        <v>515</v>
      </c>
      <c r="E46" s="72" t="s">
        <v>480</v>
      </c>
      <c r="F46" s="72" t="s">
        <v>483</v>
      </c>
      <c r="G46" s="72" t="s">
        <v>483</v>
      </c>
      <c r="H46" s="72" t="s">
        <v>505</v>
      </c>
      <c r="I46" s="72" t="s">
        <v>498</v>
      </c>
      <c r="J46" s="72" t="s">
        <v>499</v>
      </c>
      <c r="K46" s="72" t="s">
        <v>351</v>
      </c>
      <c r="L46" s="72" t="s">
        <v>490</v>
      </c>
      <c r="M46" s="72" t="s">
        <v>504</v>
      </c>
      <c r="N46" s="72" t="s">
        <v>466</v>
      </c>
      <c r="O46" s="72" t="s">
        <v>502</v>
      </c>
      <c r="P46" s="72" t="s">
        <v>506</v>
      </c>
      <c r="Q46" s="72" t="s">
        <v>2000</v>
      </c>
      <c r="R46" s="72" t="s">
        <v>500</v>
      </c>
      <c r="S46" s="72" t="s">
        <v>501</v>
      </c>
      <c r="T46" s="72" t="s">
        <v>468</v>
      </c>
      <c r="U46" s="72" t="s">
        <v>468</v>
      </c>
      <c r="V46" s="72" t="s">
        <v>469</v>
      </c>
      <c r="W46" s="72" t="s">
        <v>276</v>
      </c>
      <c r="X46" s="72" t="s">
        <v>264</v>
      </c>
      <c r="Y46" s="72" t="s">
        <v>264</v>
      </c>
      <c r="Z46" s="72" t="s">
        <v>141</v>
      </c>
      <c r="AA46" s="72" t="s">
        <v>152</v>
      </c>
      <c r="AB46" s="72" t="s">
        <v>277</v>
      </c>
      <c r="AC46" s="72" t="s">
        <v>211</v>
      </c>
      <c r="AD46" s="72" t="s">
        <v>268</v>
      </c>
      <c r="AE46" s="72" t="s">
        <v>1956</v>
      </c>
      <c r="AF46" s="72" t="s">
        <v>463</v>
      </c>
      <c r="AG46" s="72" t="s">
        <v>1971</v>
      </c>
      <c r="AH46" s="72" t="s">
        <v>1972</v>
      </c>
      <c r="AI46" s="72" t="s">
        <v>358</v>
      </c>
      <c r="AJ46" s="72" t="s">
        <v>359</v>
      </c>
      <c r="AK46" s="72" t="s">
        <v>253</v>
      </c>
      <c r="AL46" s="72" t="s">
        <v>265</v>
      </c>
      <c r="AM46" s="72" t="s">
        <v>470</v>
      </c>
      <c r="AN46" s="72" t="s">
        <v>471</v>
      </c>
      <c r="AO46" s="72" t="s">
        <v>472</v>
      </c>
      <c r="AP46" s="72" t="s">
        <v>473</v>
      </c>
      <c r="AQ46" s="72" t="s">
        <v>248</v>
      </c>
      <c r="AR46" s="72" t="s">
        <v>164</v>
      </c>
      <c r="AS46" s="72" t="s">
        <v>1957</v>
      </c>
      <c r="AT46" s="72" t="s">
        <v>1958</v>
      </c>
      <c r="AU46" s="72" t="s">
        <v>940</v>
      </c>
      <c r="AV46" s="72" t="s">
        <v>248</v>
      </c>
      <c r="AW46" s="72" t="s">
        <v>1984</v>
      </c>
      <c r="AX46" s="72" t="s">
        <v>365</v>
      </c>
      <c r="AY46" s="72" t="s">
        <v>115</v>
      </c>
      <c r="AZ46" s="72" t="s">
        <v>91</v>
      </c>
      <c r="BA46" s="72" t="s">
        <v>91</v>
      </c>
      <c r="BB46" s="72">
        <v>171.8</v>
      </c>
      <c r="BC46" s="72">
        <v>-171.8</v>
      </c>
      <c r="BD46" s="72">
        <v>0</v>
      </c>
      <c r="BE46" s="72">
        <v>0</v>
      </c>
      <c r="BF46" s="72">
        <v>0</v>
      </c>
      <c r="BG46" s="72">
        <v>0</v>
      </c>
      <c r="BH46" s="72">
        <v>0</v>
      </c>
      <c r="BI46" s="72">
        <v>0</v>
      </c>
      <c r="BJ46" s="72">
        <v>0</v>
      </c>
      <c r="BK46" s="72">
        <v>0</v>
      </c>
      <c r="BL46" s="72">
        <v>0</v>
      </c>
      <c r="BM46" s="72">
        <v>0</v>
      </c>
      <c r="BN46" s="72">
        <v>0</v>
      </c>
      <c r="BO46" s="72">
        <v>0</v>
      </c>
      <c r="BP46" s="72">
        <v>0</v>
      </c>
      <c r="BQ46" s="72">
        <v>0</v>
      </c>
      <c r="BR46" s="72">
        <v>0</v>
      </c>
      <c r="BS46" s="72">
        <v>0</v>
      </c>
      <c r="BT46" s="72">
        <v>0</v>
      </c>
      <c r="BU46" s="72">
        <v>0</v>
      </c>
      <c r="BV46" s="72">
        <v>0</v>
      </c>
      <c r="BW46" s="72">
        <v>0</v>
      </c>
      <c r="BX46" s="72" t="s">
        <v>253</v>
      </c>
      <c r="BY46" s="72">
        <v>0</v>
      </c>
      <c r="BZ46" s="72">
        <v>0</v>
      </c>
      <c r="CA46" s="72">
        <v>0</v>
      </c>
      <c r="CB46" s="72" t="s">
        <v>91</v>
      </c>
      <c r="CC46" s="72" t="str">
        <f>+VLOOKUP(AF46,attività!$A:$C,2,FALSE)</f>
        <v>Funzioni Operative Condivise</v>
      </c>
      <c r="CD46" s="72" t="str">
        <f>+VLOOKUP(AF46,attività!$A:$C,3,FALSE)</f>
        <v>FOC</v>
      </c>
      <c r="CE46" s="72" t="str">
        <f>+VLOOKUP(Q46,attività!$G:$H,2,FALSE)</f>
        <v>Immobilizzazioni Materiali</v>
      </c>
      <c r="CF46" s="72" t="str">
        <f>+VLOOKUP(W46,attività!$K:$L,2,FALSE)</f>
        <v>Crea Gestioni</v>
      </c>
      <c r="CG46" s="72" t="str">
        <f>+VLOOKUP(U46,'dati iniziali 2020'!$AC:$CJ,60,FALSE)</f>
        <v>Crea Gestioni</v>
      </c>
      <c r="CH46" s="72" t="str">
        <f t="shared" si="0"/>
        <v>ok</v>
      </c>
      <c r="CI46" s="72" t="str">
        <f>+VLOOKUP(U46,'dati iniziali 2020'!$AC:$CK,61,FALSE)</f>
        <v>Crea Gestioni</v>
      </c>
      <c r="CK46" s="111">
        <f t="shared" si="1"/>
        <v>0</v>
      </c>
    </row>
    <row r="47" spans="1:89" s="72" customFormat="1" hidden="1" x14ac:dyDescent="0.35">
      <c r="A47" s="72" t="s">
        <v>84</v>
      </c>
      <c r="B47" s="72" t="s">
        <v>514</v>
      </c>
      <c r="C47" s="72" t="s">
        <v>513</v>
      </c>
      <c r="D47" s="72" t="s">
        <v>515</v>
      </c>
      <c r="E47" s="72" t="s">
        <v>480</v>
      </c>
      <c r="F47" s="72" t="s">
        <v>483</v>
      </c>
      <c r="G47" s="72" t="s">
        <v>483</v>
      </c>
      <c r="H47" s="72" t="s">
        <v>505</v>
      </c>
      <c r="I47" s="72" t="s">
        <v>498</v>
      </c>
      <c r="J47" s="72" t="s">
        <v>499</v>
      </c>
      <c r="K47" s="72" t="s">
        <v>351</v>
      </c>
      <c r="L47" s="72" t="s">
        <v>490</v>
      </c>
      <c r="M47" s="72" t="s">
        <v>504</v>
      </c>
      <c r="N47" s="72" t="s">
        <v>466</v>
      </c>
      <c r="O47" s="72" t="s">
        <v>502</v>
      </c>
      <c r="P47" s="72" t="s">
        <v>506</v>
      </c>
      <c r="Q47" s="72" t="s">
        <v>2000</v>
      </c>
      <c r="R47" s="72" t="s">
        <v>500</v>
      </c>
      <c r="S47" s="72" t="s">
        <v>501</v>
      </c>
      <c r="T47" s="72" t="s">
        <v>468</v>
      </c>
      <c r="U47" s="72" t="s">
        <v>468</v>
      </c>
      <c r="V47" s="72" t="s">
        <v>469</v>
      </c>
      <c r="W47" s="72" t="s">
        <v>276</v>
      </c>
      <c r="X47" s="72" t="s">
        <v>264</v>
      </c>
      <c r="Y47" s="72" t="s">
        <v>264</v>
      </c>
      <c r="Z47" s="72" t="s">
        <v>141</v>
      </c>
      <c r="AA47" s="72" t="s">
        <v>152</v>
      </c>
      <c r="AB47" s="72" t="s">
        <v>277</v>
      </c>
      <c r="AC47" s="72" t="s">
        <v>211</v>
      </c>
      <c r="AD47" s="72" t="s">
        <v>268</v>
      </c>
      <c r="AE47" s="72" t="s">
        <v>1956</v>
      </c>
      <c r="AF47" s="72" t="s">
        <v>463</v>
      </c>
      <c r="AG47" s="72" t="s">
        <v>1971</v>
      </c>
      <c r="AH47" s="72" t="s">
        <v>1972</v>
      </c>
      <c r="AI47" s="72" t="s">
        <v>358</v>
      </c>
      <c r="AJ47" s="72" t="s">
        <v>359</v>
      </c>
      <c r="AK47" s="72" t="s">
        <v>265</v>
      </c>
      <c r="AL47" s="72" t="s">
        <v>85</v>
      </c>
      <c r="AM47" s="72" t="s">
        <v>470</v>
      </c>
      <c r="AN47" s="72" t="s">
        <v>471</v>
      </c>
      <c r="AO47" s="72" t="s">
        <v>472</v>
      </c>
      <c r="AP47" s="72" t="s">
        <v>473</v>
      </c>
      <c r="AQ47" s="72" t="s">
        <v>248</v>
      </c>
      <c r="AR47" s="72" t="s">
        <v>164</v>
      </c>
      <c r="AS47" s="72" t="s">
        <v>1957</v>
      </c>
      <c r="AT47" s="72" t="s">
        <v>1958</v>
      </c>
      <c r="AU47" s="72" t="s">
        <v>940</v>
      </c>
      <c r="AV47" s="72" t="s">
        <v>248</v>
      </c>
      <c r="AW47" s="72" t="s">
        <v>1984</v>
      </c>
      <c r="AX47" s="72" t="s">
        <v>365</v>
      </c>
      <c r="AY47" s="72" t="s">
        <v>115</v>
      </c>
      <c r="AZ47" s="72" t="s">
        <v>91</v>
      </c>
      <c r="BA47" s="72" t="s">
        <v>91</v>
      </c>
      <c r="BB47" s="72">
        <v>-171.8</v>
      </c>
      <c r="BC47" s="72">
        <v>171.8</v>
      </c>
      <c r="BD47" s="72">
        <v>0</v>
      </c>
      <c r="BE47" s="72">
        <v>0</v>
      </c>
      <c r="BF47" s="72">
        <v>0</v>
      </c>
      <c r="BG47" s="72">
        <v>0</v>
      </c>
      <c r="BH47" s="72">
        <v>0</v>
      </c>
      <c r="BI47" s="72">
        <v>0</v>
      </c>
      <c r="BJ47" s="72">
        <v>0</v>
      </c>
      <c r="BK47" s="72">
        <v>0</v>
      </c>
      <c r="BL47" s="72">
        <v>0</v>
      </c>
      <c r="BM47" s="72">
        <v>0</v>
      </c>
      <c r="BN47" s="72">
        <v>0</v>
      </c>
      <c r="BO47" s="72">
        <v>0</v>
      </c>
      <c r="BP47" s="72">
        <v>0</v>
      </c>
      <c r="BQ47" s="72">
        <v>0</v>
      </c>
      <c r="BR47" s="72">
        <v>0</v>
      </c>
      <c r="BS47" s="72">
        <v>0</v>
      </c>
      <c r="BT47" s="72">
        <v>0</v>
      </c>
      <c r="BU47" s="72">
        <v>0</v>
      </c>
      <c r="BV47" s="72">
        <v>0</v>
      </c>
      <c r="BW47" s="72">
        <v>0</v>
      </c>
      <c r="BX47" s="72" t="s">
        <v>253</v>
      </c>
      <c r="BY47" s="72">
        <v>0</v>
      </c>
      <c r="BZ47" s="72">
        <v>0</v>
      </c>
      <c r="CA47" s="72">
        <v>0</v>
      </c>
      <c r="CB47" s="72" t="s">
        <v>2002</v>
      </c>
      <c r="CC47" s="72" t="str">
        <f>+VLOOKUP(AF47,attività!$A:$C,2,FALSE)</f>
        <v>Funzioni Operative Condivise</v>
      </c>
      <c r="CD47" s="72" t="str">
        <f>+VLOOKUP(AF47,attività!$A:$C,3,FALSE)</f>
        <v>FOC</v>
      </c>
      <c r="CE47" s="72" t="str">
        <f>+VLOOKUP(Q47,attività!$G:$H,2,FALSE)</f>
        <v>Immobilizzazioni Materiali</v>
      </c>
      <c r="CF47" s="72" t="str">
        <f>+VLOOKUP(W47,attività!$K:$L,2,FALSE)</f>
        <v>Crea Gestioni</v>
      </c>
      <c r="CG47" s="72" t="str">
        <f>+VLOOKUP(U47,'dati iniziali 2020'!$AC:$CJ,60,FALSE)</f>
        <v>Crea Gestioni</v>
      </c>
      <c r="CH47" s="72" t="str">
        <f t="shared" si="0"/>
        <v>ok</v>
      </c>
      <c r="CI47" s="72" t="str">
        <f>+VLOOKUP(U47,'dati iniziali 2020'!$AC:$CK,61,FALSE)</f>
        <v>Crea Gestioni</v>
      </c>
      <c r="CK47" s="111">
        <f t="shared" si="1"/>
        <v>0</v>
      </c>
    </row>
    <row r="48" spans="1:89" s="72" customFormat="1" hidden="1" x14ac:dyDescent="0.35">
      <c r="A48" s="72" t="s">
        <v>84</v>
      </c>
      <c r="B48" s="72" t="s">
        <v>517</v>
      </c>
      <c r="C48" s="72" t="s">
        <v>516</v>
      </c>
      <c r="D48" s="72" t="s">
        <v>518</v>
      </c>
      <c r="E48" s="72" t="s">
        <v>480</v>
      </c>
      <c r="F48" s="72" t="s">
        <v>483</v>
      </c>
      <c r="G48" s="72" t="s">
        <v>483</v>
      </c>
      <c r="H48" s="72" t="s">
        <v>505</v>
      </c>
      <c r="I48" s="72" t="s">
        <v>498</v>
      </c>
      <c r="J48" s="72" t="s">
        <v>499</v>
      </c>
      <c r="K48" s="72" t="s">
        <v>351</v>
      </c>
      <c r="L48" s="72" t="s">
        <v>490</v>
      </c>
      <c r="M48" s="72" t="s">
        <v>504</v>
      </c>
      <c r="N48" s="72" t="s">
        <v>466</v>
      </c>
      <c r="O48" s="72" t="s">
        <v>502</v>
      </c>
      <c r="P48" s="72" t="s">
        <v>506</v>
      </c>
      <c r="Q48" s="72" t="s">
        <v>2000</v>
      </c>
      <c r="R48" s="72" t="s">
        <v>500</v>
      </c>
      <c r="S48" s="72" t="s">
        <v>501</v>
      </c>
      <c r="T48" s="72" t="s">
        <v>468</v>
      </c>
      <c r="U48" s="72" t="s">
        <v>468</v>
      </c>
      <c r="V48" s="72" t="s">
        <v>469</v>
      </c>
      <c r="W48" s="72" t="s">
        <v>276</v>
      </c>
      <c r="X48" s="72" t="s">
        <v>264</v>
      </c>
      <c r="Y48" s="72" t="s">
        <v>264</v>
      </c>
      <c r="Z48" s="72" t="s">
        <v>141</v>
      </c>
      <c r="AA48" s="72" t="s">
        <v>152</v>
      </c>
      <c r="AB48" s="72" t="s">
        <v>277</v>
      </c>
      <c r="AC48" s="72" t="s">
        <v>211</v>
      </c>
      <c r="AD48" s="72" t="s">
        <v>268</v>
      </c>
      <c r="AE48" s="72" t="s">
        <v>1956</v>
      </c>
      <c r="AF48" s="72" t="s">
        <v>463</v>
      </c>
      <c r="AG48" s="72" t="s">
        <v>1971</v>
      </c>
      <c r="AH48" s="72" t="s">
        <v>1972</v>
      </c>
      <c r="AI48" s="72" t="s">
        <v>358</v>
      </c>
      <c r="AJ48" s="72" t="s">
        <v>359</v>
      </c>
      <c r="AK48" s="72" t="s">
        <v>265</v>
      </c>
      <c r="AL48" s="72" t="s">
        <v>85</v>
      </c>
      <c r="AM48" s="72" t="s">
        <v>470</v>
      </c>
      <c r="AN48" s="72" t="s">
        <v>471</v>
      </c>
      <c r="AO48" s="72" t="s">
        <v>472</v>
      </c>
      <c r="AP48" s="72" t="s">
        <v>473</v>
      </c>
      <c r="AQ48" s="72" t="s">
        <v>129</v>
      </c>
      <c r="AR48" s="72" t="s">
        <v>164</v>
      </c>
      <c r="AS48" s="72" t="s">
        <v>1957</v>
      </c>
      <c r="AT48" s="72" t="s">
        <v>1958</v>
      </c>
      <c r="AU48" s="72" t="s">
        <v>940</v>
      </c>
      <c r="AV48" s="72" t="s">
        <v>129</v>
      </c>
      <c r="AW48" s="72" t="s">
        <v>1967</v>
      </c>
      <c r="AX48" s="72" t="s">
        <v>365</v>
      </c>
      <c r="AY48" s="72" t="s">
        <v>115</v>
      </c>
      <c r="AZ48" s="72" t="s">
        <v>91</v>
      </c>
      <c r="BA48" s="72" t="s">
        <v>91</v>
      </c>
      <c r="BB48" s="72">
        <v>3818.79</v>
      </c>
      <c r="BC48" s="72">
        <v>-3818.79</v>
      </c>
      <c r="BD48" s="72">
        <v>0</v>
      </c>
      <c r="BE48" s="72">
        <v>0</v>
      </c>
      <c r="BF48" s="72">
        <v>0</v>
      </c>
      <c r="BG48" s="72">
        <v>0</v>
      </c>
      <c r="BH48" s="72">
        <v>0</v>
      </c>
      <c r="BI48" s="72">
        <v>0</v>
      </c>
      <c r="BJ48" s="72">
        <v>0</v>
      </c>
      <c r="BK48" s="72">
        <v>0</v>
      </c>
      <c r="BL48" s="72">
        <v>0</v>
      </c>
      <c r="BM48" s="72">
        <v>0</v>
      </c>
      <c r="BN48" s="72">
        <v>0</v>
      </c>
      <c r="BO48" s="72">
        <v>0</v>
      </c>
      <c r="BP48" s="72">
        <v>0</v>
      </c>
      <c r="BQ48" s="72">
        <v>0</v>
      </c>
      <c r="BR48" s="72">
        <v>0</v>
      </c>
      <c r="BS48" s="72">
        <v>0</v>
      </c>
      <c r="BT48" s="72">
        <v>0</v>
      </c>
      <c r="BU48" s="72">
        <v>0</v>
      </c>
      <c r="BV48" s="72">
        <v>0</v>
      </c>
      <c r="BW48" s="72">
        <v>0</v>
      </c>
      <c r="BX48" s="72" t="s">
        <v>253</v>
      </c>
      <c r="BY48" s="72">
        <v>0</v>
      </c>
      <c r="BZ48" s="72">
        <v>0</v>
      </c>
      <c r="CA48" s="72">
        <v>0</v>
      </c>
      <c r="CB48" s="72" t="s">
        <v>2001</v>
      </c>
      <c r="CC48" s="72" t="str">
        <f>+VLOOKUP(AF48,attività!$A:$C,2,FALSE)</f>
        <v>Funzioni Operative Condivise</v>
      </c>
      <c r="CD48" s="72" t="str">
        <f>+VLOOKUP(AF48,attività!$A:$C,3,FALSE)</f>
        <v>FOC</v>
      </c>
      <c r="CE48" s="72" t="str">
        <f>+VLOOKUP(Q48,attività!$G:$H,2,FALSE)</f>
        <v>Immobilizzazioni Materiali</v>
      </c>
      <c r="CF48" s="72" t="str">
        <f>+VLOOKUP(W48,attività!$K:$L,2,FALSE)</f>
        <v>Crea Gestioni</v>
      </c>
      <c r="CG48" s="72" t="str">
        <f>+VLOOKUP(U48,'dati iniziali 2020'!$AC:$CJ,60,FALSE)</f>
        <v>Crea Gestioni</v>
      </c>
      <c r="CH48" s="72" t="str">
        <f t="shared" si="0"/>
        <v>ok</v>
      </c>
      <c r="CI48" s="72" t="str">
        <f>+VLOOKUP(U48,'dati iniziali 2020'!$AC:$CK,61,FALSE)</f>
        <v>Crea Gestioni</v>
      </c>
      <c r="CK48" s="111">
        <f t="shared" si="1"/>
        <v>0</v>
      </c>
    </row>
    <row r="49" spans="1:89" s="72" customFormat="1" hidden="1" x14ac:dyDescent="0.35">
      <c r="A49" s="72" t="s">
        <v>84</v>
      </c>
      <c r="B49" s="72" t="s">
        <v>517</v>
      </c>
      <c r="C49" s="72" t="s">
        <v>516</v>
      </c>
      <c r="D49" s="72" t="s">
        <v>518</v>
      </c>
      <c r="E49" s="72" t="s">
        <v>480</v>
      </c>
      <c r="F49" s="72" t="s">
        <v>483</v>
      </c>
      <c r="G49" s="72" t="s">
        <v>483</v>
      </c>
      <c r="H49" s="72" t="s">
        <v>505</v>
      </c>
      <c r="I49" s="72" t="s">
        <v>498</v>
      </c>
      <c r="J49" s="72" t="s">
        <v>499</v>
      </c>
      <c r="K49" s="72" t="s">
        <v>351</v>
      </c>
      <c r="L49" s="72" t="s">
        <v>490</v>
      </c>
      <c r="M49" s="72" t="s">
        <v>504</v>
      </c>
      <c r="N49" s="72" t="s">
        <v>466</v>
      </c>
      <c r="O49" s="72" t="s">
        <v>502</v>
      </c>
      <c r="P49" s="72" t="s">
        <v>506</v>
      </c>
      <c r="Q49" s="72" t="s">
        <v>2000</v>
      </c>
      <c r="R49" s="72" t="s">
        <v>500</v>
      </c>
      <c r="S49" s="72" t="s">
        <v>501</v>
      </c>
      <c r="T49" s="72" t="s">
        <v>468</v>
      </c>
      <c r="U49" s="72" t="s">
        <v>468</v>
      </c>
      <c r="V49" s="72" t="s">
        <v>469</v>
      </c>
      <c r="W49" s="72" t="s">
        <v>276</v>
      </c>
      <c r="X49" s="72" t="s">
        <v>264</v>
      </c>
      <c r="Y49" s="72" t="s">
        <v>264</v>
      </c>
      <c r="Z49" s="72" t="s">
        <v>141</v>
      </c>
      <c r="AA49" s="72" t="s">
        <v>152</v>
      </c>
      <c r="AB49" s="72" t="s">
        <v>277</v>
      </c>
      <c r="AC49" s="72" t="s">
        <v>211</v>
      </c>
      <c r="AD49" s="72" t="s">
        <v>268</v>
      </c>
      <c r="AE49" s="72" t="s">
        <v>1956</v>
      </c>
      <c r="AF49" s="72" t="s">
        <v>463</v>
      </c>
      <c r="AG49" s="72" t="s">
        <v>1971</v>
      </c>
      <c r="AH49" s="72" t="s">
        <v>1972</v>
      </c>
      <c r="AI49" s="72" t="s">
        <v>358</v>
      </c>
      <c r="AJ49" s="72" t="s">
        <v>359</v>
      </c>
      <c r="AK49" s="72" t="s">
        <v>253</v>
      </c>
      <c r="AL49" s="72" t="s">
        <v>265</v>
      </c>
      <c r="AM49" s="72" t="s">
        <v>470</v>
      </c>
      <c r="AN49" s="72" t="s">
        <v>471</v>
      </c>
      <c r="AO49" s="72" t="s">
        <v>472</v>
      </c>
      <c r="AP49" s="72" t="s">
        <v>473</v>
      </c>
      <c r="AQ49" s="72" t="s">
        <v>248</v>
      </c>
      <c r="AR49" s="72" t="s">
        <v>164</v>
      </c>
      <c r="AS49" s="72" t="s">
        <v>1957</v>
      </c>
      <c r="AT49" s="72" t="s">
        <v>1958</v>
      </c>
      <c r="AU49" s="72" t="s">
        <v>940</v>
      </c>
      <c r="AV49" s="72" t="s">
        <v>248</v>
      </c>
      <c r="AW49" s="72" t="s">
        <v>1984</v>
      </c>
      <c r="AX49" s="72" t="s">
        <v>365</v>
      </c>
      <c r="AY49" s="72" t="s">
        <v>115</v>
      </c>
      <c r="AZ49" s="72" t="s">
        <v>91</v>
      </c>
      <c r="BA49" s="72" t="s">
        <v>91</v>
      </c>
      <c r="BB49" s="72">
        <v>3818.79</v>
      </c>
      <c r="BC49" s="72">
        <v>-3818.79</v>
      </c>
      <c r="BD49" s="72">
        <v>0</v>
      </c>
      <c r="BE49" s="72">
        <v>0</v>
      </c>
      <c r="BF49" s="72">
        <v>0</v>
      </c>
      <c r="BG49" s="72">
        <v>0</v>
      </c>
      <c r="BH49" s="72">
        <v>0</v>
      </c>
      <c r="BI49" s="72">
        <v>0</v>
      </c>
      <c r="BJ49" s="72">
        <v>0</v>
      </c>
      <c r="BK49" s="72">
        <v>0</v>
      </c>
      <c r="BL49" s="72">
        <v>0</v>
      </c>
      <c r="BM49" s="72">
        <v>0</v>
      </c>
      <c r="BN49" s="72">
        <v>0</v>
      </c>
      <c r="BO49" s="72">
        <v>0</v>
      </c>
      <c r="BP49" s="72">
        <v>0</v>
      </c>
      <c r="BQ49" s="72">
        <v>0</v>
      </c>
      <c r="BR49" s="72">
        <v>0</v>
      </c>
      <c r="BS49" s="72">
        <v>0</v>
      </c>
      <c r="BT49" s="72">
        <v>0</v>
      </c>
      <c r="BU49" s="72">
        <v>0</v>
      </c>
      <c r="BV49" s="72">
        <v>0</v>
      </c>
      <c r="BW49" s="72">
        <v>0</v>
      </c>
      <c r="BX49" s="72" t="s">
        <v>253</v>
      </c>
      <c r="BY49" s="72">
        <v>0</v>
      </c>
      <c r="BZ49" s="72">
        <v>0</v>
      </c>
      <c r="CA49" s="72">
        <v>0</v>
      </c>
      <c r="CB49" s="72" t="s">
        <v>91</v>
      </c>
      <c r="CC49" s="72" t="str">
        <f>+VLOOKUP(AF49,attività!$A:$C,2,FALSE)</f>
        <v>Funzioni Operative Condivise</v>
      </c>
      <c r="CD49" s="72" t="str">
        <f>+VLOOKUP(AF49,attività!$A:$C,3,FALSE)</f>
        <v>FOC</v>
      </c>
      <c r="CE49" s="72" t="str">
        <f>+VLOOKUP(Q49,attività!$G:$H,2,FALSE)</f>
        <v>Immobilizzazioni Materiali</v>
      </c>
      <c r="CF49" s="72" t="str">
        <f>+VLOOKUP(W49,attività!$K:$L,2,FALSE)</f>
        <v>Crea Gestioni</v>
      </c>
      <c r="CG49" s="72" t="str">
        <f>+VLOOKUP(U49,'dati iniziali 2020'!$AC:$CJ,60,FALSE)</f>
        <v>Crea Gestioni</v>
      </c>
      <c r="CH49" s="72" t="str">
        <f t="shared" si="0"/>
        <v>ok</v>
      </c>
      <c r="CI49" s="72" t="str">
        <f>+VLOOKUP(U49,'dati iniziali 2020'!$AC:$CK,61,FALSE)</f>
        <v>Crea Gestioni</v>
      </c>
      <c r="CK49" s="111">
        <f t="shared" si="1"/>
        <v>0</v>
      </c>
    </row>
    <row r="50" spans="1:89" s="72" customFormat="1" hidden="1" x14ac:dyDescent="0.35">
      <c r="A50" s="72" t="s">
        <v>84</v>
      </c>
      <c r="B50" s="72" t="s">
        <v>517</v>
      </c>
      <c r="C50" s="72" t="s">
        <v>516</v>
      </c>
      <c r="D50" s="72" t="s">
        <v>518</v>
      </c>
      <c r="E50" s="72" t="s">
        <v>480</v>
      </c>
      <c r="F50" s="72" t="s">
        <v>483</v>
      </c>
      <c r="G50" s="72" t="s">
        <v>483</v>
      </c>
      <c r="H50" s="72" t="s">
        <v>505</v>
      </c>
      <c r="I50" s="72" t="s">
        <v>498</v>
      </c>
      <c r="J50" s="72" t="s">
        <v>499</v>
      </c>
      <c r="K50" s="72" t="s">
        <v>351</v>
      </c>
      <c r="L50" s="72" t="s">
        <v>490</v>
      </c>
      <c r="M50" s="72" t="s">
        <v>504</v>
      </c>
      <c r="N50" s="72" t="s">
        <v>466</v>
      </c>
      <c r="O50" s="72" t="s">
        <v>502</v>
      </c>
      <c r="P50" s="72" t="s">
        <v>506</v>
      </c>
      <c r="Q50" s="72" t="s">
        <v>2000</v>
      </c>
      <c r="R50" s="72" t="s">
        <v>500</v>
      </c>
      <c r="S50" s="72" t="s">
        <v>501</v>
      </c>
      <c r="T50" s="72" t="s">
        <v>468</v>
      </c>
      <c r="U50" s="72" t="s">
        <v>468</v>
      </c>
      <c r="V50" s="72" t="s">
        <v>469</v>
      </c>
      <c r="W50" s="72" t="s">
        <v>276</v>
      </c>
      <c r="X50" s="72" t="s">
        <v>264</v>
      </c>
      <c r="Y50" s="72" t="s">
        <v>264</v>
      </c>
      <c r="Z50" s="72" t="s">
        <v>141</v>
      </c>
      <c r="AA50" s="72" t="s">
        <v>152</v>
      </c>
      <c r="AB50" s="72" t="s">
        <v>277</v>
      </c>
      <c r="AC50" s="72" t="s">
        <v>211</v>
      </c>
      <c r="AD50" s="72" t="s">
        <v>268</v>
      </c>
      <c r="AE50" s="72" t="s">
        <v>1956</v>
      </c>
      <c r="AF50" s="72" t="s">
        <v>463</v>
      </c>
      <c r="AG50" s="72" t="s">
        <v>1971</v>
      </c>
      <c r="AH50" s="72" t="s">
        <v>1972</v>
      </c>
      <c r="AI50" s="72" t="s">
        <v>358</v>
      </c>
      <c r="AJ50" s="72" t="s">
        <v>359</v>
      </c>
      <c r="AK50" s="72" t="s">
        <v>265</v>
      </c>
      <c r="AL50" s="72" t="s">
        <v>85</v>
      </c>
      <c r="AM50" s="72" t="s">
        <v>470</v>
      </c>
      <c r="AN50" s="72" t="s">
        <v>471</v>
      </c>
      <c r="AO50" s="72" t="s">
        <v>472</v>
      </c>
      <c r="AP50" s="72" t="s">
        <v>473</v>
      </c>
      <c r="AQ50" s="72" t="s">
        <v>248</v>
      </c>
      <c r="AR50" s="72" t="s">
        <v>164</v>
      </c>
      <c r="AS50" s="72" t="s">
        <v>1957</v>
      </c>
      <c r="AT50" s="72" t="s">
        <v>1958</v>
      </c>
      <c r="AU50" s="72" t="s">
        <v>940</v>
      </c>
      <c r="AV50" s="72" t="s">
        <v>248</v>
      </c>
      <c r="AW50" s="72" t="s">
        <v>1984</v>
      </c>
      <c r="AX50" s="72" t="s">
        <v>365</v>
      </c>
      <c r="AY50" s="72" t="s">
        <v>115</v>
      </c>
      <c r="AZ50" s="72" t="s">
        <v>91</v>
      </c>
      <c r="BA50" s="72" t="s">
        <v>91</v>
      </c>
      <c r="BB50" s="72">
        <v>-3818.79</v>
      </c>
      <c r="BC50" s="72">
        <v>3818.79</v>
      </c>
      <c r="BD50" s="72">
        <v>0</v>
      </c>
      <c r="BE50" s="72">
        <v>0</v>
      </c>
      <c r="BF50" s="72">
        <v>0</v>
      </c>
      <c r="BG50" s="72">
        <v>0</v>
      </c>
      <c r="BH50" s="72">
        <v>0</v>
      </c>
      <c r="BI50" s="72">
        <v>0</v>
      </c>
      <c r="BJ50" s="72">
        <v>0</v>
      </c>
      <c r="BK50" s="72">
        <v>0</v>
      </c>
      <c r="BL50" s="72">
        <v>0</v>
      </c>
      <c r="BM50" s="72">
        <v>0</v>
      </c>
      <c r="BN50" s="72">
        <v>0</v>
      </c>
      <c r="BO50" s="72">
        <v>0</v>
      </c>
      <c r="BP50" s="72">
        <v>0</v>
      </c>
      <c r="BQ50" s="72">
        <v>0</v>
      </c>
      <c r="BR50" s="72">
        <v>0</v>
      </c>
      <c r="BS50" s="72">
        <v>0</v>
      </c>
      <c r="BT50" s="72">
        <v>0</v>
      </c>
      <c r="BU50" s="72">
        <v>0</v>
      </c>
      <c r="BV50" s="72">
        <v>0</v>
      </c>
      <c r="BW50" s="72">
        <v>0</v>
      </c>
      <c r="BX50" s="72" t="s">
        <v>253</v>
      </c>
      <c r="BY50" s="72">
        <v>0</v>
      </c>
      <c r="BZ50" s="72">
        <v>0</v>
      </c>
      <c r="CA50" s="72">
        <v>0</v>
      </c>
      <c r="CB50" s="72" t="s">
        <v>2002</v>
      </c>
      <c r="CC50" s="72" t="str">
        <f>+VLOOKUP(AF50,attività!$A:$C,2,FALSE)</f>
        <v>Funzioni Operative Condivise</v>
      </c>
      <c r="CD50" s="72" t="str">
        <f>+VLOOKUP(AF50,attività!$A:$C,3,FALSE)</f>
        <v>FOC</v>
      </c>
      <c r="CE50" s="72" t="str">
        <f>+VLOOKUP(Q50,attività!$G:$H,2,FALSE)</f>
        <v>Immobilizzazioni Materiali</v>
      </c>
      <c r="CF50" s="72" t="str">
        <f>+VLOOKUP(W50,attività!$K:$L,2,FALSE)</f>
        <v>Crea Gestioni</v>
      </c>
      <c r="CG50" s="72" t="str">
        <f>+VLOOKUP(U50,'dati iniziali 2020'!$AC:$CJ,60,FALSE)</f>
        <v>Crea Gestioni</v>
      </c>
      <c r="CH50" s="72" t="str">
        <f t="shared" si="0"/>
        <v>ok</v>
      </c>
      <c r="CI50" s="72" t="str">
        <f>+VLOOKUP(U50,'dati iniziali 2020'!$AC:$CK,61,FALSE)</f>
        <v>Crea Gestioni</v>
      </c>
      <c r="CK50" s="111">
        <f t="shared" si="1"/>
        <v>0</v>
      </c>
    </row>
    <row r="51" spans="1:89" s="72" customFormat="1" hidden="1" x14ac:dyDescent="0.35">
      <c r="A51" s="72" t="s">
        <v>84</v>
      </c>
      <c r="B51" s="72" t="s">
        <v>529</v>
      </c>
      <c r="C51" s="72" t="s">
        <v>528</v>
      </c>
      <c r="D51" s="72" t="s">
        <v>530</v>
      </c>
      <c r="E51" s="72" t="s">
        <v>480</v>
      </c>
      <c r="F51" s="72" t="s">
        <v>483</v>
      </c>
      <c r="G51" s="72" t="s">
        <v>483</v>
      </c>
      <c r="H51" s="72" t="s">
        <v>505</v>
      </c>
      <c r="I51" s="72" t="s">
        <v>498</v>
      </c>
      <c r="J51" s="72" t="s">
        <v>499</v>
      </c>
      <c r="K51" s="72" t="s">
        <v>351</v>
      </c>
      <c r="L51" s="72" t="s">
        <v>490</v>
      </c>
      <c r="M51" s="72" t="s">
        <v>504</v>
      </c>
      <c r="N51" s="72" t="s">
        <v>466</v>
      </c>
      <c r="O51" s="72" t="s">
        <v>502</v>
      </c>
      <c r="P51" s="72" t="s">
        <v>506</v>
      </c>
      <c r="Q51" s="72" t="s">
        <v>2000</v>
      </c>
      <c r="R51" s="72" t="s">
        <v>500</v>
      </c>
      <c r="S51" s="72" t="s">
        <v>501</v>
      </c>
      <c r="T51" s="72" t="s">
        <v>468</v>
      </c>
      <c r="U51" s="72" t="s">
        <v>468</v>
      </c>
      <c r="V51" s="72" t="s">
        <v>469</v>
      </c>
      <c r="W51" s="72" t="s">
        <v>276</v>
      </c>
      <c r="X51" s="72" t="s">
        <v>264</v>
      </c>
      <c r="Y51" s="72" t="s">
        <v>264</v>
      </c>
      <c r="Z51" s="72" t="s">
        <v>141</v>
      </c>
      <c r="AA51" s="72" t="s">
        <v>152</v>
      </c>
      <c r="AB51" s="72" t="s">
        <v>277</v>
      </c>
      <c r="AC51" s="72" t="s">
        <v>211</v>
      </c>
      <c r="AD51" s="72" t="s">
        <v>268</v>
      </c>
      <c r="AE51" s="72" t="s">
        <v>1956</v>
      </c>
      <c r="AF51" s="72" t="s">
        <v>463</v>
      </c>
      <c r="AG51" s="72" t="s">
        <v>1971</v>
      </c>
      <c r="AH51" s="72" t="s">
        <v>1972</v>
      </c>
      <c r="AI51" s="72" t="s">
        <v>358</v>
      </c>
      <c r="AJ51" s="72" t="s">
        <v>359</v>
      </c>
      <c r="AK51" s="72" t="s">
        <v>265</v>
      </c>
      <c r="AL51" s="72" t="s">
        <v>85</v>
      </c>
      <c r="AM51" s="72" t="s">
        <v>470</v>
      </c>
      <c r="AN51" s="72" t="s">
        <v>471</v>
      </c>
      <c r="AO51" s="72" t="s">
        <v>472</v>
      </c>
      <c r="AP51" s="72" t="s">
        <v>473</v>
      </c>
      <c r="AQ51" s="72" t="s">
        <v>129</v>
      </c>
      <c r="AR51" s="72" t="s">
        <v>164</v>
      </c>
      <c r="AS51" s="72" t="s">
        <v>1957</v>
      </c>
      <c r="AT51" s="72" t="s">
        <v>1958</v>
      </c>
      <c r="AU51" s="72" t="s">
        <v>940</v>
      </c>
      <c r="AV51" s="72" t="s">
        <v>129</v>
      </c>
      <c r="AW51" s="72" t="s">
        <v>1967</v>
      </c>
      <c r="AX51" s="72" t="s">
        <v>365</v>
      </c>
      <c r="AY51" s="72" t="s">
        <v>115</v>
      </c>
      <c r="AZ51" s="72" t="s">
        <v>91</v>
      </c>
      <c r="BA51" s="72" t="s">
        <v>91</v>
      </c>
      <c r="BB51" s="72">
        <v>878</v>
      </c>
      <c r="BC51" s="72">
        <v>-878</v>
      </c>
      <c r="BD51" s="72">
        <v>0</v>
      </c>
      <c r="BE51" s="72">
        <v>0</v>
      </c>
      <c r="BF51" s="72">
        <v>0</v>
      </c>
      <c r="BG51" s="72">
        <v>0</v>
      </c>
      <c r="BH51" s="72">
        <v>0</v>
      </c>
      <c r="BI51" s="72">
        <v>0</v>
      </c>
      <c r="BJ51" s="72">
        <v>0</v>
      </c>
      <c r="BK51" s="72">
        <v>0</v>
      </c>
      <c r="BL51" s="72">
        <v>0</v>
      </c>
      <c r="BM51" s="72">
        <v>0</v>
      </c>
      <c r="BN51" s="72">
        <v>0</v>
      </c>
      <c r="BO51" s="72">
        <v>0</v>
      </c>
      <c r="BP51" s="72">
        <v>0</v>
      </c>
      <c r="BQ51" s="72">
        <v>0</v>
      </c>
      <c r="BR51" s="72">
        <v>0</v>
      </c>
      <c r="BS51" s="72">
        <v>0</v>
      </c>
      <c r="BT51" s="72">
        <v>0</v>
      </c>
      <c r="BU51" s="72">
        <v>0</v>
      </c>
      <c r="BV51" s="72">
        <v>0</v>
      </c>
      <c r="BW51" s="72">
        <v>0</v>
      </c>
      <c r="BX51" s="72" t="s">
        <v>253</v>
      </c>
      <c r="BY51" s="72">
        <v>0</v>
      </c>
      <c r="BZ51" s="72">
        <v>0</v>
      </c>
      <c r="CA51" s="72">
        <v>0</v>
      </c>
      <c r="CB51" s="72" t="s">
        <v>2001</v>
      </c>
      <c r="CC51" s="72" t="str">
        <f>+VLOOKUP(AF51,attività!$A:$C,2,FALSE)</f>
        <v>Funzioni Operative Condivise</v>
      </c>
      <c r="CD51" s="72" t="str">
        <f>+VLOOKUP(AF51,attività!$A:$C,3,FALSE)</f>
        <v>FOC</v>
      </c>
      <c r="CE51" s="72" t="str">
        <f>+VLOOKUP(Q51,attività!$G:$H,2,FALSE)</f>
        <v>Immobilizzazioni Materiali</v>
      </c>
      <c r="CF51" s="72" t="str">
        <f>+VLOOKUP(W51,attività!$K:$L,2,FALSE)</f>
        <v>Crea Gestioni</v>
      </c>
      <c r="CG51" s="72" t="str">
        <f>+VLOOKUP(U51,'dati iniziali 2020'!$AC:$CJ,60,FALSE)</f>
        <v>Crea Gestioni</v>
      </c>
      <c r="CH51" s="72" t="str">
        <f t="shared" si="0"/>
        <v>ok</v>
      </c>
      <c r="CI51" s="72" t="str">
        <f>+VLOOKUP(U51,'dati iniziali 2020'!$AC:$CK,61,FALSE)</f>
        <v>Crea Gestioni</v>
      </c>
      <c r="CK51" s="111">
        <f t="shared" si="1"/>
        <v>0</v>
      </c>
    </row>
    <row r="52" spans="1:89" s="72" customFormat="1" hidden="1" x14ac:dyDescent="0.35">
      <c r="A52" s="72" t="s">
        <v>84</v>
      </c>
      <c r="B52" s="72" t="s">
        <v>529</v>
      </c>
      <c r="C52" s="72" t="s">
        <v>528</v>
      </c>
      <c r="D52" s="72" t="s">
        <v>530</v>
      </c>
      <c r="E52" s="72" t="s">
        <v>480</v>
      </c>
      <c r="F52" s="72" t="s">
        <v>483</v>
      </c>
      <c r="G52" s="72" t="s">
        <v>483</v>
      </c>
      <c r="H52" s="72" t="s">
        <v>505</v>
      </c>
      <c r="I52" s="72" t="s">
        <v>498</v>
      </c>
      <c r="J52" s="72" t="s">
        <v>499</v>
      </c>
      <c r="K52" s="72" t="s">
        <v>351</v>
      </c>
      <c r="L52" s="72" t="s">
        <v>490</v>
      </c>
      <c r="M52" s="72" t="s">
        <v>504</v>
      </c>
      <c r="N52" s="72" t="s">
        <v>466</v>
      </c>
      <c r="O52" s="72" t="s">
        <v>502</v>
      </c>
      <c r="P52" s="72" t="s">
        <v>506</v>
      </c>
      <c r="Q52" s="72" t="s">
        <v>2000</v>
      </c>
      <c r="R52" s="72" t="s">
        <v>500</v>
      </c>
      <c r="S52" s="72" t="s">
        <v>501</v>
      </c>
      <c r="T52" s="72" t="s">
        <v>468</v>
      </c>
      <c r="U52" s="72" t="s">
        <v>468</v>
      </c>
      <c r="V52" s="72" t="s">
        <v>469</v>
      </c>
      <c r="W52" s="72" t="s">
        <v>276</v>
      </c>
      <c r="X52" s="72" t="s">
        <v>264</v>
      </c>
      <c r="Y52" s="72" t="s">
        <v>264</v>
      </c>
      <c r="Z52" s="72" t="s">
        <v>141</v>
      </c>
      <c r="AA52" s="72" t="s">
        <v>152</v>
      </c>
      <c r="AB52" s="72" t="s">
        <v>277</v>
      </c>
      <c r="AC52" s="72" t="s">
        <v>211</v>
      </c>
      <c r="AD52" s="72" t="s">
        <v>268</v>
      </c>
      <c r="AE52" s="72" t="s">
        <v>1956</v>
      </c>
      <c r="AF52" s="72" t="s">
        <v>463</v>
      </c>
      <c r="AG52" s="72" t="s">
        <v>1971</v>
      </c>
      <c r="AH52" s="72" t="s">
        <v>1972</v>
      </c>
      <c r="AI52" s="72" t="s">
        <v>358</v>
      </c>
      <c r="AJ52" s="72" t="s">
        <v>359</v>
      </c>
      <c r="AK52" s="72" t="s">
        <v>253</v>
      </c>
      <c r="AL52" s="72" t="s">
        <v>265</v>
      </c>
      <c r="AM52" s="72" t="s">
        <v>470</v>
      </c>
      <c r="AN52" s="72" t="s">
        <v>471</v>
      </c>
      <c r="AO52" s="72" t="s">
        <v>472</v>
      </c>
      <c r="AP52" s="72" t="s">
        <v>473</v>
      </c>
      <c r="AQ52" s="72" t="s">
        <v>248</v>
      </c>
      <c r="AR52" s="72" t="s">
        <v>164</v>
      </c>
      <c r="AS52" s="72" t="s">
        <v>1957</v>
      </c>
      <c r="AT52" s="72" t="s">
        <v>1958</v>
      </c>
      <c r="AU52" s="72" t="s">
        <v>940</v>
      </c>
      <c r="AV52" s="72" t="s">
        <v>248</v>
      </c>
      <c r="AW52" s="72" t="s">
        <v>1984</v>
      </c>
      <c r="AX52" s="72" t="s">
        <v>365</v>
      </c>
      <c r="AY52" s="72" t="s">
        <v>115</v>
      </c>
      <c r="AZ52" s="72" t="s">
        <v>91</v>
      </c>
      <c r="BA52" s="72" t="s">
        <v>91</v>
      </c>
      <c r="BB52" s="72">
        <v>878</v>
      </c>
      <c r="BC52" s="72">
        <v>-878</v>
      </c>
      <c r="BD52" s="72">
        <v>0</v>
      </c>
      <c r="BE52" s="72">
        <v>0</v>
      </c>
      <c r="BF52" s="72">
        <v>0</v>
      </c>
      <c r="BG52" s="72">
        <v>0</v>
      </c>
      <c r="BH52" s="72">
        <v>0</v>
      </c>
      <c r="BI52" s="72">
        <v>0</v>
      </c>
      <c r="BJ52" s="72">
        <v>0</v>
      </c>
      <c r="BK52" s="72">
        <v>0</v>
      </c>
      <c r="BL52" s="72">
        <v>0</v>
      </c>
      <c r="BM52" s="72">
        <v>0</v>
      </c>
      <c r="BN52" s="72">
        <v>0</v>
      </c>
      <c r="BO52" s="72">
        <v>0</v>
      </c>
      <c r="BP52" s="72">
        <v>0</v>
      </c>
      <c r="BQ52" s="72">
        <v>0</v>
      </c>
      <c r="BR52" s="72">
        <v>0</v>
      </c>
      <c r="BS52" s="72">
        <v>0</v>
      </c>
      <c r="BT52" s="72">
        <v>0</v>
      </c>
      <c r="BU52" s="72">
        <v>0</v>
      </c>
      <c r="BV52" s="72">
        <v>0</v>
      </c>
      <c r="BW52" s="72">
        <v>0</v>
      </c>
      <c r="BX52" s="72" t="s">
        <v>253</v>
      </c>
      <c r="BY52" s="72">
        <v>0</v>
      </c>
      <c r="BZ52" s="72">
        <v>0</v>
      </c>
      <c r="CA52" s="72">
        <v>0</v>
      </c>
      <c r="CB52" s="72" t="s">
        <v>91</v>
      </c>
      <c r="CC52" s="72" t="str">
        <f>+VLOOKUP(AF52,attività!$A:$C,2,FALSE)</f>
        <v>Funzioni Operative Condivise</v>
      </c>
      <c r="CD52" s="72" t="str">
        <f>+VLOOKUP(AF52,attività!$A:$C,3,FALSE)</f>
        <v>FOC</v>
      </c>
      <c r="CE52" s="72" t="str">
        <f>+VLOOKUP(Q52,attività!$G:$H,2,FALSE)</f>
        <v>Immobilizzazioni Materiali</v>
      </c>
      <c r="CF52" s="72" t="str">
        <f>+VLOOKUP(W52,attività!$K:$L,2,FALSE)</f>
        <v>Crea Gestioni</v>
      </c>
      <c r="CG52" s="72" t="str">
        <f>+VLOOKUP(U52,'dati iniziali 2020'!$AC:$CJ,60,FALSE)</f>
        <v>Crea Gestioni</v>
      </c>
      <c r="CH52" s="72" t="str">
        <f t="shared" si="0"/>
        <v>ok</v>
      </c>
      <c r="CI52" s="72" t="str">
        <f>+VLOOKUP(U52,'dati iniziali 2020'!$AC:$CK,61,FALSE)</f>
        <v>Crea Gestioni</v>
      </c>
      <c r="CK52" s="111">
        <f t="shared" si="1"/>
        <v>0</v>
      </c>
    </row>
    <row r="53" spans="1:89" s="72" customFormat="1" hidden="1" x14ac:dyDescent="0.35">
      <c r="A53" s="72" t="s">
        <v>84</v>
      </c>
      <c r="B53" s="72" t="s">
        <v>529</v>
      </c>
      <c r="C53" s="72" t="s">
        <v>528</v>
      </c>
      <c r="D53" s="72" t="s">
        <v>530</v>
      </c>
      <c r="E53" s="72" t="s">
        <v>480</v>
      </c>
      <c r="F53" s="72" t="s">
        <v>483</v>
      </c>
      <c r="G53" s="72" t="s">
        <v>483</v>
      </c>
      <c r="H53" s="72" t="s">
        <v>505</v>
      </c>
      <c r="I53" s="72" t="s">
        <v>498</v>
      </c>
      <c r="J53" s="72" t="s">
        <v>499</v>
      </c>
      <c r="K53" s="72" t="s">
        <v>351</v>
      </c>
      <c r="L53" s="72" t="s">
        <v>490</v>
      </c>
      <c r="M53" s="72" t="s">
        <v>504</v>
      </c>
      <c r="N53" s="72" t="s">
        <v>466</v>
      </c>
      <c r="O53" s="72" t="s">
        <v>502</v>
      </c>
      <c r="P53" s="72" t="s">
        <v>506</v>
      </c>
      <c r="Q53" s="72" t="s">
        <v>2000</v>
      </c>
      <c r="R53" s="72" t="s">
        <v>500</v>
      </c>
      <c r="S53" s="72" t="s">
        <v>501</v>
      </c>
      <c r="T53" s="72" t="s">
        <v>468</v>
      </c>
      <c r="U53" s="72" t="s">
        <v>468</v>
      </c>
      <c r="V53" s="72" t="s">
        <v>469</v>
      </c>
      <c r="W53" s="72" t="s">
        <v>276</v>
      </c>
      <c r="X53" s="72" t="s">
        <v>264</v>
      </c>
      <c r="Y53" s="72" t="s">
        <v>264</v>
      </c>
      <c r="Z53" s="72" t="s">
        <v>141</v>
      </c>
      <c r="AA53" s="72" t="s">
        <v>152</v>
      </c>
      <c r="AB53" s="72" t="s">
        <v>277</v>
      </c>
      <c r="AC53" s="72" t="s">
        <v>211</v>
      </c>
      <c r="AD53" s="72" t="s">
        <v>268</v>
      </c>
      <c r="AE53" s="72" t="s">
        <v>1956</v>
      </c>
      <c r="AF53" s="72" t="s">
        <v>463</v>
      </c>
      <c r="AG53" s="72" t="s">
        <v>1971</v>
      </c>
      <c r="AH53" s="72" t="s">
        <v>1972</v>
      </c>
      <c r="AI53" s="72" t="s">
        <v>358</v>
      </c>
      <c r="AJ53" s="72" t="s">
        <v>359</v>
      </c>
      <c r="AK53" s="72" t="s">
        <v>265</v>
      </c>
      <c r="AL53" s="72" t="s">
        <v>85</v>
      </c>
      <c r="AM53" s="72" t="s">
        <v>470</v>
      </c>
      <c r="AN53" s="72" t="s">
        <v>471</v>
      </c>
      <c r="AO53" s="72" t="s">
        <v>472</v>
      </c>
      <c r="AP53" s="72" t="s">
        <v>473</v>
      </c>
      <c r="AQ53" s="72" t="s">
        <v>248</v>
      </c>
      <c r="AR53" s="72" t="s">
        <v>164</v>
      </c>
      <c r="AS53" s="72" t="s">
        <v>1957</v>
      </c>
      <c r="AT53" s="72" t="s">
        <v>1958</v>
      </c>
      <c r="AU53" s="72" t="s">
        <v>940</v>
      </c>
      <c r="AV53" s="72" t="s">
        <v>248</v>
      </c>
      <c r="AW53" s="72" t="s">
        <v>1984</v>
      </c>
      <c r="AX53" s="72" t="s">
        <v>365</v>
      </c>
      <c r="AY53" s="72" t="s">
        <v>115</v>
      </c>
      <c r="AZ53" s="72" t="s">
        <v>91</v>
      </c>
      <c r="BA53" s="72" t="s">
        <v>91</v>
      </c>
      <c r="BB53" s="72">
        <v>-878</v>
      </c>
      <c r="BC53" s="72">
        <v>878</v>
      </c>
      <c r="BD53" s="72">
        <v>0</v>
      </c>
      <c r="BE53" s="72">
        <v>0</v>
      </c>
      <c r="BF53" s="72">
        <v>0</v>
      </c>
      <c r="BG53" s="72">
        <v>0</v>
      </c>
      <c r="BH53" s="72">
        <v>0</v>
      </c>
      <c r="BI53" s="72">
        <v>0</v>
      </c>
      <c r="BJ53" s="72">
        <v>0</v>
      </c>
      <c r="BK53" s="72">
        <v>0</v>
      </c>
      <c r="BL53" s="72">
        <v>0</v>
      </c>
      <c r="BM53" s="72">
        <v>0</v>
      </c>
      <c r="BN53" s="72">
        <v>0</v>
      </c>
      <c r="BO53" s="72">
        <v>0</v>
      </c>
      <c r="BP53" s="72">
        <v>0</v>
      </c>
      <c r="BQ53" s="72">
        <v>0</v>
      </c>
      <c r="BR53" s="72">
        <v>0</v>
      </c>
      <c r="BS53" s="72">
        <v>0</v>
      </c>
      <c r="BT53" s="72">
        <v>0</v>
      </c>
      <c r="BU53" s="72">
        <v>0</v>
      </c>
      <c r="BV53" s="72">
        <v>0</v>
      </c>
      <c r="BW53" s="72">
        <v>0</v>
      </c>
      <c r="BX53" s="72" t="s">
        <v>253</v>
      </c>
      <c r="BY53" s="72">
        <v>0</v>
      </c>
      <c r="BZ53" s="72">
        <v>0</v>
      </c>
      <c r="CA53" s="72">
        <v>0</v>
      </c>
      <c r="CB53" s="72" t="s">
        <v>2002</v>
      </c>
      <c r="CC53" s="72" t="str">
        <f>+VLOOKUP(AF53,attività!$A:$C,2,FALSE)</f>
        <v>Funzioni Operative Condivise</v>
      </c>
      <c r="CD53" s="72" t="str">
        <f>+VLOOKUP(AF53,attività!$A:$C,3,FALSE)</f>
        <v>FOC</v>
      </c>
      <c r="CE53" s="72" t="str">
        <f>+VLOOKUP(Q53,attività!$G:$H,2,FALSE)</f>
        <v>Immobilizzazioni Materiali</v>
      </c>
      <c r="CF53" s="72" t="str">
        <f>+VLOOKUP(W53,attività!$K:$L,2,FALSE)</f>
        <v>Crea Gestioni</v>
      </c>
      <c r="CG53" s="72" t="str">
        <f>+VLOOKUP(U53,'dati iniziali 2020'!$AC:$CJ,60,FALSE)</f>
        <v>Crea Gestioni</v>
      </c>
      <c r="CH53" s="72" t="str">
        <f t="shared" si="0"/>
        <v>ok</v>
      </c>
      <c r="CI53" s="72" t="str">
        <f>+VLOOKUP(U53,'dati iniziali 2020'!$AC:$CK,61,FALSE)</f>
        <v>Crea Gestioni</v>
      </c>
      <c r="CK53" s="111">
        <f t="shared" si="1"/>
        <v>0</v>
      </c>
    </row>
    <row r="54" spans="1:89" s="72" customFormat="1" hidden="1" x14ac:dyDescent="0.35">
      <c r="A54" s="72" t="s">
        <v>84</v>
      </c>
      <c r="B54" s="72" t="s">
        <v>532</v>
      </c>
      <c r="C54" s="72" t="s">
        <v>531</v>
      </c>
      <c r="D54" s="72" t="s">
        <v>533</v>
      </c>
      <c r="E54" s="72" t="s">
        <v>480</v>
      </c>
      <c r="F54" s="72" t="s">
        <v>483</v>
      </c>
      <c r="G54" s="72" t="s">
        <v>483</v>
      </c>
      <c r="H54" s="72" t="s">
        <v>505</v>
      </c>
      <c r="I54" s="72" t="s">
        <v>498</v>
      </c>
      <c r="J54" s="72" t="s">
        <v>499</v>
      </c>
      <c r="K54" s="72" t="s">
        <v>351</v>
      </c>
      <c r="L54" s="72" t="s">
        <v>490</v>
      </c>
      <c r="M54" s="72" t="s">
        <v>504</v>
      </c>
      <c r="N54" s="72" t="s">
        <v>466</v>
      </c>
      <c r="O54" s="72" t="s">
        <v>502</v>
      </c>
      <c r="P54" s="72" t="s">
        <v>506</v>
      </c>
      <c r="Q54" s="72" t="s">
        <v>2000</v>
      </c>
      <c r="R54" s="72" t="s">
        <v>500</v>
      </c>
      <c r="S54" s="72" t="s">
        <v>501</v>
      </c>
      <c r="T54" s="72" t="s">
        <v>468</v>
      </c>
      <c r="U54" s="72" t="s">
        <v>468</v>
      </c>
      <c r="V54" s="72" t="s">
        <v>469</v>
      </c>
      <c r="W54" s="72" t="s">
        <v>276</v>
      </c>
      <c r="X54" s="72" t="s">
        <v>264</v>
      </c>
      <c r="Y54" s="72" t="s">
        <v>264</v>
      </c>
      <c r="Z54" s="72" t="s">
        <v>141</v>
      </c>
      <c r="AA54" s="72" t="s">
        <v>152</v>
      </c>
      <c r="AB54" s="72" t="s">
        <v>277</v>
      </c>
      <c r="AC54" s="72" t="s">
        <v>211</v>
      </c>
      <c r="AD54" s="72" t="s">
        <v>268</v>
      </c>
      <c r="AE54" s="72" t="s">
        <v>1956</v>
      </c>
      <c r="AF54" s="72" t="s">
        <v>463</v>
      </c>
      <c r="AG54" s="72" t="s">
        <v>1971</v>
      </c>
      <c r="AH54" s="72" t="s">
        <v>1972</v>
      </c>
      <c r="AI54" s="72" t="s">
        <v>358</v>
      </c>
      <c r="AJ54" s="72" t="s">
        <v>359</v>
      </c>
      <c r="AK54" s="72" t="s">
        <v>265</v>
      </c>
      <c r="AL54" s="72" t="s">
        <v>85</v>
      </c>
      <c r="AM54" s="72" t="s">
        <v>470</v>
      </c>
      <c r="AN54" s="72" t="s">
        <v>471</v>
      </c>
      <c r="AO54" s="72" t="s">
        <v>472</v>
      </c>
      <c r="AP54" s="72" t="s">
        <v>473</v>
      </c>
      <c r="AQ54" s="72" t="s">
        <v>129</v>
      </c>
      <c r="AR54" s="72" t="s">
        <v>164</v>
      </c>
      <c r="AS54" s="72" t="s">
        <v>1957</v>
      </c>
      <c r="AT54" s="72" t="s">
        <v>1958</v>
      </c>
      <c r="AU54" s="72" t="s">
        <v>940</v>
      </c>
      <c r="AV54" s="72" t="s">
        <v>129</v>
      </c>
      <c r="AW54" s="72" t="s">
        <v>1967</v>
      </c>
      <c r="AX54" s="72" t="s">
        <v>365</v>
      </c>
      <c r="AY54" s="72" t="s">
        <v>115</v>
      </c>
      <c r="AZ54" s="72" t="s">
        <v>91</v>
      </c>
      <c r="BA54" s="72" t="s">
        <v>91</v>
      </c>
      <c r="BB54" s="72">
        <v>580</v>
      </c>
      <c r="BC54" s="72">
        <v>-580</v>
      </c>
      <c r="BD54" s="72">
        <v>0</v>
      </c>
      <c r="BE54" s="72">
        <v>0</v>
      </c>
      <c r="BF54" s="72">
        <v>0</v>
      </c>
      <c r="BG54" s="72">
        <v>0</v>
      </c>
      <c r="BH54" s="72">
        <v>0</v>
      </c>
      <c r="BI54" s="72">
        <v>0</v>
      </c>
      <c r="BJ54" s="72">
        <v>0</v>
      </c>
      <c r="BK54" s="72">
        <v>0</v>
      </c>
      <c r="BL54" s="72">
        <v>0</v>
      </c>
      <c r="BM54" s="72">
        <v>0</v>
      </c>
      <c r="BN54" s="72">
        <v>0</v>
      </c>
      <c r="BO54" s="72">
        <v>0</v>
      </c>
      <c r="BP54" s="72">
        <v>0</v>
      </c>
      <c r="BQ54" s="72">
        <v>0</v>
      </c>
      <c r="BR54" s="72">
        <v>0</v>
      </c>
      <c r="BS54" s="72">
        <v>0</v>
      </c>
      <c r="BT54" s="72">
        <v>0</v>
      </c>
      <c r="BU54" s="72">
        <v>0</v>
      </c>
      <c r="BV54" s="72">
        <v>0</v>
      </c>
      <c r="BW54" s="72">
        <v>0</v>
      </c>
      <c r="BX54" s="72" t="s">
        <v>253</v>
      </c>
      <c r="BY54" s="72">
        <v>0</v>
      </c>
      <c r="BZ54" s="72">
        <v>0</v>
      </c>
      <c r="CA54" s="72">
        <v>0</v>
      </c>
      <c r="CB54" s="72" t="s">
        <v>2001</v>
      </c>
      <c r="CC54" s="72" t="str">
        <f>+VLOOKUP(AF54,attività!$A:$C,2,FALSE)</f>
        <v>Funzioni Operative Condivise</v>
      </c>
      <c r="CD54" s="72" t="str">
        <f>+VLOOKUP(AF54,attività!$A:$C,3,FALSE)</f>
        <v>FOC</v>
      </c>
      <c r="CE54" s="72" t="str">
        <f>+VLOOKUP(Q54,attività!$G:$H,2,FALSE)</f>
        <v>Immobilizzazioni Materiali</v>
      </c>
      <c r="CF54" s="72" t="str">
        <f>+VLOOKUP(W54,attività!$K:$L,2,FALSE)</f>
        <v>Crea Gestioni</v>
      </c>
      <c r="CG54" s="72" t="str">
        <f>+VLOOKUP(U54,'dati iniziali 2020'!$AC:$CJ,60,FALSE)</f>
        <v>Crea Gestioni</v>
      </c>
      <c r="CH54" s="72" t="str">
        <f t="shared" si="0"/>
        <v>ok</v>
      </c>
      <c r="CI54" s="72" t="str">
        <f>+VLOOKUP(U54,'dati iniziali 2020'!$AC:$CK,61,FALSE)</f>
        <v>Crea Gestioni</v>
      </c>
      <c r="CK54" s="111">
        <f t="shared" si="1"/>
        <v>0</v>
      </c>
    </row>
    <row r="55" spans="1:89" s="72" customFormat="1" hidden="1" x14ac:dyDescent="0.35">
      <c r="A55" s="72" t="s">
        <v>84</v>
      </c>
      <c r="B55" s="72" t="s">
        <v>532</v>
      </c>
      <c r="C55" s="72" t="s">
        <v>531</v>
      </c>
      <c r="D55" s="72" t="s">
        <v>533</v>
      </c>
      <c r="E55" s="72" t="s">
        <v>480</v>
      </c>
      <c r="F55" s="72" t="s">
        <v>483</v>
      </c>
      <c r="G55" s="72" t="s">
        <v>483</v>
      </c>
      <c r="H55" s="72" t="s">
        <v>505</v>
      </c>
      <c r="I55" s="72" t="s">
        <v>498</v>
      </c>
      <c r="J55" s="72" t="s">
        <v>499</v>
      </c>
      <c r="K55" s="72" t="s">
        <v>351</v>
      </c>
      <c r="L55" s="72" t="s">
        <v>490</v>
      </c>
      <c r="M55" s="72" t="s">
        <v>504</v>
      </c>
      <c r="N55" s="72" t="s">
        <v>466</v>
      </c>
      <c r="O55" s="72" t="s">
        <v>502</v>
      </c>
      <c r="P55" s="72" t="s">
        <v>506</v>
      </c>
      <c r="Q55" s="72" t="s">
        <v>2000</v>
      </c>
      <c r="R55" s="72" t="s">
        <v>500</v>
      </c>
      <c r="S55" s="72" t="s">
        <v>501</v>
      </c>
      <c r="T55" s="72" t="s">
        <v>468</v>
      </c>
      <c r="U55" s="72" t="s">
        <v>468</v>
      </c>
      <c r="V55" s="72" t="s">
        <v>469</v>
      </c>
      <c r="W55" s="72" t="s">
        <v>276</v>
      </c>
      <c r="X55" s="72" t="s">
        <v>264</v>
      </c>
      <c r="Y55" s="72" t="s">
        <v>264</v>
      </c>
      <c r="Z55" s="72" t="s">
        <v>141</v>
      </c>
      <c r="AA55" s="72" t="s">
        <v>152</v>
      </c>
      <c r="AB55" s="72" t="s">
        <v>277</v>
      </c>
      <c r="AC55" s="72" t="s">
        <v>211</v>
      </c>
      <c r="AD55" s="72" t="s">
        <v>268</v>
      </c>
      <c r="AE55" s="72" t="s">
        <v>1956</v>
      </c>
      <c r="AF55" s="72" t="s">
        <v>463</v>
      </c>
      <c r="AG55" s="72" t="s">
        <v>1971</v>
      </c>
      <c r="AH55" s="72" t="s">
        <v>1972</v>
      </c>
      <c r="AI55" s="72" t="s">
        <v>358</v>
      </c>
      <c r="AJ55" s="72" t="s">
        <v>359</v>
      </c>
      <c r="AK55" s="72" t="s">
        <v>253</v>
      </c>
      <c r="AL55" s="72" t="s">
        <v>265</v>
      </c>
      <c r="AM55" s="72" t="s">
        <v>470</v>
      </c>
      <c r="AN55" s="72" t="s">
        <v>471</v>
      </c>
      <c r="AO55" s="72" t="s">
        <v>472</v>
      </c>
      <c r="AP55" s="72" t="s">
        <v>473</v>
      </c>
      <c r="AQ55" s="72" t="s">
        <v>248</v>
      </c>
      <c r="AR55" s="72" t="s">
        <v>164</v>
      </c>
      <c r="AS55" s="72" t="s">
        <v>1957</v>
      </c>
      <c r="AT55" s="72" t="s">
        <v>1958</v>
      </c>
      <c r="AU55" s="72" t="s">
        <v>940</v>
      </c>
      <c r="AV55" s="72" t="s">
        <v>248</v>
      </c>
      <c r="AW55" s="72" t="s">
        <v>1984</v>
      </c>
      <c r="AX55" s="72" t="s">
        <v>365</v>
      </c>
      <c r="AY55" s="72" t="s">
        <v>115</v>
      </c>
      <c r="AZ55" s="72" t="s">
        <v>91</v>
      </c>
      <c r="BA55" s="72" t="s">
        <v>91</v>
      </c>
      <c r="BB55" s="72">
        <v>580</v>
      </c>
      <c r="BC55" s="72">
        <v>-580</v>
      </c>
      <c r="BD55" s="72">
        <v>0</v>
      </c>
      <c r="BE55" s="72">
        <v>0</v>
      </c>
      <c r="BF55" s="72">
        <v>0</v>
      </c>
      <c r="BG55" s="72">
        <v>0</v>
      </c>
      <c r="BH55" s="72">
        <v>0</v>
      </c>
      <c r="BI55" s="72">
        <v>0</v>
      </c>
      <c r="BJ55" s="72">
        <v>0</v>
      </c>
      <c r="BK55" s="72">
        <v>0</v>
      </c>
      <c r="BL55" s="72">
        <v>0</v>
      </c>
      <c r="BM55" s="72">
        <v>0</v>
      </c>
      <c r="BN55" s="72">
        <v>0</v>
      </c>
      <c r="BO55" s="72">
        <v>0</v>
      </c>
      <c r="BP55" s="72">
        <v>0</v>
      </c>
      <c r="BQ55" s="72">
        <v>0</v>
      </c>
      <c r="BR55" s="72">
        <v>0</v>
      </c>
      <c r="BS55" s="72">
        <v>0</v>
      </c>
      <c r="BT55" s="72">
        <v>0</v>
      </c>
      <c r="BU55" s="72">
        <v>0</v>
      </c>
      <c r="BV55" s="72">
        <v>0</v>
      </c>
      <c r="BW55" s="72">
        <v>0</v>
      </c>
      <c r="BX55" s="72" t="s">
        <v>253</v>
      </c>
      <c r="BY55" s="72">
        <v>0</v>
      </c>
      <c r="BZ55" s="72">
        <v>0</v>
      </c>
      <c r="CA55" s="72">
        <v>0</v>
      </c>
      <c r="CB55" s="72" t="s">
        <v>91</v>
      </c>
      <c r="CC55" s="72" t="str">
        <f>+VLOOKUP(AF55,attività!$A:$C,2,FALSE)</f>
        <v>Funzioni Operative Condivise</v>
      </c>
      <c r="CD55" s="72" t="str">
        <f>+VLOOKUP(AF55,attività!$A:$C,3,FALSE)</f>
        <v>FOC</v>
      </c>
      <c r="CE55" s="72" t="str">
        <f>+VLOOKUP(Q55,attività!$G:$H,2,FALSE)</f>
        <v>Immobilizzazioni Materiali</v>
      </c>
      <c r="CF55" s="72" t="str">
        <f>+VLOOKUP(W55,attività!$K:$L,2,FALSE)</f>
        <v>Crea Gestioni</v>
      </c>
      <c r="CG55" s="72" t="str">
        <f>+VLOOKUP(U55,'dati iniziali 2020'!$AC:$CJ,60,FALSE)</f>
        <v>Crea Gestioni</v>
      </c>
      <c r="CH55" s="72" t="str">
        <f t="shared" si="0"/>
        <v>ok</v>
      </c>
      <c r="CI55" s="72" t="str">
        <f>+VLOOKUP(U55,'dati iniziali 2020'!$AC:$CK,61,FALSE)</f>
        <v>Crea Gestioni</v>
      </c>
      <c r="CK55" s="111">
        <f t="shared" si="1"/>
        <v>0</v>
      </c>
    </row>
    <row r="56" spans="1:89" s="72" customFormat="1" hidden="1" x14ac:dyDescent="0.35">
      <c r="A56" s="72" t="s">
        <v>84</v>
      </c>
      <c r="B56" s="72" t="s">
        <v>532</v>
      </c>
      <c r="C56" s="72" t="s">
        <v>531</v>
      </c>
      <c r="D56" s="72" t="s">
        <v>533</v>
      </c>
      <c r="E56" s="72" t="s">
        <v>480</v>
      </c>
      <c r="F56" s="72" t="s">
        <v>483</v>
      </c>
      <c r="G56" s="72" t="s">
        <v>483</v>
      </c>
      <c r="H56" s="72" t="s">
        <v>505</v>
      </c>
      <c r="I56" s="72" t="s">
        <v>498</v>
      </c>
      <c r="J56" s="72" t="s">
        <v>499</v>
      </c>
      <c r="K56" s="72" t="s">
        <v>351</v>
      </c>
      <c r="L56" s="72" t="s">
        <v>490</v>
      </c>
      <c r="M56" s="72" t="s">
        <v>504</v>
      </c>
      <c r="N56" s="72" t="s">
        <v>466</v>
      </c>
      <c r="O56" s="72" t="s">
        <v>502</v>
      </c>
      <c r="P56" s="72" t="s">
        <v>506</v>
      </c>
      <c r="Q56" s="72" t="s">
        <v>2000</v>
      </c>
      <c r="R56" s="72" t="s">
        <v>500</v>
      </c>
      <c r="S56" s="72" t="s">
        <v>501</v>
      </c>
      <c r="T56" s="72" t="s">
        <v>468</v>
      </c>
      <c r="U56" s="72" t="s">
        <v>468</v>
      </c>
      <c r="V56" s="72" t="s">
        <v>469</v>
      </c>
      <c r="W56" s="72" t="s">
        <v>276</v>
      </c>
      <c r="X56" s="72" t="s">
        <v>264</v>
      </c>
      <c r="Y56" s="72" t="s">
        <v>264</v>
      </c>
      <c r="Z56" s="72" t="s">
        <v>141</v>
      </c>
      <c r="AA56" s="72" t="s">
        <v>152</v>
      </c>
      <c r="AB56" s="72" t="s">
        <v>277</v>
      </c>
      <c r="AC56" s="72" t="s">
        <v>211</v>
      </c>
      <c r="AD56" s="72" t="s">
        <v>268</v>
      </c>
      <c r="AE56" s="72" t="s">
        <v>1956</v>
      </c>
      <c r="AF56" s="72" t="s">
        <v>463</v>
      </c>
      <c r="AG56" s="72" t="s">
        <v>1971</v>
      </c>
      <c r="AH56" s="72" t="s">
        <v>1972</v>
      </c>
      <c r="AI56" s="72" t="s">
        <v>358</v>
      </c>
      <c r="AJ56" s="72" t="s">
        <v>359</v>
      </c>
      <c r="AK56" s="72" t="s">
        <v>265</v>
      </c>
      <c r="AL56" s="72" t="s">
        <v>85</v>
      </c>
      <c r="AM56" s="72" t="s">
        <v>470</v>
      </c>
      <c r="AN56" s="72" t="s">
        <v>471</v>
      </c>
      <c r="AO56" s="72" t="s">
        <v>472</v>
      </c>
      <c r="AP56" s="72" t="s">
        <v>473</v>
      </c>
      <c r="AQ56" s="72" t="s">
        <v>248</v>
      </c>
      <c r="AR56" s="72" t="s">
        <v>164</v>
      </c>
      <c r="AS56" s="72" t="s">
        <v>1957</v>
      </c>
      <c r="AT56" s="72" t="s">
        <v>1958</v>
      </c>
      <c r="AU56" s="72" t="s">
        <v>940</v>
      </c>
      <c r="AV56" s="72" t="s">
        <v>248</v>
      </c>
      <c r="AW56" s="72" t="s">
        <v>1984</v>
      </c>
      <c r="AX56" s="72" t="s">
        <v>365</v>
      </c>
      <c r="AY56" s="72" t="s">
        <v>115</v>
      </c>
      <c r="AZ56" s="72" t="s">
        <v>91</v>
      </c>
      <c r="BA56" s="72" t="s">
        <v>91</v>
      </c>
      <c r="BB56" s="72">
        <v>-580</v>
      </c>
      <c r="BC56" s="72">
        <v>580</v>
      </c>
      <c r="BD56" s="72">
        <v>0</v>
      </c>
      <c r="BE56" s="72">
        <v>0</v>
      </c>
      <c r="BF56" s="72">
        <v>0</v>
      </c>
      <c r="BG56" s="72">
        <v>0</v>
      </c>
      <c r="BH56" s="72">
        <v>0</v>
      </c>
      <c r="BI56" s="72">
        <v>0</v>
      </c>
      <c r="BJ56" s="72">
        <v>0</v>
      </c>
      <c r="BK56" s="72">
        <v>0</v>
      </c>
      <c r="BL56" s="72">
        <v>0</v>
      </c>
      <c r="BM56" s="72">
        <v>0</v>
      </c>
      <c r="BN56" s="72">
        <v>0</v>
      </c>
      <c r="BO56" s="72">
        <v>0</v>
      </c>
      <c r="BP56" s="72">
        <v>0</v>
      </c>
      <c r="BQ56" s="72">
        <v>0</v>
      </c>
      <c r="BR56" s="72">
        <v>0</v>
      </c>
      <c r="BS56" s="72">
        <v>0</v>
      </c>
      <c r="BT56" s="72">
        <v>0</v>
      </c>
      <c r="BU56" s="72">
        <v>0</v>
      </c>
      <c r="BV56" s="72">
        <v>0</v>
      </c>
      <c r="BW56" s="72">
        <v>0</v>
      </c>
      <c r="BX56" s="72" t="s">
        <v>253</v>
      </c>
      <c r="BY56" s="72">
        <v>0</v>
      </c>
      <c r="BZ56" s="72">
        <v>0</v>
      </c>
      <c r="CA56" s="72">
        <v>0</v>
      </c>
      <c r="CB56" s="72" t="s">
        <v>2002</v>
      </c>
      <c r="CC56" s="72" t="str">
        <f>+VLOOKUP(AF56,attività!$A:$C,2,FALSE)</f>
        <v>Funzioni Operative Condivise</v>
      </c>
      <c r="CD56" s="72" t="str">
        <f>+VLOOKUP(AF56,attività!$A:$C,3,FALSE)</f>
        <v>FOC</v>
      </c>
      <c r="CE56" s="72" t="str">
        <f>+VLOOKUP(Q56,attività!$G:$H,2,FALSE)</f>
        <v>Immobilizzazioni Materiali</v>
      </c>
      <c r="CF56" s="72" t="str">
        <f>+VLOOKUP(W56,attività!$K:$L,2,FALSE)</f>
        <v>Crea Gestioni</v>
      </c>
      <c r="CG56" s="72" t="str">
        <f>+VLOOKUP(U56,'dati iniziali 2020'!$AC:$CJ,60,FALSE)</f>
        <v>Crea Gestioni</v>
      </c>
      <c r="CH56" s="72" t="str">
        <f t="shared" si="0"/>
        <v>ok</v>
      </c>
      <c r="CI56" s="72" t="str">
        <f>+VLOOKUP(U56,'dati iniziali 2020'!$AC:$CK,61,FALSE)</f>
        <v>Crea Gestioni</v>
      </c>
      <c r="CK56" s="111">
        <f t="shared" si="1"/>
        <v>0</v>
      </c>
    </row>
    <row r="57" spans="1:89" s="72" customFormat="1" hidden="1" x14ac:dyDescent="0.35">
      <c r="A57" s="72" t="s">
        <v>84</v>
      </c>
      <c r="B57" s="72" t="s">
        <v>535</v>
      </c>
      <c r="C57" s="72" t="s">
        <v>534</v>
      </c>
      <c r="D57" s="72" t="s">
        <v>536</v>
      </c>
      <c r="E57" s="72" t="s">
        <v>480</v>
      </c>
      <c r="F57" s="72" t="s">
        <v>483</v>
      </c>
      <c r="G57" s="72" t="s">
        <v>483</v>
      </c>
      <c r="H57" s="72" t="s">
        <v>505</v>
      </c>
      <c r="I57" s="72" t="s">
        <v>498</v>
      </c>
      <c r="J57" s="72" t="s">
        <v>499</v>
      </c>
      <c r="K57" s="72" t="s">
        <v>351</v>
      </c>
      <c r="L57" s="72" t="s">
        <v>490</v>
      </c>
      <c r="M57" s="72" t="s">
        <v>504</v>
      </c>
      <c r="N57" s="72" t="s">
        <v>466</v>
      </c>
      <c r="O57" s="72" t="s">
        <v>502</v>
      </c>
      <c r="P57" s="72" t="s">
        <v>506</v>
      </c>
      <c r="Q57" s="72" t="s">
        <v>2000</v>
      </c>
      <c r="R57" s="72" t="s">
        <v>500</v>
      </c>
      <c r="S57" s="72" t="s">
        <v>501</v>
      </c>
      <c r="T57" s="72" t="s">
        <v>468</v>
      </c>
      <c r="U57" s="72" t="s">
        <v>468</v>
      </c>
      <c r="V57" s="72" t="s">
        <v>469</v>
      </c>
      <c r="W57" s="72" t="s">
        <v>276</v>
      </c>
      <c r="X57" s="72" t="s">
        <v>264</v>
      </c>
      <c r="Y57" s="72" t="s">
        <v>264</v>
      </c>
      <c r="Z57" s="72" t="s">
        <v>141</v>
      </c>
      <c r="AA57" s="72" t="s">
        <v>152</v>
      </c>
      <c r="AB57" s="72" t="s">
        <v>277</v>
      </c>
      <c r="AC57" s="72" t="s">
        <v>211</v>
      </c>
      <c r="AD57" s="72" t="s">
        <v>268</v>
      </c>
      <c r="AE57" s="72" t="s">
        <v>1956</v>
      </c>
      <c r="AF57" s="72" t="s">
        <v>463</v>
      </c>
      <c r="AG57" s="72" t="s">
        <v>1971</v>
      </c>
      <c r="AH57" s="72" t="s">
        <v>1972</v>
      </c>
      <c r="AI57" s="72" t="s">
        <v>358</v>
      </c>
      <c r="AJ57" s="72" t="s">
        <v>359</v>
      </c>
      <c r="AK57" s="72" t="s">
        <v>265</v>
      </c>
      <c r="AL57" s="72" t="s">
        <v>85</v>
      </c>
      <c r="AM57" s="72" t="s">
        <v>470</v>
      </c>
      <c r="AN57" s="72" t="s">
        <v>471</v>
      </c>
      <c r="AO57" s="72" t="s">
        <v>472</v>
      </c>
      <c r="AP57" s="72" t="s">
        <v>473</v>
      </c>
      <c r="AQ57" s="72" t="s">
        <v>129</v>
      </c>
      <c r="AR57" s="72" t="s">
        <v>164</v>
      </c>
      <c r="AS57" s="72" t="s">
        <v>1957</v>
      </c>
      <c r="AT57" s="72" t="s">
        <v>1958</v>
      </c>
      <c r="AU57" s="72" t="s">
        <v>940</v>
      </c>
      <c r="AV57" s="72" t="s">
        <v>129</v>
      </c>
      <c r="AW57" s="72" t="s">
        <v>1967</v>
      </c>
      <c r="AX57" s="72" t="s">
        <v>365</v>
      </c>
      <c r="AY57" s="72" t="s">
        <v>115</v>
      </c>
      <c r="AZ57" s="72" t="s">
        <v>91</v>
      </c>
      <c r="BA57" s="72" t="s">
        <v>91</v>
      </c>
      <c r="BB57" s="72">
        <v>580</v>
      </c>
      <c r="BC57" s="72">
        <v>-580</v>
      </c>
      <c r="BD57" s="72">
        <v>0</v>
      </c>
      <c r="BE57" s="72">
        <v>0</v>
      </c>
      <c r="BF57" s="72">
        <v>0</v>
      </c>
      <c r="BG57" s="72">
        <v>0</v>
      </c>
      <c r="BH57" s="72">
        <v>0</v>
      </c>
      <c r="BI57" s="72">
        <v>0</v>
      </c>
      <c r="BJ57" s="72">
        <v>0</v>
      </c>
      <c r="BK57" s="72">
        <v>0</v>
      </c>
      <c r="BL57" s="72">
        <v>0</v>
      </c>
      <c r="BM57" s="72">
        <v>0</v>
      </c>
      <c r="BN57" s="72">
        <v>0</v>
      </c>
      <c r="BO57" s="72">
        <v>0</v>
      </c>
      <c r="BP57" s="72">
        <v>0</v>
      </c>
      <c r="BQ57" s="72">
        <v>0</v>
      </c>
      <c r="BR57" s="72">
        <v>0</v>
      </c>
      <c r="BS57" s="72">
        <v>0</v>
      </c>
      <c r="BT57" s="72">
        <v>0</v>
      </c>
      <c r="BU57" s="72">
        <v>0</v>
      </c>
      <c r="BV57" s="72">
        <v>0</v>
      </c>
      <c r="BW57" s="72">
        <v>0</v>
      </c>
      <c r="BX57" s="72" t="s">
        <v>253</v>
      </c>
      <c r="BY57" s="72">
        <v>0</v>
      </c>
      <c r="BZ57" s="72">
        <v>0</v>
      </c>
      <c r="CA57" s="72">
        <v>0</v>
      </c>
      <c r="CB57" s="72" t="s">
        <v>2001</v>
      </c>
      <c r="CC57" s="72" t="str">
        <f>+VLOOKUP(AF57,attività!$A:$C,2,FALSE)</f>
        <v>Funzioni Operative Condivise</v>
      </c>
      <c r="CD57" s="72" t="str">
        <f>+VLOOKUP(AF57,attività!$A:$C,3,FALSE)</f>
        <v>FOC</v>
      </c>
      <c r="CE57" s="72" t="str">
        <f>+VLOOKUP(Q57,attività!$G:$H,2,FALSE)</f>
        <v>Immobilizzazioni Materiali</v>
      </c>
      <c r="CF57" s="72" t="str">
        <f>+VLOOKUP(W57,attività!$K:$L,2,FALSE)</f>
        <v>Crea Gestioni</v>
      </c>
      <c r="CG57" s="72" t="str">
        <f>+VLOOKUP(U57,'dati iniziali 2020'!$AC:$CJ,60,FALSE)</f>
        <v>Crea Gestioni</v>
      </c>
      <c r="CH57" s="72" t="str">
        <f t="shared" si="0"/>
        <v>ok</v>
      </c>
      <c r="CI57" s="72" t="str">
        <f>+VLOOKUP(U57,'dati iniziali 2020'!$AC:$CK,61,FALSE)</f>
        <v>Crea Gestioni</v>
      </c>
      <c r="CK57" s="111">
        <f t="shared" si="1"/>
        <v>0</v>
      </c>
    </row>
    <row r="58" spans="1:89" s="72" customFormat="1" hidden="1" x14ac:dyDescent="0.35">
      <c r="A58" s="72" t="s">
        <v>84</v>
      </c>
      <c r="B58" s="72" t="s">
        <v>535</v>
      </c>
      <c r="C58" s="72" t="s">
        <v>534</v>
      </c>
      <c r="D58" s="72" t="s">
        <v>536</v>
      </c>
      <c r="E58" s="72" t="s">
        <v>480</v>
      </c>
      <c r="F58" s="72" t="s">
        <v>483</v>
      </c>
      <c r="G58" s="72" t="s">
        <v>483</v>
      </c>
      <c r="H58" s="72" t="s">
        <v>505</v>
      </c>
      <c r="I58" s="72" t="s">
        <v>498</v>
      </c>
      <c r="J58" s="72" t="s">
        <v>499</v>
      </c>
      <c r="K58" s="72" t="s">
        <v>351</v>
      </c>
      <c r="L58" s="72" t="s">
        <v>490</v>
      </c>
      <c r="M58" s="72" t="s">
        <v>504</v>
      </c>
      <c r="N58" s="72" t="s">
        <v>466</v>
      </c>
      <c r="O58" s="72" t="s">
        <v>502</v>
      </c>
      <c r="P58" s="72" t="s">
        <v>506</v>
      </c>
      <c r="Q58" s="72" t="s">
        <v>2000</v>
      </c>
      <c r="R58" s="72" t="s">
        <v>500</v>
      </c>
      <c r="S58" s="72" t="s">
        <v>501</v>
      </c>
      <c r="T58" s="72" t="s">
        <v>468</v>
      </c>
      <c r="U58" s="72" t="s">
        <v>468</v>
      </c>
      <c r="V58" s="72" t="s">
        <v>469</v>
      </c>
      <c r="W58" s="72" t="s">
        <v>276</v>
      </c>
      <c r="X58" s="72" t="s">
        <v>264</v>
      </c>
      <c r="Y58" s="72" t="s">
        <v>264</v>
      </c>
      <c r="Z58" s="72" t="s">
        <v>141</v>
      </c>
      <c r="AA58" s="72" t="s">
        <v>152</v>
      </c>
      <c r="AB58" s="72" t="s">
        <v>277</v>
      </c>
      <c r="AC58" s="72" t="s">
        <v>211</v>
      </c>
      <c r="AD58" s="72" t="s">
        <v>268</v>
      </c>
      <c r="AE58" s="72" t="s">
        <v>1956</v>
      </c>
      <c r="AF58" s="72" t="s">
        <v>463</v>
      </c>
      <c r="AG58" s="72" t="s">
        <v>1971</v>
      </c>
      <c r="AH58" s="72" t="s">
        <v>1972</v>
      </c>
      <c r="AI58" s="72" t="s">
        <v>358</v>
      </c>
      <c r="AJ58" s="72" t="s">
        <v>359</v>
      </c>
      <c r="AK58" s="72" t="s">
        <v>253</v>
      </c>
      <c r="AL58" s="72" t="s">
        <v>265</v>
      </c>
      <c r="AM58" s="72" t="s">
        <v>470</v>
      </c>
      <c r="AN58" s="72" t="s">
        <v>471</v>
      </c>
      <c r="AO58" s="72" t="s">
        <v>472</v>
      </c>
      <c r="AP58" s="72" t="s">
        <v>473</v>
      </c>
      <c r="AQ58" s="72" t="s">
        <v>248</v>
      </c>
      <c r="AR58" s="72" t="s">
        <v>164</v>
      </c>
      <c r="AS58" s="72" t="s">
        <v>1957</v>
      </c>
      <c r="AT58" s="72" t="s">
        <v>1958</v>
      </c>
      <c r="AU58" s="72" t="s">
        <v>940</v>
      </c>
      <c r="AV58" s="72" t="s">
        <v>248</v>
      </c>
      <c r="AW58" s="72" t="s">
        <v>1984</v>
      </c>
      <c r="AX58" s="72" t="s">
        <v>365</v>
      </c>
      <c r="AY58" s="72" t="s">
        <v>115</v>
      </c>
      <c r="AZ58" s="72" t="s">
        <v>91</v>
      </c>
      <c r="BA58" s="72" t="s">
        <v>91</v>
      </c>
      <c r="BB58" s="72">
        <v>580</v>
      </c>
      <c r="BC58" s="72">
        <v>-580</v>
      </c>
      <c r="BD58" s="72">
        <v>0</v>
      </c>
      <c r="BE58" s="72">
        <v>0</v>
      </c>
      <c r="BF58" s="72">
        <v>0</v>
      </c>
      <c r="BG58" s="72">
        <v>0</v>
      </c>
      <c r="BH58" s="72">
        <v>0</v>
      </c>
      <c r="BI58" s="72">
        <v>0</v>
      </c>
      <c r="BJ58" s="72">
        <v>0</v>
      </c>
      <c r="BK58" s="72">
        <v>0</v>
      </c>
      <c r="BL58" s="72">
        <v>0</v>
      </c>
      <c r="BM58" s="72">
        <v>0</v>
      </c>
      <c r="BN58" s="72">
        <v>0</v>
      </c>
      <c r="BO58" s="72">
        <v>0</v>
      </c>
      <c r="BP58" s="72">
        <v>0</v>
      </c>
      <c r="BQ58" s="72">
        <v>0</v>
      </c>
      <c r="BR58" s="72">
        <v>0</v>
      </c>
      <c r="BS58" s="72">
        <v>0</v>
      </c>
      <c r="BT58" s="72">
        <v>0</v>
      </c>
      <c r="BU58" s="72">
        <v>0</v>
      </c>
      <c r="BV58" s="72">
        <v>0</v>
      </c>
      <c r="BW58" s="72">
        <v>0</v>
      </c>
      <c r="BX58" s="72" t="s">
        <v>253</v>
      </c>
      <c r="BY58" s="72">
        <v>0</v>
      </c>
      <c r="BZ58" s="72">
        <v>0</v>
      </c>
      <c r="CA58" s="72">
        <v>0</v>
      </c>
      <c r="CB58" s="72" t="s">
        <v>91</v>
      </c>
      <c r="CC58" s="72" t="str">
        <f>+VLOOKUP(AF58,attività!$A:$C,2,FALSE)</f>
        <v>Funzioni Operative Condivise</v>
      </c>
      <c r="CD58" s="72" t="str">
        <f>+VLOOKUP(AF58,attività!$A:$C,3,FALSE)</f>
        <v>FOC</v>
      </c>
      <c r="CE58" s="72" t="str">
        <f>+VLOOKUP(Q58,attività!$G:$H,2,FALSE)</f>
        <v>Immobilizzazioni Materiali</v>
      </c>
      <c r="CF58" s="72" t="str">
        <f>+VLOOKUP(W58,attività!$K:$L,2,FALSE)</f>
        <v>Crea Gestioni</v>
      </c>
      <c r="CG58" s="72" t="str">
        <f>+VLOOKUP(U58,'dati iniziali 2020'!$AC:$CJ,60,FALSE)</f>
        <v>Crea Gestioni</v>
      </c>
      <c r="CH58" s="72" t="str">
        <f t="shared" si="0"/>
        <v>ok</v>
      </c>
      <c r="CI58" s="72" t="str">
        <f>+VLOOKUP(U58,'dati iniziali 2020'!$AC:$CK,61,FALSE)</f>
        <v>Crea Gestioni</v>
      </c>
      <c r="CK58" s="111">
        <f t="shared" si="1"/>
        <v>0</v>
      </c>
    </row>
    <row r="59" spans="1:89" s="72" customFormat="1" hidden="1" x14ac:dyDescent="0.35">
      <c r="A59" s="72" t="s">
        <v>84</v>
      </c>
      <c r="B59" s="72" t="s">
        <v>535</v>
      </c>
      <c r="C59" s="72" t="s">
        <v>534</v>
      </c>
      <c r="D59" s="72" t="s">
        <v>536</v>
      </c>
      <c r="E59" s="72" t="s">
        <v>480</v>
      </c>
      <c r="F59" s="72" t="s">
        <v>483</v>
      </c>
      <c r="G59" s="72" t="s">
        <v>483</v>
      </c>
      <c r="H59" s="72" t="s">
        <v>505</v>
      </c>
      <c r="I59" s="72" t="s">
        <v>498</v>
      </c>
      <c r="J59" s="72" t="s">
        <v>499</v>
      </c>
      <c r="K59" s="72" t="s">
        <v>351</v>
      </c>
      <c r="L59" s="72" t="s">
        <v>490</v>
      </c>
      <c r="M59" s="72" t="s">
        <v>504</v>
      </c>
      <c r="N59" s="72" t="s">
        <v>466</v>
      </c>
      <c r="O59" s="72" t="s">
        <v>502</v>
      </c>
      <c r="P59" s="72" t="s">
        <v>506</v>
      </c>
      <c r="Q59" s="72" t="s">
        <v>2000</v>
      </c>
      <c r="R59" s="72" t="s">
        <v>500</v>
      </c>
      <c r="S59" s="72" t="s">
        <v>501</v>
      </c>
      <c r="T59" s="72" t="s">
        <v>468</v>
      </c>
      <c r="U59" s="72" t="s">
        <v>468</v>
      </c>
      <c r="V59" s="72" t="s">
        <v>469</v>
      </c>
      <c r="W59" s="72" t="s">
        <v>276</v>
      </c>
      <c r="X59" s="72" t="s">
        <v>264</v>
      </c>
      <c r="Y59" s="72" t="s">
        <v>264</v>
      </c>
      <c r="Z59" s="72" t="s">
        <v>141</v>
      </c>
      <c r="AA59" s="72" t="s">
        <v>152</v>
      </c>
      <c r="AB59" s="72" t="s">
        <v>277</v>
      </c>
      <c r="AC59" s="72" t="s">
        <v>211</v>
      </c>
      <c r="AD59" s="72" t="s">
        <v>268</v>
      </c>
      <c r="AE59" s="72" t="s">
        <v>1956</v>
      </c>
      <c r="AF59" s="72" t="s">
        <v>463</v>
      </c>
      <c r="AG59" s="72" t="s">
        <v>1971</v>
      </c>
      <c r="AH59" s="72" t="s">
        <v>1972</v>
      </c>
      <c r="AI59" s="72" t="s">
        <v>358</v>
      </c>
      <c r="AJ59" s="72" t="s">
        <v>359</v>
      </c>
      <c r="AK59" s="72" t="s">
        <v>265</v>
      </c>
      <c r="AL59" s="72" t="s">
        <v>85</v>
      </c>
      <c r="AM59" s="72" t="s">
        <v>470</v>
      </c>
      <c r="AN59" s="72" t="s">
        <v>471</v>
      </c>
      <c r="AO59" s="72" t="s">
        <v>472</v>
      </c>
      <c r="AP59" s="72" t="s">
        <v>473</v>
      </c>
      <c r="AQ59" s="72" t="s">
        <v>248</v>
      </c>
      <c r="AR59" s="72" t="s">
        <v>164</v>
      </c>
      <c r="AS59" s="72" t="s">
        <v>1957</v>
      </c>
      <c r="AT59" s="72" t="s">
        <v>1958</v>
      </c>
      <c r="AU59" s="72" t="s">
        <v>940</v>
      </c>
      <c r="AV59" s="72" t="s">
        <v>248</v>
      </c>
      <c r="AW59" s="72" t="s">
        <v>1984</v>
      </c>
      <c r="AX59" s="72" t="s">
        <v>365</v>
      </c>
      <c r="AY59" s="72" t="s">
        <v>115</v>
      </c>
      <c r="AZ59" s="72" t="s">
        <v>91</v>
      </c>
      <c r="BA59" s="72" t="s">
        <v>91</v>
      </c>
      <c r="BB59" s="72">
        <v>-580</v>
      </c>
      <c r="BC59" s="72">
        <v>580</v>
      </c>
      <c r="BD59" s="72">
        <v>0</v>
      </c>
      <c r="BE59" s="72">
        <v>0</v>
      </c>
      <c r="BF59" s="72">
        <v>0</v>
      </c>
      <c r="BG59" s="72">
        <v>0</v>
      </c>
      <c r="BH59" s="72">
        <v>0</v>
      </c>
      <c r="BI59" s="72">
        <v>0</v>
      </c>
      <c r="BJ59" s="72">
        <v>0</v>
      </c>
      <c r="BK59" s="72">
        <v>0</v>
      </c>
      <c r="BL59" s="72">
        <v>0</v>
      </c>
      <c r="BM59" s="72">
        <v>0</v>
      </c>
      <c r="BN59" s="72">
        <v>0</v>
      </c>
      <c r="BO59" s="72">
        <v>0</v>
      </c>
      <c r="BP59" s="72">
        <v>0</v>
      </c>
      <c r="BQ59" s="72">
        <v>0</v>
      </c>
      <c r="BR59" s="72">
        <v>0</v>
      </c>
      <c r="BS59" s="72">
        <v>0</v>
      </c>
      <c r="BT59" s="72">
        <v>0</v>
      </c>
      <c r="BU59" s="72">
        <v>0</v>
      </c>
      <c r="BV59" s="72">
        <v>0</v>
      </c>
      <c r="BW59" s="72">
        <v>0</v>
      </c>
      <c r="BX59" s="72" t="s">
        <v>253</v>
      </c>
      <c r="BY59" s="72">
        <v>0</v>
      </c>
      <c r="BZ59" s="72">
        <v>0</v>
      </c>
      <c r="CA59" s="72">
        <v>0</v>
      </c>
      <c r="CB59" s="72" t="s">
        <v>2002</v>
      </c>
      <c r="CC59" s="72" t="str">
        <f>+VLOOKUP(AF59,attività!$A:$C,2,FALSE)</f>
        <v>Funzioni Operative Condivise</v>
      </c>
      <c r="CD59" s="72" t="str">
        <f>+VLOOKUP(AF59,attività!$A:$C,3,FALSE)</f>
        <v>FOC</v>
      </c>
      <c r="CE59" s="72" t="str">
        <f>+VLOOKUP(Q59,attività!$G:$H,2,FALSE)</f>
        <v>Immobilizzazioni Materiali</v>
      </c>
      <c r="CF59" s="72" t="str">
        <f>+VLOOKUP(W59,attività!$K:$L,2,FALSE)</f>
        <v>Crea Gestioni</v>
      </c>
      <c r="CG59" s="72" t="str">
        <f>+VLOOKUP(U59,'dati iniziali 2020'!$AC:$CJ,60,FALSE)</f>
        <v>Crea Gestioni</v>
      </c>
      <c r="CH59" s="72" t="str">
        <f t="shared" si="0"/>
        <v>ok</v>
      </c>
      <c r="CI59" s="72" t="str">
        <f>+VLOOKUP(U59,'dati iniziali 2020'!$AC:$CK,61,FALSE)</f>
        <v>Crea Gestioni</v>
      </c>
      <c r="CK59" s="111">
        <f t="shared" si="1"/>
        <v>0</v>
      </c>
    </row>
    <row r="60" spans="1:89" s="72" customFormat="1" hidden="1" x14ac:dyDescent="0.35">
      <c r="A60" s="72" t="s">
        <v>84</v>
      </c>
      <c r="B60" s="72" t="s">
        <v>538</v>
      </c>
      <c r="C60" s="72" t="s">
        <v>537</v>
      </c>
      <c r="D60" s="72" t="s">
        <v>539</v>
      </c>
      <c r="E60" s="72" t="s">
        <v>480</v>
      </c>
      <c r="F60" s="72" t="s">
        <v>483</v>
      </c>
      <c r="G60" s="72" t="s">
        <v>483</v>
      </c>
      <c r="H60" s="72" t="s">
        <v>505</v>
      </c>
      <c r="I60" s="72" t="s">
        <v>498</v>
      </c>
      <c r="J60" s="72" t="s">
        <v>499</v>
      </c>
      <c r="K60" s="72" t="s">
        <v>351</v>
      </c>
      <c r="L60" s="72" t="s">
        <v>490</v>
      </c>
      <c r="M60" s="72" t="s">
        <v>504</v>
      </c>
      <c r="N60" s="72" t="s">
        <v>466</v>
      </c>
      <c r="O60" s="72" t="s">
        <v>502</v>
      </c>
      <c r="P60" s="72" t="s">
        <v>506</v>
      </c>
      <c r="Q60" s="72" t="s">
        <v>2000</v>
      </c>
      <c r="R60" s="72" t="s">
        <v>500</v>
      </c>
      <c r="S60" s="72" t="s">
        <v>501</v>
      </c>
      <c r="T60" s="72" t="s">
        <v>468</v>
      </c>
      <c r="U60" s="72" t="s">
        <v>468</v>
      </c>
      <c r="V60" s="72" t="s">
        <v>469</v>
      </c>
      <c r="W60" s="72" t="s">
        <v>276</v>
      </c>
      <c r="X60" s="72" t="s">
        <v>264</v>
      </c>
      <c r="Y60" s="72" t="s">
        <v>264</v>
      </c>
      <c r="Z60" s="72" t="s">
        <v>141</v>
      </c>
      <c r="AA60" s="72" t="s">
        <v>152</v>
      </c>
      <c r="AB60" s="72" t="s">
        <v>277</v>
      </c>
      <c r="AC60" s="72" t="s">
        <v>211</v>
      </c>
      <c r="AD60" s="72" t="s">
        <v>268</v>
      </c>
      <c r="AE60" s="72" t="s">
        <v>1956</v>
      </c>
      <c r="AF60" s="72" t="s">
        <v>463</v>
      </c>
      <c r="AG60" s="72" t="s">
        <v>1971</v>
      </c>
      <c r="AH60" s="72" t="s">
        <v>1972</v>
      </c>
      <c r="AI60" s="72" t="s">
        <v>358</v>
      </c>
      <c r="AJ60" s="72" t="s">
        <v>359</v>
      </c>
      <c r="AK60" s="72" t="s">
        <v>265</v>
      </c>
      <c r="AL60" s="72" t="s">
        <v>85</v>
      </c>
      <c r="AM60" s="72" t="s">
        <v>470</v>
      </c>
      <c r="AN60" s="72" t="s">
        <v>471</v>
      </c>
      <c r="AO60" s="72" t="s">
        <v>472</v>
      </c>
      <c r="AP60" s="72" t="s">
        <v>473</v>
      </c>
      <c r="AQ60" s="72" t="s">
        <v>129</v>
      </c>
      <c r="AR60" s="72" t="s">
        <v>164</v>
      </c>
      <c r="AS60" s="72" t="s">
        <v>1957</v>
      </c>
      <c r="AT60" s="72" t="s">
        <v>1958</v>
      </c>
      <c r="AU60" s="72" t="s">
        <v>940</v>
      </c>
      <c r="AV60" s="72" t="s">
        <v>129</v>
      </c>
      <c r="AW60" s="72" t="s">
        <v>1967</v>
      </c>
      <c r="AX60" s="72" t="s">
        <v>365</v>
      </c>
      <c r="AY60" s="72" t="s">
        <v>115</v>
      </c>
      <c r="AZ60" s="72" t="s">
        <v>91</v>
      </c>
      <c r="BA60" s="72" t="s">
        <v>91</v>
      </c>
      <c r="BB60" s="72">
        <v>3908.69</v>
      </c>
      <c r="BC60" s="72">
        <v>-3908.69</v>
      </c>
      <c r="BD60" s="72">
        <v>0</v>
      </c>
      <c r="BE60" s="72">
        <v>0</v>
      </c>
      <c r="BF60" s="72">
        <v>0</v>
      </c>
      <c r="BG60" s="72">
        <v>0</v>
      </c>
      <c r="BH60" s="72">
        <v>0</v>
      </c>
      <c r="BI60" s="72">
        <v>0</v>
      </c>
      <c r="BJ60" s="72">
        <v>0</v>
      </c>
      <c r="BK60" s="72">
        <v>0</v>
      </c>
      <c r="BL60" s="72">
        <v>0</v>
      </c>
      <c r="BM60" s="72">
        <v>0</v>
      </c>
      <c r="BN60" s="72">
        <v>0</v>
      </c>
      <c r="BO60" s="72">
        <v>0</v>
      </c>
      <c r="BP60" s="72">
        <v>0</v>
      </c>
      <c r="BQ60" s="72">
        <v>0</v>
      </c>
      <c r="BR60" s="72">
        <v>0</v>
      </c>
      <c r="BS60" s="72">
        <v>0</v>
      </c>
      <c r="BT60" s="72">
        <v>0</v>
      </c>
      <c r="BU60" s="72">
        <v>0</v>
      </c>
      <c r="BV60" s="72">
        <v>0</v>
      </c>
      <c r="BW60" s="72">
        <v>0</v>
      </c>
      <c r="BX60" s="72" t="s">
        <v>253</v>
      </c>
      <c r="BY60" s="72">
        <v>0</v>
      </c>
      <c r="BZ60" s="72">
        <v>0</v>
      </c>
      <c r="CA60" s="72">
        <v>0</v>
      </c>
      <c r="CB60" s="72" t="s">
        <v>2001</v>
      </c>
      <c r="CC60" s="72" t="str">
        <f>+VLOOKUP(AF60,attività!$A:$C,2,FALSE)</f>
        <v>Funzioni Operative Condivise</v>
      </c>
      <c r="CD60" s="72" t="str">
        <f>+VLOOKUP(AF60,attività!$A:$C,3,FALSE)</f>
        <v>FOC</v>
      </c>
      <c r="CE60" s="72" t="str">
        <f>+VLOOKUP(Q60,attività!$G:$H,2,FALSE)</f>
        <v>Immobilizzazioni Materiali</v>
      </c>
      <c r="CF60" s="72" t="str">
        <f>+VLOOKUP(W60,attività!$K:$L,2,FALSE)</f>
        <v>Crea Gestioni</v>
      </c>
      <c r="CG60" s="72" t="str">
        <f>+VLOOKUP(U60,'dati iniziali 2020'!$AC:$CJ,60,FALSE)</f>
        <v>Crea Gestioni</v>
      </c>
      <c r="CH60" s="72" t="str">
        <f t="shared" si="0"/>
        <v>ok</v>
      </c>
      <c r="CI60" s="72" t="str">
        <f>+VLOOKUP(U60,'dati iniziali 2020'!$AC:$CK,61,FALSE)</f>
        <v>Crea Gestioni</v>
      </c>
      <c r="CK60" s="111">
        <f t="shared" si="1"/>
        <v>0</v>
      </c>
    </row>
    <row r="61" spans="1:89" s="72" customFormat="1" hidden="1" x14ac:dyDescent="0.35">
      <c r="A61" s="72" t="s">
        <v>84</v>
      </c>
      <c r="B61" s="72" t="s">
        <v>538</v>
      </c>
      <c r="C61" s="72" t="s">
        <v>537</v>
      </c>
      <c r="D61" s="72" t="s">
        <v>539</v>
      </c>
      <c r="E61" s="72" t="s">
        <v>480</v>
      </c>
      <c r="F61" s="72" t="s">
        <v>483</v>
      </c>
      <c r="G61" s="72" t="s">
        <v>483</v>
      </c>
      <c r="H61" s="72" t="s">
        <v>505</v>
      </c>
      <c r="I61" s="72" t="s">
        <v>498</v>
      </c>
      <c r="J61" s="72" t="s">
        <v>499</v>
      </c>
      <c r="K61" s="72" t="s">
        <v>351</v>
      </c>
      <c r="L61" s="72" t="s">
        <v>490</v>
      </c>
      <c r="M61" s="72" t="s">
        <v>504</v>
      </c>
      <c r="N61" s="72" t="s">
        <v>466</v>
      </c>
      <c r="O61" s="72" t="s">
        <v>502</v>
      </c>
      <c r="P61" s="72" t="s">
        <v>506</v>
      </c>
      <c r="Q61" s="72" t="s">
        <v>2000</v>
      </c>
      <c r="R61" s="72" t="s">
        <v>500</v>
      </c>
      <c r="S61" s="72" t="s">
        <v>501</v>
      </c>
      <c r="T61" s="72" t="s">
        <v>468</v>
      </c>
      <c r="U61" s="72" t="s">
        <v>468</v>
      </c>
      <c r="V61" s="72" t="s">
        <v>469</v>
      </c>
      <c r="W61" s="72" t="s">
        <v>276</v>
      </c>
      <c r="X61" s="72" t="s">
        <v>264</v>
      </c>
      <c r="Y61" s="72" t="s">
        <v>264</v>
      </c>
      <c r="Z61" s="72" t="s">
        <v>141</v>
      </c>
      <c r="AA61" s="72" t="s">
        <v>152</v>
      </c>
      <c r="AB61" s="72" t="s">
        <v>277</v>
      </c>
      <c r="AC61" s="72" t="s">
        <v>211</v>
      </c>
      <c r="AD61" s="72" t="s">
        <v>268</v>
      </c>
      <c r="AE61" s="72" t="s">
        <v>1956</v>
      </c>
      <c r="AF61" s="72" t="s">
        <v>463</v>
      </c>
      <c r="AG61" s="72" t="s">
        <v>1971</v>
      </c>
      <c r="AH61" s="72" t="s">
        <v>1972</v>
      </c>
      <c r="AI61" s="72" t="s">
        <v>358</v>
      </c>
      <c r="AJ61" s="72" t="s">
        <v>359</v>
      </c>
      <c r="AK61" s="72" t="s">
        <v>253</v>
      </c>
      <c r="AL61" s="72" t="s">
        <v>265</v>
      </c>
      <c r="AM61" s="72" t="s">
        <v>470</v>
      </c>
      <c r="AN61" s="72" t="s">
        <v>471</v>
      </c>
      <c r="AO61" s="72" t="s">
        <v>472</v>
      </c>
      <c r="AP61" s="72" t="s">
        <v>473</v>
      </c>
      <c r="AQ61" s="72" t="s">
        <v>248</v>
      </c>
      <c r="AR61" s="72" t="s">
        <v>164</v>
      </c>
      <c r="AS61" s="72" t="s">
        <v>1957</v>
      </c>
      <c r="AT61" s="72" t="s">
        <v>1958</v>
      </c>
      <c r="AU61" s="72" t="s">
        <v>940</v>
      </c>
      <c r="AV61" s="72" t="s">
        <v>248</v>
      </c>
      <c r="AW61" s="72" t="s">
        <v>1984</v>
      </c>
      <c r="AX61" s="72" t="s">
        <v>365</v>
      </c>
      <c r="AY61" s="72" t="s">
        <v>115</v>
      </c>
      <c r="AZ61" s="72" t="s">
        <v>91</v>
      </c>
      <c r="BA61" s="72" t="s">
        <v>91</v>
      </c>
      <c r="BB61" s="72">
        <v>3908.69</v>
      </c>
      <c r="BC61" s="72">
        <v>-3908.69</v>
      </c>
      <c r="BD61" s="72">
        <v>0</v>
      </c>
      <c r="BE61" s="72">
        <v>0</v>
      </c>
      <c r="BF61" s="72">
        <v>0</v>
      </c>
      <c r="BG61" s="72">
        <v>0</v>
      </c>
      <c r="BH61" s="72">
        <v>0</v>
      </c>
      <c r="BI61" s="72">
        <v>0</v>
      </c>
      <c r="BJ61" s="72">
        <v>0</v>
      </c>
      <c r="BK61" s="72">
        <v>0</v>
      </c>
      <c r="BL61" s="72">
        <v>0</v>
      </c>
      <c r="BM61" s="72">
        <v>0</v>
      </c>
      <c r="BN61" s="72">
        <v>0</v>
      </c>
      <c r="BO61" s="72">
        <v>0</v>
      </c>
      <c r="BP61" s="72">
        <v>0</v>
      </c>
      <c r="BQ61" s="72">
        <v>0</v>
      </c>
      <c r="BR61" s="72">
        <v>0</v>
      </c>
      <c r="BS61" s="72">
        <v>0</v>
      </c>
      <c r="BT61" s="72">
        <v>0</v>
      </c>
      <c r="BU61" s="72">
        <v>0</v>
      </c>
      <c r="BV61" s="72">
        <v>0</v>
      </c>
      <c r="BW61" s="72">
        <v>0</v>
      </c>
      <c r="BX61" s="72" t="s">
        <v>253</v>
      </c>
      <c r="BY61" s="72">
        <v>0</v>
      </c>
      <c r="BZ61" s="72">
        <v>0</v>
      </c>
      <c r="CA61" s="72">
        <v>0</v>
      </c>
      <c r="CB61" s="72" t="s">
        <v>91</v>
      </c>
      <c r="CC61" s="72" t="str">
        <f>+VLOOKUP(AF61,attività!$A:$C,2,FALSE)</f>
        <v>Funzioni Operative Condivise</v>
      </c>
      <c r="CD61" s="72" t="str">
        <f>+VLOOKUP(AF61,attività!$A:$C,3,FALSE)</f>
        <v>FOC</v>
      </c>
      <c r="CE61" s="72" t="str">
        <f>+VLOOKUP(Q61,attività!$G:$H,2,FALSE)</f>
        <v>Immobilizzazioni Materiali</v>
      </c>
      <c r="CF61" s="72" t="str">
        <f>+VLOOKUP(W61,attività!$K:$L,2,FALSE)</f>
        <v>Crea Gestioni</v>
      </c>
      <c r="CG61" s="72" t="str">
        <f>+VLOOKUP(U61,'dati iniziali 2020'!$AC:$CJ,60,FALSE)</f>
        <v>Crea Gestioni</v>
      </c>
      <c r="CH61" s="72" t="str">
        <f t="shared" si="0"/>
        <v>ok</v>
      </c>
      <c r="CI61" s="72" t="str">
        <f>+VLOOKUP(U61,'dati iniziali 2020'!$AC:$CK,61,FALSE)</f>
        <v>Crea Gestioni</v>
      </c>
      <c r="CK61" s="111">
        <f t="shared" si="1"/>
        <v>0</v>
      </c>
    </row>
    <row r="62" spans="1:89" s="72" customFormat="1" hidden="1" x14ac:dyDescent="0.35">
      <c r="A62" s="72" t="s">
        <v>84</v>
      </c>
      <c r="B62" s="72" t="s">
        <v>538</v>
      </c>
      <c r="C62" s="72" t="s">
        <v>537</v>
      </c>
      <c r="D62" s="72" t="s">
        <v>539</v>
      </c>
      <c r="E62" s="72" t="s">
        <v>480</v>
      </c>
      <c r="F62" s="72" t="s">
        <v>483</v>
      </c>
      <c r="G62" s="72" t="s">
        <v>483</v>
      </c>
      <c r="H62" s="72" t="s">
        <v>505</v>
      </c>
      <c r="I62" s="72" t="s">
        <v>498</v>
      </c>
      <c r="J62" s="72" t="s">
        <v>499</v>
      </c>
      <c r="K62" s="72" t="s">
        <v>351</v>
      </c>
      <c r="L62" s="72" t="s">
        <v>490</v>
      </c>
      <c r="M62" s="72" t="s">
        <v>504</v>
      </c>
      <c r="N62" s="72" t="s">
        <v>466</v>
      </c>
      <c r="O62" s="72" t="s">
        <v>502</v>
      </c>
      <c r="P62" s="72" t="s">
        <v>506</v>
      </c>
      <c r="Q62" s="72" t="s">
        <v>2000</v>
      </c>
      <c r="R62" s="72" t="s">
        <v>500</v>
      </c>
      <c r="S62" s="72" t="s">
        <v>501</v>
      </c>
      <c r="T62" s="72" t="s">
        <v>468</v>
      </c>
      <c r="U62" s="72" t="s">
        <v>468</v>
      </c>
      <c r="V62" s="72" t="s">
        <v>469</v>
      </c>
      <c r="W62" s="72" t="s">
        <v>276</v>
      </c>
      <c r="X62" s="72" t="s">
        <v>264</v>
      </c>
      <c r="Y62" s="72" t="s">
        <v>264</v>
      </c>
      <c r="Z62" s="72" t="s">
        <v>141</v>
      </c>
      <c r="AA62" s="72" t="s">
        <v>152</v>
      </c>
      <c r="AB62" s="72" t="s">
        <v>277</v>
      </c>
      <c r="AC62" s="72" t="s">
        <v>211</v>
      </c>
      <c r="AD62" s="72" t="s">
        <v>268</v>
      </c>
      <c r="AE62" s="72" t="s">
        <v>1956</v>
      </c>
      <c r="AF62" s="72" t="s">
        <v>463</v>
      </c>
      <c r="AG62" s="72" t="s">
        <v>1971</v>
      </c>
      <c r="AH62" s="72" t="s">
        <v>1972</v>
      </c>
      <c r="AI62" s="72" t="s">
        <v>358</v>
      </c>
      <c r="AJ62" s="72" t="s">
        <v>359</v>
      </c>
      <c r="AK62" s="72" t="s">
        <v>265</v>
      </c>
      <c r="AL62" s="72" t="s">
        <v>85</v>
      </c>
      <c r="AM62" s="72" t="s">
        <v>470</v>
      </c>
      <c r="AN62" s="72" t="s">
        <v>471</v>
      </c>
      <c r="AO62" s="72" t="s">
        <v>472</v>
      </c>
      <c r="AP62" s="72" t="s">
        <v>473</v>
      </c>
      <c r="AQ62" s="72" t="s">
        <v>248</v>
      </c>
      <c r="AR62" s="72" t="s">
        <v>164</v>
      </c>
      <c r="AS62" s="72" t="s">
        <v>1957</v>
      </c>
      <c r="AT62" s="72" t="s">
        <v>1958</v>
      </c>
      <c r="AU62" s="72" t="s">
        <v>940</v>
      </c>
      <c r="AV62" s="72" t="s">
        <v>248</v>
      </c>
      <c r="AW62" s="72" t="s">
        <v>1984</v>
      </c>
      <c r="AX62" s="72" t="s">
        <v>365</v>
      </c>
      <c r="AY62" s="72" t="s">
        <v>115</v>
      </c>
      <c r="AZ62" s="72" t="s">
        <v>91</v>
      </c>
      <c r="BA62" s="72" t="s">
        <v>91</v>
      </c>
      <c r="BB62" s="72">
        <v>-3908.69</v>
      </c>
      <c r="BC62" s="72">
        <v>3908.69</v>
      </c>
      <c r="BD62" s="72">
        <v>0</v>
      </c>
      <c r="BE62" s="72">
        <v>0</v>
      </c>
      <c r="BF62" s="72">
        <v>0</v>
      </c>
      <c r="BG62" s="72">
        <v>0</v>
      </c>
      <c r="BH62" s="72">
        <v>0</v>
      </c>
      <c r="BI62" s="72">
        <v>0</v>
      </c>
      <c r="BJ62" s="72">
        <v>0</v>
      </c>
      <c r="BK62" s="72">
        <v>0</v>
      </c>
      <c r="BL62" s="72">
        <v>0</v>
      </c>
      <c r="BM62" s="72">
        <v>0</v>
      </c>
      <c r="BN62" s="72">
        <v>0</v>
      </c>
      <c r="BO62" s="72">
        <v>0</v>
      </c>
      <c r="BP62" s="72">
        <v>0</v>
      </c>
      <c r="BQ62" s="72">
        <v>0</v>
      </c>
      <c r="BR62" s="72">
        <v>0</v>
      </c>
      <c r="BS62" s="72">
        <v>0</v>
      </c>
      <c r="BT62" s="72">
        <v>0</v>
      </c>
      <c r="BU62" s="72">
        <v>0</v>
      </c>
      <c r="BV62" s="72">
        <v>0</v>
      </c>
      <c r="BW62" s="72">
        <v>0</v>
      </c>
      <c r="BX62" s="72" t="s">
        <v>253</v>
      </c>
      <c r="BY62" s="72">
        <v>0</v>
      </c>
      <c r="BZ62" s="72">
        <v>0</v>
      </c>
      <c r="CA62" s="72">
        <v>0</v>
      </c>
      <c r="CB62" s="72" t="s">
        <v>2002</v>
      </c>
      <c r="CC62" s="72" t="str">
        <f>+VLOOKUP(AF62,attività!$A:$C,2,FALSE)</f>
        <v>Funzioni Operative Condivise</v>
      </c>
      <c r="CD62" s="72" t="str">
        <f>+VLOOKUP(AF62,attività!$A:$C,3,FALSE)</f>
        <v>FOC</v>
      </c>
      <c r="CE62" s="72" t="str">
        <f>+VLOOKUP(Q62,attività!$G:$H,2,FALSE)</f>
        <v>Immobilizzazioni Materiali</v>
      </c>
      <c r="CF62" s="72" t="str">
        <f>+VLOOKUP(W62,attività!$K:$L,2,FALSE)</f>
        <v>Crea Gestioni</v>
      </c>
      <c r="CG62" s="72" t="str">
        <f>+VLOOKUP(U62,'dati iniziali 2020'!$AC:$CJ,60,FALSE)</f>
        <v>Crea Gestioni</v>
      </c>
      <c r="CH62" s="72" t="str">
        <f t="shared" si="0"/>
        <v>ok</v>
      </c>
      <c r="CI62" s="72" t="str">
        <f>+VLOOKUP(U62,'dati iniziali 2020'!$AC:$CK,61,FALSE)</f>
        <v>Crea Gestioni</v>
      </c>
      <c r="CK62" s="111">
        <f t="shared" si="1"/>
        <v>0</v>
      </c>
    </row>
    <row r="63" spans="1:89" s="72" customFormat="1" hidden="1" x14ac:dyDescent="0.35">
      <c r="A63" s="72" t="s">
        <v>84</v>
      </c>
      <c r="B63" s="72" t="s">
        <v>520</v>
      </c>
      <c r="C63" s="72" t="s">
        <v>519</v>
      </c>
      <c r="D63" s="72" t="s">
        <v>210</v>
      </c>
      <c r="E63" s="72" t="s">
        <v>480</v>
      </c>
      <c r="F63" s="72" t="s">
        <v>483</v>
      </c>
      <c r="G63" s="72" t="s">
        <v>483</v>
      </c>
      <c r="H63" s="72" t="s">
        <v>505</v>
      </c>
      <c r="I63" s="72" t="s">
        <v>498</v>
      </c>
      <c r="J63" s="72" t="s">
        <v>499</v>
      </c>
      <c r="K63" s="72" t="s">
        <v>351</v>
      </c>
      <c r="L63" s="72" t="s">
        <v>490</v>
      </c>
      <c r="M63" s="72" t="s">
        <v>504</v>
      </c>
      <c r="N63" s="72" t="s">
        <v>466</v>
      </c>
      <c r="O63" s="72" t="s">
        <v>502</v>
      </c>
      <c r="P63" s="72" t="s">
        <v>506</v>
      </c>
      <c r="Q63" s="72" t="s">
        <v>2000</v>
      </c>
      <c r="R63" s="72" t="s">
        <v>500</v>
      </c>
      <c r="S63" s="72" t="s">
        <v>501</v>
      </c>
      <c r="T63" s="72" t="s">
        <v>522</v>
      </c>
      <c r="U63" s="72" t="s">
        <v>522</v>
      </c>
      <c r="V63" s="72" t="s">
        <v>523</v>
      </c>
      <c r="W63" s="72" t="s">
        <v>140</v>
      </c>
      <c r="X63" s="72" t="s">
        <v>264</v>
      </c>
      <c r="Y63" s="72" t="s">
        <v>521</v>
      </c>
      <c r="Z63" s="72" t="s">
        <v>527</v>
      </c>
      <c r="AA63" s="72" t="s">
        <v>91</v>
      </c>
      <c r="AB63" s="72" t="s">
        <v>130</v>
      </c>
      <c r="AC63" s="72" t="s">
        <v>211</v>
      </c>
      <c r="AD63" s="72" t="s">
        <v>137</v>
      </c>
      <c r="AE63" s="72" t="s">
        <v>1956</v>
      </c>
      <c r="AF63" s="72" t="s">
        <v>211</v>
      </c>
      <c r="AG63" s="72" t="s">
        <v>1960</v>
      </c>
      <c r="AH63" s="72" t="s">
        <v>1961</v>
      </c>
      <c r="AI63" s="72" t="s">
        <v>215</v>
      </c>
      <c r="AJ63" s="72" t="s">
        <v>216</v>
      </c>
      <c r="AK63" s="72" t="s">
        <v>135</v>
      </c>
      <c r="AL63" s="72" t="s">
        <v>134</v>
      </c>
      <c r="AM63" s="72" t="s">
        <v>217</v>
      </c>
      <c r="AN63" s="72" t="s">
        <v>218</v>
      </c>
      <c r="AO63" s="72" t="s">
        <v>524</v>
      </c>
      <c r="AP63" s="72" t="s">
        <v>525</v>
      </c>
      <c r="AQ63" s="72" t="s">
        <v>129</v>
      </c>
      <c r="AR63" s="72" t="s">
        <v>2003</v>
      </c>
      <c r="AS63" s="72" t="s">
        <v>2004</v>
      </c>
      <c r="AT63" s="72" t="s">
        <v>2005</v>
      </c>
      <c r="AU63" s="72" t="s">
        <v>1978</v>
      </c>
      <c r="AV63" s="72" t="s">
        <v>129</v>
      </c>
      <c r="AW63" s="72" t="s">
        <v>1967</v>
      </c>
      <c r="AX63" s="72" t="s">
        <v>365</v>
      </c>
      <c r="AY63" s="72" t="s">
        <v>115</v>
      </c>
      <c r="AZ63" s="72" t="s">
        <v>91</v>
      </c>
      <c r="BA63" s="72" t="s">
        <v>91</v>
      </c>
      <c r="BB63" s="72">
        <v>5212.42</v>
      </c>
      <c r="BC63" s="72">
        <v>-5212.42</v>
      </c>
      <c r="BD63" s="111">
        <v>0</v>
      </c>
      <c r="BE63" s="72">
        <v>0</v>
      </c>
      <c r="BF63" s="72">
        <v>0</v>
      </c>
      <c r="BG63" s="72">
        <v>0</v>
      </c>
      <c r="BH63" s="72">
        <v>0</v>
      </c>
      <c r="BI63" s="72">
        <v>0</v>
      </c>
      <c r="BJ63" s="72">
        <v>0</v>
      </c>
      <c r="BK63" s="72">
        <v>0</v>
      </c>
      <c r="BL63" s="72">
        <v>0</v>
      </c>
      <c r="BM63" s="72">
        <v>0</v>
      </c>
      <c r="BN63" s="72">
        <v>0</v>
      </c>
      <c r="BO63" s="72">
        <v>0</v>
      </c>
      <c r="BP63" s="72">
        <v>0</v>
      </c>
      <c r="BQ63" s="72">
        <v>0</v>
      </c>
      <c r="BR63" s="72">
        <v>0</v>
      </c>
      <c r="BS63" s="72">
        <v>0</v>
      </c>
      <c r="BT63" s="72">
        <v>0</v>
      </c>
      <c r="BU63" s="72">
        <v>0</v>
      </c>
      <c r="BV63" s="72">
        <v>0</v>
      </c>
      <c r="BW63" s="72">
        <v>0</v>
      </c>
      <c r="BX63" s="72" t="s">
        <v>253</v>
      </c>
      <c r="BY63" s="72">
        <v>0</v>
      </c>
      <c r="BZ63" s="72">
        <v>0</v>
      </c>
      <c r="CA63" s="72">
        <v>0</v>
      </c>
      <c r="CB63" s="72" t="s">
        <v>91</v>
      </c>
      <c r="CC63" s="72" t="str">
        <f>+VLOOKUP(AF63,attività!$A:$C,2,FALSE)</f>
        <v>Acquedotto</v>
      </c>
      <c r="CD63" s="72" t="str">
        <f>+VLOOKUP(AF63,attività!$A:$C,3,FALSE)</f>
        <v>SII</v>
      </c>
      <c r="CE63" s="72" t="str">
        <f>+VLOOKUP(Q63,attività!$G:$H,2,FALSE)</f>
        <v>Immobilizzazioni Materiali</v>
      </c>
      <c r="CF63" s="72" t="str">
        <f>+VLOOKUP(W63,attività!$K:$L,2,FALSE)</f>
        <v>Campagnano</v>
      </c>
      <c r="CG63" s="72" t="str">
        <f>+VLOOKUP(U63,'dati iniziali 2020'!$AC:$CJ,60,FALSE)</f>
        <v>Campagnano</v>
      </c>
      <c r="CH63" s="72" t="str">
        <f t="shared" si="0"/>
        <v>ok</v>
      </c>
      <c r="CI63" s="72" t="str">
        <f>+VLOOKUP(U63,'dati iniziali 2020'!$AC:$CK,61,FALSE)</f>
        <v>Campagnano</v>
      </c>
      <c r="CK63" s="111">
        <f t="shared" si="1"/>
        <v>0</v>
      </c>
    </row>
    <row r="64" spans="1:89" s="72" customFormat="1" hidden="1" x14ac:dyDescent="0.35">
      <c r="A64" s="72" t="s">
        <v>84</v>
      </c>
      <c r="B64" s="72" t="s">
        <v>570</v>
      </c>
      <c r="C64" s="72" t="s">
        <v>569</v>
      </c>
      <c r="D64" s="72" t="s">
        <v>574</v>
      </c>
      <c r="E64" s="72" t="s">
        <v>480</v>
      </c>
      <c r="F64" s="72" t="s">
        <v>483</v>
      </c>
      <c r="G64" s="72" t="s">
        <v>483</v>
      </c>
      <c r="H64" s="72" t="s">
        <v>397</v>
      </c>
      <c r="I64" s="72" t="s">
        <v>571</v>
      </c>
      <c r="J64" s="72" t="s">
        <v>572</v>
      </c>
      <c r="K64" s="72" t="s">
        <v>575</v>
      </c>
      <c r="L64" s="72" t="s">
        <v>490</v>
      </c>
      <c r="M64" s="72" t="s">
        <v>490</v>
      </c>
      <c r="N64" s="72" t="s">
        <v>576</v>
      </c>
      <c r="O64" s="72" t="s">
        <v>573</v>
      </c>
      <c r="P64" s="72" t="s">
        <v>398</v>
      </c>
      <c r="Q64" s="72" t="s">
        <v>1989</v>
      </c>
      <c r="R64" s="72" t="s">
        <v>91</v>
      </c>
      <c r="S64" s="72" t="s">
        <v>91</v>
      </c>
      <c r="T64" s="72" t="s">
        <v>468</v>
      </c>
      <c r="U64" s="72" t="s">
        <v>468</v>
      </c>
      <c r="V64" s="72" t="s">
        <v>469</v>
      </c>
      <c r="W64" s="72" t="s">
        <v>276</v>
      </c>
      <c r="X64" s="72" t="s">
        <v>264</v>
      </c>
      <c r="Y64" s="72" t="s">
        <v>264</v>
      </c>
      <c r="Z64" s="72" t="s">
        <v>141</v>
      </c>
      <c r="AA64" s="72" t="s">
        <v>152</v>
      </c>
      <c r="AB64" s="72" t="s">
        <v>277</v>
      </c>
      <c r="AC64" s="72" t="s">
        <v>463</v>
      </c>
      <c r="AD64" s="72" t="s">
        <v>268</v>
      </c>
      <c r="AE64" s="72" t="s">
        <v>1956</v>
      </c>
      <c r="AF64" s="72" t="s">
        <v>463</v>
      </c>
      <c r="AG64" s="72" t="s">
        <v>1971</v>
      </c>
      <c r="AH64" s="72" t="s">
        <v>1972</v>
      </c>
      <c r="AI64" s="72" t="s">
        <v>358</v>
      </c>
      <c r="AJ64" s="72" t="s">
        <v>359</v>
      </c>
      <c r="AK64" s="72" t="s">
        <v>253</v>
      </c>
      <c r="AL64" s="72" t="s">
        <v>265</v>
      </c>
      <c r="AM64" s="72" t="s">
        <v>470</v>
      </c>
      <c r="AN64" s="72" t="s">
        <v>471</v>
      </c>
      <c r="AO64" s="72" t="s">
        <v>472</v>
      </c>
      <c r="AP64" s="72" t="s">
        <v>473</v>
      </c>
      <c r="AQ64" s="72" t="s">
        <v>248</v>
      </c>
      <c r="AR64" s="72" t="s">
        <v>164</v>
      </c>
      <c r="AS64" s="72" t="s">
        <v>1957</v>
      </c>
      <c r="AT64" s="72" t="s">
        <v>1958</v>
      </c>
      <c r="AU64" s="72" t="s">
        <v>940</v>
      </c>
      <c r="AV64" s="72" t="s">
        <v>248</v>
      </c>
      <c r="AW64" s="72" t="s">
        <v>1984</v>
      </c>
      <c r="AX64" s="72" t="s">
        <v>365</v>
      </c>
      <c r="AY64" s="72" t="s">
        <v>115</v>
      </c>
      <c r="AZ64" s="72" t="s">
        <v>91</v>
      </c>
      <c r="BA64" s="72" t="s">
        <v>91</v>
      </c>
      <c r="BB64" s="72">
        <v>179.2</v>
      </c>
      <c r="BC64" s="72">
        <v>-179.2</v>
      </c>
      <c r="BD64" s="72">
        <v>0</v>
      </c>
      <c r="BE64" s="72">
        <v>0</v>
      </c>
      <c r="BF64" s="72">
        <v>0</v>
      </c>
      <c r="BG64" s="72">
        <v>0</v>
      </c>
      <c r="BH64" s="72">
        <v>0</v>
      </c>
      <c r="BI64" s="72">
        <v>0</v>
      </c>
      <c r="BJ64" s="72">
        <v>0</v>
      </c>
      <c r="BK64" s="72">
        <v>0</v>
      </c>
      <c r="BL64" s="72">
        <v>0</v>
      </c>
      <c r="BM64" s="72">
        <v>0</v>
      </c>
      <c r="BN64" s="72">
        <v>0</v>
      </c>
      <c r="BO64" s="72">
        <v>0</v>
      </c>
      <c r="BP64" s="72">
        <v>0</v>
      </c>
      <c r="BQ64" s="72">
        <v>0</v>
      </c>
      <c r="BR64" s="72">
        <v>0</v>
      </c>
      <c r="BS64" s="72">
        <v>0</v>
      </c>
      <c r="BT64" s="72">
        <v>0</v>
      </c>
      <c r="BU64" s="72">
        <v>0</v>
      </c>
      <c r="BV64" s="72">
        <v>0</v>
      </c>
      <c r="BW64" s="72">
        <v>0</v>
      </c>
      <c r="BX64" s="72" t="s">
        <v>253</v>
      </c>
      <c r="BY64" s="72">
        <v>0</v>
      </c>
      <c r="BZ64" s="72">
        <v>0</v>
      </c>
      <c r="CA64" s="72">
        <v>0</v>
      </c>
      <c r="CB64" s="72" t="s">
        <v>91</v>
      </c>
      <c r="CC64" s="72" t="str">
        <f>+VLOOKUP(AF64,attività!$A:$C,2,FALSE)</f>
        <v>Funzioni Operative Condivise</v>
      </c>
      <c r="CD64" s="72" t="str">
        <f>+VLOOKUP(AF64,attività!$A:$C,3,FALSE)</f>
        <v>FOC</v>
      </c>
      <c r="CE64" s="72" t="str">
        <f>+VLOOKUP(Q64,attività!$G:$H,2,FALSE)</f>
        <v>Immobilizzazioni Materiali</v>
      </c>
      <c r="CF64" s="72" t="str">
        <f>+VLOOKUP(W64,attività!$K:$L,2,FALSE)</f>
        <v>Crea Gestioni</v>
      </c>
      <c r="CG64" s="72" t="str">
        <f>+VLOOKUP(U64,'dati iniziali 2020'!$AC:$CJ,60,FALSE)</f>
        <v>Crea Gestioni</v>
      </c>
      <c r="CH64" s="72" t="str">
        <f t="shared" si="0"/>
        <v>ok</v>
      </c>
      <c r="CI64" s="72" t="str">
        <f>+VLOOKUP(U64,'dati iniziali 2020'!$AC:$CK,61,FALSE)</f>
        <v>Crea Gestioni</v>
      </c>
      <c r="CK64" s="111">
        <f t="shared" si="1"/>
        <v>0</v>
      </c>
    </row>
    <row r="65" spans="1:89" s="72" customFormat="1" hidden="1" x14ac:dyDescent="0.35">
      <c r="A65" s="72" t="s">
        <v>84</v>
      </c>
      <c r="B65" s="72" t="s">
        <v>497</v>
      </c>
      <c r="C65" s="72" t="s">
        <v>496</v>
      </c>
      <c r="D65" s="72" t="s">
        <v>503</v>
      </c>
      <c r="E65" s="72" t="s">
        <v>480</v>
      </c>
      <c r="F65" s="72" t="s">
        <v>483</v>
      </c>
      <c r="G65" s="72" t="s">
        <v>483</v>
      </c>
      <c r="H65" s="72" t="s">
        <v>505</v>
      </c>
      <c r="I65" s="72" t="s">
        <v>498</v>
      </c>
      <c r="J65" s="72" t="s">
        <v>499</v>
      </c>
      <c r="K65" s="72" t="s">
        <v>351</v>
      </c>
      <c r="L65" s="72" t="s">
        <v>490</v>
      </c>
      <c r="M65" s="72" t="s">
        <v>504</v>
      </c>
      <c r="N65" s="72" t="s">
        <v>466</v>
      </c>
      <c r="O65" s="72" t="s">
        <v>502</v>
      </c>
      <c r="P65" s="72" t="s">
        <v>506</v>
      </c>
      <c r="Q65" s="72" t="s">
        <v>2000</v>
      </c>
      <c r="R65" s="72" t="s">
        <v>500</v>
      </c>
      <c r="S65" s="72" t="s">
        <v>501</v>
      </c>
      <c r="T65" s="72" t="s">
        <v>468</v>
      </c>
      <c r="U65" s="72" t="s">
        <v>468</v>
      </c>
      <c r="V65" s="72" t="s">
        <v>469</v>
      </c>
      <c r="W65" s="72" t="s">
        <v>276</v>
      </c>
      <c r="X65" s="72" t="s">
        <v>264</v>
      </c>
      <c r="Y65" s="72" t="s">
        <v>264</v>
      </c>
      <c r="Z65" s="72" t="s">
        <v>141</v>
      </c>
      <c r="AA65" s="72" t="s">
        <v>152</v>
      </c>
      <c r="AB65" s="72" t="s">
        <v>277</v>
      </c>
      <c r="AC65" s="72" t="s">
        <v>463</v>
      </c>
      <c r="AD65" s="72" t="s">
        <v>268</v>
      </c>
      <c r="AE65" s="72" t="s">
        <v>1956</v>
      </c>
      <c r="AF65" s="72" t="s">
        <v>463</v>
      </c>
      <c r="AG65" s="72" t="s">
        <v>1971</v>
      </c>
      <c r="AH65" s="72" t="s">
        <v>1972</v>
      </c>
      <c r="AI65" s="72" t="s">
        <v>358</v>
      </c>
      <c r="AJ65" s="72" t="s">
        <v>359</v>
      </c>
      <c r="AK65" s="72" t="s">
        <v>253</v>
      </c>
      <c r="AL65" s="72" t="s">
        <v>265</v>
      </c>
      <c r="AM65" s="72" t="s">
        <v>470</v>
      </c>
      <c r="AN65" s="72" t="s">
        <v>471</v>
      </c>
      <c r="AO65" s="72" t="s">
        <v>472</v>
      </c>
      <c r="AP65" s="72" t="s">
        <v>473</v>
      </c>
      <c r="AQ65" s="72" t="s">
        <v>248</v>
      </c>
      <c r="AR65" s="72" t="s">
        <v>164</v>
      </c>
      <c r="AS65" s="72" t="s">
        <v>1957</v>
      </c>
      <c r="AT65" s="72" t="s">
        <v>1958</v>
      </c>
      <c r="AU65" s="72" t="s">
        <v>940</v>
      </c>
      <c r="AV65" s="72" t="s">
        <v>248</v>
      </c>
      <c r="AW65" s="72" t="s">
        <v>1984</v>
      </c>
      <c r="AX65" s="72" t="s">
        <v>365</v>
      </c>
      <c r="AY65" s="72" t="s">
        <v>115</v>
      </c>
      <c r="AZ65" s="72" t="s">
        <v>91</v>
      </c>
      <c r="BA65" s="72" t="s">
        <v>91</v>
      </c>
      <c r="BB65" s="72">
        <v>6546</v>
      </c>
      <c r="BC65" s="72">
        <v>-6546</v>
      </c>
      <c r="BD65" s="72">
        <v>0</v>
      </c>
      <c r="BE65" s="72">
        <v>0</v>
      </c>
      <c r="BF65" s="72">
        <v>0</v>
      </c>
      <c r="BG65" s="72">
        <v>0</v>
      </c>
      <c r="BH65" s="72">
        <v>0</v>
      </c>
      <c r="BI65" s="72">
        <v>0</v>
      </c>
      <c r="BJ65" s="72">
        <v>0</v>
      </c>
      <c r="BK65" s="72">
        <v>0</v>
      </c>
      <c r="BL65" s="72">
        <v>0</v>
      </c>
      <c r="BM65" s="72">
        <v>0</v>
      </c>
      <c r="BN65" s="72">
        <v>0</v>
      </c>
      <c r="BO65" s="72">
        <v>0</v>
      </c>
      <c r="BP65" s="72">
        <v>0</v>
      </c>
      <c r="BQ65" s="72">
        <v>0</v>
      </c>
      <c r="BR65" s="72">
        <v>0</v>
      </c>
      <c r="BS65" s="72">
        <v>0</v>
      </c>
      <c r="BT65" s="72">
        <v>0</v>
      </c>
      <c r="BU65" s="72">
        <v>0</v>
      </c>
      <c r="BV65" s="72">
        <v>0</v>
      </c>
      <c r="BW65" s="72">
        <v>0</v>
      </c>
      <c r="BX65" s="72" t="s">
        <v>253</v>
      </c>
      <c r="BY65" s="72">
        <v>0</v>
      </c>
      <c r="BZ65" s="72">
        <v>0</v>
      </c>
      <c r="CA65" s="72">
        <v>0</v>
      </c>
      <c r="CB65" s="72" t="s">
        <v>91</v>
      </c>
      <c r="CC65" s="72" t="str">
        <f>+VLOOKUP(AF65,attività!$A:$C,2,FALSE)</f>
        <v>Funzioni Operative Condivise</v>
      </c>
      <c r="CD65" s="72" t="str">
        <f>+VLOOKUP(AF65,attività!$A:$C,3,FALSE)</f>
        <v>FOC</v>
      </c>
      <c r="CE65" s="72" t="str">
        <f>+VLOOKUP(Q65,attività!$G:$H,2,FALSE)</f>
        <v>Immobilizzazioni Materiali</v>
      </c>
      <c r="CF65" s="72" t="str">
        <f>+VLOOKUP(W65,attività!$K:$L,2,FALSE)</f>
        <v>Crea Gestioni</v>
      </c>
      <c r="CG65" s="72" t="str">
        <f>+VLOOKUP(U65,'dati iniziali 2020'!$AC:$CJ,60,FALSE)</f>
        <v>Crea Gestioni</v>
      </c>
      <c r="CH65" s="72" t="str">
        <f t="shared" si="0"/>
        <v>ok</v>
      </c>
      <c r="CI65" s="72" t="str">
        <f>+VLOOKUP(U65,'dati iniziali 2020'!$AC:$CK,61,FALSE)</f>
        <v>Crea Gestioni</v>
      </c>
      <c r="CK65" s="111">
        <f t="shared" si="1"/>
        <v>0</v>
      </c>
    </row>
    <row r="66" spans="1:89" s="72" customFormat="1" hidden="1" x14ac:dyDescent="0.35">
      <c r="A66" s="72" t="s">
        <v>84</v>
      </c>
      <c r="B66" s="72" t="s">
        <v>508</v>
      </c>
      <c r="C66" s="72" t="s">
        <v>507</v>
      </c>
      <c r="D66" s="72" t="s">
        <v>509</v>
      </c>
      <c r="E66" s="72" t="s">
        <v>480</v>
      </c>
      <c r="F66" s="72" t="s">
        <v>483</v>
      </c>
      <c r="G66" s="72" t="s">
        <v>483</v>
      </c>
      <c r="H66" s="72" t="s">
        <v>505</v>
      </c>
      <c r="I66" s="72" t="s">
        <v>498</v>
      </c>
      <c r="J66" s="72" t="s">
        <v>499</v>
      </c>
      <c r="K66" s="72" t="s">
        <v>351</v>
      </c>
      <c r="L66" s="72" t="s">
        <v>490</v>
      </c>
      <c r="M66" s="72" t="s">
        <v>504</v>
      </c>
      <c r="N66" s="72" t="s">
        <v>466</v>
      </c>
      <c r="O66" s="72" t="s">
        <v>502</v>
      </c>
      <c r="P66" s="72" t="s">
        <v>506</v>
      </c>
      <c r="Q66" s="72" t="s">
        <v>2000</v>
      </c>
      <c r="R66" s="72" t="s">
        <v>500</v>
      </c>
      <c r="S66" s="72" t="s">
        <v>501</v>
      </c>
      <c r="T66" s="72" t="s">
        <v>468</v>
      </c>
      <c r="U66" s="72" t="s">
        <v>468</v>
      </c>
      <c r="V66" s="72" t="s">
        <v>469</v>
      </c>
      <c r="W66" s="72" t="s">
        <v>276</v>
      </c>
      <c r="X66" s="72" t="s">
        <v>264</v>
      </c>
      <c r="Y66" s="72" t="s">
        <v>264</v>
      </c>
      <c r="Z66" s="72" t="s">
        <v>141</v>
      </c>
      <c r="AA66" s="72" t="s">
        <v>152</v>
      </c>
      <c r="AB66" s="72" t="s">
        <v>277</v>
      </c>
      <c r="AC66" s="72" t="s">
        <v>463</v>
      </c>
      <c r="AD66" s="72" t="s">
        <v>268</v>
      </c>
      <c r="AE66" s="72" t="s">
        <v>1956</v>
      </c>
      <c r="AF66" s="72" t="s">
        <v>463</v>
      </c>
      <c r="AG66" s="72" t="s">
        <v>1971</v>
      </c>
      <c r="AH66" s="72" t="s">
        <v>1972</v>
      </c>
      <c r="AI66" s="72" t="s">
        <v>358</v>
      </c>
      <c r="AJ66" s="72" t="s">
        <v>359</v>
      </c>
      <c r="AK66" s="72" t="s">
        <v>253</v>
      </c>
      <c r="AL66" s="72" t="s">
        <v>265</v>
      </c>
      <c r="AM66" s="72" t="s">
        <v>470</v>
      </c>
      <c r="AN66" s="72" t="s">
        <v>471</v>
      </c>
      <c r="AO66" s="72" t="s">
        <v>472</v>
      </c>
      <c r="AP66" s="72" t="s">
        <v>473</v>
      </c>
      <c r="AQ66" s="72" t="s">
        <v>248</v>
      </c>
      <c r="AR66" s="72" t="s">
        <v>164</v>
      </c>
      <c r="AS66" s="72" t="s">
        <v>1957</v>
      </c>
      <c r="AT66" s="72" t="s">
        <v>1958</v>
      </c>
      <c r="AU66" s="72" t="s">
        <v>940</v>
      </c>
      <c r="AV66" s="72" t="s">
        <v>248</v>
      </c>
      <c r="AW66" s="72" t="s">
        <v>1984</v>
      </c>
      <c r="AX66" s="72" t="s">
        <v>365</v>
      </c>
      <c r="AY66" s="72" t="s">
        <v>115</v>
      </c>
      <c r="AZ66" s="72" t="s">
        <v>91</v>
      </c>
      <c r="BA66" s="72" t="s">
        <v>91</v>
      </c>
      <c r="BB66" s="72">
        <v>150</v>
      </c>
      <c r="BC66" s="72">
        <v>-150</v>
      </c>
      <c r="BD66" s="72">
        <v>0</v>
      </c>
      <c r="BE66" s="72">
        <v>0</v>
      </c>
      <c r="BF66" s="72">
        <v>0</v>
      </c>
      <c r="BG66" s="72">
        <v>0</v>
      </c>
      <c r="BH66" s="72">
        <v>0</v>
      </c>
      <c r="BI66" s="72">
        <v>0</v>
      </c>
      <c r="BJ66" s="72">
        <v>0</v>
      </c>
      <c r="BK66" s="72">
        <v>0</v>
      </c>
      <c r="BL66" s="72">
        <v>0</v>
      </c>
      <c r="BM66" s="72">
        <v>0</v>
      </c>
      <c r="BN66" s="72">
        <v>0</v>
      </c>
      <c r="BO66" s="72">
        <v>0</v>
      </c>
      <c r="BP66" s="72">
        <v>0</v>
      </c>
      <c r="BQ66" s="72">
        <v>0</v>
      </c>
      <c r="BR66" s="72">
        <v>0</v>
      </c>
      <c r="BS66" s="72">
        <v>0</v>
      </c>
      <c r="BT66" s="72">
        <v>0</v>
      </c>
      <c r="BU66" s="72">
        <v>0</v>
      </c>
      <c r="BV66" s="72">
        <v>0</v>
      </c>
      <c r="BW66" s="72">
        <v>0</v>
      </c>
      <c r="BX66" s="72" t="s">
        <v>253</v>
      </c>
      <c r="BY66" s="72">
        <v>0</v>
      </c>
      <c r="BZ66" s="72">
        <v>0</v>
      </c>
      <c r="CA66" s="72">
        <v>0</v>
      </c>
      <c r="CB66" s="72" t="s">
        <v>91</v>
      </c>
      <c r="CC66" s="72" t="str">
        <f>+VLOOKUP(AF66,attività!$A:$C,2,FALSE)</f>
        <v>Funzioni Operative Condivise</v>
      </c>
      <c r="CD66" s="72" t="str">
        <f>+VLOOKUP(AF66,attività!$A:$C,3,FALSE)</f>
        <v>FOC</v>
      </c>
      <c r="CE66" s="72" t="str">
        <f>+VLOOKUP(Q66,attività!$G:$H,2,FALSE)</f>
        <v>Immobilizzazioni Materiali</v>
      </c>
      <c r="CF66" s="72" t="str">
        <f>+VLOOKUP(W66,attività!$K:$L,2,FALSE)</f>
        <v>Crea Gestioni</v>
      </c>
      <c r="CG66" s="72" t="str">
        <f>+VLOOKUP(U66,'dati iniziali 2020'!$AC:$CJ,60,FALSE)</f>
        <v>Crea Gestioni</v>
      </c>
      <c r="CH66" s="72" t="str">
        <f t="shared" si="0"/>
        <v>ok</v>
      </c>
      <c r="CI66" s="72" t="str">
        <f>+VLOOKUP(U66,'dati iniziali 2020'!$AC:$CK,61,FALSE)</f>
        <v>Crea Gestioni</v>
      </c>
      <c r="CK66" s="111">
        <f t="shared" si="1"/>
        <v>0</v>
      </c>
    </row>
    <row r="67" spans="1:89" s="72" customFormat="1" hidden="1" x14ac:dyDescent="0.35">
      <c r="A67" s="72" t="s">
        <v>84</v>
      </c>
      <c r="B67" s="72" t="s">
        <v>541</v>
      </c>
      <c r="C67" s="72" t="s">
        <v>540</v>
      </c>
      <c r="D67" s="72" t="s">
        <v>542</v>
      </c>
      <c r="E67" s="72" t="s">
        <v>480</v>
      </c>
      <c r="F67" s="72" t="s">
        <v>483</v>
      </c>
      <c r="G67" s="72" t="s">
        <v>483</v>
      </c>
      <c r="H67" s="72" t="s">
        <v>505</v>
      </c>
      <c r="I67" s="72" t="s">
        <v>498</v>
      </c>
      <c r="J67" s="72" t="s">
        <v>499</v>
      </c>
      <c r="K67" s="72" t="s">
        <v>351</v>
      </c>
      <c r="L67" s="72" t="s">
        <v>490</v>
      </c>
      <c r="M67" s="72" t="s">
        <v>504</v>
      </c>
      <c r="N67" s="72" t="s">
        <v>466</v>
      </c>
      <c r="O67" s="72" t="s">
        <v>502</v>
      </c>
      <c r="P67" s="72" t="s">
        <v>506</v>
      </c>
      <c r="Q67" s="72" t="s">
        <v>2000</v>
      </c>
      <c r="R67" s="72" t="s">
        <v>500</v>
      </c>
      <c r="S67" s="72" t="s">
        <v>501</v>
      </c>
      <c r="T67" s="72" t="s">
        <v>468</v>
      </c>
      <c r="U67" s="72" t="s">
        <v>468</v>
      </c>
      <c r="V67" s="72" t="s">
        <v>469</v>
      </c>
      <c r="W67" s="72" t="s">
        <v>276</v>
      </c>
      <c r="X67" s="72" t="s">
        <v>264</v>
      </c>
      <c r="Y67" s="72" t="s">
        <v>264</v>
      </c>
      <c r="Z67" s="72" t="s">
        <v>141</v>
      </c>
      <c r="AA67" s="72" t="s">
        <v>152</v>
      </c>
      <c r="AB67" s="72" t="s">
        <v>277</v>
      </c>
      <c r="AC67" s="72" t="s">
        <v>463</v>
      </c>
      <c r="AD67" s="72" t="s">
        <v>268</v>
      </c>
      <c r="AE67" s="72" t="s">
        <v>1956</v>
      </c>
      <c r="AF67" s="72" t="s">
        <v>463</v>
      </c>
      <c r="AG67" s="72" t="s">
        <v>1971</v>
      </c>
      <c r="AH67" s="72" t="s">
        <v>1972</v>
      </c>
      <c r="AI67" s="72" t="s">
        <v>358</v>
      </c>
      <c r="AJ67" s="72" t="s">
        <v>359</v>
      </c>
      <c r="AK67" s="72" t="s">
        <v>253</v>
      </c>
      <c r="AL67" s="72" t="s">
        <v>265</v>
      </c>
      <c r="AM67" s="72" t="s">
        <v>470</v>
      </c>
      <c r="AN67" s="72" t="s">
        <v>471</v>
      </c>
      <c r="AO67" s="72" t="s">
        <v>472</v>
      </c>
      <c r="AP67" s="72" t="s">
        <v>473</v>
      </c>
      <c r="AQ67" s="72" t="s">
        <v>248</v>
      </c>
      <c r="AR67" s="72" t="s">
        <v>164</v>
      </c>
      <c r="AS67" s="72" t="s">
        <v>1957</v>
      </c>
      <c r="AT67" s="72" t="s">
        <v>1958</v>
      </c>
      <c r="AU67" s="72" t="s">
        <v>940</v>
      </c>
      <c r="AV67" s="72" t="s">
        <v>248</v>
      </c>
      <c r="AW67" s="72" t="s">
        <v>1984</v>
      </c>
      <c r="AX67" s="72" t="s">
        <v>365</v>
      </c>
      <c r="AY67" s="72" t="s">
        <v>115</v>
      </c>
      <c r="AZ67" s="72" t="s">
        <v>91</v>
      </c>
      <c r="BA67" s="72" t="s">
        <v>91</v>
      </c>
      <c r="BB67" s="72">
        <v>1614.25</v>
      </c>
      <c r="BC67" s="72">
        <v>-1614.25</v>
      </c>
      <c r="BD67" s="72">
        <v>0</v>
      </c>
      <c r="BE67" s="72">
        <v>0</v>
      </c>
      <c r="BF67" s="72">
        <v>0</v>
      </c>
      <c r="BG67" s="72">
        <v>0</v>
      </c>
      <c r="BH67" s="72">
        <v>0</v>
      </c>
      <c r="BI67" s="72">
        <v>0</v>
      </c>
      <c r="BJ67" s="72">
        <v>0</v>
      </c>
      <c r="BK67" s="72">
        <v>0</v>
      </c>
      <c r="BL67" s="72">
        <v>0</v>
      </c>
      <c r="BM67" s="72">
        <v>0</v>
      </c>
      <c r="BN67" s="72">
        <v>0</v>
      </c>
      <c r="BO67" s="72">
        <v>0</v>
      </c>
      <c r="BP67" s="72">
        <v>0</v>
      </c>
      <c r="BQ67" s="72">
        <v>0</v>
      </c>
      <c r="BR67" s="72">
        <v>0</v>
      </c>
      <c r="BS67" s="72">
        <v>0</v>
      </c>
      <c r="BT67" s="72">
        <v>0</v>
      </c>
      <c r="BU67" s="72">
        <v>0</v>
      </c>
      <c r="BV67" s="72">
        <v>0</v>
      </c>
      <c r="BW67" s="72">
        <v>0</v>
      </c>
      <c r="BX67" s="72" t="s">
        <v>253</v>
      </c>
      <c r="BY67" s="72">
        <v>0</v>
      </c>
      <c r="BZ67" s="72">
        <v>0</v>
      </c>
      <c r="CA67" s="72">
        <v>0</v>
      </c>
      <c r="CB67" s="72" t="s">
        <v>91</v>
      </c>
      <c r="CC67" s="72" t="str">
        <f>+VLOOKUP(AF67,attività!$A:$C,2,FALSE)</f>
        <v>Funzioni Operative Condivise</v>
      </c>
      <c r="CD67" s="72" t="str">
        <f>+VLOOKUP(AF67,attività!$A:$C,3,FALSE)</f>
        <v>FOC</v>
      </c>
      <c r="CE67" s="72" t="str">
        <f>+VLOOKUP(Q67,attività!$G:$H,2,FALSE)</f>
        <v>Immobilizzazioni Materiali</v>
      </c>
      <c r="CF67" s="72" t="str">
        <f>+VLOOKUP(W67,attività!$K:$L,2,FALSE)</f>
        <v>Crea Gestioni</v>
      </c>
      <c r="CG67" s="72" t="str">
        <f>+VLOOKUP(U67,'dati iniziali 2020'!$AC:$CJ,60,FALSE)</f>
        <v>Crea Gestioni</v>
      </c>
      <c r="CH67" s="72" t="str">
        <f t="shared" ref="CH67:CH130" si="2">+IF(CF67=CG67,"ok","err")</f>
        <v>ok</v>
      </c>
      <c r="CI67" s="72" t="str">
        <f>+VLOOKUP(U67,'dati iniziali 2020'!$AC:$CK,61,FALSE)</f>
        <v>Crea Gestioni</v>
      </c>
      <c r="CK67" s="111">
        <f t="shared" ref="CK67:CK130" si="3">+BQ67+BO67+BP67+BR67</f>
        <v>0</v>
      </c>
    </row>
    <row r="68" spans="1:89" s="72" customFormat="1" hidden="1" x14ac:dyDescent="0.35">
      <c r="A68" s="72" t="s">
        <v>84</v>
      </c>
      <c r="B68" s="72" t="s">
        <v>544</v>
      </c>
      <c r="C68" s="72" t="s">
        <v>543</v>
      </c>
      <c r="D68" s="72" t="s">
        <v>545</v>
      </c>
      <c r="E68" s="72" t="s">
        <v>480</v>
      </c>
      <c r="F68" s="72" t="s">
        <v>483</v>
      </c>
      <c r="G68" s="72" t="s">
        <v>483</v>
      </c>
      <c r="H68" s="72" t="s">
        <v>505</v>
      </c>
      <c r="I68" s="72" t="s">
        <v>498</v>
      </c>
      <c r="J68" s="72" t="s">
        <v>499</v>
      </c>
      <c r="K68" s="72" t="s">
        <v>351</v>
      </c>
      <c r="L68" s="72" t="s">
        <v>490</v>
      </c>
      <c r="M68" s="72" t="s">
        <v>504</v>
      </c>
      <c r="N68" s="72" t="s">
        <v>466</v>
      </c>
      <c r="O68" s="72" t="s">
        <v>502</v>
      </c>
      <c r="P68" s="72" t="s">
        <v>506</v>
      </c>
      <c r="Q68" s="72" t="s">
        <v>2000</v>
      </c>
      <c r="R68" s="72" t="s">
        <v>500</v>
      </c>
      <c r="S68" s="72" t="s">
        <v>501</v>
      </c>
      <c r="T68" s="72" t="s">
        <v>468</v>
      </c>
      <c r="U68" s="72" t="s">
        <v>468</v>
      </c>
      <c r="V68" s="72" t="s">
        <v>469</v>
      </c>
      <c r="W68" s="72" t="s">
        <v>276</v>
      </c>
      <c r="X68" s="72" t="s">
        <v>264</v>
      </c>
      <c r="Y68" s="72" t="s">
        <v>264</v>
      </c>
      <c r="Z68" s="72" t="s">
        <v>141</v>
      </c>
      <c r="AA68" s="72" t="s">
        <v>152</v>
      </c>
      <c r="AB68" s="72" t="s">
        <v>277</v>
      </c>
      <c r="AC68" s="72" t="s">
        <v>463</v>
      </c>
      <c r="AD68" s="72" t="s">
        <v>268</v>
      </c>
      <c r="AE68" s="72" t="s">
        <v>1956</v>
      </c>
      <c r="AF68" s="72" t="s">
        <v>463</v>
      </c>
      <c r="AG68" s="72" t="s">
        <v>1971</v>
      </c>
      <c r="AH68" s="72" t="s">
        <v>1972</v>
      </c>
      <c r="AI68" s="72" t="s">
        <v>358</v>
      </c>
      <c r="AJ68" s="72" t="s">
        <v>359</v>
      </c>
      <c r="AK68" s="72" t="s">
        <v>253</v>
      </c>
      <c r="AL68" s="72" t="s">
        <v>265</v>
      </c>
      <c r="AM68" s="72" t="s">
        <v>470</v>
      </c>
      <c r="AN68" s="72" t="s">
        <v>471</v>
      </c>
      <c r="AO68" s="72" t="s">
        <v>472</v>
      </c>
      <c r="AP68" s="72" t="s">
        <v>473</v>
      </c>
      <c r="AQ68" s="72" t="s">
        <v>248</v>
      </c>
      <c r="AR68" s="72" t="s">
        <v>164</v>
      </c>
      <c r="AS68" s="72" t="s">
        <v>1957</v>
      </c>
      <c r="AT68" s="72" t="s">
        <v>1958</v>
      </c>
      <c r="AU68" s="72" t="s">
        <v>940</v>
      </c>
      <c r="AV68" s="72" t="s">
        <v>248</v>
      </c>
      <c r="AW68" s="72" t="s">
        <v>1984</v>
      </c>
      <c r="AX68" s="72" t="s">
        <v>365</v>
      </c>
      <c r="AY68" s="72" t="s">
        <v>115</v>
      </c>
      <c r="AZ68" s="72" t="s">
        <v>91</v>
      </c>
      <c r="BA68" s="72" t="s">
        <v>91</v>
      </c>
      <c r="BB68" s="72">
        <v>3194.54</v>
      </c>
      <c r="BC68" s="72">
        <v>-3194.54</v>
      </c>
      <c r="BD68" s="72">
        <v>0</v>
      </c>
      <c r="BE68" s="72">
        <v>0</v>
      </c>
      <c r="BF68" s="72">
        <v>0</v>
      </c>
      <c r="BG68" s="72">
        <v>0</v>
      </c>
      <c r="BH68" s="72">
        <v>0</v>
      </c>
      <c r="BI68" s="72">
        <v>0</v>
      </c>
      <c r="BJ68" s="72">
        <v>0</v>
      </c>
      <c r="BK68" s="72">
        <v>0</v>
      </c>
      <c r="BL68" s="72">
        <v>0</v>
      </c>
      <c r="BM68" s="72">
        <v>0</v>
      </c>
      <c r="BN68" s="72">
        <v>0</v>
      </c>
      <c r="BO68" s="72">
        <v>0</v>
      </c>
      <c r="BP68" s="72">
        <v>0</v>
      </c>
      <c r="BQ68" s="72">
        <v>0</v>
      </c>
      <c r="BR68" s="72">
        <v>0</v>
      </c>
      <c r="BS68" s="72">
        <v>0</v>
      </c>
      <c r="BT68" s="72">
        <v>0</v>
      </c>
      <c r="BU68" s="72">
        <v>0</v>
      </c>
      <c r="BV68" s="72">
        <v>0</v>
      </c>
      <c r="BW68" s="72">
        <v>0</v>
      </c>
      <c r="BX68" s="72" t="s">
        <v>253</v>
      </c>
      <c r="BY68" s="72">
        <v>0</v>
      </c>
      <c r="BZ68" s="72">
        <v>0</v>
      </c>
      <c r="CA68" s="72">
        <v>0</v>
      </c>
      <c r="CB68" s="72" t="s">
        <v>91</v>
      </c>
      <c r="CC68" s="72" t="str">
        <f>+VLOOKUP(AF68,attività!$A:$C,2,FALSE)</f>
        <v>Funzioni Operative Condivise</v>
      </c>
      <c r="CD68" s="72" t="str">
        <f>+VLOOKUP(AF68,attività!$A:$C,3,FALSE)</f>
        <v>FOC</v>
      </c>
      <c r="CE68" s="72" t="str">
        <f>+VLOOKUP(Q68,attività!$G:$H,2,FALSE)</f>
        <v>Immobilizzazioni Materiali</v>
      </c>
      <c r="CF68" s="72" t="str">
        <f>+VLOOKUP(W68,attività!$K:$L,2,FALSE)</f>
        <v>Crea Gestioni</v>
      </c>
      <c r="CG68" s="72" t="str">
        <f>+VLOOKUP(U68,'dati iniziali 2020'!$AC:$CJ,60,FALSE)</f>
        <v>Crea Gestioni</v>
      </c>
      <c r="CH68" s="72" t="str">
        <f t="shared" si="2"/>
        <v>ok</v>
      </c>
      <c r="CI68" s="72" t="str">
        <f>+VLOOKUP(U68,'dati iniziali 2020'!$AC:$CK,61,FALSE)</f>
        <v>Crea Gestioni</v>
      </c>
      <c r="CK68" s="111">
        <f t="shared" si="3"/>
        <v>0</v>
      </c>
    </row>
    <row r="69" spans="1:89" s="72" customFormat="1" hidden="1" x14ac:dyDescent="0.35">
      <c r="A69" s="72" t="s">
        <v>84</v>
      </c>
      <c r="B69" s="72" t="s">
        <v>547</v>
      </c>
      <c r="C69" s="72" t="s">
        <v>546</v>
      </c>
      <c r="D69" s="72" t="s">
        <v>548</v>
      </c>
      <c r="E69" s="72" t="s">
        <v>480</v>
      </c>
      <c r="F69" s="72" t="s">
        <v>483</v>
      </c>
      <c r="G69" s="72" t="s">
        <v>483</v>
      </c>
      <c r="H69" s="72" t="s">
        <v>505</v>
      </c>
      <c r="I69" s="72" t="s">
        <v>498</v>
      </c>
      <c r="J69" s="72" t="s">
        <v>499</v>
      </c>
      <c r="K69" s="72" t="s">
        <v>351</v>
      </c>
      <c r="L69" s="72" t="s">
        <v>490</v>
      </c>
      <c r="M69" s="72" t="s">
        <v>504</v>
      </c>
      <c r="N69" s="72" t="s">
        <v>466</v>
      </c>
      <c r="O69" s="72" t="s">
        <v>502</v>
      </c>
      <c r="P69" s="72" t="s">
        <v>506</v>
      </c>
      <c r="Q69" s="72" t="s">
        <v>2000</v>
      </c>
      <c r="R69" s="72" t="s">
        <v>500</v>
      </c>
      <c r="S69" s="72" t="s">
        <v>501</v>
      </c>
      <c r="T69" s="72" t="s">
        <v>468</v>
      </c>
      <c r="U69" s="72" t="s">
        <v>468</v>
      </c>
      <c r="V69" s="72" t="s">
        <v>469</v>
      </c>
      <c r="W69" s="72" t="s">
        <v>276</v>
      </c>
      <c r="X69" s="72" t="s">
        <v>264</v>
      </c>
      <c r="Y69" s="72" t="s">
        <v>264</v>
      </c>
      <c r="Z69" s="72" t="s">
        <v>141</v>
      </c>
      <c r="AA69" s="72" t="s">
        <v>152</v>
      </c>
      <c r="AB69" s="72" t="s">
        <v>277</v>
      </c>
      <c r="AC69" s="72" t="s">
        <v>463</v>
      </c>
      <c r="AD69" s="72" t="s">
        <v>268</v>
      </c>
      <c r="AE69" s="72" t="s">
        <v>1956</v>
      </c>
      <c r="AF69" s="72" t="s">
        <v>463</v>
      </c>
      <c r="AG69" s="72" t="s">
        <v>1971</v>
      </c>
      <c r="AH69" s="72" t="s">
        <v>1972</v>
      </c>
      <c r="AI69" s="72" t="s">
        <v>358</v>
      </c>
      <c r="AJ69" s="72" t="s">
        <v>359</v>
      </c>
      <c r="AK69" s="72" t="s">
        <v>253</v>
      </c>
      <c r="AL69" s="72" t="s">
        <v>265</v>
      </c>
      <c r="AM69" s="72" t="s">
        <v>470</v>
      </c>
      <c r="AN69" s="72" t="s">
        <v>471</v>
      </c>
      <c r="AO69" s="72" t="s">
        <v>472</v>
      </c>
      <c r="AP69" s="72" t="s">
        <v>473</v>
      </c>
      <c r="AQ69" s="72" t="s">
        <v>248</v>
      </c>
      <c r="AR69" s="72" t="s">
        <v>164</v>
      </c>
      <c r="AS69" s="72" t="s">
        <v>1957</v>
      </c>
      <c r="AT69" s="72" t="s">
        <v>1958</v>
      </c>
      <c r="AU69" s="72" t="s">
        <v>940</v>
      </c>
      <c r="AV69" s="72" t="s">
        <v>248</v>
      </c>
      <c r="AW69" s="72" t="s">
        <v>1984</v>
      </c>
      <c r="AX69" s="72" t="s">
        <v>365</v>
      </c>
      <c r="AY69" s="72" t="s">
        <v>115</v>
      </c>
      <c r="AZ69" s="72" t="s">
        <v>91</v>
      </c>
      <c r="BA69" s="72" t="s">
        <v>91</v>
      </c>
      <c r="BB69" s="72">
        <v>100</v>
      </c>
      <c r="BC69" s="72">
        <v>-100</v>
      </c>
      <c r="BD69" s="72">
        <v>0</v>
      </c>
      <c r="BE69" s="72">
        <v>0</v>
      </c>
      <c r="BF69" s="72">
        <v>0</v>
      </c>
      <c r="BG69" s="72">
        <v>0</v>
      </c>
      <c r="BH69" s="72">
        <v>0</v>
      </c>
      <c r="BI69" s="72">
        <v>0</v>
      </c>
      <c r="BJ69" s="72">
        <v>0</v>
      </c>
      <c r="BK69" s="72">
        <v>0</v>
      </c>
      <c r="BL69" s="72">
        <v>0</v>
      </c>
      <c r="BM69" s="72">
        <v>0</v>
      </c>
      <c r="BN69" s="72">
        <v>0</v>
      </c>
      <c r="BO69" s="72">
        <v>0</v>
      </c>
      <c r="BP69" s="72">
        <v>0</v>
      </c>
      <c r="BQ69" s="72">
        <v>0</v>
      </c>
      <c r="BR69" s="72">
        <v>0</v>
      </c>
      <c r="BS69" s="72">
        <v>0</v>
      </c>
      <c r="BT69" s="72">
        <v>0</v>
      </c>
      <c r="BU69" s="72">
        <v>0</v>
      </c>
      <c r="BV69" s="72">
        <v>0</v>
      </c>
      <c r="BW69" s="72">
        <v>0</v>
      </c>
      <c r="BX69" s="72" t="s">
        <v>253</v>
      </c>
      <c r="BY69" s="72">
        <v>0</v>
      </c>
      <c r="BZ69" s="72">
        <v>0</v>
      </c>
      <c r="CA69" s="72">
        <v>0</v>
      </c>
      <c r="CB69" s="72" t="s">
        <v>91</v>
      </c>
      <c r="CC69" s="72" t="str">
        <f>+VLOOKUP(AF69,attività!$A:$C,2,FALSE)</f>
        <v>Funzioni Operative Condivise</v>
      </c>
      <c r="CD69" s="72" t="str">
        <f>+VLOOKUP(AF69,attività!$A:$C,3,FALSE)</f>
        <v>FOC</v>
      </c>
      <c r="CE69" s="72" t="str">
        <f>+VLOOKUP(Q69,attività!$G:$H,2,FALSE)</f>
        <v>Immobilizzazioni Materiali</v>
      </c>
      <c r="CF69" s="72" t="str">
        <f>+VLOOKUP(W69,attività!$K:$L,2,FALSE)</f>
        <v>Crea Gestioni</v>
      </c>
      <c r="CG69" s="72" t="str">
        <f>+VLOOKUP(U69,'dati iniziali 2020'!$AC:$CJ,60,FALSE)</f>
        <v>Crea Gestioni</v>
      </c>
      <c r="CH69" s="72" t="str">
        <f t="shared" si="2"/>
        <v>ok</v>
      </c>
      <c r="CI69" s="72" t="str">
        <f>+VLOOKUP(U69,'dati iniziali 2020'!$AC:$CK,61,FALSE)</f>
        <v>Crea Gestioni</v>
      </c>
      <c r="CK69" s="111">
        <f t="shared" si="3"/>
        <v>0</v>
      </c>
    </row>
    <row r="70" spans="1:89" s="72" customFormat="1" hidden="1" x14ac:dyDescent="0.35">
      <c r="A70" s="72" t="s">
        <v>84</v>
      </c>
      <c r="B70" s="72" t="s">
        <v>550</v>
      </c>
      <c r="C70" s="72" t="s">
        <v>549</v>
      </c>
      <c r="D70" s="72" t="s">
        <v>548</v>
      </c>
      <c r="E70" s="72" t="s">
        <v>480</v>
      </c>
      <c r="F70" s="72" t="s">
        <v>483</v>
      </c>
      <c r="G70" s="72" t="s">
        <v>483</v>
      </c>
      <c r="H70" s="72" t="s">
        <v>505</v>
      </c>
      <c r="I70" s="72" t="s">
        <v>498</v>
      </c>
      <c r="J70" s="72" t="s">
        <v>499</v>
      </c>
      <c r="K70" s="72" t="s">
        <v>351</v>
      </c>
      <c r="L70" s="72" t="s">
        <v>490</v>
      </c>
      <c r="M70" s="72" t="s">
        <v>504</v>
      </c>
      <c r="N70" s="72" t="s">
        <v>466</v>
      </c>
      <c r="O70" s="72" t="s">
        <v>502</v>
      </c>
      <c r="P70" s="72" t="s">
        <v>506</v>
      </c>
      <c r="Q70" s="72" t="s">
        <v>2000</v>
      </c>
      <c r="R70" s="72" t="s">
        <v>500</v>
      </c>
      <c r="S70" s="72" t="s">
        <v>501</v>
      </c>
      <c r="T70" s="72" t="s">
        <v>468</v>
      </c>
      <c r="U70" s="72" t="s">
        <v>468</v>
      </c>
      <c r="V70" s="72" t="s">
        <v>469</v>
      </c>
      <c r="W70" s="72" t="s">
        <v>276</v>
      </c>
      <c r="X70" s="72" t="s">
        <v>264</v>
      </c>
      <c r="Y70" s="72" t="s">
        <v>264</v>
      </c>
      <c r="Z70" s="72" t="s">
        <v>141</v>
      </c>
      <c r="AA70" s="72" t="s">
        <v>152</v>
      </c>
      <c r="AB70" s="72" t="s">
        <v>277</v>
      </c>
      <c r="AC70" s="72" t="s">
        <v>463</v>
      </c>
      <c r="AD70" s="72" t="s">
        <v>268</v>
      </c>
      <c r="AE70" s="72" t="s">
        <v>1956</v>
      </c>
      <c r="AF70" s="72" t="s">
        <v>463</v>
      </c>
      <c r="AG70" s="72" t="s">
        <v>1971</v>
      </c>
      <c r="AH70" s="72" t="s">
        <v>1972</v>
      </c>
      <c r="AI70" s="72" t="s">
        <v>358</v>
      </c>
      <c r="AJ70" s="72" t="s">
        <v>359</v>
      </c>
      <c r="AK70" s="72" t="s">
        <v>253</v>
      </c>
      <c r="AL70" s="72" t="s">
        <v>265</v>
      </c>
      <c r="AM70" s="72" t="s">
        <v>470</v>
      </c>
      <c r="AN70" s="72" t="s">
        <v>471</v>
      </c>
      <c r="AO70" s="72" t="s">
        <v>472</v>
      </c>
      <c r="AP70" s="72" t="s">
        <v>473</v>
      </c>
      <c r="AQ70" s="72" t="s">
        <v>248</v>
      </c>
      <c r="AR70" s="72" t="s">
        <v>164</v>
      </c>
      <c r="AS70" s="72" t="s">
        <v>1957</v>
      </c>
      <c r="AT70" s="72" t="s">
        <v>1958</v>
      </c>
      <c r="AU70" s="72" t="s">
        <v>940</v>
      </c>
      <c r="AV70" s="72" t="s">
        <v>248</v>
      </c>
      <c r="AW70" s="72" t="s">
        <v>1984</v>
      </c>
      <c r="AX70" s="72" t="s">
        <v>365</v>
      </c>
      <c r="AY70" s="72" t="s">
        <v>115</v>
      </c>
      <c r="AZ70" s="72" t="s">
        <v>91</v>
      </c>
      <c r="BA70" s="72" t="s">
        <v>91</v>
      </c>
      <c r="BB70" s="72">
        <v>100</v>
      </c>
      <c r="BC70" s="72">
        <v>-100</v>
      </c>
      <c r="BD70" s="72">
        <v>0</v>
      </c>
      <c r="BE70" s="72">
        <v>0</v>
      </c>
      <c r="BF70" s="72">
        <v>0</v>
      </c>
      <c r="BG70" s="72">
        <v>0</v>
      </c>
      <c r="BH70" s="72">
        <v>0</v>
      </c>
      <c r="BI70" s="72">
        <v>0</v>
      </c>
      <c r="BJ70" s="72">
        <v>0</v>
      </c>
      <c r="BK70" s="72">
        <v>0</v>
      </c>
      <c r="BL70" s="72">
        <v>0</v>
      </c>
      <c r="BM70" s="72">
        <v>0</v>
      </c>
      <c r="BN70" s="72">
        <v>0</v>
      </c>
      <c r="BO70" s="72">
        <v>0</v>
      </c>
      <c r="BP70" s="72">
        <v>0</v>
      </c>
      <c r="BQ70" s="72">
        <v>0</v>
      </c>
      <c r="BR70" s="72">
        <v>0</v>
      </c>
      <c r="BS70" s="72">
        <v>0</v>
      </c>
      <c r="BT70" s="72">
        <v>0</v>
      </c>
      <c r="BU70" s="72">
        <v>0</v>
      </c>
      <c r="BV70" s="72">
        <v>0</v>
      </c>
      <c r="BW70" s="72">
        <v>0</v>
      </c>
      <c r="BX70" s="72" t="s">
        <v>253</v>
      </c>
      <c r="BY70" s="72">
        <v>0</v>
      </c>
      <c r="BZ70" s="72">
        <v>0</v>
      </c>
      <c r="CA70" s="72">
        <v>0</v>
      </c>
      <c r="CB70" s="72" t="s">
        <v>91</v>
      </c>
      <c r="CC70" s="72" t="str">
        <f>+VLOOKUP(AF70,attività!$A:$C,2,FALSE)</f>
        <v>Funzioni Operative Condivise</v>
      </c>
      <c r="CD70" s="72" t="str">
        <f>+VLOOKUP(AF70,attività!$A:$C,3,FALSE)</f>
        <v>FOC</v>
      </c>
      <c r="CE70" s="72" t="str">
        <f>+VLOOKUP(Q70,attività!$G:$H,2,FALSE)</f>
        <v>Immobilizzazioni Materiali</v>
      </c>
      <c r="CF70" s="72" t="str">
        <f>+VLOOKUP(W70,attività!$K:$L,2,FALSE)</f>
        <v>Crea Gestioni</v>
      </c>
      <c r="CG70" s="72" t="str">
        <f>+VLOOKUP(U70,'dati iniziali 2020'!$AC:$CJ,60,FALSE)</f>
        <v>Crea Gestioni</v>
      </c>
      <c r="CH70" s="72" t="str">
        <f t="shared" si="2"/>
        <v>ok</v>
      </c>
      <c r="CI70" s="72" t="str">
        <f>+VLOOKUP(U70,'dati iniziali 2020'!$AC:$CK,61,FALSE)</f>
        <v>Crea Gestioni</v>
      </c>
      <c r="CK70" s="111">
        <f t="shared" si="3"/>
        <v>0</v>
      </c>
    </row>
    <row r="71" spans="1:89" s="72" customFormat="1" hidden="1" x14ac:dyDescent="0.35">
      <c r="A71" s="72" t="s">
        <v>84</v>
      </c>
      <c r="B71" s="72" t="s">
        <v>552</v>
      </c>
      <c r="C71" s="72" t="s">
        <v>551</v>
      </c>
      <c r="D71" s="72" t="s">
        <v>553</v>
      </c>
      <c r="E71" s="72" t="s">
        <v>480</v>
      </c>
      <c r="F71" s="72" t="s">
        <v>483</v>
      </c>
      <c r="G71" s="72" t="s">
        <v>483</v>
      </c>
      <c r="H71" s="72" t="s">
        <v>505</v>
      </c>
      <c r="I71" s="72" t="s">
        <v>498</v>
      </c>
      <c r="J71" s="72" t="s">
        <v>499</v>
      </c>
      <c r="K71" s="72" t="s">
        <v>351</v>
      </c>
      <c r="L71" s="72" t="s">
        <v>490</v>
      </c>
      <c r="M71" s="72" t="s">
        <v>504</v>
      </c>
      <c r="N71" s="72" t="s">
        <v>466</v>
      </c>
      <c r="O71" s="72" t="s">
        <v>502</v>
      </c>
      <c r="P71" s="72" t="s">
        <v>506</v>
      </c>
      <c r="Q71" s="72" t="s">
        <v>2000</v>
      </c>
      <c r="R71" s="72" t="s">
        <v>500</v>
      </c>
      <c r="S71" s="72" t="s">
        <v>501</v>
      </c>
      <c r="T71" s="72" t="s">
        <v>468</v>
      </c>
      <c r="U71" s="72" t="s">
        <v>468</v>
      </c>
      <c r="V71" s="72" t="s">
        <v>469</v>
      </c>
      <c r="W71" s="72" t="s">
        <v>276</v>
      </c>
      <c r="X71" s="72" t="s">
        <v>264</v>
      </c>
      <c r="Y71" s="72" t="s">
        <v>264</v>
      </c>
      <c r="Z71" s="72" t="s">
        <v>141</v>
      </c>
      <c r="AA71" s="72" t="s">
        <v>152</v>
      </c>
      <c r="AB71" s="72" t="s">
        <v>277</v>
      </c>
      <c r="AC71" s="72" t="s">
        <v>463</v>
      </c>
      <c r="AD71" s="72" t="s">
        <v>268</v>
      </c>
      <c r="AE71" s="72" t="s">
        <v>1956</v>
      </c>
      <c r="AF71" s="72" t="s">
        <v>463</v>
      </c>
      <c r="AG71" s="72" t="s">
        <v>1971</v>
      </c>
      <c r="AH71" s="72" t="s">
        <v>1972</v>
      </c>
      <c r="AI71" s="72" t="s">
        <v>358</v>
      </c>
      <c r="AJ71" s="72" t="s">
        <v>359</v>
      </c>
      <c r="AK71" s="72" t="s">
        <v>253</v>
      </c>
      <c r="AL71" s="72" t="s">
        <v>265</v>
      </c>
      <c r="AM71" s="72" t="s">
        <v>470</v>
      </c>
      <c r="AN71" s="72" t="s">
        <v>471</v>
      </c>
      <c r="AO71" s="72" t="s">
        <v>472</v>
      </c>
      <c r="AP71" s="72" t="s">
        <v>473</v>
      </c>
      <c r="AQ71" s="72" t="s">
        <v>248</v>
      </c>
      <c r="AR71" s="72" t="s">
        <v>164</v>
      </c>
      <c r="AS71" s="72" t="s">
        <v>1957</v>
      </c>
      <c r="AT71" s="72" t="s">
        <v>1958</v>
      </c>
      <c r="AU71" s="72" t="s">
        <v>940</v>
      </c>
      <c r="AV71" s="72" t="s">
        <v>248</v>
      </c>
      <c r="AW71" s="72" t="s">
        <v>1984</v>
      </c>
      <c r="AX71" s="72" t="s">
        <v>365</v>
      </c>
      <c r="AY71" s="72" t="s">
        <v>115</v>
      </c>
      <c r="AZ71" s="72" t="s">
        <v>91</v>
      </c>
      <c r="BA71" s="72" t="s">
        <v>91</v>
      </c>
      <c r="BB71" s="72">
        <v>100</v>
      </c>
      <c r="BC71" s="72">
        <v>-100</v>
      </c>
      <c r="BD71" s="72">
        <v>0</v>
      </c>
      <c r="BE71" s="72">
        <v>0</v>
      </c>
      <c r="BF71" s="72">
        <v>0</v>
      </c>
      <c r="BG71" s="72">
        <v>0</v>
      </c>
      <c r="BH71" s="72">
        <v>0</v>
      </c>
      <c r="BI71" s="72">
        <v>0</v>
      </c>
      <c r="BJ71" s="72">
        <v>0</v>
      </c>
      <c r="BK71" s="72">
        <v>0</v>
      </c>
      <c r="BL71" s="72">
        <v>0</v>
      </c>
      <c r="BM71" s="72">
        <v>0</v>
      </c>
      <c r="BN71" s="72">
        <v>0</v>
      </c>
      <c r="BO71" s="72">
        <v>0</v>
      </c>
      <c r="BP71" s="72">
        <v>0</v>
      </c>
      <c r="BQ71" s="72">
        <v>0</v>
      </c>
      <c r="BR71" s="72">
        <v>0</v>
      </c>
      <c r="BS71" s="72">
        <v>0</v>
      </c>
      <c r="BT71" s="72">
        <v>0</v>
      </c>
      <c r="BU71" s="72">
        <v>0</v>
      </c>
      <c r="BV71" s="72">
        <v>0</v>
      </c>
      <c r="BW71" s="72">
        <v>0</v>
      </c>
      <c r="BX71" s="72" t="s">
        <v>253</v>
      </c>
      <c r="BY71" s="72">
        <v>0</v>
      </c>
      <c r="BZ71" s="72">
        <v>0</v>
      </c>
      <c r="CA71" s="72">
        <v>0</v>
      </c>
      <c r="CB71" s="72" t="s">
        <v>91</v>
      </c>
      <c r="CC71" s="72" t="str">
        <f>+VLOOKUP(AF71,attività!$A:$C,2,FALSE)</f>
        <v>Funzioni Operative Condivise</v>
      </c>
      <c r="CD71" s="72" t="str">
        <f>+VLOOKUP(AF71,attività!$A:$C,3,FALSE)</f>
        <v>FOC</v>
      </c>
      <c r="CE71" s="72" t="str">
        <f>+VLOOKUP(Q71,attività!$G:$H,2,FALSE)</f>
        <v>Immobilizzazioni Materiali</v>
      </c>
      <c r="CF71" s="72" t="str">
        <f>+VLOOKUP(W71,attività!$K:$L,2,FALSE)</f>
        <v>Crea Gestioni</v>
      </c>
      <c r="CG71" s="72" t="str">
        <f>+VLOOKUP(U71,'dati iniziali 2020'!$AC:$CJ,60,FALSE)</f>
        <v>Crea Gestioni</v>
      </c>
      <c r="CH71" s="72" t="str">
        <f t="shared" si="2"/>
        <v>ok</v>
      </c>
      <c r="CI71" s="72" t="str">
        <f>+VLOOKUP(U71,'dati iniziali 2020'!$AC:$CK,61,FALSE)</f>
        <v>Crea Gestioni</v>
      </c>
      <c r="CK71" s="111">
        <f t="shared" si="3"/>
        <v>0</v>
      </c>
    </row>
    <row r="72" spans="1:89" s="72" customFormat="1" hidden="1" x14ac:dyDescent="0.35">
      <c r="A72" s="72" t="s">
        <v>84</v>
      </c>
      <c r="B72" s="72" t="s">
        <v>555</v>
      </c>
      <c r="C72" s="72" t="s">
        <v>554</v>
      </c>
      <c r="D72" s="72" t="s">
        <v>556</v>
      </c>
      <c r="E72" s="72" t="s">
        <v>480</v>
      </c>
      <c r="F72" s="72" t="s">
        <v>483</v>
      </c>
      <c r="G72" s="72" t="s">
        <v>483</v>
      </c>
      <c r="H72" s="72" t="s">
        <v>505</v>
      </c>
      <c r="I72" s="72" t="s">
        <v>498</v>
      </c>
      <c r="J72" s="72" t="s">
        <v>499</v>
      </c>
      <c r="K72" s="72" t="s">
        <v>351</v>
      </c>
      <c r="L72" s="72" t="s">
        <v>490</v>
      </c>
      <c r="M72" s="72" t="s">
        <v>504</v>
      </c>
      <c r="N72" s="72" t="s">
        <v>466</v>
      </c>
      <c r="O72" s="72" t="s">
        <v>502</v>
      </c>
      <c r="P72" s="72" t="s">
        <v>506</v>
      </c>
      <c r="Q72" s="72" t="s">
        <v>2000</v>
      </c>
      <c r="R72" s="72" t="s">
        <v>500</v>
      </c>
      <c r="S72" s="72" t="s">
        <v>501</v>
      </c>
      <c r="T72" s="72" t="s">
        <v>468</v>
      </c>
      <c r="U72" s="72" t="s">
        <v>468</v>
      </c>
      <c r="V72" s="72" t="s">
        <v>469</v>
      </c>
      <c r="W72" s="72" t="s">
        <v>276</v>
      </c>
      <c r="X72" s="72" t="s">
        <v>264</v>
      </c>
      <c r="Y72" s="72" t="s">
        <v>264</v>
      </c>
      <c r="Z72" s="72" t="s">
        <v>141</v>
      </c>
      <c r="AA72" s="72" t="s">
        <v>152</v>
      </c>
      <c r="AB72" s="72" t="s">
        <v>277</v>
      </c>
      <c r="AC72" s="72" t="s">
        <v>463</v>
      </c>
      <c r="AD72" s="72" t="s">
        <v>268</v>
      </c>
      <c r="AE72" s="72" t="s">
        <v>1956</v>
      </c>
      <c r="AF72" s="72" t="s">
        <v>463</v>
      </c>
      <c r="AG72" s="72" t="s">
        <v>1971</v>
      </c>
      <c r="AH72" s="72" t="s">
        <v>1972</v>
      </c>
      <c r="AI72" s="72" t="s">
        <v>358</v>
      </c>
      <c r="AJ72" s="72" t="s">
        <v>359</v>
      </c>
      <c r="AK72" s="72" t="s">
        <v>253</v>
      </c>
      <c r="AL72" s="72" t="s">
        <v>265</v>
      </c>
      <c r="AM72" s="72" t="s">
        <v>470</v>
      </c>
      <c r="AN72" s="72" t="s">
        <v>471</v>
      </c>
      <c r="AO72" s="72" t="s">
        <v>472</v>
      </c>
      <c r="AP72" s="72" t="s">
        <v>473</v>
      </c>
      <c r="AQ72" s="72" t="s">
        <v>248</v>
      </c>
      <c r="AR72" s="72" t="s">
        <v>164</v>
      </c>
      <c r="AS72" s="72" t="s">
        <v>1957</v>
      </c>
      <c r="AT72" s="72" t="s">
        <v>1958</v>
      </c>
      <c r="AU72" s="72" t="s">
        <v>940</v>
      </c>
      <c r="AV72" s="72" t="s">
        <v>248</v>
      </c>
      <c r="AW72" s="72" t="s">
        <v>1984</v>
      </c>
      <c r="AX72" s="72" t="s">
        <v>365</v>
      </c>
      <c r="AY72" s="72" t="s">
        <v>115</v>
      </c>
      <c r="AZ72" s="72" t="s">
        <v>91</v>
      </c>
      <c r="BA72" s="72" t="s">
        <v>91</v>
      </c>
      <c r="BB72" s="72">
        <v>1141.4000000000001</v>
      </c>
      <c r="BC72" s="72">
        <v>-1141.4000000000001</v>
      </c>
      <c r="BD72" s="72">
        <v>0</v>
      </c>
      <c r="BE72" s="72">
        <v>0</v>
      </c>
      <c r="BF72" s="72">
        <v>0</v>
      </c>
      <c r="BG72" s="72">
        <v>0</v>
      </c>
      <c r="BH72" s="72">
        <v>0</v>
      </c>
      <c r="BI72" s="72">
        <v>0</v>
      </c>
      <c r="BJ72" s="72">
        <v>0</v>
      </c>
      <c r="BK72" s="72">
        <v>0</v>
      </c>
      <c r="BL72" s="72">
        <v>0</v>
      </c>
      <c r="BM72" s="72">
        <v>0</v>
      </c>
      <c r="BN72" s="72">
        <v>0</v>
      </c>
      <c r="BO72" s="72">
        <v>0</v>
      </c>
      <c r="BP72" s="72">
        <v>0</v>
      </c>
      <c r="BQ72" s="72">
        <v>0</v>
      </c>
      <c r="BR72" s="72">
        <v>0</v>
      </c>
      <c r="BS72" s="72">
        <v>0</v>
      </c>
      <c r="BT72" s="72">
        <v>0</v>
      </c>
      <c r="BU72" s="72">
        <v>0</v>
      </c>
      <c r="BV72" s="72">
        <v>0</v>
      </c>
      <c r="BW72" s="72">
        <v>0</v>
      </c>
      <c r="BX72" s="72" t="s">
        <v>253</v>
      </c>
      <c r="BY72" s="72">
        <v>0</v>
      </c>
      <c r="BZ72" s="72">
        <v>0</v>
      </c>
      <c r="CA72" s="72">
        <v>0</v>
      </c>
      <c r="CB72" s="72" t="s">
        <v>91</v>
      </c>
      <c r="CC72" s="72" t="str">
        <f>+VLOOKUP(AF72,attività!$A:$C,2,FALSE)</f>
        <v>Funzioni Operative Condivise</v>
      </c>
      <c r="CD72" s="72" t="str">
        <f>+VLOOKUP(AF72,attività!$A:$C,3,FALSE)</f>
        <v>FOC</v>
      </c>
      <c r="CE72" s="72" t="str">
        <f>+VLOOKUP(Q72,attività!$G:$H,2,FALSE)</f>
        <v>Immobilizzazioni Materiali</v>
      </c>
      <c r="CF72" s="72" t="str">
        <f>+VLOOKUP(W72,attività!$K:$L,2,FALSE)</f>
        <v>Crea Gestioni</v>
      </c>
      <c r="CG72" s="72" t="str">
        <f>+VLOOKUP(U72,'dati iniziali 2020'!$AC:$CJ,60,FALSE)</f>
        <v>Crea Gestioni</v>
      </c>
      <c r="CH72" s="72" t="str">
        <f t="shared" si="2"/>
        <v>ok</v>
      </c>
      <c r="CI72" s="72" t="str">
        <f>+VLOOKUP(U72,'dati iniziali 2020'!$AC:$CK,61,FALSE)</f>
        <v>Crea Gestioni</v>
      </c>
      <c r="CK72" s="111">
        <f t="shared" si="3"/>
        <v>0</v>
      </c>
    </row>
    <row r="73" spans="1:89" s="72" customFormat="1" hidden="1" x14ac:dyDescent="0.35">
      <c r="A73" s="72" t="s">
        <v>84</v>
      </c>
      <c r="B73" s="72" t="s">
        <v>558</v>
      </c>
      <c r="C73" s="72" t="s">
        <v>557</v>
      </c>
      <c r="D73" s="72" t="s">
        <v>559</v>
      </c>
      <c r="E73" s="72" t="s">
        <v>480</v>
      </c>
      <c r="F73" s="72" t="s">
        <v>483</v>
      </c>
      <c r="G73" s="72" t="s">
        <v>483</v>
      </c>
      <c r="H73" s="72" t="s">
        <v>505</v>
      </c>
      <c r="I73" s="72" t="s">
        <v>498</v>
      </c>
      <c r="J73" s="72" t="s">
        <v>499</v>
      </c>
      <c r="K73" s="72" t="s">
        <v>351</v>
      </c>
      <c r="L73" s="72" t="s">
        <v>490</v>
      </c>
      <c r="M73" s="72" t="s">
        <v>504</v>
      </c>
      <c r="N73" s="72" t="s">
        <v>466</v>
      </c>
      <c r="O73" s="72" t="s">
        <v>502</v>
      </c>
      <c r="P73" s="72" t="s">
        <v>506</v>
      </c>
      <c r="Q73" s="72" t="s">
        <v>2000</v>
      </c>
      <c r="R73" s="72" t="s">
        <v>500</v>
      </c>
      <c r="S73" s="72" t="s">
        <v>501</v>
      </c>
      <c r="T73" s="72" t="s">
        <v>468</v>
      </c>
      <c r="U73" s="72" t="s">
        <v>468</v>
      </c>
      <c r="V73" s="72" t="s">
        <v>469</v>
      </c>
      <c r="W73" s="72" t="s">
        <v>276</v>
      </c>
      <c r="X73" s="72" t="s">
        <v>264</v>
      </c>
      <c r="Y73" s="72" t="s">
        <v>264</v>
      </c>
      <c r="Z73" s="72" t="s">
        <v>141</v>
      </c>
      <c r="AA73" s="72" t="s">
        <v>152</v>
      </c>
      <c r="AB73" s="72" t="s">
        <v>277</v>
      </c>
      <c r="AC73" s="72" t="s">
        <v>463</v>
      </c>
      <c r="AD73" s="72" t="s">
        <v>268</v>
      </c>
      <c r="AE73" s="72" t="s">
        <v>1956</v>
      </c>
      <c r="AF73" s="72" t="s">
        <v>463</v>
      </c>
      <c r="AG73" s="72" t="s">
        <v>1971</v>
      </c>
      <c r="AH73" s="72" t="s">
        <v>1972</v>
      </c>
      <c r="AI73" s="72" t="s">
        <v>358</v>
      </c>
      <c r="AJ73" s="72" t="s">
        <v>359</v>
      </c>
      <c r="AK73" s="72" t="s">
        <v>253</v>
      </c>
      <c r="AL73" s="72" t="s">
        <v>265</v>
      </c>
      <c r="AM73" s="72" t="s">
        <v>470</v>
      </c>
      <c r="AN73" s="72" t="s">
        <v>471</v>
      </c>
      <c r="AO73" s="72" t="s">
        <v>472</v>
      </c>
      <c r="AP73" s="72" t="s">
        <v>473</v>
      </c>
      <c r="AQ73" s="72" t="s">
        <v>248</v>
      </c>
      <c r="AR73" s="72" t="s">
        <v>164</v>
      </c>
      <c r="AS73" s="72" t="s">
        <v>1957</v>
      </c>
      <c r="AT73" s="72" t="s">
        <v>1958</v>
      </c>
      <c r="AU73" s="72" t="s">
        <v>940</v>
      </c>
      <c r="AV73" s="72" t="s">
        <v>248</v>
      </c>
      <c r="AW73" s="72" t="s">
        <v>1984</v>
      </c>
      <c r="AX73" s="72" t="s">
        <v>365</v>
      </c>
      <c r="AY73" s="72" t="s">
        <v>115</v>
      </c>
      <c r="AZ73" s="72" t="s">
        <v>91</v>
      </c>
      <c r="BA73" s="72" t="s">
        <v>91</v>
      </c>
      <c r="BB73" s="72">
        <v>6837.5</v>
      </c>
      <c r="BC73" s="72">
        <v>-6837.5</v>
      </c>
      <c r="BD73" s="72">
        <v>0</v>
      </c>
      <c r="BE73" s="72">
        <v>0</v>
      </c>
      <c r="BF73" s="72">
        <v>0</v>
      </c>
      <c r="BG73" s="72">
        <v>0</v>
      </c>
      <c r="BH73" s="72">
        <v>0</v>
      </c>
      <c r="BI73" s="72">
        <v>0</v>
      </c>
      <c r="BJ73" s="72">
        <v>0</v>
      </c>
      <c r="BK73" s="72">
        <v>0</v>
      </c>
      <c r="BL73" s="72">
        <v>0</v>
      </c>
      <c r="BM73" s="72">
        <v>0</v>
      </c>
      <c r="BN73" s="72">
        <v>0</v>
      </c>
      <c r="BO73" s="72">
        <v>0</v>
      </c>
      <c r="BP73" s="72">
        <v>0</v>
      </c>
      <c r="BQ73" s="72">
        <v>0</v>
      </c>
      <c r="BR73" s="72">
        <v>0</v>
      </c>
      <c r="BS73" s="72">
        <v>0</v>
      </c>
      <c r="BT73" s="72">
        <v>0</v>
      </c>
      <c r="BU73" s="72">
        <v>0</v>
      </c>
      <c r="BV73" s="72">
        <v>0</v>
      </c>
      <c r="BW73" s="72">
        <v>0</v>
      </c>
      <c r="BX73" s="72" t="s">
        <v>253</v>
      </c>
      <c r="BY73" s="72">
        <v>0</v>
      </c>
      <c r="BZ73" s="72">
        <v>0</v>
      </c>
      <c r="CA73" s="72">
        <v>0</v>
      </c>
      <c r="CB73" s="72" t="s">
        <v>91</v>
      </c>
      <c r="CC73" s="72" t="str">
        <f>+VLOOKUP(AF73,attività!$A:$C,2,FALSE)</f>
        <v>Funzioni Operative Condivise</v>
      </c>
      <c r="CD73" s="72" t="str">
        <f>+VLOOKUP(AF73,attività!$A:$C,3,FALSE)</f>
        <v>FOC</v>
      </c>
      <c r="CE73" s="72" t="str">
        <f>+VLOOKUP(Q73,attività!$G:$H,2,FALSE)</f>
        <v>Immobilizzazioni Materiali</v>
      </c>
      <c r="CF73" s="72" t="str">
        <f>+VLOOKUP(W73,attività!$K:$L,2,FALSE)</f>
        <v>Crea Gestioni</v>
      </c>
      <c r="CG73" s="72" t="str">
        <f>+VLOOKUP(U73,'dati iniziali 2020'!$AC:$CJ,60,FALSE)</f>
        <v>Crea Gestioni</v>
      </c>
      <c r="CH73" s="72" t="str">
        <f t="shared" si="2"/>
        <v>ok</v>
      </c>
      <c r="CI73" s="72" t="str">
        <f>+VLOOKUP(U73,'dati iniziali 2020'!$AC:$CK,61,FALSE)</f>
        <v>Crea Gestioni</v>
      </c>
      <c r="CK73" s="111">
        <f t="shared" si="3"/>
        <v>0</v>
      </c>
    </row>
    <row r="74" spans="1:89" s="72" customFormat="1" hidden="1" x14ac:dyDescent="0.35">
      <c r="A74" s="72" t="s">
        <v>84</v>
      </c>
      <c r="B74" s="72" t="s">
        <v>561</v>
      </c>
      <c r="C74" s="72" t="s">
        <v>560</v>
      </c>
      <c r="D74" s="72" t="s">
        <v>562</v>
      </c>
      <c r="E74" s="72" t="s">
        <v>480</v>
      </c>
      <c r="F74" s="72" t="s">
        <v>483</v>
      </c>
      <c r="G74" s="72" t="s">
        <v>483</v>
      </c>
      <c r="H74" s="72" t="s">
        <v>505</v>
      </c>
      <c r="I74" s="72" t="s">
        <v>498</v>
      </c>
      <c r="J74" s="72" t="s">
        <v>499</v>
      </c>
      <c r="K74" s="72" t="s">
        <v>351</v>
      </c>
      <c r="L74" s="72" t="s">
        <v>490</v>
      </c>
      <c r="M74" s="72" t="s">
        <v>504</v>
      </c>
      <c r="N74" s="72" t="s">
        <v>466</v>
      </c>
      <c r="O74" s="72" t="s">
        <v>502</v>
      </c>
      <c r="P74" s="72" t="s">
        <v>506</v>
      </c>
      <c r="Q74" s="72" t="s">
        <v>2000</v>
      </c>
      <c r="R74" s="72" t="s">
        <v>500</v>
      </c>
      <c r="S74" s="72" t="s">
        <v>501</v>
      </c>
      <c r="T74" s="72" t="s">
        <v>468</v>
      </c>
      <c r="U74" s="72" t="s">
        <v>468</v>
      </c>
      <c r="V74" s="72" t="s">
        <v>469</v>
      </c>
      <c r="W74" s="72" t="s">
        <v>276</v>
      </c>
      <c r="X74" s="72" t="s">
        <v>264</v>
      </c>
      <c r="Y74" s="72" t="s">
        <v>264</v>
      </c>
      <c r="Z74" s="72" t="s">
        <v>141</v>
      </c>
      <c r="AA74" s="72" t="s">
        <v>152</v>
      </c>
      <c r="AB74" s="72" t="s">
        <v>277</v>
      </c>
      <c r="AC74" s="72" t="s">
        <v>463</v>
      </c>
      <c r="AD74" s="72" t="s">
        <v>268</v>
      </c>
      <c r="AE74" s="72" t="s">
        <v>1956</v>
      </c>
      <c r="AF74" s="72" t="s">
        <v>463</v>
      </c>
      <c r="AG74" s="72" t="s">
        <v>1971</v>
      </c>
      <c r="AH74" s="72" t="s">
        <v>1972</v>
      </c>
      <c r="AI74" s="72" t="s">
        <v>358</v>
      </c>
      <c r="AJ74" s="72" t="s">
        <v>359</v>
      </c>
      <c r="AK74" s="72" t="s">
        <v>253</v>
      </c>
      <c r="AL74" s="72" t="s">
        <v>265</v>
      </c>
      <c r="AM74" s="72" t="s">
        <v>470</v>
      </c>
      <c r="AN74" s="72" t="s">
        <v>471</v>
      </c>
      <c r="AO74" s="72" t="s">
        <v>472</v>
      </c>
      <c r="AP74" s="72" t="s">
        <v>473</v>
      </c>
      <c r="AQ74" s="72" t="s">
        <v>248</v>
      </c>
      <c r="AR74" s="72" t="s">
        <v>164</v>
      </c>
      <c r="AS74" s="72" t="s">
        <v>1957</v>
      </c>
      <c r="AT74" s="72" t="s">
        <v>1958</v>
      </c>
      <c r="AU74" s="72" t="s">
        <v>940</v>
      </c>
      <c r="AV74" s="72" t="s">
        <v>248</v>
      </c>
      <c r="AW74" s="72" t="s">
        <v>1984</v>
      </c>
      <c r="AX74" s="72" t="s">
        <v>365</v>
      </c>
      <c r="AY74" s="72" t="s">
        <v>115</v>
      </c>
      <c r="AZ74" s="72" t="s">
        <v>91</v>
      </c>
      <c r="BA74" s="72" t="s">
        <v>91</v>
      </c>
      <c r="BB74" s="72">
        <v>800</v>
      </c>
      <c r="BC74" s="72">
        <v>-800</v>
      </c>
      <c r="BD74" s="72">
        <v>0</v>
      </c>
      <c r="BE74" s="72">
        <v>0</v>
      </c>
      <c r="BF74" s="72">
        <v>0</v>
      </c>
      <c r="BG74" s="72">
        <v>0</v>
      </c>
      <c r="BH74" s="72">
        <v>0</v>
      </c>
      <c r="BI74" s="72">
        <v>0</v>
      </c>
      <c r="BJ74" s="72">
        <v>0</v>
      </c>
      <c r="BK74" s="72">
        <v>0</v>
      </c>
      <c r="BL74" s="72">
        <v>0</v>
      </c>
      <c r="BM74" s="72">
        <v>0</v>
      </c>
      <c r="BN74" s="72">
        <v>0</v>
      </c>
      <c r="BO74" s="72">
        <v>0</v>
      </c>
      <c r="BP74" s="72">
        <v>0</v>
      </c>
      <c r="BQ74" s="72">
        <v>0</v>
      </c>
      <c r="BR74" s="72">
        <v>0</v>
      </c>
      <c r="BS74" s="72">
        <v>0</v>
      </c>
      <c r="BT74" s="72">
        <v>0</v>
      </c>
      <c r="BU74" s="72">
        <v>0</v>
      </c>
      <c r="BV74" s="72">
        <v>0</v>
      </c>
      <c r="BW74" s="72">
        <v>0</v>
      </c>
      <c r="BX74" s="72" t="s">
        <v>253</v>
      </c>
      <c r="BY74" s="72">
        <v>0</v>
      </c>
      <c r="BZ74" s="72">
        <v>0</v>
      </c>
      <c r="CA74" s="72">
        <v>0</v>
      </c>
      <c r="CB74" s="72" t="s">
        <v>91</v>
      </c>
      <c r="CC74" s="72" t="str">
        <f>+VLOOKUP(AF74,attività!$A:$C,2,FALSE)</f>
        <v>Funzioni Operative Condivise</v>
      </c>
      <c r="CD74" s="72" t="str">
        <f>+VLOOKUP(AF74,attività!$A:$C,3,FALSE)</f>
        <v>FOC</v>
      </c>
      <c r="CE74" s="72" t="str">
        <f>+VLOOKUP(Q74,attività!$G:$H,2,FALSE)</f>
        <v>Immobilizzazioni Materiali</v>
      </c>
      <c r="CF74" s="72" t="str">
        <f>+VLOOKUP(W74,attività!$K:$L,2,FALSE)</f>
        <v>Crea Gestioni</v>
      </c>
      <c r="CG74" s="72" t="str">
        <f>+VLOOKUP(U74,'dati iniziali 2020'!$AC:$CJ,60,FALSE)</f>
        <v>Crea Gestioni</v>
      </c>
      <c r="CH74" s="72" t="str">
        <f t="shared" si="2"/>
        <v>ok</v>
      </c>
      <c r="CI74" s="72" t="str">
        <f>+VLOOKUP(U74,'dati iniziali 2020'!$AC:$CK,61,FALSE)</f>
        <v>Crea Gestioni</v>
      </c>
      <c r="CK74" s="111">
        <f t="shared" si="3"/>
        <v>0</v>
      </c>
    </row>
    <row r="75" spans="1:89" s="72" customFormat="1" hidden="1" x14ac:dyDescent="0.35">
      <c r="A75" s="72" t="s">
        <v>84</v>
      </c>
      <c r="B75" s="72" t="s">
        <v>564</v>
      </c>
      <c r="C75" s="72" t="s">
        <v>563</v>
      </c>
      <c r="D75" s="72" t="s">
        <v>565</v>
      </c>
      <c r="E75" s="72" t="s">
        <v>480</v>
      </c>
      <c r="F75" s="72" t="s">
        <v>483</v>
      </c>
      <c r="G75" s="72" t="s">
        <v>483</v>
      </c>
      <c r="H75" s="72" t="s">
        <v>505</v>
      </c>
      <c r="I75" s="72" t="s">
        <v>498</v>
      </c>
      <c r="J75" s="72" t="s">
        <v>499</v>
      </c>
      <c r="K75" s="72" t="s">
        <v>351</v>
      </c>
      <c r="L75" s="72" t="s">
        <v>490</v>
      </c>
      <c r="M75" s="72" t="s">
        <v>504</v>
      </c>
      <c r="N75" s="72" t="s">
        <v>466</v>
      </c>
      <c r="O75" s="72" t="s">
        <v>502</v>
      </c>
      <c r="P75" s="72" t="s">
        <v>506</v>
      </c>
      <c r="Q75" s="72" t="s">
        <v>2000</v>
      </c>
      <c r="R75" s="72" t="s">
        <v>500</v>
      </c>
      <c r="S75" s="72" t="s">
        <v>501</v>
      </c>
      <c r="T75" s="72" t="s">
        <v>468</v>
      </c>
      <c r="U75" s="72" t="s">
        <v>468</v>
      </c>
      <c r="V75" s="72" t="s">
        <v>469</v>
      </c>
      <c r="W75" s="72" t="s">
        <v>276</v>
      </c>
      <c r="X75" s="72" t="s">
        <v>264</v>
      </c>
      <c r="Y75" s="72" t="s">
        <v>264</v>
      </c>
      <c r="Z75" s="72" t="s">
        <v>141</v>
      </c>
      <c r="AA75" s="72" t="s">
        <v>152</v>
      </c>
      <c r="AB75" s="72" t="s">
        <v>277</v>
      </c>
      <c r="AC75" s="72" t="s">
        <v>463</v>
      </c>
      <c r="AD75" s="72" t="s">
        <v>268</v>
      </c>
      <c r="AE75" s="72" t="s">
        <v>1956</v>
      </c>
      <c r="AF75" s="72" t="s">
        <v>463</v>
      </c>
      <c r="AG75" s="72" t="s">
        <v>1971</v>
      </c>
      <c r="AH75" s="72" t="s">
        <v>1972</v>
      </c>
      <c r="AI75" s="72" t="s">
        <v>358</v>
      </c>
      <c r="AJ75" s="72" t="s">
        <v>359</v>
      </c>
      <c r="AK75" s="72" t="s">
        <v>253</v>
      </c>
      <c r="AL75" s="72" t="s">
        <v>265</v>
      </c>
      <c r="AM75" s="72" t="s">
        <v>470</v>
      </c>
      <c r="AN75" s="72" t="s">
        <v>471</v>
      </c>
      <c r="AO75" s="72" t="s">
        <v>472</v>
      </c>
      <c r="AP75" s="72" t="s">
        <v>473</v>
      </c>
      <c r="AQ75" s="72" t="s">
        <v>248</v>
      </c>
      <c r="AR75" s="72" t="s">
        <v>164</v>
      </c>
      <c r="AS75" s="72" t="s">
        <v>1957</v>
      </c>
      <c r="AT75" s="72" t="s">
        <v>1958</v>
      </c>
      <c r="AU75" s="72" t="s">
        <v>940</v>
      </c>
      <c r="AV75" s="72" t="s">
        <v>248</v>
      </c>
      <c r="AW75" s="72" t="s">
        <v>1984</v>
      </c>
      <c r="AX75" s="72" t="s">
        <v>365</v>
      </c>
      <c r="AY75" s="72" t="s">
        <v>115</v>
      </c>
      <c r="AZ75" s="72" t="s">
        <v>91</v>
      </c>
      <c r="BA75" s="72" t="s">
        <v>91</v>
      </c>
      <c r="BB75" s="72">
        <v>400</v>
      </c>
      <c r="BC75" s="72">
        <v>-400</v>
      </c>
      <c r="BD75" s="72">
        <v>0</v>
      </c>
      <c r="BE75" s="72">
        <v>0</v>
      </c>
      <c r="BF75" s="72">
        <v>0</v>
      </c>
      <c r="BG75" s="72">
        <v>0</v>
      </c>
      <c r="BH75" s="72">
        <v>0</v>
      </c>
      <c r="BI75" s="72">
        <v>0</v>
      </c>
      <c r="BJ75" s="72">
        <v>0</v>
      </c>
      <c r="BK75" s="72">
        <v>0</v>
      </c>
      <c r="BL75" s="72">
        <v>0</v>
      </c>
      <c r="BM75" s="72">
        <v>0</v>
      </c>
      <c r="BN75" s="72">
        <v>0</v>
      </c>
      <c r="BO75" s="72">
        <v>0</v>
      </c>
      <c r="BP75" s="72">
        <v>0</v>
      </c>
      <c r="BQ75" s="72">
        <v>0</v>
      </c>
      <c r="BR75" s="72">
        <v>0</v>
      </c>
      <c r="BS75" s="72">
        <v>0</v>
      </c>
      <c r="BT75" s="72">
        <v>0</v>
      </c>
      <c r="BU75" s="72">
        <v>0</v>
      </c>
      <c r="BV75" s="72">
        <v>0</v>
      </c>
      <c r="BW75" s="72">
        <v>0</v>
      </c>
      <c r="BX75" s="72" t="s">
        <v>253</v>
      </c>
      <c r="BY75" s="72">
        <v>0</v>
      </c>
      <c r="BZ75" s="72">
        <v>0</v>
      </c>
      <c r="CA75" s="72">
        <v>0</v>
      </c>
      <c r="CB75" s="72" t="s">
        <v>91</v>
      </c>
      <c r="CC75" s="72" t="str">
        <f>+VLOOKUP(AF75,attività!$A:$C,2,FALSE)</f>
        <v>Funzioni Operative Condivise</v>
      </c>
      <c r="CD75" s="72" t="str">
        <f>+VLOOKUP(AF75,attività!$A:$C,3,FALSE)</f>
        <v>FOC</v>
      </c>
      <c r="CE75" s="72" t="str">
        <f>+VLOOKUP(Q75,attività!$G:$H,2,FALSE)</f>
        <v>Immobilizzazioni Materiali</v>
      </c>
      <c r="CF75" s="72" t="str">
        <f>+VLOOKUP(W75,attività!$K:$L,2,FALSE)</f>
        <v>Crea Gestioni</v>
      </c>
      <c r="CG75" s="72" t="str">
        <f>+VLOOKUP(U75,'dati iniziali 2020'!$AC:$CJ,60,FALSE)</f>
        <v>Crea Gestioni</v>
      </c>
      <c r="CH75" s="72" t="str">
        <f t="shared" si="2"/>
        <v>ok</v>
      </c>
      <c r="CI75" s="72" t="str">
        <f>+VLOOKUP(U75,'dati iniziali 2020'!$AC:$CK,61,FALSE)</f>
        <v>Crea Gestioni</v>
      </c>
      <c r="CK75" s="111">
        <f t="shared" si="3"/>
        <v>0</v>
      </c>
    </row>
    <row r="76" spans="1:89" s="72" customFormat="1" hidden="1" x14ac:dyDescent="0.35">
      <c r="A76" s="72" t="s">
        <v>84</v>
      </c>
      <c r="B76" s="72" t="s">
        <v>567</v>
      </c>
      <c r="C76" s="72" t="s">
        <v>566</v>
      </c>
      <c r="D76" s="72" t="s">
        <v>568</v>
      </c>
      <c r="E76" s="72" t="s">
        <v>480</v>
      </c>
      <c r="F76" s="72" t="s">
        <v>483</v>
      </c>
      <c r="G76" s="72" t="s">
        <v>483</v>
      </c>
      <c r="H76" s="72" t="s">
        <v>505</v>
      </c>
      <c r="I76" s="72" t="s">
        <v>498</v>
      </c>
      <c r="J76" s="72" t="s">
        <v>499</v>
      </c>
      <c r="K76" s="72" t="s">
        <v>351</v>
      </c>
      <c r="L76" s="72" t="s">
        <v>490</v>
      </c>
      <c r="M76" s="72" t="s">
        <v>504</v>
      </c>
      <c r="N76" s="72" t="s">
        <v>466</v>
      </c>
      <c r="O76" s="72" t="s">
        <v>502</v>
      </c>
      <c r="P76" s="72" t="s">
        <v>506</v>
      </c>
      <c r="Q76" s="72" t="s">
        <v>2000</v>
      </c>
      <c r="R76" s="72" t="s">
        <v>500</v>
      </c>
      <c r="S76" s="72" t="s">
        <v>501</v>
      </c>
      <c r="T76" s="72" t="s">
        <v>468</v>
      </c>
      <c r="U76" s="72" t="s">
        <v>468</v>
      </c>
      <c r="V76" s="72" t="s">
        <v>469</v>
      </c>
      <c r="W76" s="72" t="s">
        <v>276</v>
      </c>
      <c r="X76" s="72" t="s">
        <v>264</v>
      </c>
      <c r="Y76" s="72" t="s">
        <v>264</v>
      </c>
      <c r="Z76" s="72" t="s">
        <v>141</v>
      </c>
      <c r="AA76" s="72" t="s">
        <v>152</v>
      </c>
      <c r="AB76" s="72" t="s">
        <v>277</v>
      </c>
      <c r="AC76" s="72" t="s">
        <v>463</v>
      </c>
      <c r="AD76" s="72" t="s">
        <v>268</v>
      </c>
      <c r="AE76" s="72" t="s">
        <v>1956</v>
      </c>
      <c r="AF76" s="72" t="s">
        <v>463</v>
      </c>
      <c r="AG76" s="72" t="s">
        <v>1971</v>
      </c>
      <c r="AH76" s="72" t="s">
        <v>1972</v>
      </c>
      <c r="AI76" s="72" t="s">
        <v>358</v>
      </c>
      <c r="AJ76" s="72" t="s">
        <v>359</v>
      </c>
      <c r="AK76" s="72" t="s">
        <v>253</v>
      </c>
      <c r="AL76" s="72" t="s">
        <v>265</v>
      </c>
      <c r="AM76" s="72" t="s">
        <v>470</v>
      </c>
      <c r="AN76" s="72" t="s">
        <v>471</v>
      </c>
      <c r="AO76" s="72" t="s">
        <v>472</v>
      </c>
      <c r="AP76" s="72" t="s">
        <v>473</v>
      </c>
      <c r="AQ76" s="72" t="s">
        <v>248</v>
      </c>
      <c r="AR76" s="72" t="s">
        <v>164</v>
      </c>
      <c r="AS76" s="72" t="s">
        <v>1957</v>
      </c>
      <c r="AT76" s="72" t="s">
        <v>1958</v>
      </c>
      <c r="AU76" s="72" t="s">
        <v>940</v>
      </c>
      <c r="AV76" s="72" t="s">
        <v>248</v>
      </c>
      <c r="AW76" s="72" t="s">
        <v>1984</v>
      </c>
      <c r="AX76" s="72" t="s">
        <v>365</v>
      </c>
      <c r="AY76" s="72" t="s">
        <v>115</v>
      </c>
      <c r="AZ76" s="72" t="s">
        <v>91</v>
      </c>
      <c r="BA76" s="72" t="s">
        <v>91</v>
      </c>
      <c r="BB76" s="72">
        <v>400</v>
      </c>
      <c r="BC76" s="72">
        <v>-400</v>
      </c>
      <c r="BD76" s="72">
        <v>0</v>
      </c>
      <c r="BE76" s="72">
        <v>0</v>
      </c>
      <c r="BF76" s="72">
        <v>0</v>
      </c>
      <c r="BG76" s="72">
        <v>0</v>
      </c>
      <c r="BH76" s="72">
        <v>0</v>
      </c>
      <c r="BI76" s="72">
        <v>0</v>
      </c>
      <c r="BJ76" s="72">
        <v>0</v>
      </c>
      <c r="BK76" s="72">
        <v>0</v>
      </c>
      <c r="BL76" s="72">
        <v>0</v>
      </c>
      <c r="BM76" s="72">
        <v>0</v>
      </c>
      <c r="BN76" s="72">
        <v>0</v>
      </c>
      <c r="BO76" s="72">
        <v>0</v>
      </c>
      <c r="BP76" s="72">
        <v>0</v>
      </c>
      <c r="BQ76" s="72">
        <v>0</v>
      </c>
      <c r="BR76" s="72">
        <v>0</v>
      </c>
      <c r="BS76" s="72">
        <v>0</v>
      </c>
      <c r="BT76" s="72">
        <v>0</v>
      </c>
      <c r="BU76" s="72">
        <v>0</v>
      </c>
      <c r="BV76" s="72">
        <v>0</v>
      </c>
      <c r="BW76" s="72">
        <v>0</v>
      </c>
      <c r="BX76" s="72" t="s">
        <v>253</v>
      </c>
      <c r="BY76" s="72">
        <v>0</v>
      </c>
      <c r="BZ76" s="72">
        <v>0</v>
      </c>
      <c r="CA76" s="72">
        <v>0</v>
      </c>
      <c r="CB76" s="72" t="s">
        <v>91</v>
      </c>
      <c r="CC76" s="72" t="str">
        <f>+VLOOKUP(AF76,attività!$A:$C,2,FALSE)</f>
        <v>Funzioni Operative Condivise</v>
      </c>
      <c r="CD76" s="72" t="str">
        <f>+VLOOKUP(AF76,attività!$A:$C,3,FALSE)</f>
        <v>FOC</v>
      </c>
      <c r="CE76" s="72" t="str">
        <f>+VLOOKUP(Q76,attività!$G:$H,2,FALSE)</f>
        <v>Immobilizzazioni Materiali</v>
      </c>
      <c r="CF76" s="72" t="str">
        <f>+VLOOKUP(W76,attività!$K:$L,2,FALSE)</f>
        <v>Crea Gestioni</v>
      </c>
      <c r="CG76" s="72" t="str">
        <f>+VLOOKUP(U76,'dati iniziali 2020'!$AC:$CJ,60,FALSE)</f>
        <v>Crea Gestioni</v>
      </c>
      <c r="CH76" s="72" t="str">
        <f t="shared" si="2"/>
        <v>ok</v>
      </c>
      <c r="CI76" s="72" t="str">
        <f>+VLOOKUP(U76,'dati iniziali 2020'!$AC:$CK,61,FALSE)</f>
        <v>Crea Gestioni</v>
      </c>
      <c r="CK76" s="111">
        <f t="shared" si="3"/>
        <v>0</v>
      </c>
    </row>
    <row r="77" spans="1:89" s="72" customFormat="1" hidden="1" x14ac:dyDescent="0.35">
      <c r="A77" s="72" t="s">
        <v>84</v>
      </c>
      <c r="B77" s="72" t="s">
        <v>482</v>
      </c>
      <c r="C77" s="72" t="s">
        <v>481</v>
      </c>
      <c r="D77" s="72" t="s">
        <v>487</v>
      </c>
      <c r="E77" s="72" t="s">
        <v>480</v>
      </c>
      <c r="F77" s="72" t="s">
        <v>483</v>
      </c>
      <c r="G77" s="72" t="s">
        <v>483</v>
      </c>
      <c r="H77" s="72" t="s">
        <v>354</v>
      </c>
      <c r="I77" s="72" t="s">
        <v>484</v>
      </c>
      <c r="J77" s="72" t="s">
        <v>485</v>
      </c>
      <c r="K77" s="72" t="s">
        <v>489</v>
      </c>
      <c r="L77" s="72" t="s">
        <v>490</v>
      </c>
      <c r="M77" s="72" t="s">
        <v>490</v>
      </c>
      <c r="N77" s="72" t="s">
        <v>466</v>
      </c>
      <c r="O77" s="72" t="s">
        <v>486</v>
      </c>
      <c r="P77" s="72" t="s">
        <v>366</v>
      </c>
      <c r="Q77" s="72" t="s">
        <v>1983</v>
      </c>
      <c r="R77" s="72" t="s">
        <v>91</v>
      </c>
      <c r="S77" s="72" t="s">
        <v>91</v>
      </c>
      <c r="T77" s="72" t="s">
        <v>491</v>
      </c>
      <c r="U77" s="72" t="s">
        <v>491</v>
      </c>
      <c r="V77" s="72" t="s">
        <v>492</v>
      </c>
      <c r="W77" s="72" t="s">
        <v>383</v>
      </c>
      <c r="X77" s="72" t="s">
        <v>264</v>
      </c>
      <c r="Y77" s="72" t="s">
        <v>377</v>
      </c>
      <c r="Z77" s="72" t="s">
        <v>385</v>
      </c>
      <c r="AA77" s="72" t="s">
        <v>91</v>
      </c>
      <c r="AB77" s="72" t="s">
        <v>384</v>
      </c>
      <c r="AC77" s="72" t="s">
        <v>375</v>
      </c>
      <c r="AD77" s="72" t="s">
        <v>379</v>
      </c>
      <c r="AE77" s="72" t="s">
        <v>1956</v>
      </c>
      <c r="AF77" s="72" t="s">
        <v>375</v>
      </c>
      <c r="AG77" s="72" t="s">
        <v>1985</v>
      </c>
      <c r="AH77" s="72" t="s">
        <v>1986</v>
      </c>
      <c r="AI77" s="72" t="s">
        <v>269</v>
      </c>
      <c r="AJ77" s="72" t="s">
        <v>270</v>
      </c>
      <c r="AK77" s="72" t="s">
        <v>253</v>
      </c>
      <c r="AL77" s="72" t="s">
        <v>265</v>
      </c>
      <c r="AM77" s="72" t="s">
        <v>308</v>
      </c>
      <c r="AN77" s="72" t="s">
        <v>309</v>
      </c>
      <c r="AO77" s="72" t="s">
        <v>493</v>
      </c>
      <c r="AP77" s="72" t="s">
        <v>494</v>
      </c>
      <c r="AQ77" s="72" t="s">
        <v>488</v>
      </c>
      <c r="AR77" s="72" t="s">
        <v>2006</v>
      </c>
      <c r="AS77" s="72" t="s">
        <v>492</v>
      </c>
      <c r="AT77" s="72" t="s">
        <v>1969</v>
      </c>
      <c r="AU77" s="72" t="s">
        <v>1969</v>
      </c>
      <c r="AV77" s="72" t="s">
        <v>488</v>
      </c>
      <c r="AW77" s="72" t="s">
        <v>492</v>
      </c>
      <c r="AX77" s="72" t="s">
        <v>365</v>
      </c>
      <c r="AY77" s="72" t="s">
        <v>115</v>
      </c>
      <c r="AZ77" s="72" t="s">
        <v>91</v>
      </c>
      <c r="BA77" s="72" t="s">
        <v>91</v>
      </c>
      <c r="BB77" s="72">
        <v>750</v>
      </c>
      <c r="BC77" s="72">
        <v>-750</v>
      </c>
      <c r="BD77" s="72">
        <v>0</v>
      </c>
      <c r="BE77" s="72">
        <v>0</v>
      </c>
      <c r="BF77" s="72">
        <v>0</v>
      </c>
      <c r="BG77" s="72">
        <v>0</v>
      </c>
      <c r="BH77" s="72">
        <v>0</v>
      </c>
      <c r="BI77" s="72">
        <v>0</v>
      </c>
      <c r="BJ77" s="72">
        <v>0</v>
      </c>
      <c r="BK77" s="72">
        <v>0</v>
      </c>
      <c r="BL77" s="72">
        <v>0</v>
      </c>
      <c r="BM77" s="72">
        <v>0</v>
      </c>
      <c r="BN77" s="72">
        <v>0</v>
      </c>
      <c r="BO77" s="72">
        <v>0</v>
      </c>
      <c r="BP77" s="72">
        <v>0</v>
      </c>
      <c r="BQ77" s="72">
        <v>0</v>
      </c>
      <c r="BR77" s="72">
        <v>0</v>
      </c>
      <c r="BS77" s="72">
        <v>0</v>
      </c>
      <c r="BT77" s="72">
        <v>0</v>
      </c>
      <c r="BU77" s="72">
        <v>0</v>
      </c>
      <c r="BV77" s="72">
        <v>0</v>
      </c>
      <c r="BW77" s="72">
        <v>0</v>
      </c>
      <c r="BX77" s="72" t="s">
        <v>253</v>
      </c>
      <c r="BY77" s="72">
        <v>0</v>
      </c>
      <c r="BZ77" s="72">
        <v>0</v>
      </c>
      <c r="CA77" s="72">
        <v>0</v>
      </c>
      <c r="CB77" s="72" t="s">
        <v>91</v>
      </c>
      <c r="CC77" s="72" t="str">
        <f>+VLOOKUP(AF77,attività!$A:$C,2,FALSE)</f>
        <v>Servizi Comuni</v>
      </c>
      <c r="CD77" s="72" t="str">
        <f>+VLOOKUP(AF77,attività!$A:$C,3,FALSE)</f>
        <v>SC</v>
      </c>
      <c r="CE77" s="72" t="str">
        <f>+VLOOKUP(Q77,attività!$G:$H,2,FALSE)</f>
        <v>Immobilizzazioni Materiali</v>
      </c>
      <c r="CF77" s="72" t="str">
        <f>+VLOOKUP(W77,attività!$K:$L,2,FALSE)</f>
        <v>Crea Gestioni</v>
      </c>
      <c r="CG77" s="72" t="str">
        <f>+VLOOKUP(U77,'dati iniziali 2020'!$AC:$CJ,60,FALSE)</f>
        <v>Crea Gestioni</v>
      </c>
      <c r="CH77" s="72" t="str">
        <f t="shared" si="2"/>
        <v>ok</v>
      </c>
      <c r="CI77" s="72" t="str">
        <f>+VLOOKUP(U77,'dati iniziali 2020'!$AC:$CK,61,FALSE)</f>
        <v>Crea Gestioni</v>
      </c>
      <c r="CK77" s="111">
        <f t="shared" si="3"/>
        <v>0</v>
      </c>
    </row>
    <row r="78" spans="1:89" s="72" customFormat="1" hidden="1" x14ac:dyDescent="0.35">
      <c r="A78" s="72" t="s">
        <v>84</v>
      </c>
      <c r="B78" s="72" t="s">
        <v>596</v>
      </c>
      <c r="C78" s="72" t="s">
        <v>595</v>
      </c>
      <c r="D78" s="72" t="s">
        <v>597</v>
      </c>
      <c r="E78" s="72" t="s">
        <v>589</v>
      </c>
      <c r="F78" s="72" t="s">
        <v>592</v>
      </c>
      <c r="G78" s="72" t="s">
        <v>592</v>
      </c>
      <c r="H78" s="72" t="s">
        <v>505</v>
      </c>
      <c r="I78" s="72" t="s">
        <v>498</v>
      </c>
      <c r="J78" s="72" t="s">
        <v>499</v>
      </c>
      <c r="K78" s="72" t="s">
        <v>351</v>
      </c>
      <c r="L78" s="72" t="s">
        <v>594</v>
      </c>
      <c r="M78" s="72" t="s">
        <v>598</v>
      </c>
      <c r="N78" s="72" t="s">
        <v>466</v>
      </c>
      <c r="O78" s="72" t="s">
        <v>502</v>
      </c>
      <c r="P78" s="72" t="s">
        <v>506</v>
      </c>
      <c r="Q78" s="72" t="s">
        <v>2000</v>
      </c>
      <c r="R78" s="72" t="s">
        <v>500</v>
      </c>
      <c r="S78" s="72" t="s">
        <v>501</v>
      </c>
      <c r="T78" s="72" t="s">
        <v>468</v>
      </c>
      <c r="U78" s="72" t="s">
        <v>468</v>
      </c>
      <c r="V78" s="72" t="s">
        <v>469</v>
      </c>
      <c r="W78" s="72" t="s">
        <v>276</v>
      </c>
      <c r="X78" s="72" t="s">
        <v>264</v>
      </c>
      <c r="Y78" s="72" t="s">
        <v>264</v>
      </c>
      <c r="Z78" s="72" t="s">
        <v>141</v>
      </c>
      <c r="AA78" s="72" t="s">
        <v>152</v>
      </c>
      <c r="AB78" s="72" t="s">
        <v>277</v>
      </c>
      <c r="AC78" s="72" t="s">
        <v>211</v>
      </c>
      <c r="AD78" s="72" t="s">
        <v>268</v>
      </c>
      <c r="AE78" s="72" t="s">
        <v>1956</v>
      </c>
      <c r="AF78" s="72" t="s">
        <v>463</v>
      </c>
      <c r="AG78" s="72" t="s">
        <v>1971</v>
      </c>
      <c r="AH78" s="72" t="s">
        <v>1972</v>
      </c>
      <c r="AI78" s="72" t="s">
        <v>358</v>
      </c>
      <c r="AJ78" s="72" t="s">
        <v>359</v>
      </c>
      <c r="AK78" s="72" t="s">
        <v>265</v>
      </c>
      <c r="AL78" s="72" t="s">
        <v>85</v>
      </c>
      <c r="AM78" s="72" t="s">
        <v>470</v>
      </c>
      <c r="AN78" s="72" t="s">
        <v>471</v>
      </c>
      <c r="AO78" s="72" t="s">
        <v>472</v>
      </c>
      <c r="AP78" s="72" t="s">
        <v>473</v>
      </c>
      <c r="AQ78" s="72" t="s">
        <v>129</v>
      </c>
      <c r="AR78" s="72" t="s">
        <v>164</v>
      </c>
      <c r="AS78" s="72" t="s">
        <v>1957</v>
      </c>
      <c r="AT78" s="72" t="s">
        <v>1958</v>
      </c>
      <c r="AU78" s="72" t="s">
        <v>940</v>
      </c>
      <c r="AV78" s="72" t="s">
        <v>129</v>
      </c>
      <c r="AW78" s="72" t="s">
        <v>1967</v>
      </c>
      <c r="AX78" s="72" t="s">
        <v>365</v>
      </c>
      <c r="AY78" s="72" t="s">
        <v>115</v>
      </c>
      <c r="AZ78" s="72" t="s">
        <v>91</v>
      </c>
      <c r="BA78" s="72" t="s">
        <v>91</v>
      </c>
      <c r="BB78" s="72">
        <v>1438</v>
      </c>
      <c r="BC78" s="72">
        <v>-1438</v>
      </c>
      <c r="BD78" s="72">
        <v>0</v>
      </c>
      <c r="BE78" s="72">
        <v>0</v>
      </c>
      <c r="BF78" s="72">
        <v>0</v>
      </c>
      <c r="BG78" s="72">
        <v>0</v>
      </c>
      <c r="BH78" s="72">
        <v>0</v>
      </c>
      <c r="BI78" s="72">
        <v>0</v>
      </c>
      <c r="BJ78" s="72">
        <v>0</v>
      </c>
      <c r="BK78" s="72">
        <v>0</v>
      </c>
      <c r="BL78" s="72">
        <v>0</v>
      </c>
      <c r="BM78" s="72">
        <v>0</v>
      </c>
      <c r="BN78" s="72">
        <v>0</v>
      </c>
      <c r="BO78" s="72">
        <v>0</v>
      </c>
      <c r="BP78" s="72">
        <v>0</v>
      </c>
      <c r="BQ78" s="72">
        <v>0</v>
      </c>
      <c r="BR78" s="72">
        <v>0</v>
      </c>
      <c r="BS78" s="72">
        <v>0</v>
      </c>
      <c r="BT78" s="72">
        <v>0</v>
      </c>
      <c r="BU78" s="72">
        <v>0</v>
      </c>
      <c r="BV78" s="72">
        <v>0</v>
      </c>
      <c r="BW78" s="72">
        <v>0</v>
      </c>
      <c r="BX78" s="72" t="s">
        <v>253</v>
      </c>
      <c r="BY78" s="72">
        <v>0</v>
      </c>
      <c r="BZ78" s="72">
        <v>0</v>
      </c>
      <c r="CA78" s="72">
        <v>0</v>
      </c>
      <c r="CB78" s="72" t="s">
        <v>2001</v>
      </c>
      <c r="CC78" s="72" t="str">
        <f>+VLOOKUP(AF78,attività!$A:$C,2,FALSE)</f>
        <v>Funzioni Operative Condivise</v>
      </c>
      <c r="CD78" s="72" t="str">
        <f>+VLOOKUP(AF78,attività!$A:$C,3,FALSE)</f>
        <v>FOC</v>
      </c>
      <c r="CE78" s="72" t="str">
        <f>+VLOOKUP(Q78,attività!$G:$H,2,FALSE)</f>
        <v>Immobilizzazioni Materiali</v>
      </c>
      <c r="CF78" s="72" t="str">
        <f>+VLOOKUP(W78,attività!$K:$L,2,FALSE)</f>
        <v>Crea Gestioni</v>
      </c>
      <c r="CG78" s="72" t="str">
        <f>+VLOOKUP(U78,'dati iniziali 2020'!$AC:$CJ,60,FALSE)</f>
        <v>Crea Gestioni</v>
      </c>
      <c r="CH78" s="72" t="str">
        <f t="shared" si="2"/>
        <v>ok</v>
      </c>
      <c r="CI78" s="72" t="str">
        <f>+VLOOKUP(U78,'dati iniziali 2020'!$AC:$CK,61,FALSE)</f>
        <v>Crea Gestioni</v>
      </c>
      <c r="CK78" s="111">
        <f t="shared" si="3"/>
        <v>0</v>
      </c>
    </row>
    <row r="79" spans="1:89" s="72" customFormat="1" hidden="1" x14ac:dyDescent="0.35">
      <c r="A79" s="72" t="s">
        <v>84</v>
      </c>
      <c r="B79" s="72" t="s">
        <v>596</v>
      </c>
      <c r="C79" s="72" t="s">
        <v>595</v>
      </c>
      <c r="D79" s="72" t="s">
        <v>597</v>
      </c>
      <c r="E79" s="72" t="s">
        <v>589</v>
      </c>
      <c r="F79" s="72" t="s">
        <v>592</v>
      </c>
      <c r="G79" s="72" t="s">
        <v>592</v>
      </c>
      <c r="H79" s="72" t="s">
        <v>505</v>
      </c>
      <c r="I79" s="72" t="s">
        <v>498</v>
      </c>
      <c r="J79" s="72" t="s">
        <v>499</v>
      </c>
      <c r="K79" s="72" t="s">
        <v>351</v>
      </c>
      <c r="L79" s="72" t="s">
        <v>594</v>
      </c>
      <c r="M79" s="72" t="s">
        <v>598</v>
      </c>
      <c r="N79" s="72" t="s">
        <v>466</v>
      </c>
      <c r="O79" s="72" t="s">
        <v>502</v>
      </c>
      <c r="P79" s="72" t="s">
        <v>506</v>
      </c>
      <c r="Q79" s="72" t="s">
        <v>2000</v>
      </c>
      <c r="R79" s="72" t="s">
        <v>500</v>
      </c>
      <c r="S79" s="72" t="s">
        <v>501</v>
      </c>
      <c r="T79" s="72" t="s">
        <v>468</v>
      </c>
      <c r="U79" s="72" t="s">
        <v>468</v>
      </c>
      <c r="V79" s="72" t="s">
        <v>469</v>
      </c>
      <c r="W79" s="72" t="s">
        <v>276</v>
      </c>
      <c r="X79" s="72" t="s">
        <v>264</v>
      </c>
      <c r="Y79" s="72" t="s">
        <v>264</v>
      </c>
      <c r="Z79" s="72" t="s">
        <v>141</v>
      </c>
      <c r="AA79" s="72" t="s">
        <v>152</v>
      </c>
      <c r="AB79" s="72" t="s">
        <v>277</v>
      </c>
      <c r="AC79" s="72" t="s">
        <v>211</v>
      </c>
      <c r="AD79" s="72" t="s">
        <v>268</v>
      </c>
      <c r="AE79" s="72" t="s">
        <v>1956</v>
      </c>
      <c r="AF79" s="72" t="s">
        <v>463</v>
      </c>
      <c r="AG79" s="72" t="s">
        <v>1971</v>
      </c>
      <c r="AH79" s="72" t="s">
        <v>1972</v>
      </c>
      <c r="AI79" s="72" t="s">
        <v>358</v>
      </c>
      <c r="AJ79" s="72" t="s">
        <v>359</v>
      </c>
      <c r="AK79" s="72" t="s">
        <v>253</v>
      </c>
      <c r="AL79" s="72" t="s">
        <v>265</v>
      </c>
      <c r="AM79" s="72" t="s">
        <v>470</v>
      </c>
      <c r="AN79" s="72" t="s">
        <v>471</v>
      </c>
      <c r="AO79" s="72" t="s">
        <v>472</v>
      </c>
      <c r="AP79" s="72" t="s">
        <v>473</v>
      </c>
      <c r="AQ79" s="72" t="s">
        <v>248</v>
      </c>
      <c r="AR79" s="72" t="s">
        <v>164</v>
      </c>
      <c r="AS79" s="72" t="s">
        <v>1957</v>
      </c>
      <c r="AT79" s="72" t="s">
        <v>1958</v>
      </c>
      <c r="AU79" s="72" t="s">
        <v>940</v>
      </c>
      <c r="AV79" s="72" t="s">
        <v>248</v>
      </c>
      <c r="AW79" s="72" t="s">
        <v>1984</v>
      </c>
      <c r="AX79" s="72" t="s">
        <v>365</v>
      </c>
      <c r="AY79" s="72" t="s">
        <v>115</v>
      </c>
      <c r="AZ79" s="72" t="s">
        <v>91</v>
      </c>
      <c r="BA79" s="72" t="s">
        <v>91</v>
      </c>
      <c r="BB79" s="72">
        <v>1438</v>
      </c>
      <c r="BC79" s="72">
        <v>-1438</v>
      </c>
      <c r="BD79" s="72">
        <v>0</v>
      </c>
      <c r="BE79" s="72">
        <v>0</v>
      </c>
      <c r="BF79" s="72">
        <v>0</v>
      </c>
      <c r="BG79" s="72">
        <v>0</v>
      </c>
      <c r="BH79" s="72">
        <v>0</v>
      </c>
      <c r="BI79" s="72">
        <v>0</v>
      </c>
      <c r="BJ79" s="72">
        <v>0</v>
      </c>
      <c r="BK79" s="72">
        <v>0</v>
      </c>
      <c r="BL79" s="72">
        <v>0</v>
      </c>
      <c r="BM79" s="72">
        <v>0</v>
      </c>
      <c r="BN79" s="72">
        <v>0</v>
      </c>
      <c r="BO79" s="72">
        <v>0</v>
      </c>
      <c r="BP79" s="72">
        <v>0</v>
      </c>
      <c r="BQ79" s="72">
        <v>0</v>
      </c>
      <c r="BR79" s="72">
        <v>0</v>
      </c>
      <c r="BS79" s="72">
        <v>0</v>
      </c>
      <c r="BT79" s="72">
        <v>0</v>
      </c>
      <c r="BU79" s="72">
        <v>0</v>
      </c>
      <c r="BV79" s="72">
        <v>0</v>
      </c>
      <c r="BW79" s="72">
        <v>0</v>
      </c>
      <c r="BX79" s="72" t="s">
        <v>253</v>
      </c>
      <c r="BY79" s="72">
        <v>0</v>
      </c>
      <c r="BZ79" s="72">
        <v>0</v>
      </c>
      <c r="CA79" s="72">
        <v>0</v>
      </c>
      <c r="CB79" s="72" t="s">
        <v>91</v>
      </c>
      <c r="CC79" s="72" t="str">
        <f>+VLOOKUP(AF79,attività!$A:$C,2,FALSE)</f>
        <v>Funzioni Operative Condivise</v>
      </c>
      <c r="CD79" s="72" t="str">
        <f>+VLOOKUP(AF79,attività!$A:$C,3,FALSE)</f>
        <v>FOC</v>
      </c>
      <c r="CE79" s="72" t="str">
        <f>+VLOOKUP(Q79,attività!$G:$H,2,FALSE)</f>
        <v>Immobilizzazioni Materiali</v>
      </c>
      <c r="CF79" s="72" t="str">
        <f>+VLOOKUP(W79,attività!$K:$L,2,FALSE)</f>
        <v>Crea Gestioni</v>
      </c>
      <c r="CG79" s="72" t="str">
        <f>+VLOOKUP(U79,'dati iniziali 2020'!$AC:$CJ,60,FALSE)</f>
        <v>Crea Gestioni</v>
      </c>
      <c r="CH79" s="72" t="str">
        <f t="shared" si="2"/>
        <v>ok</v>
      </c>
      <c r="CI79" s="72" t="str">
        <f>+VLOOKUP(U79,'dati iniziali 2020'!$AC:$CK,61,FALSE)</f>
        <v>Crea Gestioni</v>
      </c>
      <c r="CK79" s="111">
        <f t="shared" si="3"/>
        <v>0</v>
      </c>
    </row>
    <row r="80" spans="1:89" s="72" customFormat="1" hidden="1" x14ac:dyDescent="0.35">
      <c r="A80" s="72" t="s">
        <v>84</v>
      </c>
      <c r="B80" s="72" t="s">
        <v>596</v>
      </c>
      <c r="C80" s="72" t="s">
        <v>595</v>
      </c>
      <c r="D80" s="72" t="s">
        <v>597</v>
      </c>
      <c r="E80" s="72" t="s">
        <v>589</v>
      </c>
      <c r="F80" s="72" t="s">
        <v>592</v>
      </c>
      <c r="G80" s="72" t="s">
        <v>592</v>
      </c>
      <c r="H80" s="72" t="s">
        <v>505</v>
      </c>
      <c r="I80" s="72" t="s">
        <v>498</v>
      </c>
      <c r="J80" s="72" t="s">
        <v>499</v>
      </c>
      <c r="K80" s="72" t="s">
        <v>351</v>
      </c>
      <c r="L80" s="72" t="s">
        <v>594</v>
      </c>
      <c r="M80" s="72" t="s">
        <v>598</v>
      </c>
      <c r="N80" s="72" t="s">
        <v>466</v>
      </c>
      <c r="O80" s="72" t="s">
        <v>502</v>
      </c>
      <c r="P80" s="72" t="s">
        <v>506</v>
      </c>
      <c r="Q80" s="72" t="s">
        <v>2000</v>
      </c>
      <c r="R80" s="72" t="s">
        <v>500</v>
      </c>
      <c r="S80" s="72" t="s">
        <v>501</v>
      </c>
      <c r="T80" s="72" t="s">
        <v>468</v>
      </c>
      <c r="U80" s="72" t="s">
        <v>468</v>
      </c>
      <c r="V80" s="72" t="s">
        <v>469</v>
      </c>
      <c r="W80" s="72" t="s">
        <v>276</v>
      </c>
      <c r="X80" s="72" t="s">
        <v>264</v>
      </c>
      <c r="Y80" s="72" t="s">
        <v>264</v>
      </c>
      <c r="Z80" s="72" t="s">
        <v>141</v>
      </c>
      <c r="AA80" s="72" t="s">
        <v>152</v>
      </c>
      <c r="AB80" s="72" t="s">
        <v>277</v>
      </c>
      <c r="AC80" s="72" t="s">
        <v>211</v>
      </c>
      <c r="AD80" s="72" t="s">
        <v>268</v>
      </c>
      <c r="AE80" s="72" t="s">
        <v>1956</v>
      </c>
      <c r="AF80" s="72" t="s">
        <v>463</v>
      </c>
      <c r="AG80" s="72" t="s">
        <v>1971</v>
      </c>
      <c r="AH80" s="72" t="s">
        <v>1972</v>
      </c>
      <c r="AI80" s="72" t="s">
        <v>358</v>
      </c>
      <c r="AJ80" s="72" t="s">
        <v>359</v>
      </c>
      <c r="AK80" s="72" t="s">
        <v>265</v>
      </c>
      <c r="AL80" s="72" t="s">
        <v>85</v>
      </c>
      <c r="AM80" s="72" t="s">
        <v>470</v>
      </c>
      <c r="AN80" s="72" t="s">
        <v>471</v>
      </c>
      <c r="AO80" s="72" t="s">
        <v>472</v>
      </c>
      <c r="AP80" s="72" t="s">
        <v>473</v>
      </c>
      <c r="AQ80" s="72" t="s">
        <v>248</v>
      </c>
      <c r="AR80" s="72" t="s">
        <v>164</v>
      </c>
      <c r="AS80" s="72" t="s">
        <v>1957</v>
      </c>
      <c r="AT80" s="72" t="s">
        <v>1958</v>
      </c>
      <c r="AU80" s="72" t="s">
        <v>940</v>
      </c>
      <c r="AV80" s="72" t="s">
        <v>248</v>
      </c>
      <c r="AW80" s="72" t="s">
        <v>1984</v>
      </c>
      <c r="AX80" s="72" t="s">
        <v>365</v>
      </c>
      <c r="AY80" s="72" t="s">
        <v>115</v>
      </c>
      <c r="AZ80" s="72" t="s">
        <v>91</v>
      </c>
      <c r="BA80" s="72" t="s">
        <v>91</v>
      </c>
      <c r="BB80" s="72">
        <v>-1438</v>
      </c>
      <c r="BC80" s="72">
        <v>1438</v>
      </c>
      <c r="BD80" s="72">
        <v>0</v>
      </c>
      <c r="BE80" s="72">
        <v>0</v>
      </c>
      <c r="BF80" s="72">
        <v>0</v>
      </c>
      <c r="BG80" s="72">
        <v>0</v>
      </c>
      <c r="BH80" s="72">
        <v>0</v>
      </c>
      <c r="BI80" s="72">
        <v>0</v>
      </c>
      <c r="BJ80" s="72">
        <v>0</v>
      </c>
      <c r="BK80" s="72">
        <v>0</v>
      </c>
      <c r="BL80" s="72">
        <v>0</v>
      </c>
      <c r="BM80" s="72">
        <v>0</v>
      </c>
      <c r="BN80" s="72">
        <v>0</v>
      </c>
      <c r="BO80" s="72">
        <v>0</v>
      </c>
      <c r="BP80" s="72">
        <v>0</v>
      </c>
      <c r="BQ80" s="72">
        <v>0</v>
      </c>
      <c r="BR80" s="72">
        <v>0</v>
      </c>
      <c r="BS80" s="72">
        <v>0</v>
      </c>
      <c r="BT80" s="72">
        <v>0</v>
      </c>
      <c r="BU80" s="72">
        <v>0</v>
      </c>
      <c r="BV80" s="72">
        <v>0</v>
      </c>
      <c r="BW80" s="72">
        <v>0</v>
      </c>
      <c r="BX80" s="72" t="s">
        <v>253</v>
      </c>
      <c r="BY80" s="72">
        <v>0</v>
      </c>
      <c r="BZ80" s="72">
        <v>0</v>
      </c>
      <c r="CA80" s="72">
        <v>0</v>
      </c>
      <c r="CB80" s="72" t="s">
        <v>2002</v>
      </c>
      <c r="CC80" s="72" t="str">
        <f>+VLOOKUP(AF80,attività!$A:$C,2,FALSE)</f>
        <v>Funzioni Operative Condivise</v>
      </c>
      <c r="CD80" s="72" t="str">
        <f>+VLOOKUP(AF80,attività!$A:$C,3,FALSE)</f>
        <v>FOC</v>
      </c>
      <c r="CE80" s="72" t="str">
        <f>+VLOOKUP(Q80,attività!$G:$H,2,FALSE)</f>
        <v>Immobilizzazioni Materiali</v>
      </c>
      <c r="CF80" s="72" t="str">
        <f>+VLOOKUP(W80,attività!$K:$L,2,FALSE)</f>
        <v>Crea Gestioni</v>
      </c>
      <c r="CG80" s="72" t="str">
        <f>+VLOOKUP(U80,'dati iniziali 2020'!$AC:$CJ,60,FALSE)</f>
        <v>Crea Gestioni</v>
      </c>
      <c r="CH80" s="72" t="str">
        <f t="shared" si="2"/>
        <v>ok</v>
      </c>
      <c r="CI80" s="72" t="str">
        <f>+VLOOKUP(U80,'dati iniziali 2020'!$AC:$CK,61,FALSE)</f>
        <v>Crea Gestioni</v>
      </c>
      <c r="CK80" s="111">
        <f t="shared" si="3"/>
        <v>0</v>
      </c>
    </row>
    <row r="81" spans="1:89" s="72" customFormat="1" hidden="1" x14ac:dyDescent="0.35">
      <c r="A81" s="72" t="s">
        <v>84</v>
      </c>
      <c r="B81" s="72" t="s">
        <v>600</v>
      </c>
      <c r="C81" s="72" t="s">
        <v>599</v>
      </c>
      <c r="D81" s="72" t="s">
        <v>601</v>
      </c>
      <c r="E81" s="72" t="s">
        <v>589</v>
      </c>
      <c r="F81" s="72" t="s">
        <v>592</v>
      </c>
      <c r="G81" s="72" t="s">
        <v>592</v>
      </c>
      <c r="H81" s="72" t="s">
        <v>505</v>
      </c>
      <c r="I81" s="72" t="s">
        <v>498</v>
      </c>
      <c r="J81" s="72" t="s">
        <v>499</v>
      </c>
      <c r="K81" s="72" t="s">
        <v>351</v>
      </c>
      <c r="L81" s="72" t="s">
        <v>594</v>
      </c>
      <c r="M81" s="72" t="s">
        <v>598</v>
      </c>
      <c r="N81" s="72" t="s">
        <v>466</v>
      </c>
      <c r="O81" s="72" t="s">
        <v>502</v>
      </c>
      <c r="P81" s="72" t="s">
        <v>506</v>
      </c>
      <c r="Q81" s="72" t="s">
        <v>2000</v>
      </c>
      <c r="R81" s="72" t="s">
        <v>500</v>
      </c>
      <c r="S81" s="72" t="s">
        <v>501</v>
      </c>
      <c r="T81" s="72" t="s">
        <v>468</v>
      </c>
      <c r="U81" s="72" t="s">
        <v>468</v>
      </c>
      <c r="V81" s="72" t="s">
        <v>469</v>
      </c>
      <c r="W81" s="72" t="s">
        <v>276</v>
      </c>
      <c r="X81" s="72" t="s">
        <v>264</v>
      </c>
      <c r="Y81" s="72" t="s">
        <v>264</v>
      </c>
      <c r="Z81" s="72" t="s">
        <v>141</v>
      </c>
      <c r="AA81" s="72" t="s">
        <v>152</v>
      </c>
      <c r="AB81" s="72" t="s">
        <v>277</v>
      </c>
      <c r="AC81" s="72" t="s">
        <v>463</v>
      </c>
      <c r="AD81" s="72" t="s">
        <v>268</v>
      </c>
      <c r="AE81" s="72" t="s">
        <v>1956</v>
      </c>
      <c r="AF81" s="72" t="s">
        <v>463</v>
      </c>
      <c r="AG81" s="72" t="s">
        <v>1971</v>
      </c>
      <c r="AH81" s="72" t="s">
        <v>1972</v>
      </c>
      <c r="AI81" s="72" t="s">
        <v>358</v>
      </c>
      <c r="AJ81" s="72" t="s">
        <v>359</v>
      </c>
      <c r="AK81" s="72" t="s">
        <v>253</v>
      </c>
      <c r="AL81" s="72" t="s">
        <v>265</v>
      </c>
      <c r="AM81" s="72" t="s">
        <v>470</v>
      </c>
      <c r="AN81" s="72" t="s">
        <v>471</v>
      </c>
      <c r="AO81" s="72" t="s">
        <v>472</v>
      </c>
      <c r="AP81" s="72" t="s">
        <v>473</v>
      </c>
      <c r="AQ81" s="72" t="s">
        <v>248</v>
      </c>
      <c r="AR81" s="72" t="s">
        <v>164</v>
      </c>
      <c r="AS81" s="72" t="s">
        <v>1957</v>
      </c>
      <c r="AT81" s="72" t="s">
        <v>1958</v>
      </c>
      <c r="AU81" s="72" t="s">
        <v>940</v>
      </c>
      <c r="AV81" s="72" t="s">
        <v>248</v>
      </c>
      <c r="AW81" s="72" t="s">
        <v>1984</v>
      </c>
      <c r="AX81" s="72" t="s">
        <v>365</v>
      </c>
      <c r="AY81" s="72" t="s">
        <v>115</v>
      </c>
      <c r="AZ81" s="72" t="s">
        <v>91</v>
      </c>
      <c r="BA81" s="72" t="s">
        <v>91</v>
      </c>
      <c r="BB81" s="72">
        <v>2791</v>
      </c>
      <c r="BC81" s="72">
        <v>-2791</v>
      </c>
      <c r="BD81" s="72">
        <v>0</v>
      </c>
      <c r="BE81" s="72">
        <v>0</v>
      </c>
      <c r="BF81" s="72">
        <v>0</v>
      </c>
      <c r="BG81" s="72">
        <v>0</v>
      </c>
      <c r="BH81" s="72">
        <v>0</v>
      </c>
      <c r="BI81" s="72">
        <v>0</v>
      </c>
      <c r="BJ81" s="72">
        <v>0</v>
      </c>
      <c r="BK81" s="72">
        <v>0</v>
      </c>
      <c r="BL81" s="72">
        <v>0</v>
      </c>
      <c r="BM81" s="72">
        <v>0</v>
      </c>
      <c r="BN81" s="72">
        <v>0</v>
      </c>
      <c r="BO81" s="72">
        <v>0</v>
      </c>
      <c r="BP81" s="72">
        <v>0</v>
      </c>
      <c r="BQ81" s="72">
        <v>0</v>
      </c>
      <c r="BR81" s="72">
        <v>0</v>
      </c>
      <c r="BS81" s="72">
        <v>0</v>
      </c>
      <c r="BT81" s="72">
        <v>0</v>
      </c>
      <c r="BU81" s="72">
        <v>0</v>
      </c>
      <c r="BV81" s="72">
        <v>0</v>
      </c>
      <c r="BW81" s="72">
        <v>0</v>
      </c>
      <c r="BX81" s="72" t="s">
        <v>253</v>
      </c>
      <c r="BY81" s="72">
        <v>0</v>
      </c>
      <c r="BZ81" s="72">
        <v>0</v>
      </c>
      <c r="CA81" s="72">
        <v>0</v>
      </c>
      <c r="CB81" s="72" t="s">
        <v>91</v>
      </c>
      <c r="CC81" s="72" t="str">
        <f>+VLOOKUP(AF81,attività!$A:$C,2,FALSE)</f>
        <v>Funzioni Operative Condivise</v>
      </c>
      <c r="CD81" s="72" t="str">
        <f>+VLOOKUP(AF81,attività!$A:$C,3,FALSE)</f>
        <v>FOC</v>
      </c>
      <c r="CE81" s="72" t="str">
        <f>+VLOOKUP(Q81,attività!$G:$H,2,FALSE)</f>
        <v>Immobilizzazioni Materiali</v>
      </c>
      <c r="CF81" s="72" t="str">
        <f>+VLOOKUP(W81,attività!$K:$L,2,FALSE)</f>
        <v>Crea Gestioni</v>
      </c>
      <c r="CG81" s="72" t="str">
        <f>+VLOOKUP(U81,'dati iniziali 2020'!$AC:$CJ,60,FALSE)</f>
        <v>Crea Gestioni</v>
      </c>
      <c r="CH81" s="72" t="str">
        <f t="shared" si="2"/>
        <v>ok</v>
      </c>
      <c r="CI81" s="72" t="str">
        <f>+VLOOKUP(U81,'dati iniziali 2020'!$AC:$CK,61,FALSE)</f>
        <v>Crea Gestioni</v>
      </c>
      <c r="CK81" s="111">
        <f t="shared" si="3"/>
        <v>0</v>
      </c>
    </row>
    <row r="82" spans="1:89" s="72" customFormat="1" hidden="1" x14ac:dyDescent="0.35">
      <c r="A82" s="72" t="s">
        <v>84</v>
      </c>
      <c r="B82" s="72" t="s">
        <v>603</v>
      </c>
      <c r="C82" s="72" t="s">
        <v>602</v>
      </c>
      <c r="D82" s="72" t="s">
        <v>604</v>
      </c>
      <c r="E82" s="72" t="s">
        <v>589</v>
      </c>
      <c r="F82" s="72" t="s">
        <v>592</v>
      </c>
      <c r="G82" s="72" t="s">
        <v>592</v>
      </c>
      <c r="H82" s="72" t="s">
        <v>505</v>
      </c>
      <c r="I82" s="72" t="s">
        <v>498</v>
      </c>
      <c r="J82" s="72" t="s">
        <v>499</v>
      </c>
      <c r="K82" s="72" t="s">
        <v>351</v>
      </c>
      <c r="L82" s="72" t="s">
        <v>594</v>
      </c>
      <c r="M82" s="72" t="s">
        <v>598</v>
      </c>
      <c r="N82" s="72" t="s">
        <v>466</v>
      </c>
      <c r="O82" s="72" t="s">
        <v>502</v>
      </c>
      <c r="P82" s="72" t="s">
        <v>506</v>
      </c>
      <c r="Q82" s="72" t="s">
        <v>2000</v>
      </c>
      <c r="R82" s="72" t="s">
        <v>500</v>
      </c>
      <c r="S82" s="72" t="s">
        <v>501</v>
      </c>
      <c r="T82" s="72" t="s">
        <v>468</v>
      </c>
      <c r="U82" s="72" t="s">
        <v>468</v>
      </c>
      <c r="V82" s="72" t="s">
        <v>469</v>
      </c>
      <c r="W82" s="72" t="s">
        <v>276</v>
      </c>
      <c r="X82" s="72" t="s">
        <v>264</v>
      </c>
      <c r="Y82" s="72" t="s">
        <v>264</v>
      </c>
      <c r="Z82" s="72" t="s">
        <v>141</v>
      </c>
      <c r="AA82" s="72" t="s">
        <v>152</v>
      </c>
      <c r="AB82" s="72" t="s">
        <v>277</v>
      </c>
      <c r="AC82" s="72" t="s">
        <v>463</v>
      </c>
      <c r="AD82" s="72" t="s">
        <v>268</v>
      </c>
      <c r="AE82" s="72" t="s">
        <v>1956</v>
      </c>
      <c r="AF82" s="72" t="s">
        <v>463</v>
      </c>
      <c r="AG82" s="72" t="s">
        <v>1971</v>
      </c>
      <c r="AH82" s="72" t="s">
        <v>1972</v>
      </c>
      <c r="AI82" s="72" t="s">
        <v>358</v>
      </c>
      <c r="AJ82" s="72" t="s">
        <v>359</v>
      </c>
      <c r="AK82" s="72" t="s">
        <v>253</v>
      </c>
      <c r="AL82" s="72" t="s">
        <v>265</v>
      </c>
      <c r="AM82" s="72" t="s">
        <v>470</v>
      </c>
      <c r="AN82" s="72" t="s">
        <v>471</v>
      </c>
      <c r="AO82" s="72" t="s">
        <v>472</v>
      </c>
      <c r="AP82" s="72" t="s">
        <v>473</v>
      </c>
      <c r="AQ82" s="72" t="s">
        <v>248</v>
      </c>
      <c r="AR82" s="72" t="s">
        <v>164</v>
      </c>
      <c r="AS82" s="72" t="s">
        <v>1957</v>
      </c>
      <c r="AT82" s="72" t="s">
        <v>1958</v>
      </c>
      <c r="AU82" s="72" t="s">
        <v>940</v>
      </c>
      <c r="AV82" s="72" t="s">
        <v>248</v>
      </c>
      <c r="AW82" s="72" t="s">
        <v>1984</v>
      </c>
      <c r="AX82" s="72" t="s">
        <v>365</v>
      </c>
      <c r="AY82" s="72" t="s">
        <v>115</v>
      </c>
      <c r="AZ82" s="72" t="s">
        <v>91</v>
      </c>
      <c r="BA82" s="72" t="s">
        <v>91</v>
      </c>
      <c r="BB82" s="72">
        <v>5580</v>
      </c>
      <c r="BC82" s="72">
        <v>-5580</v>
      </c>
      <c r="BD82" s="72">
        <v>0</v>
      </c>
      <c r="BE82" s="72">
        <v>0</v>
      </c>
      <c r="BF82" s="72">
        <v>0</v>
      </c>
      <c r="BG82" s="72">
        <v>0</v>
      </c>
      <c r="BH82" s="72">
        <v>0</v>
      </c>
      <c r="BI82" s="72">
        <v>0</v>
      </c>
      <c r="BJ82" s="72">
        <v>0</v>
      </c>
      <c r="BK82" s="72">
        <v>0</v>
      </c>
      <c r="BL82" s="72">
        <v>0</v>
      </c>
      <c r="BM82" s="72">
        <v>0</v>
      </c>
      <c r="BN82" s="72">
        <v>0</v>
      </c>
      <c r="BO82" s="72">
        <v>0</v>
      </c>
      <c r="BP82" s="72">
        <v>0</v>
      </c>
      <c r="BQ82" s="72">
        <v>0</v>
      </c>
      <c r="BR82" s="72">
        <v>0</v>
      </c>
      <c r="BS82" s="72">
        <v>0</v>
      </c>
      <c r="BT82" s="72">
        <v>0</v>
      </c>
      <c r="BU82" s="72">
        <v>0</v>
      </c>
      <c r="BV82" s="72">
        <v>0</v>
      </c>
      <c r="BW82" s="72">
        <v>0</v>
      </c>
      <c r="BX82" s="72" t="s">
        <v>253</v>
      </c>
      <c r="BY82" s="72">
        <v>0</v>
      </c>
      <c r="BZ82" s="72">
        <v>0</v>
      </c>
      <c r="CA82" s="72">
        <v>0</v>
      </c>
      <c r="CB82" s="72" t="s">
        <v>91</v>
      </c>
      <c r="CC82" s="72" t="str">
        <f>+VLOOKUP(AF82,attività!$A:$C,2,FALSE)</f>
        <v>Funzioni Operative Condivise</v>
      </c>
      <c r="CD82" s="72" t="str">
        <f>+VLOOKUP(AF82,attività!$A:$C,3,FALSE)</f>
        <v>FOC</v>
      </c>
      <c r="CE82" s="72" t="str">
        <f>+VLOOKUP(Q82,attività!$G:$H,2,FALSE)</f>
        <v>Immobilizzazioni Materiali</v>
      </c>
      <c r="CF82" s="72" t="str">
        <f>+VLOOKUP(W82,attività!$K:$L,2,FALSE)</f>
        <v>Crea Gestioni</v>
      </c>
      <c r="CG82" s="72" t="str">
        <f>+VLOOKUP(U82,'dati iniziali 2020'!$AC:$CJ,60,FALSE)</f>
        <v>Crea Gestioni</v>
      </c>
      <c r="CH82" s="72" t="str">
        <f t="shared" si="2"/>
        <v>ok</v>
      </c>
      <c r="CI82" s="72" t="str">
        <f>+VLOOKUP(U82,'dati iniziali 2020'!$AC:$CK,61,FALSE)</f>
        <v>Crea Gestioni</v>
      </c>
      <c r="CK82" s="111">
        <f t="shared" si="3"/>
        <v>0</v>
      </c>
    </row>
    <row r="83" spans="1:89" s="72" customFormat="1" hidden="1" x14ac:dyDescent="0.35">
      <c r="A83" s="72" t="s">
        <v>84</v>
      </c>
      <c r="B83" s="72" t="s">
        <v>606</v>
      </c>
      <c r="C83" s="72" t="s">
        <v>605</v>
      </c>
      <c r="D83" s="72" t="s">
        <v>408</v>
      </c>
      <c r="E83" s="72" t="s">
        <v>589</v>
      </c>
      <c r="F83" s="72" t="s">
        <v>592</v>
      </c>
      <c r="G83" s="72" t="s">
        <v>592</v>
      </c>
      <c r="H83" s="72" t="s">
        <v>412</v>
      </c>
      <c r="I83" s="72" t="s">
        <v>403</v>
      </c>
      <c r="J83" s="72" t="s">
        <v>404</v>
      </c>
      <c r="K83" s="72" t="s">
        <v>409</v>
      </c>
      <c r="L83" s="72" t="s">
        <v>594</v>
      </c>
      <c r="M83" s="72" t="s">
        <v>594</v>
      </c>
      <c r="N83" s="72" t="s">
        <v>607</v>
      </c>
      <c r="O83" s="72" t="s">
        <v>407</v>
      </c>
      <c r="P83" s="72" t="s">
        <v>414</v>
      </c>
      <c r="Q83" s="72" t="s">
        <v>1993</v>
      </c>
      <c r="R83" s="72" t="s">
        <v>405</v>
      </c>
      <c r="S83" s="72" t="s">
        <v>406</v>
      </c>
      <c r="T83" s="72" t="s">
        <v>608</v>
      </c>
      <c r="U83" s="72" t="s">
        <v>608</v>
      </c>
      <c r="V83" s="72" t="s">
        <v>408</v>
      </c>
      <c r="W83" s="72" t="s">
        <v>383</v>
      </c>
      <c r="X83" s="72" t="s">
        <v>264</v>
      </c>
      <c r="Y83" s="72" t="s">
        <v>377</v>
      </c>
      <c r="Z83" s="72" t="s">
        <v>385</v>
      </c>
      <c r="AA83" s="72" t="s">
        <v>91</v>
      </c>
      <c r="AB83" s="72" t="s">
        <v>384</v>
      </c>
      <c r="AC83" s="72" t="s">
        <v>375</v>
      </c>
      <c r="AD83" s="72" t="s">
        <v>379</v>
      </c>
      <c r="AE83" s="72" t="s">
        <v>1956</v>
      </c>
      <c r="AF83" s="72" t="s">
        <v>375</v>
      </c>
      <c r="AG83" s="72" t="s">
        <v>1985</v>
      </c>
      <c r="AH83" s="72" t="s">
        <v>1986</v>
      </c>
      <c r="AI83" s="72" t="s">
        <v>269</v>
      </c>
      <c r="AJ83" s="72" t="s">
        <v>270</v>
      </c>
      <c r="AK83" s="72" t="s">
        <v>253</v>
      </c>
      <c r="AL83" s="72" t="s">
        <v>265</v>
      </c>
      <c r="AM83" s="72" t="s">
        <v>308</v>
      </c>
      <c r="AN83" s="72" t="s">
        <v>309</v>
      </c>
      <c r="AO83" s="72" t="s">
        <v>380</v>
      </c>
      <c r="AP83" s="72" t="s">
        <v>381</v>
      </c>
      <c r="AQ83" s="72" t="s">
        <v>374</v>
      </c>
      <c r="AR83" s="72" t="s">
        <v>1987</v>
      </c>
      <c r="AS83" s="72" t="s">
        <v>1988</v>
      </c>
      <c r="AT83" s="72" t="s">
        <v>1969</v>
      </c>
      <c r="AU83" s="72" t="s">
        <v>1969</v>
      </c>
      <c r="AV83" s="72" t="s">
        <v>262</v>
      </c>
      <c r="AW83" s="72" t="s">
        <v>1976</v>
      </c>
      <c r="AX83" s="72" t="s">
        <v>365</v>
      </c>
      <c r="AY83" s="72" t="s">
        <v>115</v>
      </c>
      <c r="AZ83" s="72" t="s">
        <v>91</v>
      </c>
      <c r="BA83" s="72" t="s">
        <v>91</v>
      </c>
      <c r="BB83" s="72">
        <v>916.67</v>
      </c>
      <c r="BC83" s="72">
        <v>-916.67</v>
      </c>
      <c r="BD83" s="72">
        <v>0</v>
      </c>
      <c r="BE83" s="72">
        <v>0</v>
      </c>
      <c r="BF83" s="72">
        <v>0</v>
      </c>
      <c r="BG83" s="72">
        <v>0</v>
      </c>
      <c r="BH83" s="72">
        <v>0</v>
      </c>
      <c r="BI83" s="72">
        <v>0</v>
      </c>
      <c r="BJ83" s="72">
        <v>0</v>
      </c>
      <c r="BK83" s="72">
        <v>0</v>
      </c>
      <c r="BL83" s="72">
        <v>0</v>
      </c>
      <c r="BM83" s="72">
        <v>0</v>
      </c>
      <c r="BN83" s="72">
        <v>0</v>
      </c>
      <c r="BO83" s="72">
        <v>0</v>
      </c>
      <c r="BP83" s="72">
        <v>0</v>
      </c>
      <c r="BQ83" s="72">
        <v>0</v>
      </c>
      <c r="BR83" s="72">
        <v>0</v>
      </c>
      <c r="BS83" s="72">
        <v>0</v>
      </c>
      <c r="BT83" s="72">
        <v>0</v>
      </c>
      <c r="BU83" s="72">
        <v>0</v>
      </c>
      <c r="BV83" s="72">
        <v>0</v>
      </c>
      <c r="BW83" s="72">
        <v>0</v>
      </c>
      <c r="BX83" s="72" t="s">
        <v>253</v>
      </c>
      <c r="BY83" s="72">
        <v>0</v>
      </c>
      <c r="BZ83" s="72">
        <v>0</v>
      </c>
      <c r="CA83" s="72">
        <v>0</v>
      </c>
      <c r="CB83" s="72" t="s">
        <v>91</v>
      </c>
      <c r="CC83" s="72" t="str">
        <f>+VLOOKUP(AF83,attività!$A:$C,2,FALSE)</f>
        <v>Servizi Comuni</v>
      </c>
      <c r="CD83" s="72" t="str">
        <f>+VLOOKUP(AF83,attività!$A:$C,3,FALSE)</f>
        <v>SC</v>
      </c>
      <c r="CE83" s="72" t="str">
        <f>+VLOOKUP(Q83,attività!$G:$H,2,FALSE)</f>
        <v>Immobilizzazioni Immateriali</v>
      </c>
      <c r="CF83" s="72" t="str">
        <f>+VLOOKUP(W83,attività!$K:$L,2,FALSE)</f>
        <v>Crea Gestioni</v>
      </c>
      <c r="CG83" s="72" t="str">
        <f>+VLOOKUP(U83,'dati iniziali 2020'!$AC:$CJ,60,FALSE)</f>
        <v>Crea Gestioni</v>
      </c>
      <c r="CH83" s="72" t="str">
        <f t="shared" si="2"/>
        <v>ok</v>
      </c>
      <c r="CI83" s="72" t="str">
        <f>+VLOOKUP(U83,'dati iniziali 2020'!$AC:$CK,61,FALSE)</f>
        <v>Crea Gestioni</v>
      </c>
      <c r="CK83" s="111">
        <f t="shared" si="3"/>
        <v>0</v>
      </c>
    </row>
    <row r="84" spans="1:89" s="72" customFormat="1" hidden="1" x14ac:dyDescent="0.35">
      <c r="A84" s="72" t="s">
        <v>84</v>
      </c>
      <c r="B84" s="72" t="s">
        <v>591</v>
      </c>
      <c r="C84" s="72" t="s">
        <v>590</v>
      </c>
      <c r="D84" s="72" t="s">
        <v>593</v>
      </c>
      <c r="E84" s="72" t="s">
        <v>589</v>
      </c>
      <c r="F84" s="72" t="s">
        <v>592</v>
      </c>
      <c r="G84" s="72" t="s">
        <v>592</v>
      </c>
      <c r="H84" s="72" t="s">
        <v>354</v>
      </c>
      <c r="I84" s="72" t="s">
        <v>484</v>
      </c>
      <c r="J84" s="72" t="s">
        <v>485</v>
      </c>
      <c r="K84" s="72" t="s">
        <v>489</v>
      </c>
      <c r="L84" s="72" t="s">
        <v>594</v>
      </c>
      <c r="M84" s="72" t="s">
        <v>594</v>
      </c>
      <c r="N84" s="72" t="s">
        <v>466</v>
      </c>
      <c r="O84" s="72" t="s">
        <v>486</v>
      </c>
      <c r="P84" s="72" t="s">
        <v>366</v>
      </c>
      <c r="Q84" s="72" t="s">
        <v>1983</v>
      </c>
      <c r="R84" s="72" t="s">
        <v>91</v>
      </c>
      <c r="S84" s="72" t="s">
        <v>91</v>
      </c>
      <c r="T84" s="72" t="s">
        <v>491</v>
      </c>
      <c r="U84" s="72" t="s">
        <v>491</v>
      </c>
      <c r="V84" s="72" t="s">
        <v>492</v>
      </c>
      <c r="W84" s="72" t="s">
        <v>383</v>
      </c>
      <c r="X84" s="72" t="s">
        <v>264</v>
      </c>
      <c r="Y84" s="72" t="s">
        <v>377</v>
      </c>
      <c r="Z84" s="72" t="s">
        <v>385</v>
      </c>
      <c r="AA84" s="72" t="s">
        <v>91</v>
      </c>
      <c r="AB84" s="72" t="s">
        <v>384</v>
      </c>
      <c r="AC84" s="72" t="s">
        <v>375</v>
      </c>
      <c r="AD84" s="72" t="s">
        <v>379</v>
      </c>
      <c r="AE84" s="72" t="s">
        <v>1956</v>
      </c>
      <c r="AF84" s="72" t="s">
        <v>375</v>
      </c>
      <c r="AG84" s="72" t="s">
        <v>1985</v>
      </c>
      <c r="AH84" s="72" t="s">
        <v>1986</v>
      </c>
      <c r="AI84" s="72" t="s">
        <v>269</v>
      </c>
      <c r="AJ84" s="72" t="s">
        <v>270</v>
      </c>
      <c r="AK84" s="72" t="s">
        <v>253</v>
      </c>
      <c r="AL84" s="72" t="s">
        <v>265</v>
      </c>
      <c r="AM84" s="72" t="s">
        <v>308</v>
      </c>
      <c r="AN84" s="72" t="s">
        <v>309</v>
      </c>
      <c r="AO84" s="72" t="s">
        <v>493</v>
      </c>
      <c r="AP84" s="72" t="s">
        <v>494</v>
      </c>
      <c r="AQ84" s="72" t="s">
        <v>488</v>
      </c>
      <c r="AR84" s="72" t="s">
        <v>2006</v>
      </c>
      <c r="AS84" s="72" t="s">
        <v>492</v>
      </c>
      <c r="AT84" s="72" t="s">
        <v>1969</v>
      </c>
      <c r="AU84" s="72" t="s">
        <v>1969</v>
      </c>
      <c r="AV84" s="72" t="s">
        <v>488</v>
      </c>
      <c r="AW84" s="72" t="s">
        <v>492</v>
      </c>
      <c r="AX84" s="72" t="s">
        <v>365</v>
      </c>
      <c r="AY84" s="72" t="s">
        <v>115</v>
      </c>
      <c r="AZ84" s="72" t="s">
        <v>91</v>
      </c>
      <c r="BA84" s="72" t="s">
        <v>91</v>
      </c>
      <c r="BB84" s="72">
        <v>2200</v>
      </c>
      <c r="BC84" s="72">
        <v>-2200</v>
      </c>
      <c r="BD84" s="72">
        <v>0</v>
      </c>
      <c r="BE84" s="72">
        <v>0</v>
      </c>
      <c r="BF84" s="72">
        <v>0</v>
      </c>
      <c r="BG84" s="72">
        <v>0</v>
      </c>
      <c r="BH84" s="72">
        <v>0</v>
      </c>
      <c r="BI84" s="72">
        <v>0</v>
      </c>
      <c r="BJ84" s="72">
        <v>0</v>
      </c>
      <c r="BK84" s="72">
        <v>0</v>
      </c>
      <c r="BL84" s="72">
        <v>0</v>
      </c>
      <c r="BM84" s="72">
        <v>0</v>
      </c>
      <c r="BN84" s="72">
        <v>0</v>
      </c>
      <c r="BO84" s="72">
        <v>0</v>
      </c>
      <c r="BP84" s="72">
        <v>0</v>
      </c>
      <c r="BQ84" s="72">
        <v>0</v>
      </c>
      <c r="BR84" s="72">
        <v>0</v>
      </c>
      <c r="BS84" s="72">
        <v>0</v>
      </c>
      <c r="BT84" s="72">
        <v>0</v>
      </c>
      <c r="BU84" s="72">
        <v>0</v>
      </c>
      <c r="BV84" s="72">
        <v>0</v>
      </c>
      <c r="BW84" s="72">
        <v>0</v>
      </c>
      <c r="BX84" s="72" t="s">
        <v>253</v>
      </c>
      <c r="BY84" s="72">
        <v>0</v>
      </c>
      <c r="BZ84" s="72">
        <v>0</v>
      </c>
      <c r="CA84" s="72">
        <v>0</v>
      </c>
      <c r="CB84" s="72" t="s">
        <v>91</v>
      </c>
      <c r="CC84" s="72" t="str">
        <f>+VLOOKUP(AF84,attività!$A:$C,2,FALSE)</f>
        <v>Servizi Comuni</v>
      </c>
      <c r="CD84" s="72" t="str">
        <f>+VLOOKUP(AF84,attività!$A:$C,3,FALSE)</f>
        <v>SC</v>
      </c>
      <c r="CE84" s="72" t="str">
        <f>+VLOOKUP(Q84,attività!$G:$H,2,FALSE)</f>
        <v>Immobilizzazioni Materiali</v>
      </c>
      <c r="CF84" s="72" t="str">
        <f>+VLOOKUP(W84,attività!$K:$L,2,FALSE)</f>
        <v>Crea Gestioni</v>
      </c>
      <c r="CG84" s="72" t="str">
        <f>+VLOOKUP(U84,'dati iniziali 2020'!$AC:$CJ,60,FALSE)</f>
        <v>Crea Gestioni</v>
      </c>
      <c r="CH84" s="72" t="str">
        <f t="shared" si="2"/>
        <v>ok</v>
      </c>
      <c r="CI84" s="72" t="str">
        <f>+VLOOKUP(U84,'dati iniziali 2020'!$AC:$CK,61,FALSE)</f>
        <v>Crea Gestioni</v>
      </c>
      <c r="CK84" s="111">
        <f t="shared" si="3"/>
        <v>0</v>
      </c>
    </row>
    <row r="85" spans="1:89" s="72" customFormat="1" hidden="1" x14ac:dyDescent="0.35">
      <c r="A85" s="72" t="s">
        <v>84</v>
      </c>
      <c r="B85" s="72" t="s">
        <v>616</v>
      </c>
      <c r="C85" s="72" t="s">
        <v>615</v>
      </c>
      <c r="D85" s="72" t="s">
        <v>617</v>
      </c>
      <c r="E85" s="72" t="s">
        <v>609</v>
      </c>
      <c r="F85" s="72" t="s">
        <v>612</v>
      </c>
      <c r="G85" s="72" t="s">
        <v>612</v>
      </c>
      <c r="H85" s="72" t="s">
        <v>505</v>
      </c>
      <c r="I85" s="72" t="s">
        <v>498</v>
      </c>
      <c r="J85" s="72" t="s">
        <v>499</v>
      </c>
      <c r="K85" s="72" t="s">
        <v>351</v>
      </c>
      <c r="L85" s="72" t="s">
        <v>613</v>
      </c>
      <c r="M85" s="72" t="s">
        <v>614</v>
      </c>
      <c r="N85" s="72" t="s">
        <v>466</v>
      </c>
      <c r="O85" s="72" t="s">
        <v>502</v>
      </c>
      <c r="P85" s="72" t="s">
        <v>506</v>
      </c>
      <c r="Q85" s="72" t="s">
        <v>2000</v>
      </c>
      <c r="R85" s="72" t="s">
        <v>500</v>
      </c>
      <c r="S85" s="72" t="s">
        <v>501</v>
      </c>
      <c r="T85" s="72" t="s">
        <v>468</v>
      </c>
      <c r="U85" s="72" t="s">
        <v>468</v>
      </c>
      <c r="V85" s="72" t="s">
        <v>469</v>
      </c>
      <c r="W85" s="72" t="s">
        <v>276</v>
      </c>
      <c r="X85" s="72" t="s">
        <v>264</v>
      </c>
      <c r="Y85" s="72" t="s">
        <v>264</v>
      </c>
      <c r="Z85" s="72" t="s">
        <v>141</v>
      </c>
      <c r="AA85" s="72" t="s">
        <v>152</v>
      </c>
      <c r="AB85" s="72" t="s">
        <v>277</v>
      </c>
      <c r="AC85" s="72" t="s">
        <v>211</v>
      </c>
      <c r="AD85" s="72" t="s">
        <v>268</v>
      </c>
      <c r="AE85" s="72" t="s">
        <v>1956</v>
      </c>
      <c r="AF85" s="72" t="s">
        <v>463</v>
      </c>
      <c r="AG85" s="72" t="s">
        <v>1971</v>
      </c>
      <c r="AH85" s="72" t="s">
        <v>1972</v>
      </c>
      <c r="AI85" s="72" t="s">
        <v>358</v>
      </c>
      <c r="AJ85" s="72" t="s">
        <v>359</v>
      </c>
      <c r="AK85" s="72" t="s">
        <v>265</v>
      </c>
      <c r="AL85" s="72" t="s">
        <v>85</v>
      </c>
      <c r="AM85" s="72" t="s">
        <v>470</v>
      </c>
      <c r="AN85" s="72" t="s">
        <v>471</v>
      </c>
      <c r="AO85" s="72" t="s">
        <v>472</v>
      </c>
      <c r="AP85" s="72" t="s">
        <v>473</v>
      </c>
      <c r="AQ85" s="72" t="s">
        <v>129</v>
      </c>
      <c r="AR85" s="72" t="s">
        <v>164</v>
      </c>
      <c r="AS85" s="72" t="s">
        <v>1957</v>
      </c>
      <c r="AT85" s="72" t="s">
        <v>1958</v>
      </c>
      <c r="AU85" s="72" t="s">
        <v>940</v>
      </c>
      <c r="AV85" s="72" t="s">
        <v>129</v>
      </c>
      <c r="AW85" s="72" t="s">
        <v>1967</v>
      </c>
      <c r="AX85" s="72" t="s">
        <v>365</v>
      </c>
      <c r="AY85" s="72" t="s">
        <v>115</v>
      </c>
      <c r="AZ85" s="72" t="s">
        <v>91</v>
      </c>
      <c r="BA85" s="72" t="s">
        <v>91</v>
      </c>
      <c r="BB85" s="72">
        <v>2100</v>
      </c>
      <c r="BC85" s="72">
        <v>-2100</v>
      </c>
      <c r="BD85" s="72">
        <v>0</v>
      </c>
      <c r="BE85" s="72">
        <v>0</v>
      </c>
      <c r="BF85" s="72">
        <v>0</v>
      </c>
      <c r="BG85" s="72">
        <v>0</v>
      </c>
      <c r="BH85" s="72">
        <v>0</v>
      </c>
      <c r="BI85" s="72">
        <v>0</v>
      </c>
      <c r="BJ85" s="72">
        <v>0</v>
      </c>
      <c r="BK85" s="72">
        <v>0</v>
      </c>
      <c r="BL85" s="72">
        <v>0</v>
      </c>
      <c r="BM85" s="72">
        <v>0</v>
      </c>
      <c r="BN85" s="72">
        <v>0</v>
      </c>
      <c r="BO85" s="72">
        <v>0</v>
      </c>
      <c r="BP85" s="72">
        <v>0</v>
      </c>
      <c r="BQ85" s="72">
        <v>0</v>
      </c>
      <c r="BR85" s="72">
        <v>0</v>
      </c>
      <c r="BS85" s="72">
        <v>0</v>
      </c>
      <c r="BT85" s="72">
        <v>0</v>
      </c>
      <c r="BU85" s="72">
        <v>0</v>
      </c>
      <c r="BV85" s="72">
        <v>0</v>
      </c>
      <c r="BW85" s="72">
        <v>0</v>
      </c>
      <c r="BX85" s="72" t="s">
        <v>253</v>
      </c>
      <c r="BY85" s="72">
        <v>0</v>
      </c>
      <c r="BZ85" s="72">
        <v>0</v>
      </c>
      <c r="CA85" s="72">
        <v>0</v>
      </c>
      <c r="CB85" s="72" t="s">
        <v>2001</v>
      </c>
      <c r="CC85" s="72" t="str">
        <f>+VLOOKUP(AF85,attività!$A:$C,2,FALSE)</f>
        <v>Funzioni Operative Condivise</v>
      </c>
      <c r="CD85" s="72" t="str">
        <f>+VLOOKUP(AF85,attività!$A:$C,3,FALSE)</f>
        <v>FOC</v>
      </c>
      <c r="CE85" s="72" t="str">
        <f>+VLOOKUP(Q85,attività!$G:$H,2,FALSE)</f>
        <v>Immobilizzazioni Materiali</v>
      </c>
      <c r="CF85" s="72" t="str">
        <f>+VLOOKUP(W85,attività!$K:$L,2,FALSE)</f>
        <v>Crea Gestioni</v>
      </c>
      <c r="CG85" s="72" t="str">
        <f>+VLOOKUP(U85,'dati iniziali 2020'!$AC:$CJ,60,FALSE)</f>
        <v>Crea Gestioni</v>
      </c>
      <c r="CH85" s="72" t="str">
        <f t="shared" si="2"/>
        <v>ok</v>
      </c>
      <c r="CI85" s="72" t="str">
        <f>+VLOOKUP(U85,'dati iniziali 2020'!$AC:$CK,61,FALSE)</f>
        <v>Crea Gestioni</v>
      </c>
      <c r="CK85" s="111">
        <f t="shared" si="3"/>
        <v>0</v>
      </c>
    </row>
    <row r="86" spans="1:89" s="72" customFormat="1" hidden="1" x14ac:dyDescent="0.35">
      <c r="A86" s="72" t="s">
        <v>84</v>
      </c>
      <c r="B86" s="72" t="s">
        <v>616</v>
      </c>
      <c r="C86" s="72" t="s">
        <v>615</v>
      </c>
      <c r="D86" s="72" t="s">
        <v>617</v>
      </c>
      <c r="E86" s="72" t="s">
        <v>609</v>
      </c>
      <c r="F86" s="72" t="s">
        <v>612</v>
      </c>
      <c r="G86" s="72" t="s">
        <v>612</v>
      </c>
      <c r="H86" s="72" t="s">
        <v>505</v>
      </c>
      <c r="I86" s="72" t="s">
        <v>498</v>
      </c>
      <c r="J86" s="72" t="s">
        <v>499</v>
      </c>
      <c r="K86" s="72" t="s">
        <v>351</v>
      </c>
      <c r="L86" s="72" t="s">
        <v>613</v>
      </c>
      <c r="M86" s="72" t="s">
        <v>614</v>
      </c>
      <c r="N86" s="72" t="s">
        <v>466</v>
      </c>
      <c r="O86" s="72" t="s">
        <v>502</v>
      </c>
      <c r="P86" s="72" t="s">
        <v>506</v>
      </c>
      <c r="Q86" s="72" t="s">
        <v>2000</v>
      </c>
      <c r="R86" s="72" t="s">
        <v>500</v>
      </c>
      <c r="S86" s="72" t="s">
        <v>501</v>
      </c>
      <c r="T86" s="72" t="s">
        <v>468</v>
      </c>
      <c r="U86" s="72" t="s">
        <v>468</v>
      </c>
      <c r="V86" s="72" t="s">
        <v>469</v>
      </c>
      <c r="W86" s="72" t="s">
        <v>276</v>
      </c>
      <c r="X86" s="72" t="s">
        <v>264</v>
      </c>
      <c r="Y86" s="72" t="s">
        <v>264</v>
      </c>
      <c r="Z86" s="72" t="s">
        <v>141</v>
      </c>
      <c r="AA86" s="72" t="s">
        <v>152</v>
      </c>
      <c r="AB86" s="72" t="s">
        <v>277</v>
      </c>
      <c r="AC86" s="72" t="s">
        <v>211</v>
      </c>
      <c r="AD86" s="72" t="s">
        <v>268</v>
      </c>
      <c r="AE86" s="72" t="s">
        <v>1956</v>
      </c>
      <c r="AF86" s="72" t="s">
        <v>463</v>
      </c>
      <c r="AG86" s="72" t="s">
        <v>1971</v>
      </c>
      <c r="AH86" s="72" t="s">
        <v>1972</v>
      </c>
      <c r="AI86" s="72" t="s">
        <v>358</v>
      </c>
      <c r="AJ86" s="72" t="s">
        <v>359</v>
      </c>
      <c r="AK86" s="72" t="s">
        <v>253</v>
      </c>
      <c r="AL86" s="72" t="s">
        <v>265</v>
      </c>
      <c r="AM86" s="72" t="s">
        <v>470</v>
      </c>
      <c r="AN86" s="72" t="s">
        <v>471</v>
      </c>
      <c r="AO86" s="72" t="s">
        <v>472</v>
      </c>
      <c r="AP86" s="72" t="s">
        <v>473</v>
      </c>
      <c r="AQ86" s="72" t="s">
        <v>248</v>
      </c>
      <c r="AR86" s="72" t="s">
        <v>164</v>
      </c>
      <c r="AS86" s="72" t="s">
        <v>1957</v>
      </c>
      <c r="AT86" s="72" t="s">
        <v>1958</v>
      </c>
      <c r="AU86" s="72" t="s">
        <v>940</v>
      </c>
      <c r="AV86" s="72" t="s">
        <v>248</v>
      </c>
      <c r="AW86" s="72" t="s">
        <v>1984</v>
      </c>
      <c r="AX86" s="72" t="s">
        <v>365</v>
      </c>
      <c r="AY86" s="72" t="s">
        <v>115</v>
      </c>
      <c r="AZ86" s="72" t="s">
        <v>91</v>
      </c>
      <c r="BA86" s="72" t="s">
        <v>91</v>
      </c>
      <c r="BB86" s="72">
        <v>2100</v>
      </c>
      <c r="BC86" s="72">
        <v>-2100</v>
      </c>
      <c r="BD86" s="72">
        <v>0</v>
      </c>
      <c r="BE86" s="72">
        <v>0</v>
      </c>
      <c r="BF86" s="72">
        <v>0</v>
      </c>
      <c r="BG86" s="72">
        <v>0</v>
      </c>
      <c r="BH86" s="72">
        <v>0</v>
      </c>
      <c r="BI86" s="72">
        <v>0</v>
      </c>
      <c r="BJ86" s="72">
        <v>0</v>
      </c>
      <c r="BK86" s="72">
        <v>0</v>
      </c>
      <c r="BL86" s="72">
        <v>0</v>
      </c>
      <c r="BM86" s="72">
        <v>0</v>
      </c>
      <c r="BN86" s="72">
        <v>0</v>
      </c>
      <c r="BO86" s="72">
        <v>0</v>
      </c>
      <c r="BP86" s="72">
        <v>0</v>
      </c>
      <c r="BQ86" s="72">
        <v>0</v>
      </c>
      <c r="BR86" s="72">
        <v>0</v>
      </c>
      <c r="BS86" s="72">
        <v>0</v>
      </c>
      <c r="BT86" s="72">
        <v>0</v>
      </c>
      <c r="BU86" s="72">
        <v>0</v>
      </c>
      <c r="BV86" s="72">
        <v>0</v>
      </c>
      <c r="BW86" s="72">
        <v>0</v>
      </c>
      <c r="BX86" s="72" t="s">
        <v>253</v>
      </c>
      <c r="BY86" s="72">
        <v>0</v>
      </c>
      <c r="BZ86" s="72">
        <v>0</v>
      </c>
      <c r="CA86" s="72">
        <v>0</v>
      </c>
      <c r="CB86" s="72" t="s">
        <v>91</v>
      </c>
      <c r="CC86" s="72" t="str">
        <f>+VLOOKUP(AF86,attività!$A:$C,2,FALSE)</f>
        <v>Funzioni Operative Condivise</v>
      </c>
      <c r="CD86" s="72" t="str">
        <f>+VLOOKUP(AF86,attività!$A:$C,3,FALSE)</f>
        <v>FOC</v>
      </c>
      <c r="CE86" s="72" t="str">
        <f>+VLOOKUP(Q86,attività!$G:$H,2,FALSE)</f>
        <v>Immobilizzazioni Materiali</v>
      </c>
      <c r="CF86" s="72" t="str">
        <f>+VLOOKUP(W86,attività!$K:$L,2,FALSE)</f>
        <v>Crea Gestioni</v>
      </c>
      <c r="CG86" s="72" t="str">
        <f>+VLOOKUP(U86,'dati iniziali 2020'!$AC:$CJ,60,FALSE)</f>
        <v>Crea Gestioni</v>
      </c>
      <c r="CH86" s="72" t="str">
        <f t="shared" si="2"/>
        <v>ok</v>
      </c>
      <c r="CI86" s="72" t="str">
        <f>+VLOOKUP(U86,'dati iniziali 2020'!$AC:$CK,61,FALSE)</f>
        <v>Crea Gestioni</v>
      </c>
      <c r="CK86" s="111">
        <f t="shared" si="3"/>
        <v>0</v>
      </c>
    </row>
    <row r="87" spans="1:89" s="72" customFormat="1" hidden="1" x14ac:dyDescent="0.35">
      <c r="A87" s="72" t="s">
        <v>84</v>
      </c>
      <c r="B87" s="72" t="s">
        <v>616</v>
      </c>
      <c r="C87" s="72" t="s">
        <v>615</v>
      </c>
      <c r="D87" s="72" t="s">
        <v>617</v>
      </c>
      <c r="E87" s="72" t="s">
        <v>609</v>
      </c>
      <c r="F87" s="72" t="s">
        <v>612</v>
      </c>
      <c r="G87" s="72" t="s">
        <v>612</v>
      </c>
      <c r="H87" s="72" t="s">
        <v>505</v>
      </c>
      <c r="I87" s="72" t="s">
        <v>498</v>
      </c>
      <c r="J87" s="72" t="s">
        <v>499</v>
      </c>
      <c r="K87" s="72" t="s">
        <v>351</v>
      </c>
      <c r="L87" s="72" t="s">
        <v>613</v>
      </c>
      <c r="M87" s="72" t="s">
        <v>614</v>
      </c>
      <c r="N87" s="72" t="s">
        <v>466</v>
      </c>
      <c r="O87" s="72" t="s">
        <v>502</v>
      </c>
      <c r="P87" s="72" t="s">
        <v>506</v>
      </c>
      <c r="Q87" s="72" t="s">
        <v>2000</v>
      </c>
      <c r="R87" s="72" t="s">
        <v>500</v>
      </c>
      <c r="S87" s="72" t="s">
        <v>501</v>
      </c>
      <c r="T87" s="72" t="s">
        <v>468</v>
      </c>
      <c r="U87" s="72" t="s">
        <v>468</v>
      </c>
      <c r="V87" s="72" t="s">
        <v>469</v>
      </c>
      <c r="W87" s="72" t="s">
        <v>276</v>
      </c>
      <c r="X87" s="72" t="s">
        <v>264</v>
      </c>
      <c r="Y87" s="72" t="s">
        <v>264</v>
      </c>
      <c r="Z87" s="72" t="s">
        <v>141</v>
      </c>
      <c r="AA87" s="72" t="s">
        <v>152</v>
      </c>
      <c r="AB87" s="72" t="s">
        <v>277</v>
      </c>
      <c r="AC87" s="72" t="s">
        <v>211</v>
      </c>
      <c r="AD87" s="72" t="s">
        <v>268</v>
      </c>
      <c r="AE87" s="72" t="s">
        <v>1956</v>
      </c>
      <c r="AF87" s="72" t="s">
        <v>463</v>
      </c>
      <c r="AG87" s="72" t="s">
        <v>1971</v>
      </c>
      <c r="AH87" s="72" t="s">
        <v>1972</v>
      </c>
      <c r="AI87" s="72" t="s">
        <v>358</v>
      </c>
      <c r="AJ87" s="72" t="s">
        <v>359</v>
      </c>
      <c r="AK87" s="72" t="s">
        <v>265</v>
      </c>
      <c r="AL87" s="72" t="s">
        <v>85</v>
      </c>
      <c r="AM87" s="72" t="s">
        <v>470</v>
      </c>
      <c r="AN87" s="72" t="s">
        <v>471</v>
      </c>
      <c r="AO87" s="72" t="s">
        <v>472</v>
      </c>
      <c r="AP87" s="72" t="s">
        <v>473</v>
      </c>
      <c r="AQ87" s="72" t="s">
        <v>248</v>
      </c>
      <c r="AR87" s="72" t="s">
        <v>164</v>
      </c>
      <c r="AS87" s="72" t="s">
        <v>1957</v>
      </c>
      <c r="AT87" s="72" t="s">
        <v>1958</v>
      </c>
      <c r="AU87" s="72" t="s">
        <v>940</v>
      </c>
      <c r="AV87" s="72" t="s">
        <v>248</v>
      </c>
      <c r="AW87" s="72" t="s">
        <v>1984</v>
      </c>
      <c r="AX87" s="72" t="s">
        <v>365</v>
      </c>
      <c r="AY87" s="72" t="s">
        <v>115</v>
      </c>
      <c r="AZ87" s="72" t="s">
        <v>91</v>
      </c>
      <c r="BA87" s="72" t="s">
        <v>91</v>
      </c>
      <c r="BB87" s="72">
        <v>-2100</v>
      </c>
      <c r="BC87" s="72">
        <v>2100</v>
      </c>
      <c r="BD87" s="72">
        <v>0</v>
      </c>
      <c r="BE87" s="72">
        <v>0</v>
      </c>
      <c r="BF87" s="72">
        <v>0</v>
      </c>
      <c r="BG87" s="72">
        <v>0</v>
      </c>
      <c r="BH87" s="72">
        <v>0</v>
      </c>
      <c r="BI87" s="72">
        <v>0</v>
      </c>
      <c r="BJ87" s="72">
        <v>0</v>
      </c>
      <c r="BK87" s="72">
        <v>0</v>
      </c>
      <c r="BL87" s="72">
        <v>0</v>
      </c>
      <c r="BM87" s="72">
        <v>0</v>
      </c>
      <c r="BN87" s="72">
        <v>0</v>
      </c>
      <c r="BO87" s="72">
        <v>0</v>
      </c>
      <c r="BP87" s="72">
        <v>0</v>
      </c>
      <c r="BQ87" s="72">
        <v>0</v>
      </c>
      <c r="BR87" s="72">
        <v>0</v>
      </c>
      <c r="BS87" s="72">
        <v>0</v>
      </c>
      <c r="BT87" s="72">
        <v>0</v>
      </c>
      <c r="BU87" s="72">
        <v>0</v>
      </c>
      <c r="BV87" s="72">
        <v>0</v>
      </c>
      <c r="BW87" s="72">
        <v>0</v>
      </c>
      <c r="BX87" s="72" t="s">
        <v>253</v>
      </c>
      <c r="BY87" s="72">
        <v>0</v>
      </c>
      <c r="BZ87" s="72">
        <v>0</v>
      </c>
      <c r="CA87" s="72">
        <v>0</v>
      </c>
      <c r="CB87" s="72" t="s">
        <v>2002</v>
      </c>
      <c r="CC87" s="72" t="str">
        <f>+VLOOKUP(AF87,attività!$A:$C,2,FALSE)</f>
        <v>Funzioni Operative Condivise</v>
      </c>
      <c r="CD87" s="72" t="str">
        <f>+VLOOKUP(AF87,attività!$A:$C,3,FALSE)</f>
        <v>FOC</v>
      </c>
      <c r="CE87" s="72" t="str">
        <f>+VLOOKUP(Q87,attività!$G:$H,2,FALSE)</f>
        <v>Immobilizzazioni Materiali</v>
      </c>
      <c r="CF87" s="72" t="str">
        <f>+VLOOKUP(W87,attività!$K:$L,2,FALSE)</f>
        <v>Crea Gestioni</v>
      </c>
      <c r="CG87" s="72" t="str">
        <f>+VLOOKUP(U87,'dati iniziali 2020'!$AC:$CJ,60,FALSE)</f>
        <v>Crea Gestioni</v>
      </c>
      <c r="CH87" s="72" t="str">
        <f t="shared" si="2"/>
        <v>ok</v>
      </c>
      <c r="CI87" s="72" t="str">
        <f>+VLOOKUP(U87,'dati iniziali 2020'!$AC:$CK,61,FALSE)</f>
        <v>Crea Gestioni</v>
      </c>
      <c r="CK87" s="111">
        <f t="shared" si="3"/>
        <v>0</v>
      </c>
    </row>
    <row r="88" spans="1:89" s="72" customFormat="1" hidden="1" x14ac:dyDescent="0.35">
      <c r="A88" s="72" t="s">
        <v>84</v>
      </c>
      <c r="B88" s="72" t="s">
        <v>619</v>
      </c>
      <c r="C88" s="72" t="s">
        <v>618</v>
      </c>
      <c r="D88" s="72" t="s">
        <v>620</v>
      </c>
      <c r="E88" s="72" t="s">
        <v>609</v>
      </c>
      <c r="F88" s="72" t="s">
        <v>612</v>
      </c>
      <c r="G88" s="72" t="s">
        <v>612</v>
      </c>
      <c r="H88" s="72" t="s">
        <v>505</v>
      </c>
      <c r="I88" s="72" t="s">
        <v>498</v>
      </c>
      <c r="J88" s="72" t="s">
        <v>499</v>
      </c>
      <c r="K88" s="72" t="s">
        <v>351</v>
      </c>
      <c r="L88" s="72" t="s">
        <v>613</v>
      </c>
      <c r="M88" s="72" t="s">
        <v>614</v>
      </c>
      <c r="N88" s="72" t="s">
        <v>466</v>
      </c>
      <c r="O88" s="72" t="s">
        <v>502</v>
      </c>
      <c r="P88" s="72" t="s">
        <v>506</v>
      </c>
      <c r="Q88" s="72" t="s">
        <v>2000</v>
      </c>
      <c r="R88" s="72" t="s">
        <v>500</v>
      </c>
      <c r="S88" s="72" t="s">
        <v>501</v>
      </c>
      <c r="T88" s="72" t="s">
        <v>468</v>
      </c>
      <c r="U88" s="72" t="s">
        <v>468</v>
      </c>
      <c r="V88" s="72" t="s">
        <v>469</v>
      </c>
      <c r="W88" s="72" t="s">
        <v>276</v>
      </c>
      <c r="X88" s="72" t="s">
        <v>264</v>
      </c>
      <c r="Y88" s="72" t="s">
        <v>264</v>
      </c>
      <c r="Z88" s="72" t="s">
        <v>141</v>
      </c>
      <c r="AA88" s="72" t="s">
        <v>152</v>
      </c>
      <c r="AB88" s="72" t="s">
        <v>277</v>
      </c>
      <c r="AC88" s="72" t="s">
        <v>211</v>
      </c>
      <c r="AD88" s="72" t="s">
        <v>268</v>
      </c>
      <c r="AE88" s="72" t="s">
        <v>1956</v>
      </c>
      <c r="AF88" s="72" t="s">
        <v>463</v>
      </c>
      <c r="AG88" s="72" t="s">
        <v>1971</v>
      </c>
      <c r="AH88" s="72" t="s">
        <v>1972</v>
      </c>
      <c r="AI88" s="72" t="s">
        <v>358</v>
      </c>
      <c r="AJ88" s="72" t="s">
        <v>359</v>
      </c>
      <c r="AK88" s="72" t="s">
        <v>265</v>
      </c>
      <c r="AL88" s="72" t="s">
        <v>85</v>
      </c>
      <c r="AM88" s="72" t="s">
        <v>470</v>
      </c>
      <c r="AN88" s="72" t="s">
        <v>471</v>
      </c>
      <c r="AO88" s="72" t="s">
        <v>472</v>
      </c>
      <c r="AP88" s="72" t="s">
        <v>473</v>
      </c>
      <c r="AQ88" s="72" t="s">
        <v>129</v>
      </c>
      <c r="AR88" s="72" t="s">
        <v>164</v>
      </c>
      <c r="AS88" s="72" t="s">
        <v>1957</v>
      </c>
      <c r="AT88" s="72" t="s">
        <v>1958</v>
      </c>
      <c r="AU88" s="72" t="s">
        <v>940</v>
      </c>
      <c r="AV88" s="72" t="s">
        <v>129</v>
      </c>
      <c r="AW88" s="72" t="s">
        <v>1967</v>
      </c>
      <c r="AX88" s="72" t="s">
        <v>365</v>
      </c>
      <c r="AY88" s="72" t="s">
        <v>115</v>
      </c>
      <c r="AZ88" s="72" t="s">
        <v>91</v>
      </c>
      <c r="BA88" s="72" t="s">
        <v>91</v>
      </c>
      <c r="BB88" s="72">
        <v>1438</v>
      </c>
      <c r="BC88" s="72">
        <v>-1438</v>
      </c>
      <c r="BD88" s="72">
        <v>0</v>
      </c>
      <c r="BE88" s="72">
        <v>0</v>
      </c>
      <c r="BF88" s="72">
        <v>0</v>
      </c>
      <c r="BG88" s="72">
        <v>0</v>
      </c>
      <c r="BH88" s="72">
        <v>0</v>
      </c>
      <c r="BI88" s="72">
        <v>0</v>
      </c>
      <c r="BJ88" s="72">
        <v>0</v>
      </c>
      <c r="BK88" s="72">
        <v>0</v>
      </c>
      <c r="BL88" s="72">
        <v>0</v>
      </c>
      <c r="BM88" s="72">
        <v>0</v>
      </c>
      <c r="BN88" s="72">
        <v>0</v>
      </c>
      <c r="BO88" s="72">
        <v>0</v>
      </c>
      <c r="BP88" s="72">
        <v>0</v>
      </c>
      <c r="BQ88" s="72">
        <v>0</v>
      </c>
      <c r="BR88" s="72">
        <v>0</v>
      </c>
      <c r="BS88" s="72">
        <v>0</v>
      </c>
      <c r="BT88" s="72">
        <v>0</v>
      </c>
      <c r="BU88" s="72">
        <v>0</v>
      </c>
      <c r="BV88" s="72">
        <v>0</v>
      </c>
      <c r="BW88" s="72">
        <v>0</v>
      </c>
      <c r="BX88" s="72" t="s">
        <v>253</v>
      </c>
      <c r="BY88" s="72">
        <v>0</v>
      </c>
      <c r="BZ88" s="72">
        <v>0</v>
      </c>
      <c r="CA88" s="72">
        <v>0</v>
      </c>
      <c r="CB88" s="72" t="s">
        <v>2001</v>
      </c>
      <c r="CC88" s="72" t="str">
        <f>+VLOOKUP(AF88,attività!$A:$C,2,FALSE)</f>
        <v>Funzioni Operative Condivise</v>
      </c>
      <c r="CD88" s="72" t="str">
        <f>+VLOOKUP(AF88,attività!$A:$C,3,FALSE)</f>
        <v>FOC</v>
      </c>
      <c r="CE88" s="72" t="str">
        <f>+VLOOKUP(Q88,attività!$G:$H,2,FALSE)</f>
        <v>Immobilizzazioni Materiali</v>
      </c>
      <c r="CF88" s="72" t="str">
        <f>+VLOOKUP(W88,attività!$K:$L,2,FALSE)</f>
        <v>Crea Gestioni</v>
      </c>
      <c r="CG88" s="72" t="str">
        <f>+VLOOKUP(U88,'dati iniziali 2020'!$AC:$CJ,60,FALSE)</f>
        <v>Crea Gestioni</v>
      </c>
      <c r="CH88" s="72" t="str">
        <f t="shared" si="2"/>
        <v>ok</v>
      </c>
      <c r="CI88" s="72" t="str">
        <f>+VLOOKUP(U88,'dati iniziali 2020'!$AC:$CK,61,FALSE)</f>
        <v>Crea Gestioni</v>
      </c>
      <c r="CK88" s="111">
        <f t="shared" si="3"/>
        <v>0</v>
      </c>
    </row>
    <row r="89" spans="1:89" s="72" customFormat="1" hidden="1" x14ac:dyDescent="0.35">
      <c r="A89" s="72" t="s">
        <v>84</v>
      </c>
      <c r="B89" s="72" t="s">
        <v>619</v>
      </c>
      <c r="C89" s="72" t="s">
        <v>618</v>
      </c>
      <c r="D89" s="72" t="s">
        <v>620</v>
      </c>
      <c r="E89" s="72" t="s">
        <v>609</v>
      </c>
      <c r="F89" s="72" t="s">
        <v>612</v>
      </c>
      <c r="G89" s="72" t="s">
        <v>612</v>
      </c>
      <c r="H89" s="72" t="s">
        <v>505</v>
      </c>
      <c r="I89" s="72" t="s">
        <v>498</v>
      </c>
      <c r="J89" s="72" t="s">
        <v>499</v>
      </c>
      <c r="K89" s="72" t="s">
        <v>351</v>
      </c>
      <c r="L89" s="72" t="s">
        <v>613</v>
      </c>
      <c r="M89" s="72" t="s">
        <v>614</v>
      </c>
      <c r="N89" s="72" t="s">
        <v>466</v>
      </c>
      <c r="O89" s="72" t="s">
        <v>502</v>
      </c>
      <c r="P89" s="72" t="s">
        <v>506</v>
      </c>
      <c r="Q89" s="72" t="s">
        <v>2000</v>
      </c>
      <c r="R89" s="72" t="s">
        <v>500</v>
      </c>
      <c r="S89" s="72" t="s">
        <v>501</v>
      </c>
      <c r="T89" s="72" t="s">
        <v>468</v>
      </c>
      <c r="U89" s="72" t="s">
        <v>468</v>
      </c>
      <c r="V89" s="72" t="s">
        <v>469</v>
      </c>
      <c r="W89" s="72" t="s">
        <v>276</v>
      </c>
      <c r="X89" s="72" t="s">
        <v>264</v>
      </c>
      <c r="Y89" s="72" t="s">
        <v>264</v>
      </c>
      <c r="Z89" s="72" t="s">
        <v>141</v>
      </c>
      <c r="AA89" s="72" t="s">
        <v>152</v>
      </c>
      <c r="AB89" s="72" t="s">
        <v>277</v>
      </c>
      <c r="AC89" s="72" t="s">
        <v>211</v>
      </c>
      <c r="AD89" s="72" t="s">
        <v>268</v>
      </c>
      <c r="AE89" s="72" t="s">
        <v>1956</v>
      </c>
      <c r="AF89" s="72" t="s">
        <v>463</v>
      </c>
      <c r="AG89" s="72" t="s">
        <v>1971</v>
      </c>
      <c r="AH89" s="72" t="s">
        <v>1972</v>
      </c>
      <c r="AI89" s="72" t="s">
        <v>358</v>
      </c>
      <c r="AJ89" s="72" t="s">
        <v>359</v>
      </c>
      <c r="AK89" s="72" t="s">
        <v>253</v>
      </c>
      <c r="AL89" s="72" t="s">
        <v>265</v>
      </c>
      <c r="AM89" s="72" t="s">
        <v>470</v>
      </c>
      <c r="AN89" s="72" t="s">
        <v>471</v>
      </c>
      <c r="AO89" s="72" t="s">
        <v>472</v>
      </c>
      <c r="AP89" s="72" t="s">
        <v>473</v>
      </c>
      <c r="AQ89" s="72" t="s">
        <v>248</v>
      </c>
      <c r="AR89" s="72" t="s">
        <v>164</v>
      </c>
      <c r="AS89" s="72" t="s">
        <v>1957</v>
      </c>
      <c r="AT89" s="72" t="s">
        <v>1958</v>
      </c>
      <c r="AU89" s="72" t="s">
        <v>940</v>
      </c>
      <c r="AV89" s="72" t="s">
        <v>248</v>
      </c>
      <c r="AW89" s="72" t="s">
        <v>1984</v>
      </c>
      <c r="AX89" s="72" t="s">
        <v>365</v>
      </c>
      <c r="AY89" s="72" t="s">
        <v>115</v>
      </c>
      <c r="AZ89" s="72" t="s">
        <v>91</v>
      </c>
      <c r="BA89" s="72" t="s">
        <v>91</v>
      </c>
      <c r="BB89" s="72">
        <v>1438</v>
      </c>
      <c r="BC89" s="72">
        <v>-1438</v>
      </c>
      <c r="BD89" s="72">
        <v>0</v>
      </c>
      <c r="BE89" s="72">
        <v>0</v>
      </c>
      <c r="BF89" s="72">
        <v>0</v>
      </c>
      <c r="BG89" s="72">
        <v>0</v>
      </c>
      <c r="BH89" s="72">
        <v>0</v>
      </c>
      <c r="BI89" s="72">
        <v>0</v>
      </c>
      <c r="BJ89" s="72">
        <v>0</v>
      </c>
      <c r="BK89" s="72">
        <v>0</v>
      </c>
      <c r="BL89" s="72">
        <v>0</v>
      </c>
      <c r="BM89" s="72">
        <v>0</v>
      </c>
      <c r="BN89" s="72">
        <v>0</v>
      </c>
      <c r="BO89" s="72">
        <v>0</v>
      </c>
      <c r="BP89" s="72">
        <v>0</v>
      </c>
      <c r="BQ89" s="72">
        <v>0</v>
      </c>
      <c r="BR89" s="72">
        <v>0</v>
      </c>
      <c r="BS89" s="72">
        <v>0</v>
      </c>
      <c r="BT89" s="72">
        <v>0</v>
      </c>
      <c r="BU89" s="72">
        <v>0</v>
      </c>
      <c r="BV89" s="72">
        <v>0</v>
      </c>
      <c r="BW89" s="72">
        <v>0</v>
      </c>
      <c r="BX89" s="72" t="s">
        <v>253</v>
      </c>
      <c r="BY89" s="72">
        <v>0</v>
      </c>
      <c r="BZ89" s="72">
        <v>0</v>
      </c>
      <c r="CA89" s="72">
        <v>0</v>
      </c>
      <c r="CB89" s="72" t="s">
        <v>91</v>
      </c>
      <c r="CC89" s="72" t="str">
        <f>+VLOOKUP(AF89,attività!$A:$C,2,FALSE)</f>
        <v>Funzioni Operative Condivise</v>
      </c>
      <c r="CD89" s="72" t="str">
        <f>+VLOOKUP(AF89,attività!$A:$C,3,FALSE)</f>
        <v>FOC</v>
      </c>
      <c r="CE89" s="72" t="str">
        <f>+VLOOKUP(Q89,attività!$G:$H,2,FALSE)</f>
        <v>Immobilizzazioni Materiali</v>
      </c>
      <c r="CF89" s="72" t="str">
        <f>+VLOOKUP(W89,attività!$K:$L,2,FALSE)</f>
        <v>Crea Gestioni</v>
      </c>
      <c r="CG89" s="72" t="str">
        <f>+VLOOKUP(U89,'dati iniziali 2020'!$AC:$CJ,60,FALSE)</f>
        <v>Crea Gestioni</v>
      </c>
      <c r="CH89" s="72" t="str">
        <f t="shared" si="2"/>
        <v>ok</v>
      </c>
      <c r="CI89" s="72" t="str">
        <f>+VLOOKUP(U89,'dati iniziali 2020'!$AC:$CK,61,FALSE)</f>
        <v>Crea Gestioni</v>
      </c>
      <c r="CK89" s="111">
        <f t="shared" si="3"/>
        <v>0</v>
      </c>
    </row>
    <row r="90" spans="1:89" s="72" customFormat="1" hidden="1" x14ac:dyDescent="0.35">
      <c r="A90" s="72" t="s">
        <v>84</v>
      </c>
      <c r="B90" s="72" t="s">
        <v>619</v>
      </c>
      <c r="C90" s="72" t="s">
        <v>618</v>
      </c>
      <c r="D90" s="72" t="s">
        <v>620</v>
      </c>
      <c r="E90" s="72" t="s">
        <v>609</v>
      </c>
      <c r="F90" s="72" t="s">
        <v>612</v>
      </c>
      <c r="G90" s="72" t="s">
        <v>612</v>
      </c>
      <c r="H90" s="72" t="s">
        <v>505</v>
      </c>
      <c r="I90" s="72" t="s">
        <v>498</v>
      </c>
      <c r="J90" s="72" t="s">
        <v>499</v>
      </c>
      <c r="K90" s="72" t="s">
        <v>351</v>
      </c>
      <c r="L90" s="72" t="s">
        <v>613</v>
      </c>
      <c r="M90" s="72" t="s">
        <v>614</v>
      </c>
      <c r="N90" s="72" t="s">
        <v>466</v>
      </c>
      <c r="O90" s="72" t="s">
        <v>502</v>
      </c>
      <c r="P90" s="72" t="s">
        <v>506</v>
      </c>
      <c r="Q90" s="72" t="s">
        <v>2000</v>
      </c>
      <c r="R90" s="72" t="s">
        <v>500</v>
      </c>
      <c r="S90" s="72" t="s">
        <v>501</v>
      </c>
      <c r="T90" s="72" t="s">
        <v>468</v>
      </c>
      <c r="U90" s="72" t="s">
        <v>468</v>
      </c>
      <c r="V90" s="72" t="s">
        <v>469</v>
      </c>
      <c r="W90" s="72" t="s">
        <v>276</v>
      </c>
      <c r="X90" s="72" t="s">
        <v>264</v>
      </c>
      <c r="Y90" s="72" t="s">
        <v>264</v>
      </c>
      <c r="Z90" s="72" t="s">
        <v>141</v>
      </c>
      <c r="AA90" s="72" t="s">
        <v>152</v>
      </c>
      <c r="AB90" s="72" t="s">
        <v>277</v>
      </c>
      <c r="AC90" s="72" t="s">
        <v>211</v>
      </c>
      <c r="AD90" s="72" t="s">
        <v>268</v>
      </c>
      <c r="AE90" s="72" t="s">
        <v>1956</v>
      </c>
      <c r="AF90" s="72" t="s">
        <v>463</v>
      </c>
      <c r="AG90" s="72" t="s">
        <v>1971</v>
      </c>
      <c r="AH90" s="72" t="s">
        <v>1972</v>
      </c>
      <c r="AI90" s="72" t="s">
        <v>358</v>
      </c>
      <c r="AJ90" s="72" t="s">
        <v>359</v>
      </c>
      <c r="AK90" s="72" t="s">
        <v>265</v>
      </c>
      <c r="AL90" s="72" t="s">
        <v>85</v>
      </c>
      <c r="AM90" s="72" t="s">
        <v>470</v>
      </c>
      <c r="AN90" s="72" t="s">
        <v>471</v>
      </c>
      <c r="AO90" s="72" t="s">
        <v>472</v>
      </c>
      <c r="AP90" s="72" t="s">
        <v>473</v>
      </c>
      <c r="AQ90" s="72" t="s">
        <v>248</v>
      </c>
      <c r="AR90" s="72" t="s">
        <v>164</v>
      </c>
      <c r="AS90" s="72" t="s">
        <v>1957</v>
      </c>
      <c r="AT90" s="72" t="s">
        <v>1958</v>
      </c>
      <c r="AU90" s="72" t="s">
        <v>940</v>
      </c>
      <c r="AV90" s="72" t="s">
        <v>248</v>
      </c>
      <c r="AW90" s="72" t="s">
        <v>1984</v>
      </c>
      <c r="AX90" s="72" t="s">
        <v>365</v>
      </c>
      <c r="AY90" s="72" t="s">
        <v>115</v>
      </c>
      <c r="AZ90" s="72" t="s">
        <v>91</v>
      </c>
      <c r="BA90" s="72" t="s">
        <v>91</v>
      </c>
      <c r="BB90" s="72">
        <v>-1438</v>
      </c>
      <c r="BC90" s="72">
        <v>1438</v>
      </c>
      <c r="BD90" s="72">
        <v>0</v>
      </c>
      <c r="BE90" s="72">
        <v>0</v>
      </c>
      <c r="BF90" s="72">
        <v>0</v>
      </c>
      <c r="BG90" s="72">
        <v>0</v>
      </c>
      <c r="BH90" s="72">
        <v>0</v>
      </c>
      <c r="BI90" s="72">
        <v>0</v>
      </c>
      <c r="BJ90" s="72">
        <v>0</v>
      </c>
      <c r="BK90" s="72">
        <v>0</v>
      </c>
      <c r="BL90" s="72">
        <v>0</v>
      </c>
      <c r="BM90" s="72">
        <v>0</v>
      </c>
      <c r="BN90" s="72">
        <v>0</v>
      </c>
      <c r="BO90" s="72">
        <v>0</v>
      </c>
      <c r="BP90" s="72">
        <v>0</v>
      </c>
      <c r="BQ90" s="72">
        <v>0</v>
      </c>
      <c r="BR90" s="72">
        <v>0</v>
      </c>
      <c r="BS90" s="72">
        <v>0</v>
      </c>
      <c r="BT90" s="72">
        <v>0</v>
      </c>
      <c r="BU90" s="72">
        <v>0</v>
      </c>
      <c r="BV90" s="72">
        <v>0</v>
      </c>
      <c r="BW90" s="72">
        <v>0</v>
      </c>
      <c r="BX90" s="72" t="s">
        <v>253</v>
      </c>
      <c r="BY90" s="72">
        <v>0</v>
      </c>
      <c r="BZ90" s="72">
        <v>0</v>
      </c>
      <c r="CA90" s="72">
        <v>0</v>
      </c>
      <c r="CB90" s="72" t="s">
        <v>2002</v>
      </c>
      <c r="CC90" s="72" t="str">
        <f>+VLOOKUP(AF90,attività!$A:$C,2,FALSE)</f>
        <v>Funzioni Operative Condivise</v>
      </c>
      <c r="CD90" s="72" t="str">
        <f>+VLOOKUP(AF90,attività!$A:$C,3,FALSE)</f>
        <v>FOC</v>
      </c>
      <c r="CE90" s="72" t="str">
        <f>+VLOOKUP(Q90,attività!$G:$H,2,FALSE)</f>
        <v>Immobilizzazioni Materiali</v>
      </c>
      <c r="CF90" s="72" t="str">
        <f>+VLOOKUP(W90,attività!$K:$L,2,FALSE)</f>
        <v>Crea Gestioni</v>
      </c>
      <c r="CG90" s="72" t="str">
        <f>+VLOOKUP(U90,'dati iniziali 2020'!$AC:$CJ,60,FALSE)</f>
        <v>Crea Gestioni</v>
      </c>
      <c r="CH90" s="72" t="str">
        <f t="shared" si="2"/>
        <v>ok</v>
      </c>
      <c r="CI90" s="72" t="str">
        <f>+VLOOKUP(U90,'dati iniziali 2020'!$AC:$CK,61,FALSE)</f>
        <v>Crea Gestioni</v>
      </c>
      <c r="CK90" s="111">
        <f t="shared" si="3"/>
        <v>0</v>
      </c>
    </row>
    <row r="91" spans="1:89" s="72" customFormat="1" hidden="1" x14ac:dyDescent="0.35">
      <c r="A91" s="72" t="s">
        <v>84</v>
      </c>
      <c r="B91" s="72" t="s">
        <v>611</v>
      </c>
      <c r="C91" s="72" t="s">
        <v>610</v>
      </c>
      <c r="D91" s="72" t="s">
        <v>503</v>
      </c>
      <c r="E91" s="72" t="s">
        <v>609</v>
      </c>
      <c r="F91" s="72" t="s">
        <v>612</v>
      </c>
      <c r="G91" s="72" t="s">
        <v>612</v>
      </c>
      <c r="H91" s="72" t="s">
        <v>505</v>
      </c>
      <c r="I91" s="72" t="s">
        <v>498</v>
      </c>
      <c r="J91" s="72" t="s">
        <v>499</v>
      </c>
      <c r="K91" s="72" t="s">
        <v>351</v>
      </c>
      <c r="L91" s="72" t="s">
        <v>613</v>
      </c>
      <c r="M91" s="72" t="s">
        <v>614</v>
      </c>
      <c r="N91" s="72" t="s">
        <v>466</v>
      </c>
      <c r="O91" s="72" t="s">
        <v>502</v>
      </c>
      <c r="P91" s="72" t="s">
        <v>506</v>
      </c>
      <c r="Q91" s="72" t="s">
        <v>2000</v>
      </c>
      <c r="R91" s="72" t="s">
        <v>500</v>
      </c>
      <c r="S91" s="72" t="s">
        <v>501</v>
      </c>
      <c r="T91" s="72" t="s">
        <v>468</v>
      </c>
      <c r="U91" s="72" t="s">
        <v>468</v>
      </c>
      <c r="V91" s="72" t="s">
        <v>469</v>
      </c>
      <c r="W91" s="72" t="s">
        <v>276</v>
      </c>
      <c r="X91" s="72" t="s">
        <v>264</v>
      </c>
      <c r="Y91" s="72" t="s">
        <v>264</v>
      </c>
      <c r="Z91" s="72" t="s">
        <v>141</v>
      </c>
      <c r="AA91" s="72" t="s">
        <v>152</v>
      </c>
      <c r="AB91" s="72" t="s">
        <v>277</v>
      </c>
      <c r="AC91" s="72" t="s">
        <v>463</v>
      </c>
      <c r="AD91" s="72" t="s">
        <v>268</v>
      </c>
      <c r="AE91" s="72" t="s">
        <v>1956</v>
      </c>
      <c r="AF91" s="72" t="s">
        <v>463</v>
      </c>
      <c r="AG91" s="72" t="s">
        <v>1971</v>
      </c>
      <c r="AH91" s="72" t="s">
        <v>1972</v>
      </c>
      <c r="AI91" s="72" t="s">
        <v>358</v>
      </c>
      <c r="AJ91" s="72" t="s">
        <v>359</v>
      </c>
      <c r="AK91" s="72" t="s">
        <v>253</v>
      </c>
      <c r="AL91" s="72" t="s">
        <v>265</v>
      </c>
      <c r="AM91" s="72" t="s">
        <v>470</v>
      </c>
      <c r="AN91" s="72" t="s">
        <v>471</v>
      </c>
      <c r="AO91" s="72" t="s">
        <v>472</v>
      </c>
      <c r="AP91" s="72" t="s">
        <v>473</v>
      </c>
      <c r="AQ91" s="72" t="s">
        <v>248</v>
      </c>
      <c r="AR91" s="72" t="s">
        <v>164</v>
      </c>
      <c r="AS91" s="72" t="s">
        <v>1957</v>
      </c>
      <c r="AT91" s="72" t="s">
        <v>1958</v>
      </c>
      <c r="AU91" s="72" t="s">
        <v>940</v>
      </c>
      <c r="AV91" s="72" t="s">
        <v>248</v>
      </c>
      <c r="AW91" s="72" t="s">
        <v>1984</v>
      </c>
      <c r="AX91" s="72" t="s">
        <v>365</v>
      </c>
      <c r="AY91" s="72" t="s">
        <v>115</v>
      </c>
      <c r="AZ91" s="72" t="s">
        <v>91</v>
      </c>
      <c r="BA91" s="72" t="s">
        <v>91</v>
      </c>
      <c r="BB91" s="72">
        <v>3324</v>
      </c>
      <c r="BC91" s="72">
        <v>-3324</v>
      </c>
      <c r="BD91" s="72">
        <v>0</v>
      </c>
      <c r="BE91" s="72">
        <v>0</v>
      </c>
      <c r="BF91" s="72">
        <v>0</v>
      </c>
      <c r="BG91" s="72">
        <v>0</v>
      </c>
      <c r="BH91" s="72">
        <v>0</v>
      </c>
      <c r="BI91" s="72">
        <v>0</v>
      </c>
      <c r="BJ91" s="72">
        <v>0</v>
      </c>
      <c r="BK91" s="72">
        <v>0</v>
      </c>
      <c r="BL91" s="72">
        <v>0</v>
      </c>
      <c r="BM91" s="72">
        <v>0</v>
      </c>
      <c r="BN91" s="72">
        <v>0</v>
      </c>
      <c r="BO91" s="72">
        <v>0</v>
      </c>
      <c r="BP91" s="72">
        <v>0</v>
      </c>
      <c r="BQ91" s="72">
        <v>0</v>
      </c>
      <c r="BR91" s="72">
        <v>0</v>
      </c>
      <c r="BS91" s="72">
        <v>0</v>
      </c>
      <c r="BT91" s="72">
        <v>0</v>
      </c>
      <c r="BU91" s="72">
        <v>0</v>
      </c>
      <c r="BV91" s="72">
        <v>0</v>
      </c>
      <c r="BW91" s="72">
        <v>0</v>
      </c>
      <c r="BX91" s="72" t="s">
        <v>253</v>
      </c>
      <c r="BY91" s="72">
        <v>0</v>
      </c>
      <c r="BZ91" s="72">
        <v>0</v>
      </c>
      <c r="CA91" s="72">
        <v>0</v>
      </c>
      <c r="CB91" s="72" t="s">
        <v>91</v>
      </c>
      <c r="CC91" s="72" t="str">
        <f>+VLOOKUP(AF91,attività!$A:$C,2,FALSE)</f>
        <v>Funzioni Operative Condivise</v>
      </c>
      <c r="CD91" s="72" t="str">
        <f>+VLOOKUP(AF91,attività!$A:$C,3,FALSE)</f>
        <v>FOC</v>
      </c>
      <c r="CE91" s="72" t="str">
        <f>+VLOOKUP(Q91,attività!$G:$H,2,FALSE)</f>
        <v>Immobilizzazioni Materiali</v>
      </c>
      <c r="CF91" s="72" t="str">
        <f>+VLOOKUP(W91,attività!$K:$L,2,FALSE)</f>
        <v>Crea Gestioni</v>
      </c>
      <c r="CG91" s="72" t="str">
        <f>+VLOOKUP(U91,'dati iniziali 2020'!$AC:$CJ,60,FALSE)</f>
        <v>Crea Gestioni</v>
      </c>
      <c r="CH91" s="72" t="str">
        <f t="shared" si="2"/>
        <v>ok</v>
      </c>
      <c r="CI91" s="72" t="str">
        <f>+VLOOKUP(U91,'dati iniziali 2020'!$AC:$CK,61,FALSE)</f>
        <v>Crea Gestioni</v>
      </c>
      <c r="CK91" s="111">
        <f t="shared" si="3"/>
        <v>0</v>
      </c>
    </row>
    <row r="92" spans="1:89" s="72" customFormat="1" hidden="1" x14ac:dyDescent="0.35">
      <c r="A92" s="72" t="s">
        <v>84</v>
      </c>
      <c r="B92" s="72" t="s">
        <v>632</v>
      </c>
      <c r="C92" s="72" t="s">
        <v>631</v>
      </c>
      <c r="D92" s="72" t="s">
        <v>633</v>
      </c>
      <c r="E92" s="72" t="s">
        <v>609</v>
      </c>
      <c r="F92" s="72" t="s">
        <v>612</v>
      </c>
      <c r="G92" s="72" t="s">
        <v>612</v>
      </c>
      <c r="H92" s="72" t="s">
        <v>467</v>
      </c>
      <c r="I92" s="72" t="s">
        <v>459</v>
      </c>
      <c r="J92" s="72" t="s">
        <v>460</v>
      </c>
      <c r="K92" s="72" t="s">
        <v>351</v>
      </c>
      <c r="L92" s="72" t="s">
        <v>613</v>
      </c>
      <c r="M92" s="72" t="s">
        <v>614</v>
      </c>
      <c r="N92" s="72" t="s">
        <v>466</v>
      </c>
      <c r="O92" s="72" t="s">
        <v>461</v>
      </c>
      <c r="P92" s="72" t="s">
        <v>475</v>
      </c>
      <c r="Q92" s="72" t="s">
        <v>1998</v>
      </c>
      <c r="R92" s="72" t="s">
        <v>91</v>
      </c>
      <c r="S92" s="72" t="s">
        <v>91</v>
      </c>
      <c r="T92" s="72" t="s">
        <v>468</v>
      </c>
      <c r="U92" s="72" t="s">
        <v>468</v>
      </c>
      <c r="V92" s="72" t="s">
        <v>469</v>
      </c>
      <c r="W92" s="72" t="s">
        <v>276</v>
      </c>
      <c r="X92" s="72" t="s">
        <v>264</v>
      </c>
      <c r="Y92" s="72" t="s">
        <v>264</v>
      </c>
      <c r="Z92" s="72" t="s">
        <v>141</v>
      </c>
      <c r="AA92" s="72" t="s">
        <v>152</v>
      </c>
      <c r="AB92" s="72" t="s">
        <v>277</v>
      </c>
      <c r="AC92" s="72" t="s">
        <v>463</v>
      </c>
      <c r="AD92" s="72" t="s">
        <v>268</v>
      </c>
      <c r="AE92" s="72" t="s">
        <v>1956</v>
      </c>
      <c r="AF92" s="72" t="s">
        <v>463</v>
      </c>
      <c r="AG92" s="72" t="s">
        <v>1971</v>
      </c>
      <c r="AH92" s="72" t="s">
        <v>1972</v>
      </c>
      <c r="AI92" s="72" t="s">
        <v>358</v>
      </c>
      <c r="AJ92" s="72" t="s">
        <v>359</v>
      </c>
      <c r="AK92" s="72" t="s">
        <v>253</v>
      </c>
      <c r="AL92" s="72" t="s">
        <v>265</v>
      </c>
      <c r="AM92" s="72" t="s">
        <v>470</v>
      </c>
      <c r="AN92" s="72" t="s">
        <v>471</v>
      </c>
      <c r="AO92" s="72" t="s">
        <v>472</v>
      </c>
      <c r="AP92" s="72" t="s">
        <v>473</v>
      </c>
      <c r="AQ92" s="72" t="s">
        <v>248</v>
      </c>
      <c r="AR92" s="72" t="s">
        <v>164</v>
      </c>
      <c r="AS92" s="72" t="s">
        <v>1957</v>
      </c>
      <c r="AT92" s="72" t="s">
        <v>1958</v>
      </c>
      <c r="AU92" s="72" t="s">
        <v>940</v>
      </c>
      <c r="AV92" s="72" t="s">
        <v>248</v>
      </c>
      <c r="AW92" s="72" t="s">
        <v>1984</v>
      </c>
      <c r="AX92" s="72" t="s">
        <v>365</v>
      </c>
      <c r="AY92" s="72" t="s">
        <v>115</v>
      </c>
      <c r="AZ92" s="72" t="s">
        <v>91</v>
      </c>
      <c r="BA92" s="72" t="s">
        <v>91</v>
      </c>
      <c r="BB92" s="72">
        <v>3050</v>
      </c>
      <c r="BC92" s="72">
        <v>-3050</v>
      </c>
      <c r="BD92" s="72">
        <v>0</v>
      </c>
      <c r="BE92" s="72">
        <v>0</v>
      </c>
      <c r="BF92" s="72">
        <v>0</v>
      </c>
      <c r="BG92" s="72">
        <v>0</v>
      </c>
      <c r="BH92" s="72">
        <v>0</v>
      </c>
      <c r="BI92" s="72">
        <v>0</v>
      </c>
      <c r="BJ92" s="72">
        <v>0</v>
      </c>
      <c r="BK92" s="72">
        <v>0</v>
      </c>
      <c r="BL92" s="72">
        <v>0</v>
      </c>
      <c r="BM92" s="72">
        <v>0</v>
      </c>
      <c r="BN92" s="72">
        <v>0</v>
      </c>
      <c r="BO92" s="72">
        <v>0</v>
      </c>
      <c r="BP92" s="72">
        <v>0</v>
      </c>
      <c r="BQ92" s="72">
        <v>0</v>
      </c>
      <c r="BR92" s="72">
        <v>0</v>
      </c>
      <c r="BS92" s="72">
        <v>0</v>
      </c>
      <c r="BT92" s="72">
        <v>0</v>
      </c>
      <c r="BU92" s="72">
        <v>0</v>
      </c>
      <c r="BV92" s="72">
        <v>0</v>
      </c>
      <c r="BW92" s="72">
        <v>0</v>
      </c>
      <c r="BX92" s="72" t="s">
        <v>253</v>
      </c>
      <c r="BY92" s="72">
        <v>0</v>
      </c>
      <c r="BZ92" s="72">
        <v>0</v>
      </c>
      <c r="CA92" s="72">
        <v>0</v>
      </c>
      <c r="CB92" s="72" t="s">
        <v>91</v>
      </c>
      <c r="CC92" s="72" t="str">
        <f>+VLOOKUP(AF92,attività!$A:$C,2,FALSE)</f>
        <v>Funzioni Operative Condivise</v>
      </c>
      <c r="CD92" s="72" t="str">
        <f>+VLOOKUP(AF92,attività!$A:$C,3,FALSE)</f>
        <v>FOC</v>
      </c>
      <c r="CE92" s="72" t="str">
        <f>+VLOOKUP(Q92,attività!$G:$H,2,FALSE)</f>
        <v>Immobilizzazioni Materiali</v>
      </c>
      <c r="CF92" s="72" t="str">
        <f>+VLOOKUP(W92,attività!$K:$L,2,FALSE)</f>
        <v>Crea Gestioni</v>
      </c>
      <c r="CG92" s="72" t="str">
        <f>+VLOOKUP(U92,'dati iniziali 2020'!$AC:$CJ,60,FALSE)</f>
        <v>Crea Gestioni</v>
      </c>
      <c r="CH92" s="72" t="str">
        <f t="shared" si="2"/>
        <v>ok</v>
      </c>
      <c r="CI92" s="72" t="str">
        <f>+VLOOKUP(U92,'dati iniziali 2020'!$AC:$CK,61,FALSE)</f>
        <v>Crea Gestioni</v>
      </c>
      <c r="CK92" s="111">
        <f t="shared" si="3"/>
        <v>0</v>
      </c>
    </row>
    <row r="93" spans="1:89" s="72" customFormat="1" hidden="1" x14ac:dyDescent="0.35">
      <c r="A93" s="72" t="s">
        <v>84</v>
      </c>
      <c r="B93" s="72" t="s">
        <v>622</v>
      </c>
      <c r="C93" s="72" t="s">
        <v>621</v>
      </c>
      <c r="D93" s="72" t="s">
        <v>623</v>
      </c>
      <c r="E93" s="72" t="s">
        <v>609</v>
      </c>
      <c r="F93" s="72" t="s">
        <v>612</v>
      </c>
      <c r="G93" s="72" t="s">
        <v>612</v>
      </c>
      <c r="H93" s="72" t="s">
        <v>397</v>
      </c>
      <c r="I93" s="72" t="s">
        <v>571</v>
      </c>
      <c r="J93" s="72" t="s">
        <v>572</v>
      </c>
      <c r="K93" s="72" t="s">
        <v>351</v>
      </c>
      <c r="L93" s="72" t="s">
        <v>613</v>
      </c>
      <c r="M93" s="72" t="s">
        <v>614</v>
      </c>
      <c r="N93" s="72" t="s">
        <v>624</v>
      </c>
      <c r="O93" s="72" t="s">
        <v>573</v>
      </c>
      <c r="P93" s="72" t="s">
        <v>398</v>
      </c>
      <c r="Q93" s="72" t="s">
        <v>1989</v>
      </c>
      <c r="R93" s="72" t="s">
        <v>91</v>
      </c>
      <c r="S93" s="72" t="s">
        <v>91</v>
      </c>
      <c r="T93" s="72" t="s">
        <v>625</v>
      </c>
      <c r="U93" s="72" t="s">
        <v>625</v>
      </c>
      <c r="V93" s="72" t="s">
        <v>623</v>
      </c>
      <c r="W93" s="72" t="s">
        <v>112</v>
      </c>
      <c r="X93" s="72" t="s">
        <v>264</v>
      </c>
      <c r="Y93" s="72" t="s">
        <v>449</v>
      </c>
      <c r="Z93" s="72" t="s">
        <v>454</v>
      </c>
      <c r="AA93" s="72" t="s">
        <v>91</v>
      </c>
      <c r="AB93" s="72" t="s">
        <v>277</v>
      </c>
      <c r="AC93" s="72" t="s">
        <v>263</v>
      </c>
      <c r="AD93" s="72" t="s">
        <v>268</v>
      </c>
      <c r="AE93" s="72" t="s">
        <v>1956</v>
      </c>
      <c r="AF93" s="72" t="s">
        <v>249</v>
      </c>
      <c r="AG93" s="72" t="s">
        <v>1971</v>
      </c>
      <c r="AH93" s="72" t="s">
        <v>1972</v>
      </c>
      <c r="AI93" s="72" t="s">
        <v>269</v>
      </c>
      <c r="AJ93" s="72" t="s">
        <v>270</v>
      </c>
      <c r="AK93" s="72" t="s">
        <v>265</v>
      </c>
      <c r="AL93" s="72" t="s">
        <v>85</v>
      </c>
      <c r="AM93" s="72" t="s">
        <v>308</v>
      </c>
      <c r="AN93" s="72" t="s">
        <v>309</v>
      </c>
      <c r="AO93" s="72" t="s">
        <v>626</v>
      </c>
      <c r="AP93" s="72" t="s">
        <v>627</v>
      </c>
      <c r="AQ93" s="72" t="s">
        <v>248</v>
      </c>
      <c r="AR93" s="72" t="s">
        <v>164</v>
      </c>
      <c r="AS93" s="72" t="s">
        <v>1957</v>
      </c>
      <c r="AT93" s="72" t="s">
        <v>1958</v>
      </c>
      <c r="AU93" s="72" t="s">
        <v>940</v>
      </c>
      <c r="AV93" s="72" t="s">
        <v>248</v>
      </c>
      <c r="AW93" s="72" t="s">
        <v>1984</v>
      </c>
      <c r="AX93" s="72" t="s">
        <v>430</v>
      </c>
      <c r="AY93" s="72" t="s">
        <v>187</v>
      </c>
      <c r="AZ93" s="72" t="s">
        <v>91</v>
      </c>
      <c r="BA93" s="72" t="s">
        <v>91</v>
      </c>
      <c r="BB93" s="72">
        <v>822.6565683408628</v>
      </c>
      <c r="BC93" s="72">
        <v>-641.68891221543095</v>
      </c>
      <c r="BD93" s="72">
        <v>180.96765612543189</v>
      </c>
      <c r="BE93" s="72">
        <v>0</v>
      </c>
      <c r="BF93" s="72">
        <v>-49.359394100451773</v>
      </c>
      <c r="BG93" s="72">
        <v>0</v>
      </c>
      <c r="BH93" s="72">
        <v>131.60826202498001</v>
      </c>
      <c r="BI93" s="72">
        <v>0</v>
      </c>
      <c r="BJ93" s="72">
        <v>0</v>
      </c>
      <c r="BK93" s="72">
        <v>0</v>
      </c>
      <c r="BL93" s="72">
        <v>0</v>
      </c>
      <c r="BM93" s="72">
        <v>0</v>
      </c>
      <c r="BN93" s="72">
        <v>0</v>
      </c>
      <c r="BO93" s="72">
        <v>0</v>
      </c>
      <c r="BP93" s="72">
        <v>0</v>
      </c>
      <c r="BQ93" s="72">
        <v>0</v>
      </c>
      <c r="BR93" s="72">
        <v>0</v>
      </c>
      <c r="BS93" s="72">
        <v>0</v>
      </c>
      <c r="BT93" s="72">
        <v>0</v>
      </c>
      <c r="BU93" s="72">
        <v>0</v>
      </c>
      <c r="BV93" s="72">
        <v>0</v>
      </c>
      <c r="BW93" s="72">
        <v>0</v>
      </c>
      <c r="BX93" s="72" t="s">
        <v>253</v>
      </c>
      <c r="BY93" s="72">
        <v>0</v>
      </c>
      <c r="BZ93" s="72">
        <v>0</v>
      </c>
      <c r="CA93" s="72">
        <v>0</v>
      </c>
      <c r="CB93" s="72" t="s">
        <v>1990</v>
      </c>
      <c r="CC93" s="72" t="str">
        <f>+VLOOKUP(AF93,attività!$A:$C,2,FALSE)</f>
        <v>Altre Attività Idriche</v>
      </c>
      <c r="CD93" s="72" t="str">
        <f>+VLOOKUP(AF93,attività!$A:$C,3,FALSE)</f>
        <v>SII</v>
      </c>
      <c r="CE93" s="72" t="str">
        <f>+VLOOKUP(Q93,attività!$G:$H,2,FALSE)</f>
        <v>Immobilizzazioni Materiali</v>
      </c>
      <c r="CF93" s="72" t="str">
        <f>+VLOOKUP(W93,attività!$K:$L,2,FALSE)</f>
        <v>Termoli</v>
      </c>
      <c r="CG93" s="72" t="str">
        <f>+VLOOKUP(U93,'dati iniziali 2020'!$AC:$CJ,60,FALSE)</f>
        <v>Crea Gestioni</v>
      </c>
      <c r="CH93" s="72" t="str">
        <f t="shared" si="2"/>
        <v>err</v>
      </c>
      <c r="CI93" s="72" t="str">
        <f>+VLOOKUP(U93,'dati iniziali 2020'!$AC:$CK,61,FALSE)</f>
        <v>MULTI-ATO</v>
      </c>
      <c r="CK93" s="111">
        <f t="shared" si="3"/>
        <v>0</v>
      </c>
    </row>
    <row r="94" spans="1:89" s="72" customFormat="1" hidden="1" x14ac:dyDescent="0.35">
      <c r="A94" s="72" t="s">
        <v>84</v>
      </c>
      <c r="B94" s="72" t="s">
        <v>622</v>
      </c>
      <c r="C94" s="72" t="s">
        <v>621</v>
      </c>
      <c r="D94" s="72" t="s">
        <v>623</v>
      </c>
      <c r="E94" s="72" t="s">
        <v>609</v>
      </c>
      <c r="F94" s="72" t="s">
        <v>612</v>
      </c>
      <c r="G94" s="72" t="s">
        <v>612</v>
      </c>
      <c r="H94" s="72" t="s">
        <v>397</v>
      </c>
      <c r="I94" s="72" t="s">
        <v>571</v>
      </c>
      <c r="J94" s="72" t="s">
        <v>572</v>
      </c>
      <c r="K94" s="72" t="s">
        <v>351</v>
      </c>
      <c r="L94" s="72" t="s">
        <v>613</v>
      </c>
      <c r="M94" s="72" t="s">
        <v>614</v>
      </c>
      <c r="N94" s="72" t="s">
        <v>624</v>
      </c>
      <c r="O94" s="72" t="s">
        <v>573</v>
      </c>
      <c r="P94" s="72" t="s">
        <v>398</v>
      </c>
      <c r="Q94" s="72" t="s">
        <v>1989</v>
      </c>
      <c r="R94" s="72" t="s">
        <v>91</v>
      </c>
      <c r="S94" s="72" t="s">
        <v>91</v>
      </c>
      <c r="T94" s="72" t="s">
        <v>625</v>
      </c>
      <c r="U94" s="72" t="s">
        <v>625</v>
      </c>
      <c r="V94" s="72" t="s">
        <v>623</v>
      </c>
      <c r="W94" s="72" t="s">
        <v>140</v>
      </c>
      <c r="X94" s="72" t="s">
        <v>264</v>
      </c>
      <c r="Y94" s="72" t="s">
        <v>449</v>
      </c>
      <c r="Z94" s="72" t="s">
        <v>454</v>
      </c>
      <c r="AA94" s="72" t="s">
        <v>91</v>
      </c>
      <c r="AB94" s="72" t="s">
        <v>277</v>
      </c>
      <c r="AC94" s="72" t="s">
        <v>263</v>
      </c>
      <c r="AD94" s="72" t="s">
        <v>268</v>
      </c>
      <c r="AE94" s="72" t="s">
        <v>1956</v>
      </c>
      <c r="AF94" s="72" t="s">
        <v>249</v>
      </c>
      <c r="AG94" s="72" t="s">
        <v>1971</v>
      </c>
      <c r="AH94" s="72" t="s">
        <v>1972</v>
      </c>
      <c r="AI94" s="72" t="s">
        <v>269</v>
      </c>
      <c r="AJ94" s="72" t="s">
        <v>270</v>
      </c>
      <c r="AK94" s="72" t="s">
        <v>265</v>
      </c>
      <c r="AL94" s="72" t="s">
        <v>85</v>
      </c>
      <c r="AM94" s="72" t="s">
        <v>308</v>
      </c>
      <c r="AN94" s="72" t="s">
        <v>309</v>
      </c>
      <c r="AO94" s="72" t="s">
        <v>626</v>
      </c>
      <c r="AP94" s="72" t="s">
        <v>627</v>
      </c>
      <c r="AQ94" s="72" t="s">
        <v>248</v>
      </c>
      <c r="AR94" s="72" t="s">
        <v>164</v>
      </c>
      <c r="AS94" s="72" t="s">
        <v>1957</v>
      </c>
      <c r="AT94" s="72" t="s">
        <v>1958</v>
      </c>
      <c r="AU94" s="72" t="s">
        <v>940</v>
      </c>
      <c r="AV94" s="72" t="s">
        <v>248</v>
      </c>
      <c r="AW94" s="72" t="s">
        <v>1984</v>
      </c>
      <c r="AX94" s="72" t="s">
        <v>430</v>
      </c>
      <c r="AY94" s="72" t="s">
        <v>187</v>
      </c>
      <c r="AZ94" s="72" t="s">
        <v>91</v>
      </c>
      <c r="BA94" s="72" t="s">
        <v>91</v>
      </c>
      <c r="BB94" s="72">
        <v>157.3434316591372</v>
      </c>
      <c r="BC94" s="72">
        <v>-122.731087784569</v>
      </c>
      <c r="BD94" s="72">
        <v>34.612343874568168</v>
      </c>
      <c r="BE94" s="72">
        <v>0</v>
      </c>
      <c r="BF94" s="72">
        <v>-9.4406058995482365</v>
      </c>
      <c r="BG94" s="72">
        <v>0</v>
      </c>
      <c r="BH94" s="72">
        <v>25.17173797501993</v>
      </c>
      <c r="BI94" s="72">
        <v>0</v>
      </c>
      <c r="BJ94" s="72">
        <v>0</v>
      </c>
      <c r="BK94" s="72">
        <v>0</v>
      </c>
      <c r="BL94" s="72">
        <v>0</v>
      </c>
      <c r="BM94" s="72">
        <v>0</v>
      </c>
      <c r="BN94" s="72">
        <v>0</v>
      </c>
      <c r="BO94" s="72">
        <v>0</v>
      </c>
      <c r="BP94" s="72">
        <v>0</v>
      </c>
      <c r="BQ94" s="72">
        <v>0</v>
      </c>
      <c r="BR94" s="72">
        <v>0</v>
      </c>
      <c r="BS94" s="72">
        <v>0</v>
      </c>
      <c r="BT94" s="72">
        <v>0</v>
      </c>
      <c r="BU94" s="72">
        <v>0</v>
      </c>
      <c r="BV94" s="72">
        <v>0</v>
      </c>
      <c r="BW94" s="72">
        <v>0</v>
      </c>
      <c r="BX94" s="72" t="s">
        <v>253</v>
      </c>
      <c r="BY94" s="72">
        <v>0</v>
      </c>
      <c r="BZ94" s="72">
        <v>0</v>
      </c>
      <c r="CA94" s="72">
        <v>0</v>
      </c>
      <c r="CB94" s="72" t="s">
        <v>1991</v>
      </c>
      <c r="CC94" s="72" t="str">
        <f>+VLOOKUP(AF94,attività!$A:$C,2,FALSE)</f>
        <v>Altre Attività Idriche</v>
      </c>
      <c r="CD94" s="72" t="str">
        <f>+VLOOKUP(AF94,attività!$A:$C,3,FALSE)</f>
        <v>SII</v>
      </c>
      <c r="CE94" s="72" t="str">
        <f>+VLOOKUP(Q94,attività!$G:$H,2,FALSE)</f>
        <v>Immobilizzazioni Materiali</v>
      </c>
      <c r="CF94" s="72" t="str">
        <f>+VLOOKUP(W94,attività!$K:$L,2,FALSE)</f>
        <v>Campagnano</v>
      </c>
      <c r="CG94" s="72" t="str">
        <f>+VLOOKUP(U94,'dati iniziali 2020'!$AC:$CJ,60,FALSE)</f>
        <v>Crea Gestioni</v>
      </c>
      <c r="CH94" s="72" t="str">
        <f t="shared" si="2"/>
        <v>err</v>
      </c>
      <c r="CI94" s="72" t="str">
        <f>+VLOOKUP(U94,'dati iniziali 2020'!$AC:$CK,61,FALSE)</f>
        <v>MULTI-ATO</v>
      </c>
      <c r="CK94" s="111">
        <f t="shared" si="3"/>
        <v>0</v>
      </c>
    </row>
    <row r="95" spans="1:89" s="72" customFormat="1" hidden="1" x14ac:dyDescent="0.35">
      <c r="A95" s="72" t="s">
        <v>84</v>
      </c>
      <c r="B95" s="72" t="s">
        <v>622</v>
      </c>
      <c r="C95" s="72" t="s">
        <v>621</v>
      </c>
      <c r="D95" s="72" t="s">
        <v>623</v>
      </c>
      <c r="E95" s="72" t="s">
        <v>609</v>
      </c>
      <c r="F95" s="72" t="s">
        <v>612</v>
      </c>
      <c r="G95" s="72" t="s">
        <v>612</v>
      </c>
      <c r="H95" s="72" t="s">
        <v>397</v>
      </c>
      <c r="I95" s="72" t="s">
        <v>571</v>
      </c>
      <c r="J95" s="72" t="s">
        <v>572</v>
      </c>
      <c r="K95" s="72" t="s">
        <v>351</v>
      </c>
      <c r="L95" s="72" t="s">
        <v>613</v>
      </c>
      <c r="M95" s="72" t="s">
        <v>614</v>
      </c>
      <c r="N95" s="72" t="s">
        <v>624</v>
      </c>
      <c r="O95" s="72" t="s">
        <v>573</v>
      </c>
      <c r="P95" s="72" t="s">
        <v>398</v>
      </c>
      <c r="Q95" s="72" t="s">
        <v>1989</v>
      </c>
      <c r="R95" s="72" t="s">
        <v>91</v>
      </c>
      <c r="S95" s="72" t="s">
        <v>91</v>
      </c>
      <c r="T95" s="72" t="s">
        <v>625</v>
      </c>
      <c r="U95" s="72" t="s">
        <v>625</v>
      </c>
      <c r="V95" s="72" t="s">
        <v>623</v>
      </c>
      <c r="W95" s="72" t="s">
        <v>383</v>
      </c>
      <c r="X95" s="72" t="s">
        <v>264</v>
      </c>
      <c r="Y95" s="72" t="s">
        <v>449</v>
      </c>
      <c r="Z95" s="72" t="s">
        <v>454</v>
      </c>
      <c r="AA95" s="72" t="s">
        <v>91</v>
      </c>
      <c r="AB95" s="72" t="s">
        <v>277</v>
      </c>
      <c r="AC95" s="72" t="s">
        <v>263</v>
      </c>
      <c r="AD95" s="72" t="s">
        <v>268</v>
      </c>
      <c r="AE95" s="72" t="s">
        <v>1956</v>
      </c>
      <c r="AF95" s="72" t="s">
        <v>249</v>
      </c>
      <c r="AG95" s="72" t="s">
        <v>1971</v>
      </c>
      <c r="AH95" s="72" t="s">
        <v>1972</v>
      </c>
      <c r="AI95" s="72" t="s">
        <v>269</v>
      </c>
      <c r="AJ95" s="72" t="s">
        <v>270</v>
      </c>
      <c r="AK95" s="72" t="s">
        <v>265</v>
      </c>
      <c r="AL95" s="72" t="s">
        <v>85</v>
      </c>
      <c r="AM95" s="72" t="s">
        <v>308</v>
      </c>
      <c r="AN95" s="72" t="s">
        <v>309</v>
      </c>
      <c r="AO95" s="72" t="s">
        <v>626</v>
      </c>
      <c r="AP95" s="72" t="s">
        <v>627</v>
      </c>
      <c r="AQ95" s="72" t="s">
        <v>248</v>
      </c>
      <c r="AR95" s="72" t="s">
        <v>164</v>
      </c>
      <c r="AS95" s="72" t="s">
        <v>1957</v>
      </c>
      <c r="AT95" s="72" t="s">
        <v>1958</v>
      </c>
      <c r="AU95" s="72" t="s">
        <v>940</v>
      </c>
      <c r="AV95" s="72" t="s">
        <v>248</v>
      </c>
      <c r="AW95" s="72" t="s">
        <v>1984</v>
      </c>
      <c r="AX95" s="72" t="s">
        <v>430</v>
      </c>
      <c r="AY95" s="72" t="s">
        <v>187</v>
      </c>
      <c r="AZ95" s="72" t="s">
        <v>91</v>
      </c>
      <c r="BA95" s="72" t="s">
        <v>91</v>
      </c>
      <c r="BB95" s="72">
        <v>-980</v>
      </c>
      <c r="BC95" s="72">
        <v>764.42</v>
      </c>
      <c r="BD95" s="72">
        <v>-215.58</v>
      </c>
      <c r="BE95" s="72">
        <v>0</v>
      </c>
      <c r="BF95" s="72">
        <v>58.8</v>
      </c>
      <c r="BG95" s="72">
        <v>0</v>
      </c>
      <c r="BH95" s="72">
        <v>-156.78</v>
      </c>
      <c r="BI95" s="72">
        <v>0</v>
      </c>
      <c r="BJ95" s="72">
        <v>0</v>
      </c>
      <c r="BK95" s="72">
        <v>0</v>
      </c>
      <c r="BL95" s="72">
        <v>0</v>
      </c>
      <c r="BM95" s="72">
        <v>0</v>
      </c>
      <c r="BN95" s="72">
        <v>0</v>
      </c>
      <c r="BO95" s="72">
        <v>0</v>
      </c>
      <c r="BP95" s="72">
        <v>0</v>
      </c>
      <c r="BQ95" s="72">
        <v>0</v>
      </c>
      <c r="BR95" s="72">
        <v>0</v>
      </c>
      <c r="BS95" s="72">
        <v>0</v>
      </c>
      <c r="BT95" s="72">
        <v>0</v>
      </c>
      <c r="BU95" s="72">
        <v>0</v>
      </c>
      <c r="BV95" s="72">
        <v>0</v>
      </c>
      <c r="BW95" s="72">
        <v>0</v>
      </c>
      <c r="BX95" s="72" t="s">
        <v>253</v>
      </c>
      <c r="BY95" s="72">
        <v>0</v>
      </c>
      <c r="BZ95" s="72">
        <v>0</v>
      </c>
      <c r="CA95" s="72">
        <v>0</v>
      </c>
      <c r="CB95" s="72" t="s">
        <v>1992</v>
      </c>
      <c r="CC95" s="72" t="str">
        <f>+VLOOKUP(AF95,attività!$A:$C,2,FALSE)</f>
        <v>Altre Attività Idriche</v>
      </c>
      <c r="CD95" s="72" t="str">
        <f>+VLOOKUP(AF95,attività!$A:$C,3,FALSE)</f>
        <v>SII</v>
      </c>
      <c r="CE95" s="72" t="str">
        <f>+VLOOKUP(Q95,attività!$G:$H,2,FALSE)</f>
        <v>Immobilizzazioni Materiali</v>
      </c>
      <c r="CF95" s="72" t="str">
        <f>+VLOOKUP(W95,attività!$K:$L,2,FALSE)</f>
        <v>Crea Gestioni</v>
      </c>
      <c r="CG95" s="72" t="str">
        <f>+VLOOKUP(U95,'dati iniziali 2020'!$AC:$CJ,60,FALSE)</f>
        <v>Crea Gestioni</v>
      </c>
      <c r="CH95" s="72" t="str">
        <f t="shared" si="2"/>
        <v>ok</v>
      </c>
      <c r="CI95" s="72" t="str">
        <f>+VLOOKUP(U95,'dati iniziali 2020'!$AC:$CK,61,FALSE)</f>
        <v>MULTI-ATO</v>
      </c>
      <c r="CK95" s="111">
        <f t="shared" si="3"/>
        <v>0</v>
      </c>
    </row>
    <row r="96" spans="1:89" s="72" customFormat="1" hidden="1" x14ac:dyDescent="0.35">
      <c r="A96" s="72" t="s">
        <v>84</v>
      </c>
      <c r="B96" s="72" t="s">
        <v>622</v>
      </c>
      <c r="C96" s="72" t="s">
        <v>621</v>
      </c>
      <c r="D96" s="72" t="s">
        <v>623</v>
      </c>
      <c r="E96" s="72" t="s">
        <v>609</v>
      </c>
      <c r="F96" s="72" t="s">
        <v>612</v>
      </c>
      <c r="G96" s="72" t="s">
        <v>612</v>
      </c>
      <c r="H96" s="72" t="s">
        <v>397</v>
      </c>
      <c r="I96" s="72" t="s">
        <v>571</v>
      </c>
      <c r="J96" s="72" t="s">
        <v>572</v>
      </c>
      <c r="K96" s="72" t="s">
        <v>351</v>
      </c>
      <c r="L96" s="72" t="s">
        <v>613</v>
      </c>
      <c r="M96" s="72" t="s">
        <v>614</v>
      </c>
      <c r="N96" s="72" t="s">
        <v>624</v>
      </c>
      <c r="O96" s="72" t="s">
        <v>573</v>
      </c>
      <c r="P96" s="72" t="s">
        <v>398</v>
      </c>
      <c r="Q96" s="72" t="s">
        <v>1989</v>
      </c>
      <c r="R96" s="72" t="s">
        <v>91</v>
      </c>
      <c r="S96" s="72" t="s">
        <v>91</v>
      </c>
      <c r="T96" s="72" t="s">
        <v>625</v>
      </c>
      <c r="U96" s="72" t="s">
        <v>625</v>
      </c>
      <c r="V96" s="72" t="s">
        <v>623</v>
      </c>
      <c r="W96" s="72" t="s">
        <v>383</v>
      </c>
      <c r="X96" s="72" t="s">
        <v>264</v>
      </c>
      <c r="Y96" s="72" t="s">
        <v>449</v>
      </c>
      <c r="Z96" s="72" t="s">
        <v>454</v>
      </c>
      <c r="AA96" s="72" t="s">
        <v>91</v>
      </c>
      <c r="AB96" s="72" t="s">
        <v>277</v>
      </c>
      <c r="AC96" s="72" t="s">
        <v>263</v>
      </c>
      <c r="AD96" s="72" t="s">
        <v>268</v>
      </c>
      <c r="AE96" s="72" t="s">
        <v>1956</v>
      </c>
      <c r="AF96" s="72" t="s">
        <v>249</v>
      </c>
      <c r="AG96" s="72" t="s">
        <v>1971</v>
      </c>
      <c r="AH96" s="72" t="s">
        <v>1972</v>
      </c>
      <c r="AI96" s="72" t="s">
        <v>269</v>
      </c>
      <c r="AJ96" s="72" t="s">
        <v>270</v>
      </c>
      <c r="AK96" s="72" t="s">
        <v>253</v>
      </c>
      <c r="AL96" s="72" t="s">
        <v>265</v>
      </c>
      <c r="AM96" s="72" t="s">
        <v>308</v>
      </c>
      <c r="AN96" s="72" t="s">
        <v>309</v>
      </c>
      <c r="AO96" s="72" t="s">
        <v>626</v>
      </c>
      <c r="AP96" s="72" t="s">
        <v>627</v>
      </c>
      <c r="AQ96" s="72" t="s">
        <v>248</v>
      </c>
      <c r="AR96" s="72" t="s">
        <v>164</v>
      </c>
      <c r="AS96" s="72" t="s">
        <v>1957</v>
      </c>
      <c r="AT96" s="72" t="s">
        <v>1958</v>
      </c>
      <c r="AU96" s="72" t="s">
        <v>940</v>
      </c>
      <c r="AV96" s="72" t="s">
        <v>248</v>
      </c>
      <c r="AW96" s="72" t="s">
        <v>1984</v>
      </c>
      <c r="AX96" s="72" t="s">
        <v>430</v>
      </c>
      <c r="AY96" s="72" t="s">
        <v>187</v>
      </c>
      <c r="AZ96" s="72" t="s">
        <v>91</v>
      </c>
      <c r="BA96" s="72" t="s">
        <v>91</v>
      </c>
      <c r="BB96" s="72">
        <v>980</v>
      </c>
      <c r="BC96" s="72">
        <v>-764.42</v>
      </c>
      <c r="BD96" s="72">
        <v>215.58</v>
      </c>
      <c r="BE96" s="72">
        <v>0</v>
      </c>
      <c r="BF96" s="72">
        <v>-58.8</v>
      </c>
      <c r="BG96" s="72">
        <v>0</v>
      </c>
      <c r="BH96" s="72">
        <v>156.78</v>
      </c>
      <c r="BI96" s="72">
        <v>0</v>
      </c>
      <c r="BJ96" s="72">
        <v>0</v>
      </c>
      <c r="BK96" s="72">
        <v>0</v>
      </c>
      <c r="BL96" s="72">
        <v>0</v>
      </c>
      <c r="BM96" s="72">
        <v>0</v>
      </c>
      <c r="BN96" s="72">
        <v>0</v>
      </c>
      <c r="BO96" s="72">
        <v>0</v>
      </c>
      <c r="BP96" s="72">
        <v>0</v>
      </c>
      <c r="BQ96" s="72">
        <v>0</v>
      </c>
      <c r="BR96" s="72">
        <v>0</v>
      </c>
      <c r="BS96" s="72">
        <v>0</v>
      </c>
      <c r="BT96" s="72">
        <v>0</v>
      </c>
      <c r="BU96" s="72">
        <v>0</v>
      </c>
      <c r="BV96" s="72">
        <v>0</v>
      </c>
      <c r="BW96" s="72">
        <v>0</v>
      </c>
      <c r="BX96" s="72" t="s">
        <v>253</v>
      </c>
      <c r="BY96" s="72">
        <v>0</v>
      </c>
      <c r="BZ96" s="72">
        <v>0</v>
      </c>
      <c r="CA96" s="72">
        <v>0</v>
      </c>
      <c r="CB96" s="72" t="s">
        <v>91</v>
      </c>
      <c r="CC96" s="72" t="str">
        <f>+VLOOKUP(AF96,attività!$A:$C,2,FALSE)</f>
        <v>Altre Attività Idriche</v>
      </c>
      <c r="CD96" s="72" t="str">
        <f>+VLOOKUP(AF96,attività!$A:$C,3,FALSE)</f>
        <v>SII</v>
      </c>
      <c r="CE96" s="72" t="str">
        <f>+VLOOKUP(Q96,attività!$G:$H,2,FALSE)</f>
        <v>Immobilizzazioni Materiali</v>
      </c>
      <c r="CF96" s="72" t="str">
        <f>+VLOOKUP(W96,attività!$K:$L,2,FALSE)</f>
        <v>Crea Gestioni</v>
      </c>
      <c r="CG96" s="72" t="str">
        <f>+VLOOKUP(U96,'dati iniziali 2020'!$AC:$CJ,60,FALSE)</f>
        <v>Crea Gestioni</v>
      </c>
      <c r="CH96" s="72" t="str">
        <f t="shared" si="2"/>
        <v>ok</v>
      </c>
      <c r="CI96" s="72" t="str">
        <f>+VLOOKUP(U96,'dati iniziali 2020'!$AC:$CK,61,FALSE)</f>
        <v>MULTI-ATO</v>
      </c>
      <c r="CK96" s="111">
        <f t="shared" si="3"/>
        <v>0</v>
      </c>
    </row>
    <row r="97" spans="1:89" s="72" customFormat="1" hidden="1" x14ac:dyDescent="0.35">
      <c r="A97" s="72" t="s">
        <v>84</v>
      </c>
      <c r="B97" s="72" t="s">
        <v>630</v>
      </c>
      <c r="C97" s="72" t="s">
        <v>629</v>
      </c>
      <c r="D97" s="72" t="s">
        <v>393</v>
      </c>
      <c r="E97" s="72" t="s">
        <v>609</v>
      </c>
      <c r="F97" s="72" t="s">
        <v>612</v>
      </c>
      <c r="G97" s="72" t="s">
        <v>612</v>
      </c>
      <c r="H97" s="72" t="s">
        <v>397</v>
      </c>
      <c r="I97" s="72" t="s">
        <v>390</v>
      </c>
      <c r="J97" s="72" t="s">
        <v>391</v>
      </c>
      <c r="K97" s="72" t="s">
        <v>351</v>
      </c>
      <c r="L97" s="72" t="s">
        <v>613</v>
      </c>
      <c r="M97" s="72" t="s">
        <v>614</v>
      </c>
      <c r="N97" s="72" t="s">
        <v>396</v>
      </c>
      <c r="O97" s="72" t="s">
        <v>392</v>
      </c>
      <c r="P97" s="72" t="s">
        <v>398</v>
      </c>
      <c r="Q97" s="72" t="s">
        <v>1989</v>
      </c>
      <c r="R97" s="72" t="s">
        <v>91</v>
      </c>
      <c r="S97" s="72" t="s">
        <v>91</v>
      </c>
      <c r="T97" s="72" t="s">
        <v>355</v>
      </c>
      <c r="U97" s="72" t="s">
        <v>355</v>
      </c>
      <c r="V97" s="72" t="s">
        <v>357</v>
      </c>
      <c r="W97" s="72" t="s">
        <v>276</v>
      </c>
      <c r="X97" s="72" t="s">
        <v>264</v>
      </c>
      <c r="Y97" s="72" t="s">
        <v>264</v>
      </c>
      <c r="Z97" s="72" t="s">
        <v>141</v>
      </c>
      <c r="AA97" s="72" t="s">
        <v>152</v>
      </c>
      <c r="AB97" s="72" t="s">
        <v>277</v>
      </c>
      <c r="AC97" s="72" t="s">
        <v>304</v>
      </c>
      <c r="AD97" s="72" t="s">
        <v>268</v>
      </c>
      <c r="AE97" s="72" t="s">
        <v>1956</v>
      </c>
      <c r="AF97" s="72" t="s">
        <v>356</v>
      </c>
      <c r="AG97" s="72" t="s">
        <v>1971</v>
      </c>
      <c r="AH97" s="72" t="s">
        <v>1972</v>
      </c>
      <c r="AI97" s="72" t="s">
        <v>358</v>
      </c>
      <c r="AJ97" s="72" t="s">
        <v>359</v>
      </c>
      <c r="AK97" s="72" t="s">
        <v>253</v>
      </c>
      <c r="AL97" s="72" t="s">
        <v>265</v>
      </c>
      <c r="AM97" s="72" t="s">
        <v>360</v>
      </c>
      <c r="AN97" s="72" t="s">
        <v>361</v>
      </c>
      <c r="AO97" s="72" t="s">
        <v>362</v>
      </c>
      <c r="AP97" s="72" t="s">
        <v>363</v>
      </c>
      <c r="AQ97" s="72" t="s">
        <v>248</v>
      </c>
      <c r="AR97" s="72" t="s">
        <v>164</v>
      </c>
      <c r="AS97" s="72" t="s">
        <v>1957</v>
      </c>
      <c r="AT97" s="72" t="s">
        <v>1958</v>
      </c>
      <c r="AU97" s="72" t="s">
        <v>940</v>
      </c>
      <c r="AV97" s="72" t="s">
        <v>248</v>
      </c>
      <c r="AW97" s="72" t="s">
        <v>1984</v>
      </c>
      <c r="AX97" s="72" t="s">
        <v>365</v>
      </c>
      <c r="AY97" s="72" t="s">
        <v>115</v>
      </c>
      <c r="AZ97" s="72" t="s">
        <v>91</v>
      </c>
      <c r="BA97" s="72" t="s">
        <v>91</v>
      </c>
      <c r="BB97" s="72">
        <v>2193.46</v>
      </c>
      <c r="BC97" s="72">
        <v>-2193.46</v>
      </c>
      <c r="BD97" s="72">
        <v>0</v>
      </c>
      <c r="BE97" s="72">
        <v>0</v>
      </c>
      <c r="BF97" s="72">
        <v>0</v>
      </c>
      <c r="BG97" s="72">
        <v>0</v>
      </c>
      <c r="BH97" s="72">
        <v>0</v>
      </c>
      <c r="BI97" s="72">
        <v>0</v>
      </c>
      <c r="BJ97" s="72">
        <v>0</v>
      </c>
      <c r="BK97" s="72">
        <v>0</v>
      </c>
      <c r="BL97" s="72">
        <v>0</v>
      </c>
      <c r="BM97" s="72">
        <v>0</v>
      </c>
      <c r="BN97" s="72">
        <v>0</v>
      </c>
      <c r="BO97" s="72">
        <v>0</v>
      </c>
      <c r="BP97" s="72">
        <v>0</v>
      </c>
      <c r="BQ97" s="72">
        <v>0</v>
      </c>
      <c r="BR97" s="72">
        <v>0</v>
      </c>
      <c r="BS97" s="72">
        <v>0</v>
      </c>
      <c r="BT97" s="72">
        <v>0</v>
      </c>
      <c r="BU97" s="72">
        <v>0</v>
      </c>
      <c r="BV97" s="72">
        <v>0</v>
      </c>
      <c r="BW97" s="72">
        <v>0</v>
      </c>
      <c r="BX97" s="72" t="s">
        <v>253</v>
      </c>
      <c r="BY97" s="72">
        <v>0</v>
      </c>
      <c r="BZ97" s="72">
        <v>0</v>
      </c>
      <c r="CA97" s="72">
        <v>0</v>
      </c>
      <c r="CB97" s="72" t="s">
        <v>91</v>
      </c>
      <c r="CC97" s="72" t="str">
        <f>+VLOOKUP(AF97,attività!$A:$C,2,FALSE)</f>
        <v>Servizi Comuni</v>
      </c>
      <c r="CD97" s="72" t="str">
        <f>+VLOOKUP(AF97,attività!$A:$C,3,FALSE)</f>
        <v>SC</v>
      </c>
      <c r="CE97" s="72" t="str">
        <f>+VLOOKUP(Q97,attività!$G:$H,2,FALSE)</f>
        <v>Immobilizzazioni Materiali</v>
      </c>
      <c r="CF97" s="72" t="str">
        <f>+VLOOKUP(W97,attività!$K:$L,2,FALSE)</f>
        <v>Crea Gestioni</v>
      </c>
      <c r="CG97" s="72" t="str">
        <f>+VLOOKUP(U97,'dati iniziali 2020'!$AC:$CJ,60,FALSE)</f>
        <v>Crea Gestioni</v>
      </c>
      <c r="CH97" s="72" t="str">
        <f t="shared" si="2"/>
        <v>ok</v>
      </c>
      <c r="CI97" s="72" t="str">
        <f>+VLOOKUP(U97,'dati iniziali 2020'!$AC:$CK,61,FALSE)</f>
        <v>MULTI-ATO</v>
      </c>
      <c r="CK97" s="111">
        <f t="shared" si="3"/>
        <v>0</v>
      </c>
    </row>
    <row r="98" spans="1:89" s="72" customFormat="1" hidden="1" x14ac:dyDescent="0.35">
      <c r="A98" s="72" t="s">
        <v>84</v>
      </c>
      <c r="B98" s="72" t="s">
        <v>630</v>
      </c>
      <c r="C98" s="72" t="s">
        <v>629</v>
      </c>
      <c r="D98" s="72" t="s">
        <v>393</v>
      </c>
      <c r="E98" s="72" t="s">
        <v>609</v>
      </c>
      <c r="F98" s="72" t="s">
        <v>612</v>
      </c>
      <c r="G98" s="72" t="s">
        <v>612</v>
      </c>
      <c r="H98" s="72" t="s">
        <v>397</v>
      </c>
      <c r="I98" s="72" t="s">
        <v>390</v>
      </c>
      <c r="J98" s="72" t="s">
        <v>391</v>
      </c>
      <c r="K98" s="72" t="s">
        <v>351</v>
      </c>
      <c r="L98" s="72" t="s">
        <v>613</v>
      </c>
      <c r="M98" s="72" t="s">
        <v>614</v>
      </c>
      <c r="N98" s="72" t="s">
        <v>396</v>
      </c>
      <c r="O98" s="72" t="s">
        <v>392</v>
      </c>
      <c r="P98" s="72" t="s">
        <v>398</v>
      </c>
      <c r="Q98" s="72" t="s">
        <v>1989</v>
      </c>
      <c r="R98" s="72" t="s">
        <v>91</v>
      </c>
      <c r="S98" s="72" t="s">
        <v>91</v>
      </c>
      <c r="T98" s="72" t="s">
        <v>355</v>
      </c>
      <c r="U98" s="72" t="s">
        <v>355</v>
      </c>
      <c r="V98" s="72" t="s">
        <v>357</v>
      </c>
      <c r="W98" s="72" t="s">
        <v>112</v>
      </c>
      <c r="X98" s="72" t="s">
        <v>264</v>
      </c>
      <c r="Y98" s="72" t="s">
        <v>264</v>
      </c>
      <c r="Z98" s="72" t="s">
        <v>141</v>
      </c>
      <c r="AA98" s="72" t="s">
        <v>152</v>
      </c>
      <c r="AB98" s="72" t="s">
        <v>277</v>
      </c>
      <c r="AC98" s="72" t="s">
        <v>304</v>
      </c>
      <c r="AD98" s="72" t="s">
        <v>268</v>
      </c>
      <c r="AE98" s="72" t="s">
        <v>1956</v>
      </c>
      <c r="AF98" s="72" t="s">
        <v>356</v>
      </c>
      <c r="AG98" s="72" t="s">
        <v>1971</v>
      </c>
      <c r="AH98" s="72" t="s">
        <v>1972</v>
      </c>
      <c r="AI98" s="72" t="s">
        <v>358</v>
      </c>
      <c r="AJ98" s="72" t="s">
        <v>359</v>
      </c>
      <c r="AK98" s="72" t="s">
        <v>265</v>
      </c>
      <c r="AL98" s="72" t="s">
        <v>85</v>
      </c>
      <c r="AM98" s="72" t="s">
        <v>360</v>
      </c>
      <c r="AN98" s="72" t="s">
        <v>361</v>
      </c>
      <c r="AO98" s="72" t="s">
        <v>362</v>
      </c>
      <c r="AP98" s="72" t="s">
        <v>363</v>
      </c>
      <c r="AQ98" s="72" t="s">
        <v>248</v>
      </c>
      <c r="AR98" s="72" t="s">
        <v>164</v>
      </c>
      <c r="AS98" s="72" t="s">
        <v>1957</v>
      </c>
      <c r="AT98" s="72" t="s">
        <v>1958</v>
      </c>
      <c r="AU98" s="72" t="s">
        <v>940</v>
      </c>
      <c r="AV98" s="72" t="s">
        <v>248</v>
      </c>
      <c r="AW98" s="72" t="s">
        <v>1984</v>
      </c>
      <c r="AX98" s="72" t="s">
        <v>365</v>
      </c>
      <c r="AY98" s="72" t="s">
        <v>115</v>
      </c>
      <c r="AZ98" s="72" t="s">
        <v>91</v>
      </c>
      <c r="BA98" s="72" t="s">
        <v>91</v>
      </c>
      <c r="BB98" s="72">
        <v>1706.024444444444</v>
      </c>
      <c r="BC98" s="72">
        <v>-1706.024444444444</v>
      </c>
      <c r="BD98" s="72">
        <v>0</v>
      </c>
      <c r="BE98" s="72">
        <v>0</v>
      </c>
      <c r="BF98" s="72">
        <v>0</v>
      </c>
      <c r="BG98" s="72">
        <v>0</v>
      </c>
      <c r="BH98" s="72">
        <v>0</v>
      </c>
      <c r="BI98" s="72">
        <v>0</v>
      </c>
      <c r="BJ98" s="72">
        <v>0</v>
      </c>
      <c r="BK98" s="72">
        <v>0</v>
      </c>
      <c r="BL98" s="72">
        <v>0</v>
      </c>
      <c r="BM98" s="72">
        <v>0</v>
      </c>
      <c r="BN98" s="72">
        <v>0</v>
      </c>
      <c r="BO98" s="72">
        <v>0</v>
      </c>
      <c r="BP98" s="72">
        <v>0</v>
      </c>
      <c r="BQ98" s="72">
        <v>0</v>
      </c>
      <c r="BR98" s="72">
        <v>0</v>
      </c>
      <c r="BS98" s="72">
        <v>0</v>
      </c>
      <c r="BT98" s="72">
        <v>0</v>
      </c>
      <c r="BU98" s="72">
        <v>0</v>
      </c>
      <c r="BV98" s="72">
        <v>0</v>
      </c>
      <c r="BW98" s="72">
        <v>0</v>
      </c>
      <c r="BX98" s="72" t="s">
        <v>253</v>
      </c>
      <c r="BY98" s="72">
        <v>0</v>
      </c>
      <c r="BZ98" s="72">
        <v>0</v>
      </c>
      <c r="CA98" s="72">
        <v>0</v>
      </c>
      <c r="CB98" s="72" t="s">
        <v>1990</v>
      </c>
      <c r="CC98" s="72" t="str">
        <f>+VLOOKUP(AF98,attività!$A:$C,2,FALSE)</f>
        <v>Servizi Comuni</v>
      </c>
      <c r="CD98" s="72" t="str">
        <f>+VLOOKUP(AF98,attività!$A:$C,3,FALSE)</f>
        <v>SC</v>
      </c>
      <c r="CE98" s="72" t="str">
        <f>+VLOOKUP(Q98,attività!$G:$H,2,FALSE)</f>
        <v>Immobilizzazioni Materiali</v>
      </c>
      <c r="CF98" s="72" t="str">
        <f>+VLOOKUP(W98,attività!$K:$L,2,FALSE)</f>
        <v>Termoli</v>
      </c>
      <c r="CG98" s="72" t="str">
        <f>+VLOOKUP(U98,'dati iniziali 2020'!$AC:$CJ,60,FALSE)</f>
        <v>Crea Gestioni</v>
      </c>
      <c r="CH98" s="72" t="str">
        <f t="shared" si="2"/>
        <v>err</v>
      </c>
      <c r="CI98" s="72" t="str">
        <f>+VLOOKUP(U98,'dati iniziali 2020'!$AC:$CK,61,FALSE)</f>
        <v>MULTI-ATO</v>
      </c>
      <c r="CK98" s="111">
        <f t="shared" si="3"/>
        <v>0</v>
      </c>
    </row>
    <row r="99" spans="1:89" s="72" customFormat="1" hidden="1" x14ac:dyDescent="0.35">
      <c r="A99" s="72" t="s">
        <v>84</v>
      </c>
      <c r="B99" s="72" t="s">
        <v>630</v>
      </c>
      <c r="C99" s="72" t="s">
        <v>629</v>
      </c>
      <c r="D99" s="72" t="s">
        <v>393</v>
      </c>
      <c r="E99" s="72" t="s">
        <v>609</v>
      </c>
      <c r="F99" s="72" t="s">
        <v>612</v>
      </c>
      <c r="G99" s="72" t="s">
        <v>612</v>
      </c>
      <c r="H99" s="72" t="s">
        <v>397</v>
      </c>
      <c r="I99" s="72" t="s">
        <v>390</v>
      </c>
      <c r="J99" s="72" t="s">
        <v>391</v>
      </c>
      <c r="K99" s="72" t="s">
        <v>351</v>
      </c>
      <c r="L99" s="72" t="s">
        <v>613</v>
      </c>
      <c r="M99" s="72" t="s">
        <v>614</v>
      </c>
      <c r="N99" s="72" t="s">
        <v>396</v>
      </c>
      <c r="O99" s="72" t="s">
        <v>392</v>
      </c>
      <c r="P99" s="72" t="s">
        <v>398</v>
      </c>
      <c r="Q99" s="72" t="s">
        <v>1989</v>
      </c>
      <c r="R99" s="72" t="s">
        <v>91</v>
      </c>
      <c r="S99" s="72" t="s">
        <v>91</v>
      </c>
      <c r="T99" s="72" t="s">
        <v>355</v>
      </c>
      <c r="U99" s="72" t="s">
        <v>355</v>
      </c>
      <c r="V99" s="72" t="s">
        <v>357</v>
      </c>
      <c r="W99" s="72" t="s">
        <v>140</v>
      </c>
      <c r="X99" s="72" t="s">
        <v>264</v>
      </c>
      <c r="Y99" s="72" t="s">
        <v>264</v>
      </c>
      <c r="Z99" s="72" t="s">
        <v>141</v>
      </c>
      <c r="AA99" s="72" t="s">
        <v>152</v>
      </c>
      <c r="AB99" s="72" t="s">
        <v>277</v>
      </c>
      <c r="AC99" s="72" t="s">
        <v>304</v>
      </c>
      <c r="AD99" s="72" t="s">
        <v>268</v>
      </c>
      <c r="AE99" s="72" t="s">
        <v>1956</v>
      </c>
      <c r="AF99" s="72" t="s">
        <v>356</v>
      </c>
      <c r="AG99" s="72" t="s">
        <v>1971</v>
      </c>
      <c r="AH99" s="72" t="s">
        <v>1972</v>
      </c>
      <c r="AI99" s="72" t="s">
        <v>358</v>
      </c>
      <c r="AJ99" s="72" t="s">
        <v>359</v>
      </c>
      <c r="AK99" s="72" t="s">
        <v>265</v>
      </c>
      <c r="AL99" s="72" t="s">
        <v>85</v>
      </c>
      <c r="AM99" s="72" t="s">
        <v>360</v>
      </c>
      <c r="AN99" s="72" t="s">
        <v>361</v>
      </c>
      <c r="AO99" s="72" t="s">
        <v>362</v>
      </c>
      <c r="AP99" s="72" t="s">
        <v>363</v>
      </c>
      <c r="AQ99" s="72" t="s">
        <v>248</v>
      </c>
      <c r="AR99" s="72" t="s">
        <v>164</v>
      </c>
      <c r="AS99" s="72" t="s">
        <v>1957</v>
      </c>
      <c r="AT99" s="72" t="s">
        <v>1958</v>
      </c>
      <c r="AU99" s="72" t="s">
        <v>940</v>
      </c>
      <c r="AV99" s="72" t="s">
        <v>248</v>
      </c>
      <c r="AW99" s="72" t="s">
        <v>1984</v>
      </c>
      <c r="AX99" s="72" t="s">
        <v>365</v>
      </c>
      <c r="AY99" s="72" t="s">
        <v>115</v>
      </c>
      <c r="AZ99" s="72" t="s">
        <v>91</v>
      </c>
      <c r="BA99" s="72" t="s">
        <v>91</v>
      </c>
      <c r="BB99" s="72">
        <v>487.43555555555548</v>
      </c>
      <c r="BC99" s="72">
        <v>-487.43555555555548</v>
      </c>
      <c r="BD99" s="72">
        <v>0</v>
      </c>
      <c r="BE99" s="72">
        <v>0</v>
      </c>
      <c r="BF99" s="72">
        <v>0</v>
      </c>
      <c r="BG99" s="72">
        <v>0</v>
      </c>
      <c r="BH99" s="72">
        <v>0</v>
      </c>
      <c r="BI99" s="72">
        <v>0</v>
      </c>
      <c r="BJ99" s="72">
        <v>0</v>
      </c>
      <c r="BK99" s="72">
        <v>0</v>
      </c>
      <c r="BL99" s="72">
        <v>0</v>
      </c>
      <c r="BM99" s="72">
        <v>0</v>
      </c>
      <c r="BN99" s="72">
        <v>0</v>
      </c>
      <c r="BO99" s="72">
        <v>0</v>
      </c>
      <c r="BP99" s="72">
        <v>0</v>
      </c>
      <c r="BQ99" s="72">
        <v>0</v>
      </c>
      <c r="BR99" s="72">
        <v>0</v>
      </c>
      <c r="BS99" s="72">
        <v>0</v>
      </c>
      <c r="BT99" s="72">
        <v>0</v>
      </c>
      <c r="BU99" s="72">
        <v>0</v>
      </c>
      <c r="BV99" s="72">
        <v>0</v>
      </c>
      <c r="BW99" s="72">
        <v>0</v>
      </c>
      <c r="BX99" s="72" t="s">
        <v>253</v>
      </c>
      <c r="BY99" s="72">
        <v>0</v>
      </c>
      <c r="BZ99" s="72">
        <v>0</v>
      </c>
      <c r="CA99" s="72">
        <v>0</v>
      </c>
      <c r="CB99" s="72" t="s">
        <v>1991</v>
      </c>
      <c r="CC99" s="72" t="str">
        <f>+VLOOKUP(AF99,attività!$A:$C,2,FALSE)</f>
        <v>Servizi Comuni</v>
      </c>
      <c r="CD99" s="72" t="str">
        <f>+VLOOKUP(AF99,attività!$A:$C,3,FALSE)</f>
        <v>SC</v>
      </c>
      <c r="CE99" s="72" t="str">
        <f>+VLOOKUP(Q99,attività!$G:$H,2,FALSE)</f>
        <v>Immobilizzazioni Materiali</v>
      </c>
      <c r="CF99" s="72" t="str">
        <f>+VLOOKUP(W99,attività!$K:$L,2,FALSE)</f>
        <v>Campagnano</v>
      </c>
      <c r="CG99" s="72" t="str">
        <f>+VLOOKUP(U99,'dati iniziali 2020'!$AC:$CJ,60,FALSE)</f>
        <v>Crea Gestioni</v>
      </c>
      <c r="CH99" s="72" t="str">
        <f t="shared" si="2"/>
        <v>err</v>
      </c>
      <c r="CI99" s="72" t="str">
        <f>+VLOOKUP(U99,'dati iniziali 2020'!$AC:$CK,61,FALSE)</f>
        <v>MULTI-ATO</v>
      </c>
      <c r="CK99" s="111">
        <f t="shared" si="3"/>
        <v>0</v>
      </c>
    </row>
    <row r="100" spans="1:89" s="72" customFormat="1" hidden="1" x14ac:dyDescent="0.35">
      <c r="A100" s="72" t="s">
        <v>84</v>
      </c>
      <c r="B100" s="72" t="s">
        <v>630</v>
      </c>
      <c r="C100" s="72" t="s">
        <v>629</v>
      </c>
      <c r="D100" s="72" t="s">
        <v>393</v>
      </c>
      <c r="E100" s="72" t="s">
        <v>609</v>
      </c>
      <c r="F100" s="72" t="s">
        <v>612</v>
      </c>
      <c r="G100" s="72" t="s">
        <v>612</v>
      </c>
      <c r="H100" s="72" t="s">
        <v>397</v>
      </c>
      <c r="I100" s="72" t="s">
        <v>390</v>
      </c>
      <c r="J100" s="72" t="s">
        <v>391</v>
      </c>
      <c r="K100" s="72" t="s">
        <v>351</v>
      </c>
      <c r="L100" s="72" t="s">
        <v>613</v>
      </c>
      <c r="M100" s="72" t="s">
        <v>614</v>
      </c>
      <c r="N100" s="72" t="s">
        <v>396</v>
      </c>
      <c r="O100" s="72" t="s">
        <v>392</v>
      </c>
      <c r="P100" s="72" t="s">
        <v>398</v>
      </c>
      <c r="Q100" s="72" t="s">
        <v>1989</v>
      </c>
      <c r="R100" s="72" t="s">
        <v>91</v>
      </c>
      <c r="S100" s="72" t="s">
        <v>91</v>
      </c>
      <c r="T100" s="72" t="s">
        <v>355</v>
      </c>
      <c r="U100" s="72" t="s">
        <v>355</v>
      </c>
      <c r="V100" s="72" t="s">
        <v>357</v>
      </c>
      <c r="W100" s="72" t="s">
        <v>276</v>
      </c>
      <c r="X100" s="72" t="s">
        <v>264</v>
      </c>
      <c r="Y100" s="72" t="s">
        <v>264</v>
      </c>
      <c r="Z100" s="72" t="s">
        <v>141</v>
      </c>
      <c r="AA100" s="72" t="s">
        <v>152</v>
      </c>
      <c r="AB100" s="72" t="s">
        <v>277</v>
      </c>
      <c r="AC100" s="72" t="s">
        <v>304</v>
      </c>
      <c r="AD100" s="72" t="s">
        <v>268</v>
      </c>
      <c r="AE100" s="72" t="s">
        <v>1956</v>
      </c>
      <c r="AF100" s="72" t="s">
        <v>356</v>
      </c>
      <c r="AG100" s="72" t="s">
        <v>1971</v>
      </c>
      <c r="AH100" s="72" t="s">
        <v>1972</v>
      </c>
      <c r="AI100" s="72" t="s">
        <v>358</v>
      </c>
      <c r="AJ100" s="72" t="s">
        <v>359</v>
      </c>
      <c r="AK100" s="72" t="s">
        <v>265</v>
      </c>
      <c r="AL100" s="72" t="s">
        <v>85</v>
      </c>
      <c r="AM100" s="72" t="s">
        <v>360</v>
      </c>
      <c r="AN100" s="72" t="s">
        <v>361</v>
      </c>
      <c r="AO100" s="72" t="s">
        <v>362</v>
      </c>
      <c r="AP100" s="72" t="s">
        <v>363</v>
      </c>
      <c r="AQ100" s="72" t="s">
        <v>248</v>
      </c>
      <c r="AR100" s="72" t="s">
        <v>164</v>
      </c>
      <c r="AS100" s="72" t="s">
        <v>1957</v>
      </c>
      <c r="AT100" s="72" t="s">
        <v>1958</v>
      </c>
      <c r="AU100" s="72" t="s">
        <v>940</v>
      </c>
      <c r="AV100" s="72" t="s">
        <v>248</v>
      </c>
      <c r="AW100" s="72" t="s">
        <v>1984</v>
      </c>
      <c r="AX100" s="72" t="s">
        <v>365</v>
      </c>
      <c r="AY100" s="72" t="s">
        <v>115</v>
      </c>
      <c r="AZ100" s="72" t="s">
        <v>91</v>
      </c>
      <c r="BA100" s="72" t="s">
        <v>91</v>
      </c>
      <c r="BB100" s="72">
        <v>-2193.46</v>
      </c>
      <c r="BC100" s="72">
        <v>2193.46</v>
      </c>
      <c r="BD100" s="72">
        <v>0</v>
      </c>
      <c r="BE100" s="72">
        <v>0</v>
      </c>
      <c r="BF100" s="72">
        <v>0</v>
      </c>
      <c r="BG100" s="72">
        <v>0</v>
      </c>
      <c r="BH100" s="72">
        <v>0</v>
      </c>
      <c r="BI100" s="72">
        <v>0</v>
      </c>
      <c r="BJ100" s="72">
        <v>0</v>
      </c>
      <c r="BK100" s="72">
        <v>0</v>
      </c>
      <c r="BL100" s="72">
        <v>0</v>
      </c>
      <c r="BM100" s="72">
        <v>0</v>
      </c>
      <c r="BN100" s="72">
        <v>0</v>
      </c>
      <c r="BO100" s="72">
        <v>0</v>
      </c>
      <c r="BP100" s="72">
        <v>0</v>
      </c>
      <c r="BQ100" s="72">
        <v>0</v>
      </c>
      <c r="BR100" s="72">
        <v>0</v>
      </c>
      <c r="BS100" s="72">
        <v>0</v>
      </c>
      <c r="BT100" s="72">
        <v>0</v>
      </c>
      <c r="BU100" s="72">
        <v>0</v>
      </c>
      <c r="BV100" s="72">
        <v>0</v>
      </c>
      <c r="BW100" s="72">
        <v>0</v>
      </c>
      <c r="BX100" s="72" t="s">
        <v>253</v>
      </c>
      <c r="BY100" s="72">
        <v>0</v>
      </c>
      <c r="BZ100" s="72">
        <v>0</v>
      </c>
      <c r="CA100" s="72">
        <v>0</v>
      </c>
      <c r="CB100" s="72" t="s">
        <v>1992</v>
      </c>
      <c r="CC100" s="72" t="str">
        <f>+VLOOKUP(AF100,attività!$A:$C,2,FALSE)</f>
        <v>Servizi Comuni</v>
      </c>
      <c r="CD100" s="72" t="str">
        <f>+VLOOKUP(AF100,attività!$A:$C,3,FALSE)</f>
        <v>SC</v>
      </c>
      <c r="CE100" s="72" t="str">
        <f>+VLOOKUP(Q100,attività!$G:$H,2,FALSE)</f>
        <v>Immobilizzazioni Materiali</v>
      </c>
      <c r="CF100" s="72" t="str">
        <f>+VLOOKUP(W100,attività!$K:$L,2,FALSE)</f>
        <v>Crea Gestioni</v>
      </c>
      <c r="CG100" s="72" t="str">
        <f>+VLOOKUP(U100,'dati iniziali 2020'!$AC:$CJ,60,FALSE)</f>
        <v>Crea Gestioni</v>
      </c>
      <c r="CH100" s="72" t="str">
        <f t="shared" si="2"/>
        <v>ok</v>
      </c>
      <c r="CI100" s="72" t="str">
        <f>+VLOOKUP(U100,'dati iniziali 2020'!$AC:$CK,61,FALSE)</f>
        <v>MULTI-ATO</v>
      </c>
      <c r="CK100" s="111">
        <f t="shared" si="3"/>
        <v>0</v>
      </c>
    </row>
    <row r="101" spans="1:89" s="72" customFormat="1" hidden="1" x14ac:dyDescent="0.35">
      <c r="A101" s="72" t="s">
        <v>84</v>
      </c>
      <c r="B101" s="72" t="s">
        <v>636</v>
      </c>
      <c r="C101" s="72" t="s">
        <v>635</v>
      </c>
      <c r="D101" s="72" t="s">
        <v>503</v>
      </c>
      <c r="E101" s="72" t="s">
        <v>634</v>
      </c>
      <c r="F101" s="72" t="s">
        <v>637</v>
      </c>
      <c r="G101" s="72" t="s">
        <v>637</v>
      </c>
      <c r="H101" s="72" t="s">
        <v>505</v>
      </c>
      <c r="I101" s="72" t="s">
        <v>498</v>
      </c>
      <c r="J101" s="72" t="s">
        <v>499</v>
      </c>
      <c r="K101" s="72" t="s">
        <v>351</v>
      </c>
      <c r="L101" s="72" t="s">
        <v>638</v>
      </c>
      <c r="M101" s="72" t="s">
        <v>639</v>
      </c>
      <c r="N101" s="72" t="s">
        <v>466</v>
      </c>
      <c r="O101" s="72" t="s">
        <v>502</v>
      </c>
      <c r="P101" s="72" t="s">
        <v>506</v>
      </c>
      <c r="Q101" s="72" t="s">
        <v>2000</v>
      </c>
      <c r="R101" s="72" t="s">
        <v>500</v>
      </c>
      <c r="S101" s="72" t="s">
        <v>501</v>
      </c>
      <c r="T101" s="72" t="s">
        <v>468</v>
      </c>
      <c r="U101" s="72" t="s">
        <v>468</v>
      </c>
      <c r="V101" s="72" t="s">
        <v>469</v>
      </c>
      <c r="W101" s="72" t="s">
        <v>276</v>
      </c>
      <c r="X101" s="72" t="s">
        <v>264</v>
      </c>
      <c r="Y101" s="72" t="s">
        <v>264</v>
      </c>
      <c r="Z101" s="72" t="s">
        <v>141</v>
      </c>
      <c r="AA101" s="72" t="s">
        <v>152</v>
      </c>
      <c r="AB101" s="72" t="s">
        <v>277</v>
      </c>
      <c r="AC101" s="72" t="s">
        <v>463</v>
      </c>
      <c r="AD101" s="72" t="s">
        <v>268</v>
      </c>
      <c r="AE101" s="72" t="s">
        <v>1956</v>
      </c>
      <c r="AF101" s="72" t="s">
        <v>463</v>
      </c>
      <c r="AG101" s="72" t="s">
        <v>1971</v>
      </c>
      <c r="AH101" s="72" t="s">
        <v>1972</v>
      </c>
      <c r="AI101" s="72" t="s">
        <v>358</v>
      </c>
      <c r="AJ101" s="72" t="s">
        <v>359</v>
      </c>
      <c r="AK101" s="72" t="s">
        <v>253</v>
      </c>
      <c r="AL101" s="72" t="s">
        <v>265</v>
      </c>
      <c r="AM101" s="72" t="s">
        <v>470</v>
      </c>
      <c r="AN101" s="72" t="s">
        <v>471</v>
      </c>
      <c r="AO101" s="72" t="s">
        <v>472</v>
      </c>
      <c r="AP101" s="72" t="s">
        <v>473</v>
      </c>
      <c r="AQ101" s="72" t="s">
        <v>248</v>
      </c>
      <c r="AR101" s="72" t="s">
        <v>164</v>
      </c>
      <c r="AS101" s="72" t="s">
        <v>1957</v>
      </c>
      <c r="AT101" s="72" t="s">
        <v>1958</v>
      </c>
      <c r="AU101" s="72" t="s">
        <v>940</v>
      </c>
      <c r="AV101" s="72" t="s">
        <v>248</v>
      </c>
      <c r="AW101" s="72" t="s">
        <v>1984</v>
      </c>
      <c r="AX101" s="72" t="s">
        <v>365</v>
      </c>
      <c r="AY101" s="72" t="s">
        <v>115</v>
      </c>
      <c r="AZ101" s="72" t="s">
        <v>91</v>
      </c>
      <c r="BA101" s="72" t="s">
        <v>91</v>
      </c>
      <c r="BB101" s="72">
        <v>397</v>
      </c>
      <c r="BC101" s="72">
        <v>-397</v>
      </c>
      <c r="BD101" s="72">
        <v>0</v>
      </c>
      <c r="BE101" s="72">
        <v>0</v>
      </c>
      <c r="BF101" s="72">
        <v>0</v>
      </c>
      <c r="BG101" s="72">
        <v>0</v>
      </c>
      <c r="BH101" s="72">
        <v>0</v>
      </c>
      <c r="BI101" s="72">
        <v>0</v>
      </c>
      <c r="BJ101" s="72">
        <v>0</v>
      </c>
      <c r="BK101" s="72">
        <v>0</v>
      </c>
      <c r="BL101" s="72">
        <v>0</v>
      </c>
      <c r="BM101" s="72">
        <v>0</v>
      </c>
      <c r="BN101" s="72">
        <v>0</v>
      </c>
      <c r="BO101" s="72">
        <v>0</v>
      </c>
      <c r="BP101" s="72">
        <v>0</v>
      </c>
      <c r="BQ101" s="72">
        <v>0</v>
      </c>
      <c r="BR101" s="72">
        <v>0</v>
      </c>
      <c r="BS101" s="72">
        <v>0</v>
      </c>
      <c r="BT101" s="72">
        <v>0</v>
      </c>
      <c r="BU101" s="72">
        <v>0</v>
      </c>
      <c r="BV101" s="72">
        <v>0</v>
      </c>
      <c r="BW101" s="72">
        <v>0</v>
      </c>
      <c r="BX101" s="72" t="s">
        <v>253</v>
      </c>
      <c r="BY101" s="72">
        <v>0</v>
      </c>
      <c r="BZ101" s="72">
        <v>0</v>
      </c>
      <c r="CA101" s="72">
        <v>0</v>
      </c>
      <c r="CB101" s="72" t="s">
        <v>91</v>
      </c>
      <c r="CC101" s="72" t="str">
        <f>+VLOOKUP(AF101,attività!$A:$C,2,FALSE)</f>
        <v>Funzioni Operative Condivise</v>
      </c>
      <c r="CD101" s="72" t="str">
        <f>+VLOOKUP(AF101,attività!$A:$C,3,FALSE)</f>
        <v>FOC</v>
      </c>
      <c r="CE101" s="72" t="str">
        <f>+VLOOKUP(Q101,attività!$G:$H,2,FALSE)</f>
        <v>Immobilizzazioni Materiali</v>
      </c>
      <c r="CF101" s="72" t="str">
        <f>+VLOOKUP(W101,attività!$K:$L,2,FALSE)</f>
        <v>Crea Gestioni</v>
      </c>
      <c r="CG101" s="72" t="str">
        <f>+VLOOKUP(U101,'dati iniziali 2020'!$AC:$CJ,60,FALSE)</f>
        <v>Crea Gestioni</v>
      </c>
      <c r="CH101" s="72" t="str">
        <f t="shared" si="2"/>
        <v>ok</v>
      </c>
      <c r="CI101" s="72" t="str">
        <f>+VLOOKUP(U101,'dati iniziali 2020'!$AC:$CK,61,FALSE)</f>
        <v>Crea Gestioni</v>
      </c>
      <c r="CK101" s="111">
        <f t="shared" si="3"/>
        <v>0</v>
      </c>
    </row>
    <row r="102" spans="1:89" s="72" customFormat="1" hidden="1" x14ac:dyDescent="0.35">
      <c r="A102" s="72" t="s">
        <v>84</v>
      </c>
      <c r="B102" s="72" t="s">
        <v>645</v>
      </c>
      <c r="C102" s="72" t="s">
        <v>644</v>
      </c>
      <c r="D102" s="72" t="s">
        <v>646</v>
      </c>
      <c r="E102" s="72" t="s">
        <v>634</v>
      </c>
      <c r="F102" s="72" t="s">
        <v>637</v>
      </c>
      <c r="G102" s="72" t="s">
        <v>637</v>
      </c>
      <c r="H102" s="72" t="s">
        <v>505</v>
      </c>
      <c r="I102" s="72" t="s">
        <v>498</v>
      </c>
      <c r="J102" s="72" t="s">
        <v>499</v>
      </c>
      <c r="K102" s="72" t="s">
        <v>351</v>
      </c>
      <c r="L102" s="72" t="s">
        <v>638</v>
      </c>
      <c r="M102" s="72" t="s">
        <v>639</v>
      </c>
      <c r="N102" s="72" t="s">
        <v>466</v>
      </c>
      <c r="O102" s="72" t="s">
        <v>502</v>
      </c>
      <c r="P102" s="72" t="s">
        <v>506</v>
      </c>
      <c r="Q102" s="72" t="s">
        <v>2000</v>
      </c>
      <c r="R102" s="72" t="s">
        <v>500</v>
      </c>
      <c r="S102" s="72" t="s">
        <v>501</v>
      </c>
      <c r="T102" s="72" t="s">
        <v>468</v>
      </c>
      <c r="U102" s="72" t="s">
        <v>468</v>
      </c>
      <c r="V102" s="72" t="s">
        <v>469</v>
      </c>
      <c r="W102" s="72" t="s">
        <v>276</v>
      </c>
      <c r="X102" s="72" t="s">
        <v>264</v>
      </c>
      <c r="Y102" s="72" t="s">
        <v>264</v>
      </c>
      <c r="Z102" s="72" t="s">
        <v>141</v>
      </c>
      <c r="AA102" s="72" t="s">
        <v>152</v>
      </c>
      <c r="AB102" s="72" t="s">
        <v>277</v>
      </c>
      <c r="AC102" s="72" t="s">
        <v>463</v>
      </c>
      <c r="AD102" s="72" t="s">
        <v>268</v>
      </c>
      <c r="AE102" s="72" t="s">
        <v>1956</v>
      </c>
      <c r="AF102" s="72" t="s">
        <v>463</v>
      </c>
      <c r="AG102" s="72" t="s">
        <v>1971</v>
      </c>
      <c r="AH102" s="72" t="s">
        <v>1972</v>
      </c>
      <c r="AI102" s="72" t="s">
        <v>358</v>
      </c>
      <c r="AJ102" s="72" t="s">
        <v>359</v>
      </c>
      <c r="AK102" s="72" t="s">
        <v>253</v>
      </c>
      <c r="AL102" s="72" t="s">
        <v>265</v>
      </c>
      <c r="AM102" s="72" t="s">
        <v>470</v>
      </c>
      <c r="AN102" s="72" t="s">
        <v>471</v>
      </c>
      <c r="AO102" s="72" t="s">
        <v>472</v>
      </c>
      <c r="AP102" s="72" t="s">
        <v>473</v>
      </c>
      <c r="AQ102" s="72" t="s">
        <v>248</v>
      </c>
      <c r="AR102" s="72" t="s">
        <v>164</v>
      </c>
      <c r="AS102" s="72" t="s">
        <v>1957</v>
      </c>
      <c r="AT102" s="72" t="s">
        <v>1958</v>
      </c>
      <c r="AU102" s="72" t="s">
        <v>940</v>
      </c>
      <c r="AV102" s="72" t="s">
        <v>248</v>
      </c>
      <c r="AW102" s="72" t="s">
        <v>1984</v>
      </c>
      <c r="AX102" s="72" t="s">
        <v>365</v>
      </c>
      <c r="AY102" s="72" t="s">
        <v>115</v>
      </c>
      <c r="AZ102" s="72" t="s">
        <v>91</v>
      </c>
      <c r="BA102" s="72" t="s">
        <v>91</v>
      </c>
      <c r="BB102" s="72">
        <v>929.7</v>
      </c>
      <c r="BC102" s="72">
        <v>-929.7</v>
      </c>
      <c r="BD102" s="72">
        <v>0</v>
      </c>
      <c r="BE102" s="72">
        <v>0</v>
      </c>
      <c r="BF102" s="72">
        <v>0</v>
      </c>
      <c r="BG102" s="72">
        <v>0</v>
      </c>
      <c r="BH102" s="72">
        <v>0</v>
      </c>
      <c r="BI102" s="72">
        <v>0</v>
      </c>
      <c r="BJ102" s="72">
        <v>0</v>
      </c>
      <c r="BK102" s="72">
        <v>0</v>
      </c>
      <c r="BL102" s="72">
        <v>0</v>
      </c>
      <c r="BM102" s="72">
        <v>0</v>
      </c>
      <c r="BN102" s="72">
        <v>0</v>
      </c>
      <c r="BO102" s="72">
        <v>0</v>
      </c>
      <c r="BP102" s="72">
        <v>0</v>
      </c>
      <c r="BQ102" s="72">
        <v>0</v>
      </c>
      <c r="BR102" s="72">
        <v>0</v>
      </c>
      <c r="BS102" s="72">
        <v>0</v>
      </c>
      <c r="BT102" s="72">
        <v>0</v>
      </c>
      <c r="BU102" s="72">
        <v>0</v>
      </c>
      <c r="BV102" s="72">
        <v>0</v>
      </c>
      <c r="BW102" s="72">
        <v>0</v>
      </c>
      <c r="BX102" s="72" t="s">
        <v>253</v>
      </c>
      <c r="BY102" s="72">
        <v>0</v>
      </c>
      <c r="BZ102" s="72">
        <v>0</v>
      </c>
      <c r="CA102" s="72">
        <v>0</v>
      </c>
      <c r="CB102" s="72" t="s">
        <v>91</v>
      </c>
      <c r="CC102" s="72" t="str">
        <f>+VLOOKUP(AF102,attività!$A:$C,2,FALSE)</f>
        <v>Funzioni Operative Condivise</v>
      </c>
      <c r="CD102" s="72" t="str">
        <f>+VLOOKUP(AF102,attività!$A:$C,3,FALSE)</f>
        <v>FOC</v>
      </c>
      <c r="CE102" s="72" t="str">
        <f>+VLOOKUP(Q102,attività!$G:$H,2,FALSE)</f>
        <v>Immobilizzazioni Materiali</v>
      </c>
      <c r="CF102" s="72" t="str">
        <f>+VLOOKUP(W102,attività!$K:$L,2,FALSE)</f>
        <v>Crea Gestioni</v>
      </c>
      <c r="CG102" s="72" t="str">
        <f>+VLOOKUP(U102,'dati iniziali 2020'!$AC:$CJ,60,FALSE)</f>
        <v>Crea Gestioni</v>
      </c>
      <c r="CH102" s="72" t="str">
        <f t="shared" si="2"/>
        <v>ok</v>
      </c>
      <c r="CI102" s="72" t="str">
        <f>+VLOOKUP(U102,'dati iniziali 2020'!$AC:$CK,61,FALSE)</f>
        <v>Crea Gestioni</v>
      </c>
      <c r="CK102" s="111">
        <f t="shared" si="3"/>
        <v>0</v>
      </c>
    </row>
    <row r="103" spans="1:89" s="72" customFormat="1" hidden="1" x14ac:dyDescent="0.35">
      <c r="A103" s="72" t="s">
        <v>84</v>
      </c>
      <c r="B103" s="72" t="s">
        <v>648</v>
      </c>
      <c r="C103" s="72" t="s">
        <v>647</v>
      </c>
      <c r="D103" s="72" t="s">
        <v>649</v>
      </c>
      <c r="E103" s="72" t="s">
        <v>634</v>
      </c>
      <c r="F103" s="72" t="s">
        <v>637</v>
      </c>
      <c r="G103" s="72" t="s">
        <v>637</v>
      </c>
      <c r="H103" s="72" t="s">
        <v>505</v>
      </c>
      <c r="I103" s="72" t="s">
        <v>498</v>
      </c>
      <c r="J103" s="72" t="s">
        <v>499</v>
      </c>
      <c r="K103" s="72" t="s">
        <v>351</v>
      </c>
      <c r="L103" s="72" t="s">
        <v>638</v>
      </c>
      <c r="M103" s="72" t="s">
        <v>639</v>
      </c>
      <c r="N103" s="72" t="s">
        <v>466</v>
      </c>
      <c r="O103" s="72" t="s">
        <v>502</v>
      </c>
      <c r="P103" s="72" t="s">
        <v>506</v>
      </c>
      <c r="Q103" s="72" t="s">
        <v>2000</v>
      </c>
      <c r="R103" s="72" t="s">
        <v>500</v>
      </c>
      <c r="S103" s="72" t="s">
        <v>501</v>
      </c>
      <c r="T103" s="72" t="s">
        <v>468</v>
      </c>
      <c r="U103" s="72" t="s">
        <v>468</v>
      </c>
      <c r="V103" s="72" t="s">
        <v>469</v>
      </c>
      <c r="W103" s="72" t="s">
        <v>276</v>
      </c>
      <c r="X103" s="72" t="s">
        <v>264</v>
      </c>
      <c r="Y103" s="72" t="s">
        <v>264</v>
      </c>
      <c r="Z103" s="72" t="s">
        <v>141</v>
      </c>
      <c r="AA103" s="72" t="s">
        <v>152</v>
      </c>
      <c r="AB103" s="72" t="s">
        <v>277</v>
      </c>
      <c r="AC103" s="72" t="s">
        <v>463</v>
      </c>
      <c r="AD103" s="72" t="s">
        <v>268</v>
      </c>
      <c r="AE103" s="72" t="s">
        <v>1956</v>
      </c>
      <c r="AF103" s="72" t="s">
        <v>463</v>
      </c>
      <c r="AG103" s="72" t="s">
        <v>1971</v>
      </c>
      <c r="AH103" s="72" t="s">
        <v>1972</v>
      </c>
      <c r="AI103" s="72" t="s">
        <v>358</v>
      </c>
      <c r="AJ103" s="72" t="s">
        <v>359</v>
      </c>
      <c r="AK103" s="72" t="s">
        <v>253</v>
      </c>
      <c r="AL103" s="72" t="s">
        <v>265</v>
      </c>
      <c r="AM103" s="72" t="s">
        <v>470</v>
      </c>
      <c r="AN103" s="72" t="s">
        <v>471</v>
      </c>
      <c r="AO103" s="72" t="s">
        <v>472</v>
      </c>
      <c r="AP103" s="72" t="s">
        <v>473</v>
      </c>
      <c r="AQ103" s="72" t="s">
        <v>248</v>
      </c>
      <c r="AR103" s="72" t="s">
        <v>164</v>
      </c>
      <c r="AS103" s="72" t="s">
        <v>1957</v>
      </c>
      <c r="AT103" s="72" t="s">
        <v>1958</v>
      </c>
      <c r="AU103" s="72" t="s">
        <v>940</v>
      </c>
      <c r="AV103" s="72" t="s">
        <v>248</v>
      </c>
      <c r="AW103" s="72" t="s">
        <v>1984</v>
      </c>
      <c r="AX103" s="72" t="s">
        <v>365</v>
      </c>
      <c r="AY103" s="72" t="s">
        <v>115</v>
      </c>
      <c r="AZ103" s="72" t="s">
        <v>91</v>
      </c>
      <c r="BA103" s="72" t="s">
        <v>91</v>
      </c>
      <c r="BB103" s="72">
        <v>1697.5</v>
      </c>
      <c r="BC103" s="72">
        <v>-1697.5</v>
      </c>
      <c r="BD103" s="72">
        <v>0</v>
      </c>
      <c r="BE103" s="72">
        <v>0</v>
      </c>
      <c r="BF103" s="72">
        <v>0</v>
      </c>
      <c r="BG103" s="72">
        <v>0</v>
      </c>
      <c r="BH103" s="72">
        <v>0</v>
      </c>
      <c r="BI103" s="72">
        <v>0</v>
      </c>
      <c r="BJ103" s="72">
        <v>0</v>
      </c>
      <c r="BK103" s="72">
        <v>0</v>
      </c>
      <c r="BL103" s="72">
        <v>0</v>
      </c>
      <c r="BM103" s="72">
        <v>0</v>
      </c>
      <c r="BN103" s="72">
        <v>0</v>
      </c>
      <c r="BO103" s="72">
        <v>0</v>
      </c>
      <c r="BP103" s="72">
        <v>0</v>
      </c>
      <c r="BQ103" s="72">
        <v>0</v>
      </c>
      <c r="BR103" s="72">
        <v>0</v>
      </c>
      <c r="BS103" s="72">
        <v>0</v>
      </c>
      <c r="BT103" s="72">
        <v>0</v>
      </c>
      <c r="BU103" s="72">
        <v>0</v>
      </c>
      <c r="BV103" s="72">
        <v>0</v>
      </c>
      <c r="BW103" s="72">
        <v>0</v>
      </c>
      <c r="BX103" s="72" t="s">
        <v>253</v>
      </c>
      <c r="BY103" s="72">
        <v>0</v>
      </c>
      <c r="BZ103" s="72">
        <v>0</v>
      </c>
      <c r="CA103" s="72">
        <v>0</v>
      </c>
      <c r="CB103" s="72" t="s">
        <v>91</v>
      </c>
      <c r="CC103" s="72" t="str">
        <f>+VLOOKUP(AF103,attività!$A:$C,2,FALSE)</f>
        <v>Funzioni Operative Condivise</v>
      </c>
      <c r="CD103" s="72" t="str">
        <f>+VLOOKUP(AF103,attività!$A:$C,3,FALSE)</f>
        <v>FOC</v>
      </c>
      <c r="CE103" s="72" t="str">
        <f>+VLOOKUP(Q103,attività!$G:$H,2,FALSE)</f>
        <v>Immobilizzazioni Materiali</v>
      </c>
      <c r="CF103" s="72" t="str">
        <f>+VLOOKUP(W103,attività!$K:$L,2,FALSE)</f>
        <v>Crea Gestioni</v>
      </c>
      <c r="CG103" s="72" t="str">
        <f>+VLOOKUP(U103,'dati iniziali 2020'!$AC:$CJ,60,FALSE)</f>
        <v>Crea Gestioni</v>
      </c>
      <c r="CH103" s="72" t="str">
        <f t="shared" si="2"/>
        <v>ok</v>
      </c>
      <c r="CI103" s="72" t="str">
        <f>+VLOOKUP(U103,'dati iniziali 2020'!$AC:$CK,61,FALSE)</f>
        <v>Crea Gestioni</v>
      </c>
      <c r="CK103" s="111">
        <f t="shared" si="3"/>
        <v>0</v>
      </c>
    </row>
    <row r="104" spans="1:89" s="72" customFormat="1" hidden="1" x14ac:dyDescent="0.35">
      <c r="A104" s="72" t="s">
        <v>84</v>
      </c>
      <c r="B104" s="72" t="s">
        <v>651</v>
      </c>
      <c r="C104" s="72" t="s">
        <v>650</v>
      </c>
      <c r="D104" s="72" t="s">
        <v>652</v>
      </c>
      <c r="E104" s="72" t="s">
        <v>634</v>
      </c>
      <c r="F104" s="72" t="s">
        <v>637</v>
      </c>
      <c r="G104" s="72" t="s">
        <v>637</v>
      </c>
      <c r="H104" s="72" t="s">
        <v>505</v>
      </c>
      <c r="I104" s="72" t="s">
        <v>498</v>
      </c>
      <c r="J104" s="72" t="s">
        <v>499</v>
      </c>
      <c r="K104" s="72" t="s">
        <v>351</v>
      </c>
      <c r="L104" s="72" t="s">
        <v>638</v>
      </c>
      <c r="M104" s="72" t="s">
        <v>639</v>
      </c>
      <c r="N104" s="72" t="s">
        <v>466</v>
      </c>
      <c r="O104" s="72" t="s">
        <v>502</v>
      </c>
      <c r="P104" s="72" t="s">
        <v>506</v>
      </c>
      <c r="Q104" s="72" t="s">
        <v>2000</v>
      </c>
      <c r="R104" s="72" t="s">
        <v>500</v>
      </c>
      <c r="S104" s="72" t="s">
        <v>501</v>
      </c>
      <c r="T104" s="72" t="s">
        <v>468</v>
      </c>
      <c r="U104" s="72" t="s">
        <v>468</v>
      </c>
      <c r="V104" s="72" t="s">
        <v>469</v>
      </c>
      <c r="W104" s="72" t="s">
        <v>276</v>
      </c>
      <c r="X104" s="72" t="s">
        <v>264</v>
      </c>
      <c r="Y104" s="72" t="s">
        <v>264</v>
      </c>
      <c r="Z104" s="72" t="s">
        <v>141</v>
      </c>
      <c r="AA104" s="72" t="s">
        <v>152</v>
      </c>
      <c r="AB104" s="72" t="s">
        <v>277</v>
      </c>
      <c r="AC104" s="72" t="s">
        <v>463</v>
      </c>
      <c r="AD104" s="72" t="s">
        <v>268</v>
      </c>
      <c r="AE104" s="72" t="s">
        <v>1956</v>
      </c>
      <c r="AF104" s="72" t="s">
        <v>463</v>
      </c>
      <c r="AG104" s="72" t="s">
        <v>1971</v>
      </c>
      <c r="AH104" s="72" t="s">
        <v>1972</v>
      </c>
      <c r="AI104" s="72" t="s">
        <v>358</v>
      </c>
      <c r="AJ104" s="72" t="s">
        <v>359</v>
      </c>
      <c r="AK104" s="72" t="s">
        <v>253</v>
      </c>
      <c r="AL104" s="72" t="s">
        <v>265</v>
      </c>
      <c r="AM104" s="72" t="s">
        <v>470</v>
      </c>
      <c r="AN104" s="72" t="s">
        <v>471</v>
      </c>
      <c r="AO104" s="72" t="s">
        <v>472</v>
      </c>
      <c r="AP104" s="72" t="s">
        <v>473</v>
      </c>
      <c r="AQ104" s="72" t="s">
        <v>248</v>
      </c>
      <c r="AR104" s="72" t="s">
        <v>164</v>
      </c>
      <c r="AS104" s="72" t="s">
        <v>1957</v>
      </c>
      <c r="AT104" s="72" t="s">
        <v>1958</v>
      </c>
      <c r="AU104" s="72" t="s">
        <v>940</v>
      </c>
      <c r="AV104" s="72" t="s">
        <v>248</v>
      </c>
      <c r="AW104" s="72" t="s">
        <v>1984</v>
      </c>
      <c r="AX104" s="72" t="s">
        <v>365</v>
      </c>
      <c r="AY104" s="72" t="s">
        <v>115</v>
      </c>
      <c r="AZ104" s="72" t="s">
        <v>91</v>
      </c>
      <c r="BA104" s="72" t="s">
        <v>91</v>
      </c>
      <c r="BB104" s="72">
        <v>503.36</v>
      </c>
      <c r="BC104" s="72">
        <v>-503.36</v>
      </c>
      <c r="BD104" s="72">
        <v>0</v>
      </c>
      <c r="BE104" s="72">
        <v>0</v>
      </c>
      <c r="BF104" s="72">
        <v>0</v>
      </c>
      <c r="BG104" s="72">
        <v>0</v>
      </c>
      <c r="BH104" s="72">
        <v>0</v>
      </c>
      <c r="BI104" s="72">
        <v>0</v>
      </c>
      <c r="BJ104" s="72">
        <v>0</v>
      </c>
      <c r="BK104" s="72">
        <v>0</v>
      </c>
      <c r="BL104" s="72">
        <v>0</v>
      </c>
      <c r="BM104" s="72">
        <v>0</v>
      </c>
      <c r="BN104" s="72">
        <v>0</v>
      </c>
      <c r="BO104" s="72">
        <v>0</v>
      </c>
      <c r="BP104" s="72">
        <v>0</v>
      </c>
      <c r="BQ104" s="72">
        <v>0</v>
      </c>
      <c r="BR104" s="72">
        <v>0</v>
      </c>
      <c r="BS104" s="72">
        <v>0</v>
      </c>
      <c r="BT104" s="72">
        <v>0</v>
      </c>
      <c r="BU104" s="72">
        <v>0</v>
      </c>
      <c r="BV104" s="72">
        <v>0</v>
      </c>
      <c r="BW104" s="72">
        <v>0</v>
      </c>
      <c r="BX104" s="72" t="s">
        <v>253</v>
      </c>
      <c r="BY104" s="72">
        <v>0</v>
      </c>
      <c r="BZ104" s="72">
        <v>0</v>
      </c>
      <c r="CA104" s="72">
        <v>0</v>
      </c>
      <c r="CB104" s="72" t="s">
        <v>91</v>
      </c>
      <c r="CC104" s="72" t="str">
        <f>+VLOOKUP(AF104,attività!$A:$C,2,FALSE)</f>
        <v>Funzioni Operative Condivise</v>
      </c>
      <c r="CD104" s="72" t="str">
        <f>+VLOOKUP(AF104,attività!$A:$C,3,FALSE)</f>
        <v>FOC</v>
      </c>
      <c r="CE104" s="72" t="str">
        <f>+VLOOKUP(Q104,attività!$G:$H,2,FALSE)</f>
        <v>Immobilizzazioni Materiali</v>
      </c>
      <c r="CF104" s="72" t="str">
        <f>+VLOOKUP(W104,attività!$K:$L,2,FALSE)</f>
        <v>Crea Gestioni</v>
      </c>
      <c r="CG104" s="72" t="str">
        <f>+VLOOKUP(U104,'dati iniziali 2020'!$AC:$CJ,60,FALSE)</f>
        <v>Crea Gestioni</v>
      </c>
      <c r="CH104" s="72" t="str">
        <f t="shared" si="2"/>
        <v>ok</v>
      </c>
      <c r="CI104" s="72" t="str">
        <f>+VLOOKUP(U104,'dati iniziali 2020'!$AC:$CK,61,FALSE)</f>
        <v>Crea Gestioni</v>
      </c>
      <c r="CK104" s="111">
        <f t="shared" si="3"/>
        <v>0</v>
      </c>
    </row>
    <row r="105" spans="1:89" s="72" customFormat="1" hidden="1" x14ac:dyDescent="0.35">
      <c r="A105" s="72" t="s">
        <v>84</v>
      </c>
      <c r="B105" s="72" t="s">
        <v>659</v>
      </c>
      <c r="C105" s="72" t="s">
        <v>658</v>
      </c>
      <c r="D105" s="72" t="s">
        <v>663</v>
      </c>
      <c r="E105" s="72" t="s">
        <v>634</v>
      </c>
      <c r="F105" s="72" t="s">
        <v>637</v>
      </c>
      <c r="G105" s="72" t="s">
        <v>637</v>
      </c>
      <c r="H105" s="72" t="s">
        <v>397</v>
      </c>
      <c r="I105" s="72" t="s">
        <v>660</v>
      </c>
      <c r="J105" s="72" t="s">
        <v>661</v>
      </c>
      <c r="K105" s="72" t="s">
        <v>351</v>
      </c>
      <c r="L105" s="72" t="s">
        <v>638</v>
      </c>
      <c r="M105" s="72" t="s">
        <v>639</v>
      </c>
      <c r="N105" s="72" t="s">
        <v>396</v>
      </c>
      <c r="O105" s="72" t="s">
        <v>662</v>
      </c>
      <c r="P105" s="72" t="s">
        <v>398</v>
      </c>
      <c r="Q105" s="72" t="s">
        <v>1989</v>
      </c>
      <c r="R105" s="72" t="s">
        <v>91</v>
      </c>
      <c r="S105" s="72" t="s">
        <v>91</v>
      </c>
      <c r="T105" s="72" t="s">
        <v>666</v>
      </c>
      <c r="U105" s="72" t="s">
        <v>666</v>
      </c>
      <c r="V105" s="72" t="s">
        <v>667</v>
      </c>
      <c r="W105" s="72" t="s">
        <v>276</v>
      </c>
      <c r="X105" s="72" t="s">
        <v>264</v>
      </c>
      <c r="Y105" s="72" t="s">
        <v>264</v>
      </c>
      <c r="Z105" s="72" t="s">
        <v>141</v>
      </c>
      <c r="AA105" s="72" t="s">
        <v>152</v>
      </c>
      <c r="AB105" s="72" t="s">
        <v>277</v>
      </c>
      <c r="AC105" s="72" t="s">
        <v>665</v>
      </c>
      <c r="AD105" s="72" t="s">
        <v>268</v>
      </c>
      <c r="AE105" s="72" t="s">
        <v>1956</v>
      </c>
      <c r="AF105" s="72" t="s">
        <v>665</v>
      </c>
      <c r="AG105" s="72" t="s">
        <v>1971</v>
      </c>
      <c r="AH105" s="72" t="s">
        <v>1972</v>
      </c>
      <c r="AI105" s="72" t="s">
        <v>358</v>
      </c>
      <c r="AJ105" s="72" t="s">
        <v>359</v>
      </c>
      <c r="AK105" s="72" t="s">
        <v>253</v>
      </c>
      <c r="AL105" s="72" t="s">
        <v>265</v>
      </c>
      <c r="AM105" s="72" t="s">
        <v>470</v>
      </c>
      <c r="AN105" s="72" t="s">
        <v>471</v>
      </c>
      <c r="AO105" s="72" t="s">
        <v>668</v>
      </c>
      <c r="AP105" s="72" t="s">
        <v>669</v>
      </c>
      <c r="AQ105" s="72" t="s">
        <v>664</v>
      </c>
      <c r="AR105" s="72" t="s">
        <v>2007</v>
      </c>
      <c r="AS105" s="72" t="s">
        <v>2008</v>
      </c>
      <c r="AT105" s="72" t="s">
        <v>1980</v>
      </c>
      <c r="AU105" s="72" t="s">
        <v>1981</v>
      </c>
      <c r="AV105" s="72" t="s">
        <v>664</v>
      </c>
      <c r="AW105" s="72" t="s">
        <v>2009</v>
      </c>
      <c r="AX105" s="72" t="s">
        <v>365</v>
      </c>
      <c r="AY105" s="72" t="s">
        <v>115</v>
      </c>
      <c r="AZ105" s="72" t="s">
        <v>91</v>
      </c>
      <c r="BA105" s="72" t="s">
        <v>91</v>
      </c>
      <c r="BB105" s="72">
        <v>5019.67</v>
      </c>
      <c r="BC105" s="72">
        <v>-5019.67</v>
      </c>
      <c r="BD105" s="72">
        <v>0</v>
      </c>
      <c r="BE105" s="72">
        <v>0</v>
      </c>
      <c r="BF105" s="72">
        <v>0</v>
      </c>
      <c r="BG105" s="72">
        <v>0</v>
      </c>
      <c r="BH105" s="72">
        <v>0</v>
      </c>
      <c r="BI105" s="72">
        <v>0</v>
      </c>
      <c r="BJ105" s="72">
        <v>0</v>
      </c>
      <c r="BK105" s="72">
        <v>0</v>
      </c>
      <c r="BL105" s="72">
        <v>0</v>
      </c>
      <c r="BM105" s="72">
        <v>0</v>
      </c>
      <c r="BN105" s="72">
        <v>0</v>
      </c>
      <c r="BO105" s="72">
        <v>0</v>
      </c>
      <c r="BP105" s="72">
        <v>0</v>
      </c>
      <c r="BQ105" s="72">
        <v>0</v>
      </c>
      <c r="BR105" s="72">
        <v>0</v>
      </c>
      <c r="BS105" s="72">
        <v>0</v>
      </c>
      <c r="BT105" s="72">
        <v>0</v>
      </c>
      <c r="BU105" s="72">
        <v>0</v>
      </c>
      <c r="BV105" s="72">
        <v>0</v>
      </c>
      <c r="BW105" s="72">
        <v>0</v>
      </c>
      <c r="BX105" s="72" t="s">
        <v>253</v>
      </c>
      <c r="BY105" s="72">
        <v>0</v>
      </c>
      <c r="BZ105" s="72">
        <v>0</v>
      </c>
      <c r="CA105" s="72">
        <v>0</v>
      </c>
      <c r="CB105" s="72" t="s">
        <v>91</v>
      </c>
      <c r="CC105" s="72" t="str">
        <f>+VLOOKUP(AF105,attività!$A:$C,2,FALSE)</f>
        <v>Servizi Comuni</v>
      </c>
      <c r="CD105" s="72" t="str">
        <f>+VLOOKUP(AF105,attività!$A:$C,3,FALSE)</f>
        <v>SC</v>
      </c>
      <c r="CE105" s="72" t="str">
        <f>+VLOOKUP(Q105,attività!$G:$H,2,FALSE)</f>
        <v>Immobilizzazioni Materiali</v>
      </c>
      <c r="CF105" s="72" t="str">
        <f>+VLOOKUP(W105,attività!$K:$L,2,FALSE)</f>
        <v>Crea Gestioni</v>
      </c>
      <c r="CG105" s="72" t="str">
        <f>+VLOOKUP(U105,'dati iniziali 2020'!$AC:$CJ,60,FALSE)</f>
        <v>Termoli</v>
      </c>
      <c r="CH105" s="72" t="str">
        <f t="shared" si="2"/>
        <v>err</v>
      </c>
      <c r="CI105" s="72" t="str">
        <f>+VLOOKUP(U105,'dati iniziali 2020'!$AC:$CK,61,FALSE)</f>
        <v>Termoli</v>
      </c>
      <c r="CJ105" s="72" t="s">
        <v>2064</v>
      </c>
      <c r="CK105" s="111">
        <f t="shared" si="3"/>
        <v>0</v>
      </c>
    </row>
    <row r="106" spans="1:89" s="72" customFormat="1" hidden="1" x14ac:dyDescent="0.35">
      <c r="A106" s="72" t="s">
        <v>84</v>
      </c>
      <c r="B106" s="72" t="s">
        <v>672</v>
      </c>
      <c r="C106" s="72" t="s">
        <v>671</v>
      </c>
      <c r="D106" s="72" t="s">
        <v>676</v>
      </c>
      <c r="E106" s="72" t="s">
        <v>634</v>
      </c>
      <c r="F106" s="72" t="s">
        <v>637</v>
      </c>
      <c r="G106" s="72" t="s">
        <v>637</v>
      </c>
      <c r="H106" s="72" t="s">
        <v>397</v>
      </c>
      <c r="I106" s="72" t="s">
        <v>673</v>
      </c>
      <c r="J106" s="72" t="s">
        <v>674</v>
      </c>
      <c r="K106" s="72" t="s">
        <v>351</v>
      </c>
      <c r="L106" s="72" t="s">
        <v>638</v>
      </c>
      <c r="M106" s="72" t="s">
        <v>639</v>
      </c>
      <c r="N106" s="72" t="s">
        <v>576</v>
      </c>
      <c r="O106" s="72" t="s">
        <v>675</v>
      </c>
      <c r="P106" s="72" t="s">
        <v>398</v>
      </c>
      <c r="Q106" s="72" t="s">
        <v>1989</v>
      </c>
      <c r="R106" s="72" t="s">
        <v>91</v>
      </c>
      <c r="S106" s="72" t="s">
        <v>91</v>
      </c>
      <c r="T106" s="72" t="s">
        <v>666</v>
      </c>
      <c r="U106" s="72" t="s">
        <v>666</v>
      </c>
      <c r="V106" s="72" t="s">
        <v>667</v>
      </c>
      <c r="W106" s="72" t="s">
        <v>276</v>
      </c>
      <c r="X106" s="72" t="s">
        <v>264</v>
      </c>
      <c r="Y106" s="72" t="s">
        <v>264</v>
      </c>
      <c r="Z106" s="72" t="s">
        <v>141</v>
      </c>
      <c r="AA106" s="72" t="s">
        <v>152</v>
      </c>
      <c r="AB106" s="72" t="s">
        <v>277</v>
      </c>
      <c r="AC106" s="72" t="s">
        <v>665</v>
      </c>
      <c r="AD106" s="72" t="s">
        <v>268</v>
      </c>
      <c r="AE106" s="72" t="s">
        <v>1956</v>
      </c>
      <c r="AF106" s="72" t="s">
        <v>665</v>
      </c>
      <c r="AG106" s="72" t="s">
        <v>1971</v>
      </c>
      <c r="AH106" s="72" t="s">
        <v>1972</v>
      </c>
      <c r="AI106" s="72" t="s">
        <v>358</v>
      </c>
      <c r="AJ106" s="72" t="s">
        <v>359</v>
      </c>
      <c r="AK106" s="72" t="s">
        <v>253</v>
      </c>
      <c r="AL106" s="72" t="s">
        <v>265</v>
      </c>
      <c r="AM106" s="72" t="s">
        <v>470</v>
      </c>
      <c r="AN106" s="72" t="s">
        <v>471</v>
      </c>
      <c r="AO106" s="72" t="s">
        <v>668</v>
      </c>
      <c r="AP106" s="72" t="s">
        <v>669</v>
      </c>
      <c r="AQ106" s="72" t="s">
        <v>664</v>
      </c>
      <c r="AR106" s="72" t="s">
        <v>2007</v>
      </c>
      <c r="AS106" s="72" t="s">
        <v>2008</v>
      </c>
      <c r="AT106" s="72" t="s">
        <v>1980</v>
      </c>
      <c r="AU106" s="72" t="s">
        <v>1981</v>
      </c>
      <c r="AV106" s="72" t="s">
        <v>664</v>
      </c>
      <c r="AW106" s="72" t="s">
        <v>2009</v>
      </c>
      <c r="AX106" s="72" t="s">
        <v>365</v>
      </c>
      <c r="AY106" s="72" t="s">
        <v>115</v>
      </c>
      <c r="AZ106" s="72" t="s">
        <v>91</v>
      </c>
      <c r="BA106" s="72" t="s">
        <v>91</v>
      </c>
      <c r="BB106" s="72">
        <v>13740.84</v>
      </c>
      <c r="BC106" s="72">
        <v>-13740.84</v>
      </c>
      <c r="BD106" s="72">
        <v>0</v>
      </c>
      <c r="BE106" s="72">
        <v>0</v>
      </c>
      <c r="BF106" s="72">
        <v>0</v>
      </c>
      <c r="BG106" s="72">
        <v>0</v>
      </c>
      <c r="BH106" s="72">
        <v>0</v>
      </c>
      <c r="BI106" s="72">
        <v>0</v>
      </c>
      <c r="BJ106" s="72">
        <v>0</v>
      </c>
      <c r="BK106" s="72">
        <v>0</v>
      </c>
      <c r="BL106" s="72">
        <v>0</v>
      </c>
      <c r="BM106" s="72">
        <v>0</v>
      </c>
      <c r="BN106" s="72">
        <v>0</v>
      </c>
      <c r="BO106" s="72">
        <v>0</v>
      </c>
      <c r="BP106" s="72">
        <v>0</v>
      </c>
      <c r="BQ106" s="72">
        <v>0</v>
      </c>
      <c r="BR106" s="72">
        <v>0</v>
      </c>
      <c r="BS106" s="72">
        <v>0</v>
      </c>
      <c r="BT106" s="72">
        <v>0</v>
      </c>
      <c r="BU106" s="72">
        <v>0</v>
      </c>
      <c r="BV106" s="72">
        <v>0</v>
      </c>
      <c r="BW106" s="72">
        <v>0</v>
      </c>
      <c r="BX106" s="72" t="s">
        <v>253</v>
      </c>
      <c r="BY106" s="72">
        <v>0</v>
      </c>
      <c r="BZ106" s="72">
        <v>0</v>
      </c>
      <c r="CA106" s="72">
        <v>0</v>
      </c>
      <c r="CB106" s="72" t="s">
        <v>91</v>
      </c>
      <c r="CC106" s="72" t="str">
        <f>+VLOOKUP(AF106,attività!$A:$C,2,FALSE)</f>
        <v>Servizi Comuni</v>
      </c>
      <c r="CD106" s="72" t="str">
        <f>+VLOOKUP(AF106,attività!$A:$C,3,FALSE)</f>
        <v>SC</v>
      </c>
      <c r="CE106" s="72" t="str">
        <f>+VLOOKUP(Q106,attività!$G:$H,2,FALSE)</f>
        <v>Immobilizzazioni Materiali</v>
      </c>
      <c r="CF106" s="72" t="str">
        <f>+VLOOKUP(W106,attività!$K:$L,2,FALSE)</f>
        <v>Crea Gestioni</v>
      </c>
      <c r="CG106" s="72" t="str">
        <f>+VLOOKUP(U106,'dati iniziali 2020'!$AC:$CJ,60,FALSE)</f>
        <v>Termoli</v>
      </c>
      <c r="CH106" s="72" t="str">
        <f t="shared" si="2"/>
        <v>err</v>
      </c>
      <c r="CI106" s="72" t="str">
        <f>+VLOOKUP(U106,'dati iniziali 2020'!$AC:$CK,61,FALSE)</f>
        <v>Termoli</v>
      </c>
      <c r="CJ106" s="72" t="s">
        <v>2064</v>
      </c>
      <c r="CK106" s="111">
        <f t="shared" si="3"/>
        <v>0</v>
      </c>
    </row>
    <row r="107" spans="1:89" s="72" customFormat="1" hidden="1" x14ac:dyDescent="0.35">
      <c r="A107" s="72" t="s">
        <v>84</v>
      </c>
      <c r="B107" s="72" t="s">
        <v>641</v>
      </c>
      <c r="C107" s="72" t="s">
        <v>640</v>
      </c>
      <c r="D107" s="72" t="s">
        <v>642</v>
      </c>
      <c r="E107" s="72" t="s">
        <v>634</v>
      </c>
      <c r="F107" s="72" t="s">
        <v>637</v>
      </c>
      <c r="G107" s="72" t="s">
        <v>637</v>
      </c>
      <c r="H107" s="72" t="s">
        <v>505</v>
      </c>
      <c r="I107" s="72" t="s">
        <v>498</v>
      </c>
      <c r="J107" s="72" t="s">
        <v>499</v>
      </c>
      <c r="K107" s="72" t="s">
        <v>351</v>
      </c>
      <c r="L107" s="72" t="s">
        <v>638</v>
      </c>
      <c r="M107" s="72" t="s">
        <v>639</v>
      </c>
      <c r="N107" s="72" t="s">
        <v>466</v>
      </c>
      <c r="O107" s="72" t="s">
        <v>502</v>
      </c>
      <c r="P107" s="72" t="s">
        <v>506</v>
      </c>
      <c r="Q107" s="72" t="s">
        <v>2000</v>
      </c>
      <c r="R107" s="72" t="s">
        <v>500</v>
      </c>
      <c r="S107" s="72" t="s">
        <v>501</v>
      </c>
      <c r="T107" s="72" t="s">
        <v>643</v>
      </c>
      <c r="U107" s="72" t="s">
        <v>643</v>
      </c>
      <c r="V107" s="72" t="s">
        <v>642</v>
      </c>
      <c r="W107" s="72" t="s">
        <v>383</v>
      </c>
      <c r="X107" s="72" t="s">
        <v>264</v>
      </c>
      <c r="Y107" s="72" t="s">
        <v>449</v>
      </c>
      <c r="Z107" s="72" t="s">
        <v>454</v>
      </c>
      <c r="AA107" s="72" t="s">
        <v>91</v>
      </c>
      <c r="AB107" s="72" t="s">
        <v>277</v>
      </c>
      <c r="AC107" s="72" t="s">
        <v>263</v>
      </c>
      <c r="AD107" s="72" t="s">
        <v>268</v>
      </c>
      <c r="AE107" s="72" t="s">
        <v>1956</v>
      </c>
      <c r="AF107" s="72" t="s">
        <v>263</v>
      </c>
      <c r="AG107" s="72" t="s">
        <v>1971</v>
      </c>
      <c r="AH107" s="72" t="s">
        <v>1972</v>
      </c>
      <c r="AI107" s="72" t="s">
        <v>269</v>
      </c>
      <c r="AJ107" s="72" t="s">
        <v>270</v>
      </c>
      <c r="AK107" s="72" t="s">
        <v>253</v>
      </c>
      <c r="AL107" s="72" t="s">
        <v>265</v>
      </c>
      <c r="AM107" s="72" t="s">
        <v>308</v>
      </c>
      <c r="AN107" s="72" t="s">
        <v>309</v>
      </c>
      <c r="AO107" s="72" t="s">
        <v>626</v>
      </c>
      <c r="AP107" s="72" t="s">
        <v>627</v>
      </c>
      <c r="AQ107" s="72" t="s">
        <v>248</v>
      </c>
      <c r="AR107" s="72" t="s">
        <v>164</v>
      </c>
      <c r="AS107" s="72" t="s">
        <v>1957</v>
      </c>
      <c r="AT107" s="72" t="s">
        <v>1958</v>
      </c>
      <c r="AU107" s="72" t="s">
        <v>940</v>
      </c>
      <c r="AV107" s="72" t="s">
        <v>248</v>
      </c>
      <c r="AW107" s="72" t="s">
        <v>1984</v>
      </c>
      <c r="AX107" s="72" t="s">
        <v>365</v>
      </c>
      <c r="AY107" s="72" t="s">
        <v>115</v>
      </c>
      <c r="AZ107" s="72" t="s">
        <v>91</v>
      </c>
      <c r="BA107" s="72" t="s">
        <v>91</v>
      </c>
      <c r="BB107" s="72">
        <v>1130.83</v>
      </c>
      <c r="BC107" s="72">
        <v>-1130.83</v>
      </c>
      <c r="BD107" s="72">
        <v>0</v>
      </c>
      <c r="BE107" s="72">
        <v>0</v>
      </c>
      <c r="BF107" s="72">
        <v>0</v>
      </c>
      <c r="BG107" s="72">
        <v>0</v>
      </c>
      <c r="BH107" s="72">
        <v>0</v>
      </c>
      <c r="BI107" s="72">
        <v>0</v>
      </c>
      <c r="BJ107" s="72">
        <v>0</v>
      </c>
      <c r="BK107" s="72">
        <v>0</v>
      </c>
      <c r="BL107" s="72">
        <v>0</v>
      </c>
      <c r="BM107" s="72">
        <v>0</v>
      </c>
      <c r="BN107" s="72">
        <v>0</v>
      </c>
      <c r="BO107" s="72">
        <v>0</v>
      </c>
      <c r="BP107" s="72">
        <v>0</v>
      </c>
      <c r="BQ107" s="72">
        <v>0</v>
      </c>
      <c r="BR107" s="72">
        <v>0</v>
      </c>
      <c r="BS107" s="72">
        <v>0</v>
      </c>
      <c r="BT107" s="72">
        <v>0</v>
      </c>
      <c r="BU107" s="72">
        <v>0</v>
      </c>
      <c r="BV107" s="72">
        <v>0</v>
      </c>
      <c r="BW107" s="72">
        <v>0</v>
      </c>
      <c r="BX107" s="72" t="s">
        <v>253</v>
      </c>
      <c r="BY107" s="72">
        <v>0</v>
      </c>
      <c r="BZ107" s="72">
        <v>0</v>
      </c>
      <c r="CA107" s="72">
        <v>0</v>
      </c>
      <c r="CB107" s="72" t="s">
        <v>91</v>
      </c>
      <c r="CC107" s="72" t="str">
        <f>+VLOOKUP(AF107,attività!$A:$C,2,FALSE)</f>
        <v>Servizi Comuni</v>
      </c>
      <c r="CD107" s="72" t="str">
        <f>+VLOOKUP(AF107,attività!$A:$C,3,FALSE)</f>
        <v>SC</v>
      </c>
      <c r="CE107" s="72" t="str">
        <f>+VLOOKUP(Q107,attività!$G:$H,2,FALSE)</f>
        <v>Immobilizzazioni Materiali</v>
      </c>
      <c r="CF107" s="72" t="str">
        <f>+VLOOKUP(W107,attività!$K:$L,2,FALSE)</f>
        <v>Crea Gestioni</v>
      </c>
      <c r="CG107" s="72" t="str">
        <f>+VLOOKUP(U107,'dati iniziali 2020'!$AC:$CJ,60,FALSE)</f>
        <v>Crea Gestioni</v>
      </c>
      <c r="CH107" s="72" t="str">
        <f t="shared" si="2"/>
        <v>ok</v>
      </c>
      <c r="CI107" s="72" t="str">
        <f>+VLOOKUP(U107,'dati iniziali 2020'!$AC:$CK,61,FALSE)</f>
        <v>MULTI-ATO</v>
      </c>
      <c r="CK107" s="111">
        <f t="shared" si="3"/>
        <v>0</v>
      </c>
    </row>
    <row r="108" spans="1:89" s="72" customFormat="1" hidden="1" x14ac:dyDescent="0.35">
      <c r="A108" s="72" t="s">
        <v>84</v>
      </c>
      <c r="B108" s="72" t="s">
        <v>687</v>
      </c>
      <c r="C108" s="72" t="s">
        <v>686</v>
      </c>
      <c r="D108" s="72" t="s">
        <v>688</v>
      </c>
      <c r="E108" s="72" t="s">
        <v>634</v>
      </c>
      <c r="F108" s="72" t="s">
        <v>637</v>
      </c>
      <c r="G108" s="72" t="s">
        <v>637</v>
      </c>
      <c r="H108" s="72" t="s">
        <v>412</v>
      </c>
      <c r="I108" s="72" t="s">
        <v>403</v>
      </c>
      <c r="J108" s="72" t="s">
        <v>404</v>
      </c>
      <c r="K108" s="72" t="s">
        <v>409</v>
      </c>
      <c r="L108" s="72" t="s">
        <v>638</v>
      </c>
      <c r="M108" s="72" t="s">
        <v>638</v>
      </c>
      <c r="N108" s="72" t="s">
        <v>396</v>
      </c>
      <c r="O108" s="72" t="s">
        <v>407</v>
      </c>
      <c r="P108" s="72" t="s">
        <v>414</v>
      </c>
      <c r="Q108" s="72" t="s">
        <v>1993</v>
      </c>
      <c r="R108" s="72" t="s">
        <v>405</v>
      </c>
      <c r="S108" s="72" t="s">
        <v>406</v>
      </c>
      <c r="T108" s="72" t="s">
        <v>267</v>
      </c>
      <c r="U108" s="72" t="s">
        <v>267</v>
      </c>
      <c r="V108" s="72" t="s">
        <v>261</v>
      </c>
      <c r="W108" s="72" t="s">
        <v>276</v>
      </c>
      <c r="X108" s="72" t="s">
        <v>264</v>
      </c>
      <c r="Y108" s="72" t="s">
        <v>264</v>
      </c>
      <c r="Z108" s="72" t="s">
        <v>141</v>
      </c>
      <c r="AA108" s="72" t="s">
        <v>152</v>
      </c>
      <c r="AB108" s="72" t="s">
        <v>277</v>
      </c>
      <c r="AC108" s="72" t="s">
        <v>263</v>
      </c>
      <c r="AD108" s="72" t="s">
        <v>268</v>
      </c>
      <c r="AE108" s="72" t="s">
        <v>1956</v>
      </c>
      <c r="AF108" s="72" t="s">
        <v>263</v>
      </c>
      <c r="AG108" s="72" t="s">
        <v>1971</v>
      </c>
      <c r="AH108" s="72" t="s">
        <v>1972</v>
      </c>
      <c r="AI108" s="72" t="s">
        <v>269</v>
      </c>
      <c r="AJ108" s="72" t="s">
        <v>270</v>
      </c>
      <c r="AK108" s="72" t="s">
        <v>253</v>
      </c>
      <c r="AL108" s="72" t="s">
        <v>265</v>
      </c>
      <c r="AM108" s="72" t="s">
        <v>271</v>
      </c>
      <c r="AN108" s="72" t="s">
        <v>272</v>
      </c>
      <c r="AO108" s="72" t="s">
        <v>273</v>
      </c>
      <c r="AP108" s="72" t="s">
        <v>274</v>
      </c>
      <c r="AQ108" s="72" t="s">
        <v>262</v>
      </c>
      <c r="AR108" s="72" t="s">
        <v>1973</v>
      </c>
      <c r="AS108" s="72" t="s">
        <v>1974</v>
      </c>
      <c r="AT108" s="72" t="s">
        <v>1975</v>
      </c>
      <c r="AU108" s="72" t="s">
        <v>1952</v>
      </c>
      <c r="AV108" s="72" t="s">
        <v>262</v>
      </c>
      <c r="AW108" s="72" t="s">
        <v>1976</v>
      </c>
      <c r="AX108" s="72" t="s">
        <v>365</v>
      </c>
      <c r="AY108" s="72" t="s">
        <v>115</v>
      </c>
      <c r="AZ108" s="72" t="s">
        <v>91</v>
      </c>
      <c r="BA108" s="72" t="s">
        <v>91</v>
      </c>
      <c r="BB108" s="72">
        <v>1070.73</v>
      </c>
      <c r="BC108" s="72">
        <v>-1070.73</v>
      </c>
      <c r="BD108" s="72">
        <v>0</v>
      </c>
      <c r="BE108" s="72">
        <v>0</v>
      </c>
      <c r="BF108" s="72">
        <v>0</v>
      </c>
      <c r="BG108" s="72">
        <v>0</v>
      </c>
      <c r="BH108" s="72">
        <v>0</v>
      </c>
      <c r="BI108" s="72">
        <v>0</v>
      </c>
      <c r="BJ108" s="72">
        <v>0</v>
      </c>
      <c r="BK108" s="72">
        <v>0</v>
      </c>
      <c r="BL108" s="72">
        <v>0</v>
      </c>
      <c r="BM108" s="72">
        <v>0</v>
      </c>
      <c r="BN108" s="72">
        <v>0</v>
      </c>
      <c r="BO108" s="72">
        <v>0</v>
      </c>
      <c r="BP108" s="72">
        <v>0</v>
      </c>
      <c r="BQ108" s="72">
        <v>0</v>
      </c>
      <c r="BR108" s="72">
        <v>0</v>
      </c>
      <c r="BS108" s="72">
        <v>0</v>
      </c>
      <c r="BT108" s="72">
        <v>0</v>
      </c>
      <c r="BU108" s="72">
        <v>0</v>
      </c>
      <c r="BV108" s="72">
        <v>0</v>
      </c>
      <c r="BW108" s="72">
        <v>0</v>
      </c>
      <c r="BX108" s="72" t="s">
        <v>253</v>
      </c>
      <c r="BY108" s="72">
        <v>0</v>
      </c>
      <c r="BZ108" s="72">
        <v>0</v>
      </c>
      <c r="CA108" s="72">
        <v>0</v>
      </c>
      <c r="CB108" s="72" t="s">
        <v>91</v>
      </c>
      <c r="CC108" s="72" t="str">
        <f>+VLOOKUP(AF108,attività!$A:$C,2,FALSE)</f>
        <v>Servizi Comuni</v>
      </c>
      <c r="CD108" s="72" t="str">
        <f>+VLOOKUP(AF108,attività!$A:$C,3,FALSE)</f>
        <v>SC</v>
      </c>
      <c r="CE108" s="72" t="str">
        <f>+VLOOKUP(Q108,attività!$G:$H,2,FALSE)</f>
        <v>Immobilizzazioni Immateriali</v>
      </c>
      <c r="CF108" s="72" t="str">
        <f>+VLOOKUP(W108,attività!$K:$L,2,FALSE)</f>
        <v>Crea Gestioni</v>
      </c>
      <c r="CG108" s="72" t="str">
        <f>+VLOOKUP(U108,'dati iniziali 2020'!$AC:$CJ,60,FALSE)</f>
        <v>Crea Gestioni</v>
      </c>
      <c r="CH108" s="72" t="str">
        <f t="shared" si="2"/>
        <v>ok</v>
      </c>
      <c r="CI108" s="72" t="str">
        <f>+VLOOKUP(U108,'dati iniziali 2020'!$AC:$CK,61,FALSE)</f>
        <v>Crea Gestioni</v>
      </c>
      <c r="CK108" s="111">
        <f t="shared" si="3"/>
        <v>0</v>
      </c>
    </row>
    <row r="109" spans="1:89" s="72" customFormat="1" hidden="1" x14ac:dyDescent="0.35">
      <c r="A109" s="72" t="s">
        <v>84</v>
      </c>
      <c r="B109" s="72" t="s">
        <v>654</v>
      </c>
      <c r="C109" s="72" t="s">
        <v>653</v>
      </c>
      <c r="D109" s="72" t="s">
        <v>393</v>
      </c>
      <c r="E109" s="72" t="s">
        <v>634</v>
      </c>
      <c r="F109" s="72" t="s">
        <v>637</v>
      </c>
      <c r="G109" s="72" t="s">
        <v>637</v>
      </c>
      <c r="H109" s="72" t="s">
        <v>397</v>
      </c>
      <c r="I109" s="72" t="s">
        <v>390</v>
      </c>
      <c r="J109" s="72" t="s">
        <v>391</v>
      </c>
      <c r="K109" s="72" t="s">
        <v>351</v>
      </c>
      <c r="L109" s="72" t="s">
        <v>638</v>
      </c>
      <c r="M109" s="72" t="s">
        <v>639</v>
      </c>
      <c r="N109" s="72" t="s">
        <v>396</v>
      </c>
      <c r="O109" s="72" t="s">
        <v>392</v>
      </c>
      <c r="P109" s="72" t="s">
        <v>398</v>
      </c>
      <c r="Q109" s="72" t="s">
        <v>1989</v>
      </c>
      <c r="R109" s="72" t="s">
        <v>91</v>
      </c>
      <c r="S109" s="72" t="s">
        <v>91</v>
      </c>
      <c r="T109" s="72" t="s">
        <v>355</v>
      </c>
      <c r="U109" s="72" t="s">
        <v>355</v>
      </c>
      <c r="V109" s="72" t="s">
        <v>357</v>
      </c>
      <c r="W109" s="72" t="s">
        <v>276</v>
      </c>
      <c r="X109" s="72" t="s">
        <v>264</v>
      </c>
      <c r="Y109" s="72" t="s">
        <v>264</v>
      </c>
      <c r="Z109" s="72" t="s">
        <v>141</v>
      </c>
      <c r="AA109" s="72" t="s">
        <v>152</v>
      </c>
      <c r="AB109" s="72" t="s">
        <v>277</v>
      </c>
      <c r="AC109" s="72" t="s">
        <v>304</v>
      </c>
      <c r="AD109" s="72" t="s">
        <v>268</v>
      </c>
      <c r="AE109" s="72" t="s">
        <v>1956</v>
      </c>
      <c r="AF109" s="72" t="s">
        <v>356</v>
      </c>
      <c r="AG109" s="72" t="s">
        <v>1971</v>
      </c>
      <c r="AH109" s="72" t="s">
        <v>1972</v>
      </c>
      <c r="AI109" s="72" t="s">
        <v>358</v>
      </c>
      <c r="AJ109" s="72" t="s">
        <v>359</v>
      </c>
      <c r="AK109" s="72" t="s">
        <v>253</v>
      </c>
      <c r="AL109" s="72" t="s">
        <v>265</v>
      </c>
      <c r="AM109" s="72" t="s">
        <v>360</v>
      </c>
      <c r="AN109" s="72" t="s">
        <v>361</v>
      </c>
      <c r="AO109" s="72" t="s">
        <v>362</v>
      </c>
      <c r="AP109" s="72" t="s">
        <v>363</v>
      </c>
      <c r="AQ109" s="72" t="s">
        <v>248</v>
      </c>
      <c r="AR109" s="72" t="s">
        <v>164</v>
      </c>
      <c r="AS109" s="72" t="s">
        <v>1957</v>
      </c>
      <c r="AT109" s="72" t="s">
        <v>1958</v>
      </c>
      <c r="AU109" s="72" t="s">
        <v>940</v>
      </c>
      <c r="AV109" s="72" t="s">
        <v>248</v>
      </c>
      <c r="AW109" s="72" t="s">
        <v>1984</v>
      </c>
      <c r="AX109" s="72" t="s">
        <v>365</v>
      </c>
      <c r="AY109" s="72" t="s">
        <v>115</v>
      </c>
      <c r="AZ109" s="72" t="s">
        <v>91</v>
      </c>
      <c r="BA109" s="72" t="s">
        <v>91</v>
      </c>
      <c r="BB109" s="72">
        <v>9311.1200000000008</v>
      </c>
      <c r="BC109" s="72">
        <v>-9311.1200000000008</v>
      </c>
      <c r="BD109" s="72">
        <v>0</v>
      </c>
      <c r="BE109" s="72">
        <v>0</v>
      </c>
      <c r="BF109" s="72">
        <v>0</v>
      </c>
      <c r="BG109" s="72">
        <v>0</v>
      </c>
      <c r="BH109" s="72">
        <v>0</v>
      </c>
      <c r="BI109" s="72">
        <v>0</v>
      </c>
      <c r="BJ109" s="72">
        <v>0</v>
      </c>
      <c r="BK109" s="72">
        <v>0</v>
      </c>
      <c r="BL109" s="72">
        <v>0</v>
      </c>
      <c r="BM109" s="72">
        <v>0</v>
      </c>
      <c r="BN109" s="72">
        <v>0</v>
      </c>
      <c r="BO109" s="72">
        <v>0</v>
      </c>
      <c r="BP109" s="72">
        <v>0</v>
      </c>
      <c r="BQ109" s="72">
        <v>0</v>
      </c>
      <c r="BR109" s="72">
        <v>0</v>
      </c>
      <c r="BS109" s="72">
        <v>0</v>
      </c>
      <c r="BT109" s="72">
        <v>0</v>
      </c>
      <c r="BU109" s="72">
        <v>0</v>
      </c>
      <c r="BV109" s="72">
        <v>0</v>
      </c>
      <c r="BW109" s="72">
        <v>0</v>
      </c>
      <c r="BX109" s="72" t="s">
        <v>253</v>
      </c>
      <c r="BY109" s="72">
        <v>0</v>
      </c>
      <c r="BZ109" s="72">
        <v>0</v>
      </c>
      <c r="CA109" s="72">
        <v>0</v>
      </c>
      <c r="CB109" s="72" t="s">
        <v>91</v>
      </c>
      <c r="CC109" s="72" t="str">
        <f>+VLOOKUP(AF109,attività!$A:$C,2,FALSE)</f>
        <v>Servizi Comuni</v>
      </c>
      <c r="CD109" s="72" t="str">
        <f>+VLOOKUP(AF109,attività!$A:$C,3,FALSE)</f>
        <v>SC</v>
      </c>
      <c r="CE109" s="72" t="str">
        <f>+VLOOKUP(Q109,attività!$G:$H,2,FALSE)</f>
        <v>Immobilizzazioni Materiali</v>
      </c>
      <c r="CF109" s="72" t="str">
        <f>+VLOOKUP(W109,attività!$K:$L,2,FALSE)</f>
        <v>Crea Gestioni</v>
      </c>
      <c r="CG109" s="72" t="str">
        <f>+VLOOKUP(U109,'dati iniziali 2020'!$AC:$CJ,60,FALSE)</f>
        <v>Crea Gestioni</v>
      </c>
      <c r="CH109" s="72" t="str">
        <f t="shared" si="2"/>
        <v>ok</v>
      </c>
      <c r="CI109" s="72" t="str">
        <f>+VLOOKUP(U109,'dati iniziali 2020'!$AC:$CK,61,FALSE)</f>
        <v>MULTI-ATO</v>
      </c>
      <c r="CK109" s="111">
        <f t="shared" si="3"/>
        <v>0</v>
      </c>
    </row>
    <row r="110" spans="1:89" s="72" customFormat="1" hidden="1" x14ac:dyDescent="0.35">
      <c r="A110" s="72" t="s">
        <v>84</v>
      </c>
      <c r="B110" s="72" t="s">
        <v>654</v>
      </c>
      <c r="C110" s="72" t="s">
        <v>653</v>
      </c>
      <c r="D110" s="72" t="s">
        <v>393</v>
      </c>
      <c r="E110" s="72" t="s">
        <v>634</v>
      </c>
      <c r="F110" s="72" t="s">
        <v>637</v>
      </c>
      <c r="G110" s="72" t="s">
        <v>637</v>
      </c>
      <c r="H110" s="72" t="s">
        <v>397</v>
      </c>
      <c r="I110" s="72" t="s">
        <v>390</v>
      </c>
      <c r="J110" s="72" t="s">
        <v>391</v>
      </c>
      <c r="K110" s="72" t="s">
        <v>351</v>
      </c>
      <c r="L110" s="72" t="s">
        <v>638</v>
      </c>
      <c r="M110" s="72" t="s">
        <v>639</v>
      </c>
      <c r="N110" s="72" t="s">
        <v>396</v>
      </c>
      <c r="O110" s="72" t="s">
        <v>392</v>
      </c>
      <c r="P110" s="72" t="s">
        <v>398</v>
      </c>
      <c r="Q110" s="72" t="s">
        <v>1989</v>
      </c>
      <c r="R110" s="72" t="s">
        <v>91</v>
      </c>
      <c r="S110" s="72" t="s">
        <v>91</v>
      </c>
      <c r="T110" s="72" t="s">
        <v>355</v>
      </c>
      <c r="U110" s="72" t="s">
        <v>355</v>
      </c>
      <c r="V110" s="72" t="s">
        <v>357</v>
      </c>
      <c r="W110" s="72" t="s">
        <v>112</v>
      </c>
      <c r="X110" s="72" t="s">
        <v>264</v>
      </c>
      <c r="Y110" s="72" t="s">
        <v>264</v>
      </c>
      <c r="Z110" s="72" t="s">
        <v>141</v>
      </c>
      <c r="AA110" s="72" t="s">
        <v>152</v>
      </c>
      <c r="AB110" s="72" t="s">
        <v>277</v>
      </c>
      <c r="AC110" s="72" t="s">
        <v>304</v>
      </c>
      <c r="AD110" s="72" t="s">
        <v>268</v>
      </c>
      <c r="AE110" s="72" t="s">
        <v>1956</v>
      </c>
      <c r="AF110" s="72" t="s">
        <v>356</v>
      </c>
      <c r="AG110" s="72" t="s">
        <v>1971</v>
      </c>
      <c r="AH110" s="72" t="s">
        <v>1972</v>
      </c>
      <c r="AI110" s="72" t="s">
        <v>358</v>
      </c>
      <c r="AJ110" s="72" t="s">
        <v>359</v>
      </c>
      <c r="AK110" s="72" t="s">
        <v>265</v>
      </c>
      <c r="AL110" s="72" t="s">
        <v>85</v>
      </c>
      <c r="AM110" s="72" t="s">
        <v>360</v>
      </c>
      <c r="AN110" s="72" t="s">
        <v>361</v>
      </c>
      <c r="AO110" s="72" t="s">
        <v>362</v>
      </c>
      <c r="AP110" s="72" t="s">
        <v>363</v>
      </c>
      <c r="AQ110" s="72" t="s">
        <v>248</v>
      </c>
      <c r="AR110" s="72" t="s">
        <v>164</v>
      </c>
      <c r="AS110" s="72" t="s">
        <v>1957</v>
      </c>
      <c r="AT110" s="72" t="s">
        <v>1958</v>
      </c>
      <c r="AU110" s="72" t="s">
        <v>940</v>
      </c>
      <c r="AV110" s="72" t="s">
        <v>248</v>
      </c>
      <c r="AW110" s="72" t="s">
        <v>1984</v>
      </c>
      <c r="AX110" s="72" t="s">
        <v>365</v>
      </c>
      <c r="AY110" s="72" t="s">
        <v>115</v>
      </c>
      <c r="AZ110" s="72" t="s">
        <v>91</v>
      </c>
      <c r="BA110" s="72" t="s">
        <v>91</v>
      </c>
      <c r="BB110" s="72">
        <v>7241.9822222222238</v>
      </c>
      <c r="BC110" s="72">
        <v>-7241.9822222222238</v>
      </c>
      <c r="BD110" s="72">
        <v>0</v>
      </c>
      <c r="BE110" s="72">
        <v>0</v>
      </c>
      <c r="BF110" s="72">
        <v>0</v>
      </c>
      <c r="BG110" s="72">
        <v>0</v>
      </c>
      <c r="BH110" s="72">
        <v>0</v>
      </c>
      <c r="BI110" s="72">
        <v>0</v>
      </c>
      <c r="BJ110" s="72">
        <v>0</v>
      </c>
      <c r="BK110" s="72">
        <v>0</v>
      </c>
      <c r="BL110" s="72">
        <v>0</v>
      </c>
      <c r="BM110" s="72">
        <v>0</v>
      </c>
      <c r="BN110" s="72">
        <v>0</v>
      </c>
      <c r="BO110" s="72">
        <v>0</v>
      </c>
      <c r="BP110" s="72">
        <v>0</v>
      </c>
      <c r="BQ110" s="72">
        <v>0</v>
      </c>
      <c r="BR110" s="72">
        <v>0</v>
      </c>
      <c r="BS110" s="72">
        <v>0</v>
      </c>
      <c r="BT110" s="72">
        <v>0</v>
      </c>
      <c r="BU110" s="72">
        <v>0</v>
      </c>
      <c r="BV110" s="72">
        <v>0</v>
      </c>
      <c r="BW110" s="72">
        <v>0</v>
      </c>
      <c r="BX110" s="72" t="s">
        <v>253</v>
      </c>
      <c r="BY110" s="72">
        <v>0</v>
      </c>
      <c r="BZ110" s="72">
        <v>0</v>
      </c>
      <c r="CA110" s="72">
        <v>0</v>
      </c>
      <c r="CB110" s="72" t="s">
        <v>1990</v>
      </c>
      <c r="CC110" s="72" t="str">
        <f>+VLOOKUP(AF110,attività!$A:$C,2,FALSE)</f>
        <v>Servizi Comuni</v>
      </c>
      <c r="CD110" s="72" t="str">
        <f>+VLOOKUP(AF110,attività!$A:$C,3,FALSE)</f>
        <v>SC</v>
      </c>
      <c r="CE110" s="72" t="str">
        <f>+VLOOKUP(Q110,attività!$G:$H,2,FALSE)</f>
        <v>Immobilizzazioni Materiali</v>
      </c>
      <c r="CF110" s="72" t="str">
        <f>+VLOOKUP(W110,attività!$K:$L,2,FALSE)</f>
        <v>Termoli</v>
      </c>
      <c r="CG110" s="72" t="str">
        <f>+VLOOKUP(U110,'dati iniziali 2020'!$AC:$CJ,60,FALSE)</f>
        <v>Crea Gestioni</v>
      </c>
      <c r="CH110" s="72" t="str">
        <f t="shared" si="2"/>
        <v>err</v>
      </c>
      <c r="CI110" s="72" t="str">
        <f>+VLOOKUP(U110,'dati iniziali 2020'!$AC:$CK,61,FALSE)</f>
        <v>MULTI-ATO</v>
      </c>
      <c r="CK110" s="111">
        <f t="shared" si="3"/>
        <v>0</v>
      </c>
    </row>
    <row r="111" spans="1:89" s="72" customFormat="1" hidden="1" x14ac:dyDescent="0.35">
      <c r="A111" s="72" t="s">
        <v>84</v>
      </c>
      <c r="B111" s="72" t="s">
        <v>654</v>
      </c>
      <c r="C111" s="72" t="s">
        <v>653</v>
      </c>
      <c r="D111" s="72" t="s">
        <v>393</v>
      </c>
      <c r="E111" s="72" t="s">
        <v>634</v>
      </c>
      <c r="F111" s="72" t="s">
        <v>637</v>
      </c>
      <c r="G111" s="72" t="s">
        <v>637</v>
      </c>
      <c r="H111" s="72" t="s">
        <v>397</v>
      </c>
      <c r="I111" s="72" t="s">
        <v>390</v>
      </c>
      <c r="J111" s="72" t="s">
        <v>391</v>
      </c>
      <c r="K111" s="72" t="s">
        <v>351</v>
      </c>
      <c r="L111" s="72" t="s">
        <v>638</v>
      </c>
      <c r="M111" s="72" t="s">
        <v>639</v>
      </c>
      <c r="N111" s="72" t="s">
        <v>396</v>
      </c>
      <c r="O111" s="72" t="s">
        <v>392</v>
      </c>
      <c r="P111" s="72" t="s">
        <v>398</v>
      </c>
      <c r="Q111" s="72" t="s">
        <v>1989</v>
      </c>
      <c r="R111" s="72" t="s">
        <v>91</v>
      </c>
      <c r="S111" s="72" t="s">
        <v>91</v>
      </c>
      <c r="T111" s="72" t="s">
        <v>355</v>
      </c>
      <c r="U111" s="72" t="s">
        <v>355</v>
      </c>
      <c r="V111" s="72" t="s">
        <v>357</v>
      </c>
      <c r="W111" s="72" t="s">
        <v>140</v>
      </c>
      <c r="X111" s="72" t="s">
        <v>264</v>
      </c>
      <c r="Y111" s="72" t="s">
        <v>264</v>
      </c>
      <c r="Z111" s="72" t="s">
        <v>141</v>
      </c>
      <c r="AA111" s="72" t="s">
        <v>152</v>
      </c>
      <c r="AB111" s="72" t="s">
        <v>277</v>
      </c>
      <c r="AC111" s="72" t="s">
        <v>304</v>
      </c>
      <c r="AD111" s="72" t="s">
        <v>268</v>
      </c>
      <c r="AE111" s="72" t="s">
        <v>1956</v>
      </c>
      <c r="AF111" s="72" t="s">
        <v>356</v>
      </c>
      <c r="AG111" s="72" t="s">
        <v>1971</v>
      </c>
      <c r="AH111" s="72" t="s">
        <v>1972</v>
      </c>
      <c r="AI111" s="72" t="s">
        <v>358</v>
      </c>
      <c r="AJ111" s="72" t="s">
        <v>359</v>
      </c>
      <c r="AK111" s="72" t="s">
        <v>265</v>
      </c>
      <c r="AL111" s="72" t="s">
        <v>85</v>
      </c>
      <c r="AM111" s="72" t="s">
        <v>360</v>
      </c>
      <c r="AN111" s="72" t="s">
        <v>361</v>
      </c>
      <c r="AO111" s="72" t="s">
        <v>362</v>
      </c>
      <c r="AP111" s="72" t="s">
        <v>363</v>
      </c>
      <c r="AQ111" s="72" t="s">
        <v>248</v>
      </c>
      <c r="AR111" s="72" t="s">
        <v>164</v>
      </c>
      <c r="AS111" s="72" t="s">
        <v>1957</v>
      </c>
      <c r="AT111" s="72" t="s">
        <v>1958</v>
      </c>
      <c r="AU111" s="72" t="s">
        <v>940</v>
      </c>
      <c r="AV111" s="72" t="s">
        <v>248</v>
      </c>
      <c r="AW111" s="72" t="s">
        <v>1984</v>
      </c>
      <c r="AX111" s="72" t="s">
        <v>365</v>
      </c>
      <c r="AY111" s="72" t="s">
        <v>115</v>
      </c>
      <c r="AZ111" s="72" t="s">
        <v>91</v>
      </c>
      <c r="BA111" s="72" t="s">
        <v>91</v>
      </c>
      <c r="BB111" s="72">
        <v>2069.137777777778</v>
      </c>
      <c r="BC111" s="72">
        <v>-2069.137777777778</v>
      </c>
      <c r="BD111" s="72">
        <v>0</v>
      </c>
      <c r="BE111" s="72">
        <v>0</v>
      </c>
      <c r="BF111" s="72">
        <v>0</v>
      </c>
      <c r="BG111" s="72">
        <v>0</v>
      </c>
      <c r="BH111" s="72">
        <v>0</v>
      </c>
      <c r="BI111" s="72">
        <v>0</v>
      </c>
      <c r="BJ111" s="72">
        <v>0</v>
      </c>
      <c r="BK111" s="72">
        <v>0</v>
      </c>
      <c r="BL111" s="72">
        <v>0</v>
      </c>
      <c r="BM111" s="72">
        <v>0</v>
      </c>
      <c r="BN111" s="72">
        <v>0</v>
      </c>
      <c r="BO111" s="72">
        <v>0</v>
      </c>
      <c r="BP111" s="72">
        <v>0</v>
      </c>
      <c r="BQ111" s="72">
        <v>0</v>
      </c>
      <c r="BR111" s="72">
        <v>0</v>
      </c>
      <c r="BS111" s="72">
        <v>0</v>
      </c>
      <c r="BT111" s="72">
        <v>0</v>
      </c>
      <c r="BU111" s="72">
        <v>0</v>
      </c>
      <c r="BV111" s="72">
        <v>0</v>
      </c>
      <c r="BW111" s="72">
        <v>0</v>
      </c>
      <c r="BX111" s="72" t="s">
        <v>253</v>
      </c>
      <c r="BY111" s="72">
        <v>0</v>
      </c>
      <c r="BZ111" s="72">
        <v>0</v>
      </c>
      <c r="CA111" s="72">
        <v>0</v>
      </c>
      <c r="CB111" s="72" t="s">
        <v>1991</v>
      </c>
      <c r="CC111" s="72" t="str">
        <f>+VLOOKUP(AF111,attività!$A:$C,2,FALSE)</f>
        <v>Servizi Comuni</v>
      </c>
      <c r="CD111" s="72" t="str">
        <f>+VLOOKUP(AF111,attività!$A:$C,3,FALSE)</f>
        <v>SC</v>
      </c>
      <c r="CE111" s="72" t="str">
        <f>+VLOOKUP(Q111,attività!$G:$H,2,FALSE)</f>
        <v>Immobilizzazioni Materiali</v>
      </c>
      <c r="CF111" s="72" t="str">
        <f>+VLOOKUP(W111,attività!$K:$L,2,FALSE)</f>
        <v>Campagnano</v>
      </c>
      <c r="CG111" s="72" t="str">
        <f>+VLOOKUP(U111,'dati iniziali 2020'!$AC:$CJ,60,FALSE)</f>
        <v>Crea Gestioni</v>
      </c>
      <c r="CH111" s="72" t="str">
        <f t="shared" si="2"/>
        <v>err</v>
      </c>
      <c r="CI111" s="72" t="str">
        <f>+VLOOKUP(U111,'dati iniziali 2020'!$AC:$CK,61,FALSE)</f>
        <v>MULTI-ATO</v>
      </c>
      <c r="CK111" s="111">
        <f t="shared" si="3"/>
        <v>0</v>
      </c>
    </row>
    <row r="112" spans="1:89" s="72" customFormat="1" hidden="1" x14ac:dyDescent="0.35">
      <c r="A112" s="72" t="s">
        <v>84</v>
      </c>
      <c r="B112" s="72" t="s">
        <v>654</v>
      </c>
      <c r="C112" s="72" t="s">
        <v>653</v>
      </c>
      <c r="D112" s="72" t="s">
        <v>393</v>
      </c>
      <c r="E112" s="72" t="s">
        <v>634</v>
      </c>
      <c r="F112" s="72" t="s">
        <v>637</v>
      </c>
      <c r="G112" s="72" t="s">
        <v>637</v>
      </c>
      <c r="H112" s="72" t="s">
        <v>397</v>
      </c>
      <c r="I112" s="72" t="s">
        <v>390</v>
      </c>
      <c r="J112" s="72" t="s">
        <v>391</v>
      </c>
      <c r="K112" s="72" t="s">
        <v>351</v>
      </c>
      <c r="L112" s="72" t="s">
        <v>638</v>
      </c>
      <c r="M112" s="72" t="s">
        <v>639</v>
      </c>
      <c r="N112" s="72" t="s">
        <v>396</v>
      </c>
      <c r="O112" s="72" t="s">
        <v>392</v>
      </c>
      <c r="P112" s="72" t="s">
        <v>398</v>
      </c>
      <c r="Q112" s="72" t="s">
        <v>1989</v>
      </c>
      <c r="R112" s="72" t="s">
        <v>91</v>
      </c>
      <c r="S112" s="72" t="s">
        <v>91</v>
      </c>
      <c r="T112" s="72" t="s">
        <v>355</v>
      </c>
      <c r="U112" s="72" t="s">
        <v>355</v>
      </c>
      <c r="V112" s="72" t="s">
        <v>357</v>
      </c>
      <c r="W112" s="72" t="s">
        <v>276</v>
      </c>
      <c r="X112" s="72" t="s">
        <v>264</v>
      </c>
      <c r="Y112" s="72" t="s">
        <v>264</v>
      </c>
      <c r="Z112" s="72" t="s">
        <v>141</v>
      </c>
      <c r="AA112" s="72" t="s">
        <v>152</v>
      </c>
      <c r="AB112" s="72" t="s">
        <v>277</v>
      </c>
      <c r="AC112" s="72" t="s">
        <v>304</v>
      </c>
      <c r="AD112" s="72" t="s">
        <v>268</v>
      </c>
      <c r="AE112" s="72" t="s">
        <v>1956</v>
      </c>
      <c r="AF112" s="72" t="s">
        <v>356</v>
      </c>
      <c r="AG112" s="72" t="s">
        <v>1971</v>
      </c>
      <c r="AH112" s="72" t="s">
        <v>1972</v>
      </c>
      <c r="AI112" s="72" t="s">
        <v>358</v>
      </c>
      <c r="AJ112" s="72" t="s">
        <v>359</v>
      </c>
      <c r="AK112" s="72" t="s">
        <v>265</v>
      </c>
      <c r="AL112" s="72" t="s">
        <v>85</v>
      </c>
      <c r="AM112" s="72" t="s">
        <v>360</v>
      </c>
      <c r="AN112" s="72" t="s">
        <v>361</v>
      </c>
      <c r="AO112" s="72" t="s">
        <v>362</v>
      </c>
      <c r="AP112" s="72" t="s">
        <v>363</v>
      </c>
      <c r="AQ112" s="72" t="s">
        <v>248</v>
      </c>
      <c r="AR112" s="72" t="s">
        <v>164</v>
      </c>
      <c r="AS112" s="72" t="s">
        <v>1957</v>
      </c>
      <c r="AT112" s="72" t="s">
        <v>1958</v>
      </c>
      <c r="AU112" s="72" t="s">
        <v>940</v>
      </c>
      <c r="AV112" s="72" t="s">
        <v>248</v>
      </c>
      <c r="AW112" s="72" t="s">
        <v>1984</v>
      </c>
      <c r="AX112" s="72" t="s">
        <v>365</v>
      </c>
      <c r="AY112" s="72" t="s">
        <v>115</v>
      </c>
      <c r="AZ112" s="72" t="s">
        <v>91</v>
      </c>
      <c r="BA112" s="72" t="s">
        <v>91</v>
      </c>
      <c r="BB112" s="72">
        <v>-9311.1200000000008</v>
      </c>
      <c r="BC112" s="72">
        <v>9311.1200000000008</v>
      </c>
      <c r="BD112" s="72">
        <v>0</v>
      </c>
      <c r="BE112" s="72">
        <v>0</v>
      </c>
      <c r="BF112" s="72">
        <v>0</v>
      </c>
      <c r="BG112" s="72">
        <v>0</v>
      </c>
      <c r="BH112" s="72">
        <v>0</v>
      </c>
      <c r="BI112" s="72">
        <v>0</v>
      </c>
      <c r="BJ112" s="72">
        <v>0</v>
      </c>
      <c r="BK112" s="72">
        <v>0</v>
      </c>
      <c r="BL112" s="72">
        <v>0</v>
      </c>
      <c r="BM112" s="72">
        <v>0</v>
      </c>
      <c r="BN112" s="72">
        <v>0</v>
      </c>
      <c r="BO112" s="72">
        <v>0</v>
      </c>
      <c r="BP112" s="72">
        <v>0</v>
      </c>
      <c r="BQ112" s="72">
        <v>0</v>
      </c>
      <c r="BR112" s="72">
        <v>0</v>
      </c>
      <c r="BS112" s="72">
        <v>0</v>
      </c>
      <c r="BT112" s="72">
        <v>0</v>
      </c>
      <c r="BU112" s="72">
        <v>0</v>
      </c>
      <c r="BV112" s="72">
        <v>0</v>
      </c>
      <c r="BW112" s="72">
        <v>0</v>
      </c>
      <c r="BX112" s="72" t="s">
        <v>253</v>
      </c>
      <c r="BY112" s="72">
        <v>0</v>
      </c>
      <c r="BZ112" s="72">
        <v>0</v>
      </c>
      <c r="CA112" s="72">
        <v>0</v>
      </c>
      <c r="CB112" s="72" t="s">
        <v>1992</v>
      </c>
      <c r="CC112" s="72" t="str">
        <f>+VLOOKUP(AF112,attività!$A:$C,2,FALSE)</f>
        <v>Servizi Comuni</v>
      </c>
      <c r="CD112" s="72" t="str">
        <f>+VLOOKUP(AF112,attività!$A:$C,3,FALSE)</f>
        <v>SC</v>
      </c>
      <c r="CE112" s="72" t="str">
        <f>+VLOOKUP(Q112,attività!$G:$H,2,FALSE)</f>
        <v>Immobilizzazioni Materiali</v>
      </c>
      <c r="CF112" s="72" t="str">
        <f>+VLOOKUP(W112,attività!$K:$L,2,FALSE)</f>
        <v>Crea Gestioni</v>
      </c>
      <c r="CG112" s="72" t="str">
        <f>+VLOOKUP(U112,'dati iniziali 2020'!$AC:$CJ,60,FALSE)</f>
        <v>Crea Gestioni</v>
      </c>
      <c r="CH112" s="72" t="str">
        <f t="shared" si="2"/>
        <v>ok</v>
      </c>
      <c r="CI112" s="72" t="str">
        <f>+VLOOKUP(U112,'dati iniziali 2020'!$AC:$CK,61,FALSE)</f>
        <v>MULTI-ATO</v>
      </c>
      <c r="CK112" s="111">
        <f t="shared" si="3"/>
        <v>0</v>
      </c>
    </row>
    <row r="113" spans="1:89" s="72" customFormat="1" hidden="1" x14ac:dyDescent="0.35">
      <c r="A113" s="72" t="s">
        <v>84</v>
      </c>
      <c r="B113" s="72" t="s">
        <v>656</v>
      </c>
      <c r="C113" s="72" t="s">
        <v>655</v>
      </c>
      <c r="D113" s="72" t="s">
        <v>657</v>
      </c>
      <c r="E113" s="72" t="s">
        <v>634</v>
      </c>
      <c r="F113" s="72" t="s">
        <v>637</v>
      </c>
      <c r="G113" s="72" t="s">
        <v>637</v>
      </c>
      <c r="H113" s="72" t="s">
        <v>397</v>
      </c>
      <c r="I113" s="72" t="s">
        <v>390</v>
      </c>
      <c r="J113" s="72" t="s">
        <v>391</v>
      </c>
      <c r="K113" s="72" t="s">
        <v>351</v>
      </c>
      <c r="L113" s="72" t="s">
        <v>638</v>
      </c>
      <c r="M113" s="72" t="s">
        <v>639</v>
      </c>
      <c r="N113" s="72" t="s">
        <v>466</v>
      </c>
      <c r="O113" s="72" t="s">
        <v>392</v>
      </c>
      <c r="P113" s="72" t="s">
        <v>398</v>
      </c>
      <c r="Q113" s="72" t="s">
        <v>1989</v>
      </c>
      <c r="R113" s="72" t="s">
        <v>91</v>
      </c>
      <c r="S113" s="72" t="s">
        <v>91</v>
      </c>
      <c r="T113" s="72" t="s">
        <v>355</v>
      </c>
      <c r="U113" s="72" t="s">
        <v>355</v>
      </c>
      <c r="V113" s="72" t="s">
        <v>357</v>
      </c>
      <c r="W113" s="72" t="s">
        <v>276</v>
      </c>
      <c r="X113" s="72" t="s">
        <v>264</v>
      </c>
      <c r="Y113" s="72" t="s">
        <v>264</v>
      </c>
      <c r="Z113" s="72" t="s">
        <v>141</v>
      </c>
      <c r="AA113" s="72" t="s">
        <v>152</v>
      </c>
      <c r="AB113" s="72" t="s">
        <v>277</v>
      </c>
      <c r="AC113" s="72" t="s">
        <v>304</v>
      </c>
      <c r="AD113" s="72" t="s">
        <v>268</v>
      </c>
      <c r="AE113" s="72" t="s">
        <v>1956</v>
      </c>
      <c r="AF113" s="72" t="s">
        <v>356</v>
      </c>
      <c r="AG113" s="72" t="s">
        <v>1971</v>
      </c>
      <c r="AH113" s="72" t="s">
        <v>1972</v>
      </c>
      <c r="AI113" s="72" t="s">
        <v>358</v>
      </c>
      <c r="AJ113" s="72" t="s">
        <v>359</v>
      </c>
      <c r="AK113" s="72" t="s">
        <v>253</v>
      </c>
      <c r="AL113" s="72" t="s">
        <v>265</v>
      </c>
      <c r="AM113" s="72" t="s">
        <v>360</v>
      </c>
      <c r="AN113" s="72" t="s">
        <v>361</v>
      </c>
      <c r="AO113" s="72" t="s">
        <v>362</v>
      </c>
      <c r="AP113" s="72" t="s">
        <v>363</v>
      </c>
      <c r="AQ113" s="72" t="s">
        <v>248</v>
      </c>
      <c r="AR113" s="72" t="s">
        <v>164</v>
      </c>
      <c r="AS113" s="72" t="s">
        <v>1957</v>
      </c>
      <c r="AT113" s="72" t="s">
        <v>1958</v>
      </c>
      <c r="AU113" s="72" t="s">
        <v>940</v>
      </c>
      <c r="AV113" s="72" t="s">
        <v>248</v>
      </c>
      <c r="AW113" s="72" t="s">
        <v>1984</v>
      </c>
      <c r="AX113" s="72" t="s">
        <v>365</v>
      </c>
      <c r="AY113" s="72" t="s">
        <v>115</v>
      </c>
      <c r="AZ113" s="72" t="s">
        <v>91</v>
      </c>
      <c r="BA113" s="72" t="s">
        <v>91</v>
      </c>
      <c r="BB113" s="72">
        <v>3892.71</v>
      </c>
      <c r="BC113" s="72">
        <v>-3892.71</v>
      </c>
      <c r="BD113" s="72">
        <v>0</v>
      </c>
      <c r="BE113" s="72">
        <v>0</v>
      </c>
      <c r="BF113" s="72">
        <v>0</v>
      </c>
      <c r="BG113" s="72">
        <v>0</v>
      </c>
      <c r="BH113" s="72">
        <v>0</v>
      </c>
      <c r="BI113" s="72">
        <v>0</v>
      </c>
      <c r="BJ113" s="72">
        <v>0</v>
      </c>
      <c r="BK113" s="72">
        <v>0</v>
      </c>
      <c r="BL113" s="72">
        <v>0</v>
      </c>
      <c r="BM113" s="72">
        <v>0</v>
      </c>
      <c r="BN113" s="72">
        <v>0</v>
      </c>
      <c r="BO113" s="72">
        <v>0</v>
      </c>
      <c r="BP113" s="72">
        <v>0</v>
      </c>
      <c r="BQ113" s="72">
        <v>0</v>
      </c>
      <c r="BR113" s="72">
        <v>0</v>
      </c>
      <c r="BS113" s="72">
        <v>0</v>
      </c>
      <c r="BT113" s="72">
        <v>0</v>
      </c>
      <c r="BU113" s="72">
        <v>0</v>
      </c>
      <c r="BV113" s="72">
        <v>0</v>
      </c>
      <c r="BW113" s="72">
        <v>0</v>
      </c>
      <c r="BX113" s="72" t="s">
        <v>253</v>
      </c>
      <c r="BY113" s="72">
        <v>0</v>
      </c>
      <c r="BZ113" s="72">
        <v>0</v>
      </c>
      <c r="CA113" s="72">
        <v>0</v>
      </c>
      <c r="CB113" s="72" t="s">
        <v>91</v>
      </c>
      <c r="CC113" s="72" t="str">
        <f>+VLOOKUP(AF113,attività!$A:$C,2,FALSE)</f>
        <v>Servizi Comuni</v>
      </c>
      <c r="CD113" s="72" t="str">
        <f>+VLOOKUP(AF113,attività!$A:$C,3,FALSE)</f>
        <v>SC</v>
      </c>
      <c r="CE113" s="72" t="str">
        <f>+VLOOKUP(Q113,attività!$G:$H,2,FALSE)</f>
        <v>Immobilizzazioni Materiali</v>
      </c>
      <c r="CF113" s="72" t="str">
        <f>+VLOOKUP(W113,attività!$K:$L,2,FALSE)</f>
        <v>Crea Gestioni</v>
      </c>
      <c r="CG113" s="72" t="str">
        <f>+VLOOKUP(U113,'dati iniziali 2020'!$AC:$CJ,60,FALSE)</f>
        <v>Crea Gestioni</v>
      </c>
      <c r="CH113" s="72" t="str">
        <f t="shared" si="2"/>
        <v>ok</v>
      </c>
      <c r="CI113" s="72" t="str">
        <f>+VLOOKUP(U113,'dati iniziali 2020'!$AC:$CK,61,FALSE)</f>
        <v>MULTI-ATO</v>
      </c>
      <c r="CK113" s="111">
        <f t="shared" si="3"/>
        <v>0</v>
      </c>
    </row>
    <row r="114" spans="1:89" s="72" customFormat="1" hidden="1" x14ac:dyDescent="0.35">
      <c r="A114" s="72" t="s">
        <v>84</v>
      </c>
      <c r="B114" s="72" t="s">
        <v>678</v>
      </c>
      <c r="C114" s="72" t="s">
        <v>677</v>
      </c>
      <c r="D114" s="72" t="s">
        <v>682</v>
      </c>
      <c r="E114" s="72" t="s">
        <v>634</v>
      </c>
      <c r="F114" s="72" t="s">
        <v>637</v>
      </c>
      <c r="G114" s="72" t="s">
        <v>637</v>
      </c>
      <c r="H114" s="72" t="s">
        <v>683</v>
      </c>
      <c r="I114" s="72" t="s">
        <v>679</v>
      </c>
      <c r="J114" s="72" t="s">
        <v>680</v>
      </c>
      <c r="K114" s="72" t="s">
        <v>409</v>
      </c>
      <c r="L114" s="72" t="s">
        <v>638</v>
      </c>
      <c r="M114" s="72" t="s">
        <v>638</v>
      </c>
      <c r="N114" s="72" t="s">
        <v>396</v>
      </c>
      <c r="O114" s="72" t="s">
        <v>681</v>
      </c>
      <c r="P114" s="72" t="s">
        <v>685</v>
      </c>
      <c r="Q114" s="72" t="s">
        <v>2010</v>
      </c>
      <c r="R114" s="72" t="s">
        <v>91</v>
      </c>
      <c r="S114" s="72" t="s">
        <v>91</v>
      </c>
      <c r="T114" s="72" t="s">
        <v>684</v>
      </c>
      <c r="U114" s="72" t="s">
        <v>684</v>
      </c>
      <c r="V114" s="72" t="s">
        <v>682</v>
      </c>
      <c r="W114" s="72" t="s">
        <v>383</v>
      </c>
      <c r="X114" s="72" t="s">
        <v>264</v>
      </c>
      <c r="Y114" s="72" t="s">
        <v>377</v>
      </c>
      <c r="Z114" s="72" t="s">
        <v>385</v>
      </c>
      <c r="AA114" s="72" t="s">
        <v>91</v>
      </c>
      <c r="AB114" s="72" t="s">
        <v>384</v>
      </c>
      <c r="AC114" s="72" t="s">
        <v>375</v>
      </c>
      <c r="AD114" s="72" t="s">
        <v>379</v>
      </c>
      <c r="AE114" s="72" t="s">
        <v>1956</v>
      </c>
      <c r="AF114" s="72" t="s">
        <v>375</v>
      </c>
      <c r="AG114" s="72" t="s">
        <v>1985</v>
      </c>
      <c r="AH114" s="72" t="s">
        <v>1986</v>
      </c>
      <c r="AI114" s="72" t="s">
        <v>269</v>
      </c>
      <c r="AJ114" s="72" t="s">
        <v>270</v>
      </c>
      <c r="AK114" s="72" t="s">
        <v>253</v>
      </c>
      <c r="AL114" s="72" t="s">
        <v>265</v>
      </c>
      <c r="AM114" s="72" t="s">
        <v>308</v>
      </c>
      <c r="AN114" s="72" t="s">
        <v>309</v>
      </c>
      <c r="AO114" s="72" t="s">
        <v>451</v>
      </c>
      <c r="AP114" s="72" t="s">
        <v>452</v>
      </c>
      <c r="AQ114" s="72" t="s">
        <v>303</v>
      </c>
      <c r="AR114" s="72" t="s">
        <v>1978</v>
      </c>
      <c r="AS114" s="72" t="s">
        <v>1979</v>
      </c>
      <c r="AT114" s="72" t="s">
        <v>1980</v>
      </c>
      <c r="AU114" s="72" t="s">
        <v>1981</v>
      </c>
      <c r="AV114" s="72" t="s">
        <v>262</v>
      </c>
      <c r="AW114" s="72" t="s">
        <v>1976</v>
      </c>
      <c r="AX114" s="72" t="s">
        <v>365</v>
      </c>
      <c r="AY114" s="72" t="s">
        <v>115</v>
      </c>
      <c r="AZ114" s="72" t="s">
        <v>91</v>
      </c>
      <c r="BA114" s="72" t="s">
        <v>91</v>
      </c>
      <c r="BB114" s="72">
        <v>2199.1999999999998</v>
      </c>
      <c r="BC114" s="72">
        <v>-2199.1999999999998</v>
      </c>
      <c r="BD114" s="72">
        <v>0</v>
      </c>
      <c r="BE114" s="72">
        <v>0</v>
      </c>
      <c r="BF114" s="72">
        <v>0</v>
      </c>
      <c r="BG114" s="72">
        <v>0</v>
      </c>
      <c r="BH114" s="72">
        <v>0</v>
      </c>
      <c r="BI114" s="72">
        <v>0</v>
      </c>
      <c r="BJ114" s="72">
        <v>0</v>
      </c>
      <c r="BK114" s="72">
        <v>0</v>
      </c>
      <c r="BL114" s="72">
        <v>0</v>
      </c>
      <c r="BM114" s="72">
        <v>0</v>
      </c>
      <c r="BN114" s="72">
        <v>0</v>
      </c>
      <c r="BO114" s="72">
        <v>0</v>
      </c>
      <c r="BP114" s="72">
        <v>0</v>
      </c>
      <c r="BQ114" s="72">
        <v>0</v>
      </c>
      <c r="BR114" s="72">
        <v>0</v>
      </c>
      <c r="BS114" s="72">
        <v>0</v>
      </c>
      <c r="BT114" s="72">
        <v>0</v>
      </c>
      <c r="BU114" s="72">
        <v>0</v>
      </c>
      <c r="BV114" s="72">
        <v>0</v>
      </c>
      <c r="BW114" s="72">
        <v>0</v>
      </c>
      <c r="BX114" s="72" t="s">
        <v>253</v>
      </c>
      <c r="BY114" s="72">
        <v>0</v>
      </c>
      <c r="BZ114" s="72">
        <v>0</v>
      </c>
      <c r="CA114" s="72">
        <v>0</v>
      </c>
      <c r="CB114" s="72" t="s">
        <v>91</v>
      </c>
      <c r="CC114" s="72" t="str">
        <f>+VLOOKUP(AF114,attività!$A:$C,2,FALSE)</f>
        <v>Servizi Comuni</v>
      </c>
      <c r="CD114" s="72" t="str">
        <f>+VLOOKUP(AF114,attività!$A:$C,3,FALSE)</f>
        <v>SC</v>
      </c>
      <c r="CE114" s="72" t="str">
        <f>+VLOOKUP(Q114,attività!$G:$H,2,FALSE)</f>
        <v>Immobilizzazioni Immateriali</v>
      </c>
      <c r="CF114" s="72" t="str">
        <f>+VLOOKUP(W114,attività!$K:$L,2,FALSE)</f>
        <v>Crea Gestioni</v>
      </c>
      <c r="CG114" s="72" t="str">
        <f>+VLOOKUP(U114,'dati iniziali 2020'!$AC:$CJ,60,FALSE)</f>
        <v>Crea Gestioni</v>
      </c>
      <c r="CH114" s="72" t="str">
        <f t="shared" si="2"/>
        <v>ok</v>
      </c>
      <c r="CI114" s="72" t="str">
        <f>+VLOOKUP(U114,'dati iniziali 2020'!$AC:$CK,61,FALSE)</f>
        <v>Crea Gestioni</v>
      </c>
      <c r="CK114" s="111">
        <f t="shared" si="3"/>
        <v>0</v>
      </c>
    </row>
    <row r="115" spans="1:89" s="72" customFormat="1" hidden="1" x14ac:dyDescent="0.35">
      <c r="A115" s="72" t="s">
        <v>84</v>
      </c>
      <c r="B115" s="72" t="s">
        <v>690</v>
      </c>
      <c r="C115" s="72" t="s">
        <v>689</v>
      </c>
      <c r="D115" s="72" t="s">
        <v>694</v>
      </c>
      <c r="E115" s="72" t="s">
        <v>634</v>
      </c>
      <c r="F115" s="72" t="s">
        <v>637</v>
      </c>
      <c r="G115" s="72" t="s">
        <v>637</v>
      </c>
      <c r="H115" s="72" t="s">
        <v>695</v>
      </c>
      <c r="I115" s="72" t="s">
        <v>691</v>
      </c>
      <c r="J115" s="72" t="s">
        <v>692</v>
      </c>
      <c r="K115" s="72" t="s">
        <v>409</v>
      </c>
      <c r="L115" s="72" t="s">
        <v>638</v>
      </c>
      <c r="M115" s="72" t="s">
        <v>638</v>
      </c>
      <c r="N115" s="72" t="s">
        <v>396</v>
      </c>
      <c r="O115" s="72" t="s">
        <v>693</v>
      </c>
      <c r="P115" s="72" t="s">
        <v>697</v>
      </c>
      <c r="Q115" s="72" t="s">
        <v>2011</v>
      </c>
      <c r="R115" s="72" t="s">
        <v>91</v>
      </c>
      <c r="S115" s="72" t="s">
        <v>91</v>
      </c>
      <c r="T115" s="72" t="s">
        <v>696</v>
      </c>
      <c r="U115" s="72" t="s">
        <v>696</v>
      </c>
      <c r="V115" s="72" t="s">
        <v>694</v>
      </c>
      <c r="W115" s="72" t="s">
        <v>383</v>
      </c>
      <c r="X115" s="72" t="s">
        <v>264</v>
      </c>
      <c r="Y115" s="72" t="s">
        <v>377</v>
      </c>
      <c r="Z115" s="72" t="s">
        <v>385</v>
      </c>
      <c r="AA115" s="72" t="s">
        <v>91</v>
      </c>
      <c r="AB115" s="72" t="s">
        <v>384</v>
      </c>
      <c r="AC115" s="72" t="s">
        <v>375</v>
      </c>
      <c r="AD115" s="72" t="s">
        <v>379</v>
      </c>
      <c r="AE115" s="72" t="s">
        <v>1956</v>
      </c>
      <c r="AF115" s="72" t="s">
        <v>375</v>
      </c>
      <c r="AG115" s="72" t="s">
        <v>1985</v>
      </c>
      <c r="AH115" s="72" t="s">
        <v>1986</v>
      </c>
      <c r="AI115" s="72" t="s">
        <v>269</v>
      </c>
      <c r="AJ115" s="72" t="s">
        <v>270</v>
      </c>
      <c r="AK115" s="72" t="s">
        <v>253</v>
      </c>
      <c r="AL115" s="72" t="s">
        <v>265</v>
      </c>
      <c r="AM115" s="72" t="s">
        <v>308</v>
      </c>
      <c r="AN115" s="72" t="s">
        <v>309</v>
      </c>
      <c r="AO115" s="72" t="s">
        <v>451</v>
      </c>
      <c r="AP115" s="72" t="s">
        <v>452</v>
      </c>
      <c r="AQ115" s="72" t="s">
        <v>303</v>
      </c>
      <c r="AR115" s="72" t="s">
        <v>1978</v>
      </c>
      <c r="AS115" s="72" t="s">
        <v>1979</v>
      </c>
      <c r="AT115" s="72" t="s">
        <v>1980</v>
      </c>
      <c r="AU115" s="72" t="s">
        <v>1981</v>
      </c>
      <c r="AV115" s="72" t="s">
        <v>262</v>
      </c>
      <c r="AW115" s="72" t="s">
        <v>1976</v>
      </c>
      <c r="AX115" s="72" t="s">
        <v>365</v>
      </c>
      <c r="AY115" s="72" t="s">
        <v>115</v>
      </c>
      <c r="AZ115" s="72" t="s">
        <v>91</v>
      </c>
      <c r="BA115" s="72" t="s">
        <v>91</v>
      </c>
      <c r="BB115" s="72">
        <v>11431.97</v>
      </c>
      <c r="BC115" s="72">
        <v>-11431.97</v>
      </c>
      <c r="BD115" s="72">
        <v>0</v>
      </c>
      <c r="BE115" s="72">
        <v>0</v>
      </c>
      <c r="BF115" s="72">
        <v>0</v>
      </c>
      <c r="BG115" s="72">
        <v>0</v>
      </c>
      <c r="BH115" s="72">
        <v>0</v>
      </c>
      <c r="BI115" s="72">
        <v>0</v>
      </c>
      <c r="BJ115" s="72">
        <v>0</v>
      </c>
      <c r="BK115" s="72">
        <v>0</v>
      </c>
      <c r="BL115" s="72">
        <v>0</v>
      </c>
      <c r="BM115" s="72">
        <v>0</v>
      </c>
      <c r="BN115" s="72">
        <v>0</v>
      </c>
      <c r="BO115" s="72">
        <v>0</v>
      </c>
      <c r="BP115" s="72">
        <v>0</v>
      </c>
      <c r="BQ115" s="72">
        <v>0</v>
      </c>
      <c r="BR115" s="72">
        <v>0</v>
      </c>
      <c r="BS115" s="72">
        <v>0</v>
      </c>
      <c r="BT115" s="72">
        <v>0</v>
      </c>
      <c r="BU115" s="72">
        <v>0</v>
      </c>
      <c r="BV115" s="72">
        <v>0</v>
      </c>
      <c r="BW115" s="72">
        <v>0</v>
      </c>
      <c r="BX115" s="72" t="s">
        <v>253</v>
      </c>
      <c r="BY115" s="72">
        <v>0</v>
      </c>
      <c r="BZ115" s="72">
        <v>0</v>
      </c>
      <c r="CA115" s="72">
        <v>0</v>
      </c>
      <c r="CB115" s="72" t="s">
        <v>91</v>
      </c>
      <c r="CC115" s="72" t="str">
        <f>+VLOOKUP(AF115,attività!$A:$C,2,FALSE)</f>
        <v>Servizi Comuni</v>
      </c>
      <c r="CD115" s="72" t="str">
        <f>+VLOOKUP(AF115,attività!$A:$C,3,FALSE)</f>
        <v>SC</v>
      </c>
      <c r="CE115" s="72" t="str">
        <f>+VLOOKUP(Q115,attività!$G:$H,2,FALSE)</f>
        <v>Immobilizzazioni Immateriali</v>
      </c>
      <c r="CF115" s="72" t="str">
        <f>+VLOOKUP(W115,attività!$K:$L,2,FALSE)</f>
        <v>Crea Gestioni</v>
      </c>
      <c r="CG115" s="72" t="str">
        <f>+VLOOKUP(U115,'dati iniziali 2020'!$AC:$CJ,60,FALSE)</f>
        <v>Crea Gestioni</v>
      </c>
      <c r="CH115" s="72" t="str">
        <f t="shared" si="2"/>
        <v>ok</v>
      </c>
      <c r="CI115" s="72" t="str">
        <f>+VLOOKUP(U115,'dati iniziali 2020'!$AC:$CK,61,FALSE)</f>
        <v>Crea Gestioni</v>
      </c>
      <c r="CK115" s="111">
        <f t="shared" si="3"/>
        <v>0</v>
      </c>
    </row>
    <row r="116" spans="1:89" s="72" customFormat="1" hidden="1" x14ac:dyDescent="0.35">
      <c r="A116" s="72" t="s">
        <v>84</v>
      </c>
      <c r="B116" s="72" t="s">
        <v>729</v>
      </c>
      <c r="C116" s="72" t="s">
        <v>728</v>
      </c>
      <c r="D116" s="72" t="s">
        <v>730</v>
      </c>
      <c r="E116" s="72" t="s">
        <v>698</v>
      </c>
      <c r="F116" s="72" t="s">
        <v>701</v>
      </c>
      <c r="G116" s="72" t="s">
        <v>701</v>
      </c>
      <c r="H116" s="72" t="s">
        <v>505</v>
      </c>
      <c r="I116" s="72" t="s">
        <v>498</v>
      </c>
      <c r="J116" s="72" t="s">
        <v>499</v>
      </c>
      <c r="K116" s="72" t="s">
        <v>351</v>
      </c>
      <c r="L116" s="72" t="s">
        <v>702</v>
      </c>
      <c r="M116" s="72" t="s">
        <v>703</v>
      </c>
      <c r="N116" s="72" t="s">
        <v>466</v>
      </c>
      <c r="O116" s="72" t="s">
        <v>502</v>
      </c>
      <c r="P116" s="72" t="s">
        <v>506</v>
      </c>
      <c r="Q116" s="72" t="s">
        <v>2000</v>
      </c>
      <c r="R116" s="72" t="s">
        <v>500</v>
      </c>
      <c r="S116" s="72" t="s">
        <v>501</v>
      </c>
      <c r="T116" s="72" t="s">
        <v>734</v>
      </c>
      <c r="U116" s="72" t="s">
        <v>734</v>
      </c>
      <c r="V116" s="72" t="s">
        <v>735</v>
      </c>
      <c r="W116" s="72" t="s">
        <v>140</v>
      </c>
      <c r="X116" s="72" t="s">
        <v>264</v>
      </c>
      <c r="Y116" s="72" t="s">
        <v>733</v>
      </c>
      <c r="Z116" s="72" t="s">
        <v>742</v>
      </c>
      <c r="AA116" s="72" t="s">
        <v>91</v>
      </c>
      <c r="AB116" s="72" t="s">
        <v>741</v>
      </c>
      <c r="AC116" s="72" t="s">
        <v>175</v>
      </c>
      <c r="AD116" s="72" t="s">
        <v>137</v>
      </c>
      <c r="AE116" s="72" t="s">
        <v>1956</v>
      </c>
      <c r="AF116" s="72" t="s">
        <v>175</v>
      </c>
      <c r="AG116" s="72" t="s">
        <v>1960</v>
      </c>
      <c r="AH116" s="72" t="s">
        <v>1961</v>
      </c>
      <c r="AI116" s="72" t="s">
        <v>178</v>
      </c>
      <c r="AJ116" s="72" t="s">
        <v>179</v>
      </c>
      <c r="AK116" s="72" t="s">
        <v>135</v>
      </c>
      <c r="AL116" s="72" t="s">
        <v>134</v>
      </c>
      <c r="AM116" s="72" t="s">
        <v>736</v>
      </c>
      <c r="AN116" s="72" t="s">
        <v>737</v>
      </c>
      <c r="AO116" s="72" t="s">
        <v>738</v>
      </c>
      <c r="AP116" s="72" t="s">
        <v>739</v>
      </c>
      <c r="AQ116" s="72" t="s">
        <v>732</v>
      </c>
      <c r="AR116" s="72" t="s">
        <v>1981</v>
      </c>
      <c r="AS116" s="72" t="s">
        <v>2012</v>
      </c>
      <c r="AT116" s="72" t="s">
        <v>1969</v>
      </c>
      <c r="AU116" s="72" t="s">
        <v>1969</v>
      </c>
      <c r="AV116" s="72" t="s">
        <v>731</v>
      </c>
      <c r="AW116" s="72" t="s">
        <v>2013</v>
      </c>
      <c r="AX116" s="72" t="s">
        <v>365</v>
      </c>
      <c r="AY116" s="72" t="s">
        <v>115</v>
      </c>
      <c r="AZ116" s="72" t="s">
        <v>91</v>
      </c>
      <c r="BA116" s="72" t="s">
        <v>91</v>
      </c>
      <c r="BB116" s="72">
        <v>2887.45</v>
      </c>
      <c r="BC116" s="72">
        <v>-2887.45</v>
      </c>
      <c r="BD116" s="111">
        <v>0</v>
      </c>
      <c r="BE116" s="72">
        <v>0</v>
      </c>
      <c r="BF116" s="72">
        <v>0</v>
      </c>
      <c r="BG116" s="72">
        <v>0</v>
      </c>
      <c r="BH116" s="72">
        <v>0</v>
      </c>
      <c r="BI116" s="72">
        <v>0</v>
      </c>
      <c r="BJ116" s="72">
        <v>0</v>
      </c>
      <c r="BK116" s="72">
        <v>0</v>
      </c>
      <c r="BL116" s="72">
        <v>0</v>
      </c>
      <c r="BM116" s="72">
        <v>0</v>
      </c>
      <c r="BN116" s="72">
        <v>0</v>
      </c>
      <c r="BO116" s="72">
        <v>0</v>
      </c>
      <c r="BP116" s="72">
        <v>0</v>
      </c>
      <c r="BQ116" s="72">
        <v>0</v>
      </c>
      <c r="BR116" s="72">
        <v>0</v>
      </c>
      <c r="BS116" s="72">
        <v>0</v>
      </c>
      <c r="BT116" s="72">
        <v>0</v>
      </c>
      <c r="BU116" s="72">
        <v>0</v>
      </c>
      <c r="BV116" s="72">
        <v>0</v>
      </c>
      <c r="BW116" s="72">
        <v>0</v>
      </c>
      <c r="BX116" s="72" t="s">
        <v>253</v>
      </c>
      <c r="BY116" s="72">
        <v>0</v>
      </c>
      <c r="BZ116" s="72">
        <v>0</v>
      </c>
      <c r="CA116" s="72">
        <v>0</v>
      </c>
      <c r="CB116" s="72" t="s">
        <v>91</v>
      </c>
      <c r="CC116" s="72" t="str">
        <f>+VLOOKUP(AF116,attività!$A:$C,2,FALSE)</f>
        <v>Acquedotto</v>
      </c>
      <c r="CD116" s="72" t="str">
        <f>+VLOOKUP(AF116,attività!$A:$C,3,FALSE)</f>
        <v>SII</v>
      </c>
      <c r="CE116" s="72" t="str">
        <f>+VLOOKUP(Q116,attività!$G:$H,2,FALSE)</f>
        <v>Immobilizzazioni Materiali</v>
      </c>
      <c r="CF116" s="72" t="str">
        <f>+VLOOKUP(W116,attività!$K:$L,2,FALSE)</f>
        <v>Campagnano</v>
      </c>
      <c r="CG116" s="72" t="str">
        <f>+VLOOKUP(U116,'dati iniziali 2020'!$AC:$CJ,60,FALSE)</f>
        <v>Campagnano</v>
      </c>
      <c r="CH116" s="72" t="str">
        <f t="shared" si="2"/>
        <v>ok</v>
      </c>
      <c r="CI116" s="72" t="str">
        <f>+VLOOKUP(U116,'dati iniziali 2020'!$AC:$CK,61,FALSE)</f>
        <v>Campagnano</v>
      </c>
      <c r="CK116" s="111">
        <f t="shared" si="3"/>
        <v>0</v>
      </c>
    </row>
    <row r="117" spans="1:89" s="72" customFormat="1" hidden="1" x14ac:dyDescent="0.35">
      <c r="A117" s="72" t="s">
        <v>84</v>
      </c>
      <c r="B117" s="72" t="s">
        <v>710</v>
      </c>
      <c r="C117" s="72" t="s">
        <v>709</v>
      </c>
      <c r="D117" s="72" t="s">
        <v>711</v>
      </c>
      <c r="E117" s="72" t="s">
        <v>698</v>
      </c>
      <c r="F117" s="72" t="s">
        <v>701</v>
      </c>
      <c r="G117" s="72" t="s">
        <v>701</v>
      </c>
      <c r="H117" s="72" t="s">
        <v>505</v>
      </c>
      <c r="I117" s="72" t="s">
        <v>498</v>
      </c>
      <c r="J117" s="72" t="s">
        <v>499</v>
      </c>
      <c r="K117" s="72" t="s">
        <v>351</v>
      </c>
      <c r="L117" s="72" t="s">
        <v>702</v>
      </c>
      <c r="M117" s="72" t="s">
        <v>703</v>
      </c>
      <c r="N117" s="72" t="s">
        <v>466</v>
      </c>
      <c r="O117" s="72" t="s">
        <v>502</v>
      </c>
      <c r="P117" s="72" t="s">
        <v>506</v>
      </c>
      <c r="Q117" s="72" t="s">
        <v>2000</v>
      </c>
      <c r="R117" s="72" t="s">
        <v>500</v>
      </c>
      <c r="S117" s="72" t="s">
        <v>501</v>
      </c>
      <c r="T117" s="72" t="s">
        <v>468</v>
      </c>
      <c r="U117" s="72" t="s">
        <v>468</v>
      </c>
      <c r="V117" s="72" t="s">
        <v>469</v>
      </c>
      <c r="W117" s="72" t="s">
        <v>276</v>
      </c>
      <c r="X117" s="72" t="s">
        <v>264</v>
      </c>
      <c r="Y117" s="72" t="s">
        <v>264</v>
      </c>
      <c r="Z117" s="72" t="s">
        <v>141</v>
      </c>
      <c r="AA117" s="72" t="s">
        <v>152</v>
      </c>
      <c r="AB117" s="72" t="s">
        <v>277</v>
      </c>
      <c r="AC117" s="72" t="s">
        <v>211</v>
      </c>
      <c r="AD117" s="72" t="s">
        <v>268</v>
      </c>
      <c r="AE117" s="72" t="s">
        <v>1956</v>
      </c>
      <c r="AF117" s="72" t="s">
        <v>463</v>
      </c>
      <c r="AG117" s="72" t="s">
        <v>1971</v>
      </c>
      <c r="AH117" s="72" t="s">
        <v>1972</v>
      </c>
      <c r="AI117" s="72" t="s">
        <v>358</v>
      </c>
      <c r="AJ117" s="72" t="s">
        <v>359</v>
      </c>
      <c r="AK117" s="72" t="s">
        <v>265</v>
      </c>
      <c r="AL117" s="72" t="s">
        <v>85</v>
      </c>
      <c r="AM117" s="72" t="s">
        <v>470</v>
      </c>
      <c r="AN117" s="72" t="s">
        <v>471</v>
      </c>
      <c r="AO117" s="72" t="s">
        <v>472</v>
      </c>
      <c r="AP117" s="72" t="s">
        <v>473</v>
      </c>
      <c r="AQ117" s="72" t="s">
        <v>129</v>
      </c>
      <c r="AR117" s="72" t="s">
        <v>164</v>
      </c>
      <c r="AS117" s="72" t="s">
        <v>1957</v>
      </c>
      <c r="AT117" s="72" t="s">
        <v>1958</v>
      </c>
      <c r="AU117" s="72" t="s">
        <v>940</v>
      </c>
      <c r="AV117" s="72" t="s">
        <v>129</v>
      </c>
      <c r="AW117" s="72" t="s">
        <v>1967</v>
      </c>
      <c r="AX117" s="72" t="s">
        <v>365</v>
      </c>
      <c r="AY117" s="72" t="s">
        <v>115</v>
      </c>
      <c r="AZ117" s="72" t="s">
        <v>91</v>
      </c>
      <c r="BA117" s="72" t="s">
        <v>91</v>
      </c>
      <c r="BB117" s="72">
        <v>248.87</v>
      </c>
      <c r="BC117" s="72">
        <v>-248.87</v>
      </c>
      <c r="BD117" s="72">
        <v>0</v>
      </c>
      <c r="BE117" s="72">
        <v>0</v>
      </c>
      <c r="BF117" s="72">
        <v>0</v>
      </c>
      <c r="BG117" s="72">
        <v>0</v>
      </c>
      <c r="BH117" s="72">
        <v>0</v>
      </c>
      <c r="BI117" s="72">
        <v>0</v>
      </c>
      <c r="BJ117" s="72">
        <v>0</v>
      </c>
      <c r="BK117" s="72">
        <v>0</v>
      </c>
      <c r="BL117" s="72">
        <v>0</v>
      </c>
      <c r="BM117" s="72">
        <v>0</v>
      </c>
      <c r="BN117" s="72">
        <v>0</v>
      </c>
      <c r="BO117" s="72">
        <v>0</v>
      </c>
      <c r="BP117" s="72">
        <v>0</v>
      </c>
      <c r="BQ117" s="72">
        <v>0</v>
      </c>
      <c r="BR117" s="72">
        <v>0</v>
      </c>
      <c r="BS117" s="72">
        <v>0</v>
      </c>
      <c r="BT117" s="72">
        <v>0</v>
      </c>
      <c r="BU117" s="72">
        <v>0</v>
      </c>
      <c r="BV117" s="72">
        <v>0</v>
      </c>
      <c r="BW117" s="72">
        <v>0</v>
      </c>
      <c r="BX117" s="72" t="s">
        <v>253</v>
      </c>
      <c r="BY117" s="72">
        <v>0</v>
      </c>
      <c r="BZ117" s="72">
        <v>0</v>
      </c>
      <c r="CA117" s="72">
        <v>0</v>
      </c>
      <c r="CB117" s="72" t="s">
        <v>2001</v>
      </c>
      <c r="CC117" s="72" t="str">
        <f>+VLOOKUP(AF117,attività!$A:$C,2,FALSE)</f>
        <v>Funzioni Operative Condivise</v>
      </c>
      <c r="CD117" s="72" t="str">
        <f>+VLOOKUP(AF117,attività!$A:$C,3,FALSE)</f>
        <v>FOC</v>
      </c>
      <c r="CE117" s="72" t="str">
        <f>+VLOOKUP(Q117,attività!$G:$H,2,FALSE)</f>
        <v>Immobilizzazioni Materiali</v>
      </c>
      <c r="CF117" s="72" t="str">
        <f>+VLOOKUP(W117,attività!$K:$L,2,FALSE)</f>
        <v>Crea Gestioni</v>
      </c>
      <c r="CG117" s="72" t="str">
        <f>+VLOOKUP(U117,'dati iniziali 2020'!$AC:$CJ,60,FALSE)</f>
        <v>Crea Gestioni</v>
      </c>
      <c r="CH117" s="72" t="str">
        <f t="shared" si="2"/>
        <v>ok</v>
      </c>
      <c r="CI117" s="72" t="str">
        <f>+VLOOKUP(U117,'dati iniziali 2020'!$AC:$CK,61,FALSE)</f>
        <v>Crea Gestioni</v>
      </c>
      <c r="CK117" s="111">
        <f t="shared" si="3"/>
        <v>0</v>
      </c>
    </row>
    <row r="118" spans="1:89" s="72" customFormat="1" hidden="1" x14ac:dyDescent="0.35">
      <c r="A118" s="72" t="s">
        <v>84</v>
      </c>
      <c r="B118" s="72" t="s">
        <v>710</v>
      </c>
      <c r="C118" s="72" t="s">
        <v>709</v>
      </c>
      <c r="D118" s="72" t="s">
        <v>711</v>
      </c>
      <c r="E118" s="72" t="s">
        <v>698</v>
      </c>
      <c r="F118" s="72" t="s">
        <v>701</v>
      </c>
      <c r="G118" s="72" t="s">
        <v>701</v>
      </c>
      <c r="H118" s="72" t="s">
        <v>505</v>
      </c>
      <c r="I118" s="72" t="s">
        <v>498</v>
      </c>
      <c r="J118" s="72" t="s">
        <v>499</v>
      </c>
      <c r="K118" s="72" t="s">
        <v>351</v>
      </c>
      <c r="L118" s="72" t="s">
        <v>702</v>
      </c>
      <c r="M118" s="72" t="s">
        <v>703</v>
      </c>
      <c r="N118" s="72" t="s">
        <v>466</v>
      </c>
      <c r="O118" s="72" t="s">
        <v>502</v>
      </c>
      <c r="P118" s="72" t="s">
        <v>506</v>
      </c>
      <c r="Q118" s="72" t="s">
        <v>2000</v>
      </c>
      <c r="R118" s="72" t="s">
        <v>500</v>
      </c>
      <c r="S118" s="72" t="s">
        <v>501</v>
      </c>
      <c r="T118" s="72" t="s">
        <v>468</v>
      </c>
      <c r="U118" s="72" t="s">
        <v>468</v>
      </c>
      <c r="V118" s="72" t="s">
        <v>469</v>
      </c>
      <c r="W118" s="72" t="s">
        <v>276</v>
      </c>
      <c r="X118" s="72" t="s">
        <v>264</v>
      </c>
      <c r="Y118" s="72" t="s">
        <v>264</v>
      </c>
      <c r="Z118" s="72" t="s">
        <v>141</v>
      </c>
      <c r="AA118" s="72" t="s">
        <v>152</v>
      </c>
      <c r="AB118" s="72" t="s">
        <v>277</v>
      </c>
      <c r="AC118" s="72" t="s">
        <v>211</v>
      </c>
      <c r="AD118" s="72" t="s">
        <v>268</v>
      </c>
      <c r="AE118" s="72" t="s">
        <v>1956</v>
      </c>
      <c r="AF118" s="72" t="s">
        <v>463</v>
      </c>
      <c r="AG118" s="72" t="s">
        <v>1971</v>
      </c>
      <c r="AH118" s="72" t="s">
        <v>1972</v>
      </c>
      <c r="AI118" s="72" t="s">
        <v>358</v>
      </c>
      <c r="AJ118" s="72" t="s">
        <v>359</v>
      </c>
      <c r="AK118" s="72" t="s">
        <v>253</v>
      </c>
      <c r="AL118" s="72" t="s">
        <v>265</v>
      </c>
      <c r="AM118" s="72" t="s">
        <v>470</v>
      </c>
      <c r="AN118" s="72" t="s">
        <v>471</v>
      </c>
      <c r="AO118" s="72" t="s">
        <v>472</v>
      </c>
      <c r="AP118" s="72" t="s">
        <v>473</v>
      </c>
      <c r="AQ118" s="72" t="s">
        <v>248</v>
      </c>
      <c r="AR118" s="72" t="s">
        <v>164</v>
      </c>
      <c r="AS118" s="72" t="s">
        <v>1957</v>
      </c>
      <c r="AT118" s="72" t="s">
        <v>1958</v>
      </c>
      <c r="AU118" s="72" t="s">
        <v>940</v>
      </c>
      <c r="AV118" s="72" t="s">
        <v>248</v>
      </c>
      <c r="AW118" s="72" t="s">
        <v>1984</v>
      </c>
      <c r="AX118" s="72" t="s">
        <v>365</v>
      </c>
      <c r="AY118" s="72" t="s">
        <v>115</v>
      </c>
      <c r="AZ118" s="72" t="s">
        <v>91</v>
      </c>
      <c r="BA118" s="72" t="s">
        <v>91</v>
      </c>
      <c r="BB118" s="72">
        <v>248.87</v>
      </c>
      <c r="BC118" s="72">
        <v>-248.87</v>
      </c>
      <c r="BD118" s="72">
        <v>0</v>
      </c>
      <c r="BE118" s="72">
        <v>0</v>
      </c>
      <c r="BF118" s="72">
        <v>0</v>
      </c>
      <c r="BG118" s="72">
        <v>0</v>
      </c>
      <c r="BH118" s="72">
        <v>0</v>
      </c>
      <c r="BI118" s="72">
        <v>0</v>
      </c>
      <c r="BJ118" s="72">
        <v>0</v>
      </c>
      <c r="BK118" s="72">
        <v>0</v>
      </c>
      <c r="BL118" s="72">
        <v>0</v>
      </c>
      <c r="BM118" s="72">
        <v>0</v>
      </c>
      <c r="BN118" s="72">
        <v>0</v>
      </c>
      <c r="BO118" s="72">
        <v>0</v>
      </c>
      <c r="BP118" s="72">
        <v>0</v>
      </c>
      <c r="BQ118" s="72">
        <v>0</v>
      </c>
      <c r="BR118" s="72">
        <v>0</v>
      </c>
      <c r="BS118" s="72">
        <v>0</v>
      </c>
      <c r="BT118" s="72">
        <v>0</v>
      </c>
      <c r="BU118" s="72">
        <v>0</v>
      </c>
      <c r="BV118" s="72">
        <v>0</v>
      </c>
      <c r="BW118" s="72">
        <v>0</v>
      </c>
      <c r="BX118" s="72" t="s">
        <v>253</v>
      </c>
      <c r="BY118" s="72">
        <v>0</v>
      </c>
      <c r="BZ118" s="72">
        <v>0</v>
      </c>
      <c r="CA118" s="72">
        <v>0</v>
      </c>
      <c r="CB118" s="72" t="s">
        <v>91</v>
      </c>
      <c r="CC118" s="72" t="str">
        <f>+VLOOKUP(AF118,attività!$A:$C,2,FALSE)</f>
        <v>Funzioni Operative Condivise</v>
      </c>
      <c r="CD118" s="72" t="str">
        <f>+VLOOKUP(AF118,attività!$A:$C,3,FALSE)</f>
        <v>FOC</v>
      </c>
      <c r="CE118" s="72" t="str">
        <f>+VLOOKUP(Q118,attività!$G:$H,2,FALSE)</f>
        <v>Immobilizzazioni Materiali</v>
      </c>
      <c r="CF118" s="72" t="str">
        <f>+VLOOKUP(W118,attività!$K:$L,2,FALSE)</f>
        <v>Crea Gestioni</v>
      </c>
      <c r="CG118" s="72" t="str">
        <f>+VLOOKUP(U118,'dati iniziali 2020'!$AC:$CJ,60,FALSE)</f>
        <v>Crea Gestioni</v>
      </c>
      <c r="CH118" s="72" t="str">
        <f t="shared" si="2"/>
        <v>ok</v>
      </c>
      <c r="CI118" s="72" t="str">
        <f>+VLOOKUP(U118,'dati iniziali 2020'!$AC:$CK,61,FALSE)</f>
        <v>Crea Gestioni</v>
      </c>
      <c r="CK118" s="111">
        <f t="shared" si="3"/>
        <v>0</v>
      </c>
    </row>
    <row r="119" spans="1:89" s="72" customFormat="1" hidden="1" x14ac:dyDescent="0.35">
      <c r="A119" s="72" t="s">
        <v>84</v>
      </c>
      <c r="B119" s="72" t="s">
        <v>710</v>
      </c>
      <c r="C119" s="72" t="s">
        <v>709</v>
      </c>
      <c r="D119" s="72" t="s">
        <v>711</v>
      </c>
      <c r="E119" s="72" t="s">
        <v>698</v>
      </c>
      <c r="F119" s="72" t="s">
        <v>701</v>
      </c>
      <c r="G119" s="72" t="s">
        <v>701</v>
      </c>
      <c r="H119" s="72" t="s">
        <v>505</v>
      </c>
      <c r="I119" s="72" t="s">
        <v>498</v>
      </c>
      <c r="J119" s="72" t="s">
        <v>499</v>
      </c>
      <c r="K119" s="72" t="s">
        <v>351</v>
      </c>
      <c r="L119" s="72" t="s">
        <v>702</v>
      </c>
      <c r="M119" s="72" t="s">
        <v>703</v>
      </c>
      <c r="N119" s="72" t="s">
        <v>466</v>
      </c>
      <c r="O119" s="72" t="s">
        <v>502</v>
      </c>
      <c r="P119" s="72" t="s">
        <v>506</v>
      </c>
      <c r="Q119" s="72" t="s">
        <v>2000</v>
      </c>
      <c r="R119" s="72" t="s">
        <v>500</v>
      </c>
      <c r="S119" s="72" t="s">
        <v>501</v>
      </c>
      <c r="T119" s="72" t="s">
        <v>468</v>
      </c>
      <c r="U119" s="72" t="s">
        <v>468</v>
      </c>
      <c r="V119" s="72" t="s">
        <v>469</v>
      </c>
      <c r="W119" s="72" t="s">
        <v>276</v>
      </c>
      <c r="X119" s="72" t="s">
        <v>264</v>
      </c>
      <c r="Y119" s="72" t="s">
        <v>264</v>
      </c>
      <c r="Z119" s="72" t="s">
        <v>141</v>
      </c>
      <c r="AA119" s="72" t="s">
        <v>152</v>
      </c>
      <c r="AB119" s="72" t="s">
        <v>277</v>
      </c>
      <c r="AC119" s="72" t="s">
        <v>211</v>
      </c>
      <c r="AD119" s="72" t="s">
        <v>268</v>
      </c>
      <c r="AE119" s="72" t="s">
        <v>1956</v>
      </c>
      <c r="AF119" s="72" t="s">
        <v>463</v>
      </c>
      <c r="AG119" s="72" t="s">
        <v>1971</v>
      </c>
      <c r="AH119" s="72" t="s">
        <v>1972</v>
      </c>
      <c r="AI119" s="72" t="s">
        <v>358</v>
      </c>
      <c r="AJ119" s="72" t="s">
        <v>359</v>
      </c>
      <c r="AK119" s="72" t="s">
        <v>265</v>
      </c>
      <c r="AL119" s="72" t="s">
        <v>85</v>
      </c>
      <c r="AM119" s="72" t="s">
        <v>470</v>
      </c>
      <c r="AN119" s="72" t="s">
        <v>471</v>
      </c>
      <c r="AO119" s="72" t="s">
        <v>472</v>
      </c>
      <c r="AP119" s="72" t="s">
        <v>473</v>
      </c>
      <c r="AQ119" s="72" t="s">
        <v>248</v>
      </c>
      <c r="AR119" s="72" t="s">
        <v>164</v>
      </c>
      <c r="AS119" s="72" t="s">
        <v>1957</v>
      </c>
      <c r="AT119" s="72" t="s">
        <v>1958</v>
      </c>
      <c r="AU119" s="72" t="s">
        <v>940</v>
      </c>
      <c r="AV119" s="72" t="s">
        <v>248</v>
      </c>
      <c r="AW119" s="72" t="s">
        <v>1984</v>
      </c>
      <c r="AX119" s="72" t="s">
        <v>365</v>
      </c>
      <c r="AY119" s="72" t="s">
        <v>115</v>
      </c>
      <c r="AZ119" s="72" t="s">
        <v>91</v>
      </c>
      <c r="BA119" s="72" t="s">
        <v>91</v>
      </c>
      <c r="BB119" s="72">
        <v>-248.87</v>
      </c>
      <c r="BC119" s="72">
        <v>248.87</v>
      </c>
      <c r="BD119" s="72">
        <v>0</v>
      </c>
      <c r="BE119" s="72">
        <v>0</v>
      </c>
      <c r="BF119" s="72">
        <v>0</v>
      </c>
      <c r="BG119" s="72">
        <v>0</v>
      </c>
      <c r="BH119" s="72">
        <v>0</v>
      </c>
      <c r="BI119" s="72">
        <v>0</v>
      </c>
      <c r="BJ119" s="72">
        <v>0</v>
      </c>
      <c r="BK119" s="72">
        <v>0</v>
      </c>
      <c r="BL119" s="72">
        <v>0</v>
      </c>
      <c r="BM119" s="72">
        <v>0</v>
      </c>
      <c r="BN119" s="72">
        <v>0</v>
      </c>
      <c r="BO119" s="72">
        <v>0</v>
      </c>
      <c r="BP119" s="72">
        <v>0</v>
      </c>
      <c r="BQ119" s="72">
        <v>0</v>
      </c>
      <c r="BR119" s="72">
        <v>0</v>
      </c>
      <c r="BS119" s="72">
        <v>0</v>
      </c>
      <c r="BT119" s="72">
        <v>0</v>
      </c>
      <c r="BU119" s="72">
        <v>0</v>
      </c>
      <c r="BV119" s="72">
        <v>0</v>
      </c>
      <c r="BW119" s="72">
        <v>0</v>
      </c>
      <c r="BX119" s="72" t="s">
        <v>253</v>
      </c>
      <c r="BY119" s="72">
        <v>0</v>
      </c>
      <c r="BZ119" s="72">
        <v>0</v>
      </c>
      <c r="CA119" s="72">
        <v>0</v>
      </c>
      <c r="CB119" s="72" t="s">
        <v>2002</v>
      </c>
      <c r="CC119" s="72" t="str">
        <f>+VLOOKUP(AF119,attività!$A:$C,2,FALSE)</f>
        <v>Funzioni Operative Condivise</v>
      </c>
      <c r="CD119" s="72" t="str">
        <f>+VLOOKUP(AF119,attività!$A:$C,3,FALSE)</f>
        <v>FOC</v>
      </c>
      <c r="CE119" s="72" t="str">
        <f>+VLOOKUP(Q119,attività!$G:$H,2,FALSE)</f>
        <v>Immobilizzazioni Materiali</v>
      </c>
      <c r="CF119" s="72" t="str">
        <f>+VLOOKUP(W119,attività!$K:$L,2,FALSE)</f>
        <v>Crea Gestioni</v>
      </c>
      <c r="CG119" s="72" t="str">
        <f>+VLOOKUP(U119,'dati iniziali 2020'!$AC:$CJ,60,FALSE)</f>
        <v>Crea Gestioni</v>
      </c>
      <c r="CH119" s="72" t="str">
        <f t="shared" si="2"/>
        <v>ok</v>
      </c>
      <c r="CI119" s="72" t="str">
        <f>+VLOOKUP(U119,'dati iniziali 2020'!$AC:$CK,61,FALSE)</f>
        <v>Crea Gestioni</v>
      </c>
      <c r="CK119" s="111">
        <f t="shared" si="3"/>
        <v>0</v>
      </c>
    </row>
    <row r="120" spans="1:89" s="72" customFormat="1" hidden="1" x14ac:dyDescent="0.35">
      <c r="A120" s="72" t="s">
        <v>84</v>
      </c>
      <c r="B120" s="72" t="s">
        <v>720</v>
      </c>
      <c r="C120" s="72" t="s">
        <v>719</v>
      </c>
      <c r="D120" s="72" t="s">
        <v>721</v>
      </c>
      <c r="E120" s="72" t="s">
        <v>698</v>
      </c>
      <c r="F120" s="72" t="s">
        <v>701</v>
      </c>
      <c r="G120" s="72" t="s">
        <v>701</v>
      </c>
      <c r="H120" s="72" t="s">
        <v>505</v>
      </c>
      <c r="I120" s="72" t="s">
        <v>498</v>
      </c>
      <c r="J120" s="72" t="s">
        <v>499</v>
      </c>
      <c r="K120" s="72" t="s">
        <v>351</v>
      </c>
      <c r="L120" s="72" t="s">
        <v>702</v>
      </c>
      <c r="M120" s="72" t="s">
        <v>703</v>
      </c>
      <c r="N120" s="72" t="s">
        <v>466</v>
      </c>
      <c r="O120" s="72" t="s">
        <v>502</v>
      </c>
      <c r="P120" s="72" t="s">
        <v>506</v>
      </c>
      <c r="Q120" s="72" t="s">
        <v>2000</v>
      </c>
      <c r="R120" s="72" t="s">
        <v>500</v>
      </c>
      <c r="S120" s="72" t="s">
        <v>501</v>
      </c>
      <c r="T120" s="72" t="s">
        <v>468</v>
      </c>
      <c r="U120" s="72" t="s">
        <v>468</v>
      </c>
      <c r="V120" s="72" t="s">
        <v>469</v>
      </c>
      <c r="W120" s="72" t="s">
        <v>276</v>
      </c>
      <c r="X120" s="72" t="s">
        <v>264</v>
      </c>
      <c r="Y120" s="72" t="s">
        <v>264</v>
      </c>
      <c r="Z120" s="72" t="s">
        <v>141</v>
      </c>
      <c r="AA120" s="72" t="s">
        <v>152</v>
      </c>
      <c r="AB120" s="72" t="s">
        <v>277</v>
      </c>
      <c r="AC120" s="72" t="s">
        <v>211</v>
      </c>
      <c r="AD120" s="72" t="s">
        <v>268</v>
      </c>
      <c r="AE120" s="72" t="s">
        <v>1956</v>
      </c>
      <c r="AF120" s="72" t="s">
        <v>463</v>
      </c>
      <c r="AG120" s="72" t="s">
        <v>1971</v>
      </c>
      <c r="AH120" s="72" t="s">
        <v>1972</v>
      </c>
      <c r="AI120" s="72" t="s">
        <v>358</v>
      </c>
      <c r="AJ120" s="72" t="s">
        <v>359</v>
      </c>
      <c r="AK120" s="72" t="s">
        <v>265</v>
      </c>
      <c r="AL120" s="72" t="s">
        <v>85</v>
      </c>
      <c r="AM120" s="72" t="s">
        <v>470</v>
      </c>
      <c r="AN120" s="72" t="s">
        <v>471</v>
      </c>
      <c r="AO120" s="72" t="s">
        <v>472</v>
      </c>
      <c r="AP120" s="72" t="s">
        <v>473</v>
      </c>
      <c r="AQ120" s="72" t="s">
        <v>129</v>
      </c>
      <c r="AR120" s="72" t="s">
        <v>164</v>
      </c>
      <c r="AS120" s="72" t="s">
        <v>1957</v>
      </c>
      <c r="AT120" s="72" t="s">
        <v>1958</v>
      </c>
      <c r="AU120" s="72" t="s">
        <v>940</v>
      </c>
      <c r="AV120" s="72" t="s">
        <v>129</v>
      </c>
      <c r="AW120" s="72" t="s">
        <v>1967</v>
      </c>
      <c r="AX120" s="72" t="s">
        <v>365</v>
      </c>
      <c r="AY120" s="72" t="s">
        <v>115</v>
      </c>
      <c r="AZ120" s="72" t="s">
        <v>91</v>
      </c>
      <c r="BA120" s="72" t="s">
        <v>91</v>
      </c>
      <c r="BB120" s="72">
        <v>2100</v>
      </c>
      <c r="BC120" s="72">
        <v>-2100</v>
      </c>
      <c r="BD120" s="72">
        <v>0</v>
      </c>
      <c r="BE120" s="72">
        <v>0</v>
      </c>
      <c r="BF120" s="72">
        <v>0</v>
      </c>
      <c r="BG120" s="72">
        <v>0</v>
      </c>
      <c r="BH120" s="72">
        <v>0</v>
      </c>
      <c r="BI120" s="72">
        <v>0</v>
      </c>
      <c r="BJ120" s="72">
        <v>0</v>
      </c>
      <c r="BK120" s="72">
        <v>0</v>
      </c>
      <c r="BL120" s="72">
        <v>0</v>
      </c>
      <c r="BM120" s="72">
        <v>0</v>
      </c>
      <c r="BN120" s="72">
        <v>0</v>
      </c>
      <c r="BO120" s="72">
        <v>0</v>
      </c>
      <c r="BP120" s="72">
        <v>0</v>
      </c>
      <c r="BQ120" s="72">
        <v>0</v>
      </c>
      <c r="BR120" s="72">
        <v>0</v>
      </c>
      <c r="BS120" s="72">
        <v>0</v>
      </c>
      <c r="BT120" s="72">
        <v>0</v>
      </c>
      <c r="BU120" s="72">
        <v>0</v>
      </c>
      <c r="BV120" s="72">
        <v>0</v>
      </c>
      <c r="BW120" s="72">
        <v>0</v>
      </c>
      <c r="BX120" s="72" t="s">
        <v>253</v>
      </c>
      <c r="BY120" s="72">
        <v>0</v>
      </c>
      <c r="BZ120" s="72">
        <v>0</v>
      </c>
      <c r="CA120" s="72">
        <v>0</v>
      </c>
      <c r="CB120" s="72" t="s">
        <v>2001</v>
      </c>
      <c r="CC120" s="72" t="str">
        <f>+VLOOKUP(AF120,attività!$A:$C,2,FALSE)</f>
        <v>Funzioni Operative Condivise</v>
      </c>
      <c r="CD120" s="72" t="str">
        <f>+VLOOKUP(AF120,attività!$A:$C,3,FALSE)</f>
        <v>FOC</v>
      </c>
      <c r="CE120" s="72" t="str">
        <f>+VLOOKUP(Q120,attività!$G:$H,2,FALSE)</f>
        <v>Immobilizzazioni Materiali</v>
      </c>
      <c r="CF120" s="72" t="str">
        <f>+VLOOKUP(W120,attività!$K:$L,2,FALSE)</f>
        <v>Crea Gestioni</v>
      </c>
      <c r="CG120" s="72" t="str">
        <f>+VLOOKUP(U120,'dati iniziali 2020'!$AC:$CJ,60,FALSE)</f>
        <v>Crea Gestioni</v>
      </c>
      <c r="CH120" s="72" t="str">
        <f t="shared" si="2"/>
        <v>ok</v>
      </c>
      <c r="CI120" s="72" t="str">
        <f>+VLOOKUP(U120,'dati iniziali 2020'!$AC:$CK,61,FALSE)</f>
        <v>Crea Gestioni</v>
      </c>
      <c r="CK120" s="111">
        <f t="shared" si="3"/>
        <v>0</v>
      </c>
    </row>
    <row r="121" spans="1:89" s="72" customFormat="1" hidden="1" x14ac:dyDescent="0.35">
      <c r="A121" s="72" t="s">
        <v>84</v>
      </c>
      <c r="B121" s="72" t="s">
        <v>720</v>
      </c>
      <c r="C121" s="72" t="s">
        <v>719</v>
      </c>
      <c r="D121" s="72" t="s">
        <v>721</v>
      </c>
      <c r="E121" s="72" t="s">
        <v>698</v>
      </c>
      <c r="F121" s="72" t="s">
        <v>701</v>
      </c>
      <c r="G121" s="72" t="s">
        <v>701</v>
      </c>
      <c r="H121" s="72" t="s">
        <v>505</v>
      </c>
      <c r="I121" s="72" t="s">
        <v>498</v>
      </c>
      <c r="J121" s="72" t="s">
        <v>499</v>
      </c>
      <c r="K121" s="72" t="s">
        <v>351</v>
      </c>
      <c r="L121" s="72" t="s">
        <v>702</v>
      </c>
      <c r="M121" s="72" t="s">
        <v>703</v>
      </c>
      <c r="N121" s="72" t="s">
        <v>466</v>
      </c>
      <c r="O121" s="72" t="s">
        <v>502</v>
      </c>
      <c r="P121" s="72" t="s">
        <v>506</v>
      </c>
      <c r="Q121" s="72" t="s">
        <v>2000</v>
      </c>
      <c r="R121" s="72" t="s">
        <v>500</v>
      </c>
      <c r="S121" s="72" t="s">
        <v>501</v>
      </c>
      <c r="T121" s="72" t="s">
        <v>468</v>
      </c>
      <c r="U121" s="72" t="s">
        <v>468</v>
      </c>
      <c r="V121" s="72" t="s">
        <v>469</v>
      </c>
      <c r="W121" s="72" t="s">
        <v>276</v>
      </c>
      <c r="X121" s="72" t="s">
        <v>264</v>
      </c>
      <c r="Y121" s="72" t="s">
        <v>264</v>
      </c>
      <c r="Z121" s="72" t="s">
        <v>141</v>
      </c>
      <c r="AA121" s="72" t="s">
        <v>152</v>
      </c>
      <c r="AB121" s="72" t="s">
        <v>277</v>
      </c>
      <c r="AC121" s="72" t="s">
        <v>211</v>
      </c>
      <c r="AD121" s="72" t="s">
        <v>268</v>
      </c>
      <c r="AE121" s="72" t="s">
        <v>1956</v>
      </c>
      <c r="AF121" s="72" t="s">
        <v>463</v>
      </c>
      <c r="AG121" s="72" t="s">
        <v>1971</v>
      </c>
      <c r="AH121" s="72" t="s">
        <v>1972</v>
      </c>
      <c r="AI121" s="72" t="s">
        <v>358</v>
      </c>
      <c r="AJ121" s="72" t="s">
        <v>359</v>
      </c>
      <c r="AK121" s="72" t="s">
        <v>253</v>
      </c>
      <c r="AL121" s="72" t="s">
        <v>265</v>
      </c>
      <c r="AM121" s="72" t="s">
        <v>470</v>
      </c>
      <c r="AN121" s="72" t="s">
        <v>471</v>
      </c>
      <c r="AO121" s="72" t="s">
        <v>472</v>
      </c>
      <c r="AP121" s="72" t="s">
        <v>473</v>
      </c>
      <c r="AQ121" s="72" t="s">
        <v>248</v>
      </c>
      <c r="AR121" s="72" t="s">
        <v>164</v>
      </c>
      <c r="AS121" s="72" t="s">
        <v>1957</v>
      </c>
      <c r="AT121" s="72" t="s">
        <v>1958</v>
      </c>
      <c r="AU121" s="72" t="s">
        <v>940</v>
      </c>
      <c r="AV121" s="72" t="s">
        <v>248</v>
      </c>
      <c r="AW121" s="72" t="s">
        <v>1984</v>
      </c>
      <c r="AX121" s="72" t="s">
        <v>365</v>
      </c>
      <c r="AY121" s="72" t="s">
        <v>115</v>
      </c>
      <c r="AZ121" s="72" t="s">
        <v>91</v>
      </c>
      <c r="BA121" s="72" t="s">
        <v>91</v>
      </c>
      <c r="BB121" s="72">
        <v>2100</v>
      </c>
      <c r="BC121" s="72">
        <v>-2100</v>
      </c>
      <c r="BD121" s="72">
        <v>0</v>
      </c>
      <c r="BE121" s="72">
        <v>0</v>
      </c>
      <c r="BF121" s="72">
        <v>0</v>
      </c>
      <c r="BG121" s="72">
        <v>0</v>
      </c>
      <c r="BH121" s="72">
        <v>0</v>
      </c>
      <c r="BI121" s="72">
        <v>0</v>
      </c>
      <c r="BJ121" s="72">
        <v>0</v>
      </c>
      <c r="BK121" s="72">
        <v>0</v>
      </c>
      <c r="BL121" s="72">
        <v>0</v>
      </c>
      <c r="BM121" s="72">
        <v>0</v>
      </c>
      <c r="BN121" s="72">
        <v>0</v>
      </c>
      <c r="BO121" s="72">
        <v>0</v>
      </c>
      <c r="BP121" s="72">
        <v>0</v>
      </c>
      <c r="BQ121" s="72">
        <v>0</v>
      </c>
      <c r="BR121" s="72">
        <v>0</v>
      </c>
      <c r="BS121" s="72">
        <v>0</v>
      </c>
      <c r="BT121" s="72">
        <v>0</v>
      </c>
      <c r="BU121" s="72">
        <v>0</v>
      </c>
      <c r="BV121" s="72">
        <v>0</v>
      </c>
      <c r="BW121" s="72">
        <v>0</v>
      </c>
      <c r="BX121" s="72" t="s">
        <v>253</v>
      </c>
      <c r="BY121" s="72">
        <v>0</v>
      </c>
      <c r="BZ121" s="72">
        <v>0</v>
      </c>
      <c r="CA121" s="72">
        <v>0</v>
      </c>
      <c r="CB121" s="72" t="s">
        <v>91</v>
      </c>
      <c r="CC121" s="72" t="str">
        <f>+VLOOKUP(AF121,attività!$A:$C,2,FALSE)</f>
        <v>Funzioni Operative Condivise</v>
      </c>
      <c r="CD121" s="72" t="str">
        <f>+VLOOKUP(AF121,attività!$A:$C,3,FALSE)</f>
        <v>FOC</v>
      </c>
      <c r="CE121" s="72" t="str">
        <f>+VLOOKUP(Q121,attività!$G:$H,2,FALSE)</f>
        <v>Immobilizzazioni Materiali</v>
      </c>
      <c r="CF121" s="72" t="str">
        <f>+VLOOKUP(W121,attività!$K:$L,2,FALSE)</f>
        <v>Crea Gestioni</v>
      </c>
      <c r="CG121" s="72" t="str">
        <f>+VLOOKUP(U121,'dati iniziali 2020'!$AC:$CJ,60,FALSE)</f>
        <v>Crea Gestioni</v>
      </c>
      <c r="CH121" s="72" t="str">
        <f t="shared" si="2"/>
        <v>ok</v>
      </c>
      <c r="CI121" s="72" t="str">
        <f>+VLOOKUP(U121,'dati iniziali 2020'!$AC:$CK,61,FALSE)</f>
        <v>Crea Gestioni</v>
      </c>
      <c r="CK121" s="111">
        <f t="shared" si="3"/>
        <v>0</v>
      </c>
    </row>
    <row r="122" spans="1:89" s="72" customFormat="1" hidden="1" x14ac:dyDescent="0.35">
      <c r="A122" s="72" t="s">
        <v>84</v>
      </c>
      <c r="B122" s="72" t="s">
        <v>720</v>
      </c>
      <c r="C122" s="72" t="s">
        <v>719</v>
      </c>
      <c r="D122" s="72" t="s">
        <v>721</v>
      </c>
      <c r="E122" s="72" t="s">
        <v>698</v>
      </c>
      <c r="F122" s="72" t="s">
        <v>701</v>
      </c>
      <c r="G122" s="72" t="s">
        <v>701</v>
      </c>
      <c r="H122" s="72" t="s">
        <v>505</v>
      </c>
      <c r="I122" s="72" t="s">
        <v>498</v>
      </c>
      <c r="J122" s="72" t="s">
        <v>499</v>
      </c>
      <c r="K122" s="72" t="s">
        <v>351</v>
      </c>
      <c r="L122" s="72" t="s">
        <v>702</v>
      </c>
      <c r="M122" s="72" t="s">
        <v>703</v>
      </c>
      <c r="N122" s="72" t="s">
        <v>466</v>
      </c>
      <c r="O122" s="72" t="s">
        <v>502</v>
      </c>
      <c r="P122" s="72" t="s">
        <v>506</v>
      </c>
      <c r="Q122" s="72" t="s">
        <v>2000</v>
      </c>
      <c r="R122" s="72" t="s">
        <v>500</v>
      </c>
      <c r="S122" s="72" t="s">
        <v>501</v>
      </c>
      <c r="T122" s="72" t="s">
        <v>468</v>
      </c>
      <c r="U122" s="72" t="s">
        <v>468</v>
      </c>
      <c r="V122" s="72" t="s">
        <v>469</v>
      </c>
      <c r="W122" s="72" t="s">
        <v>276</v>
      </c>
      <c r="X122" s="72" t="s">
        <v>264</v>
      </c>
      <c r="Y122" s="72" t="s">
        <v>264</v>
      </c>
      <c r="Z122" s="72" t="s">
        <v>141</v>
      </c>
      <c r="AA122" s="72" t="s">
        <v>152</v>
      </c>
      <c r="AB122" s="72" t="s">
        <v>277</v>
      </c>
      <c r="AC122" s="72" t="s">
        <v>211</v>
      </c>
      <c r="AD122" s="72" t="s">
        <v>268</v>
      </c>
      <c r="AE122" s="72" t="s">
        <v>1956</v>
      </c>
      <c r="AF122" s="72" t="s">
        <v>463</v>
      </c>
      <c r="AG122" s="72" t="s">
        <v>1971</v>
      </c>
      <c r="AH122" s="72" t="s">
        <v>1972</v>
      </c>
      <c r="AI122" s="72" t="s">
        <v>358</v>
      </c>
      <c r="AJ122" s="72" t="s">
        <v>359</v>
      </c>
      <c r="AK122" s="72" t="s">
        <v>265</v>
      </c>
      <c r="AL122" s="72" t="s">
        <v>85</v>
      </c>
      <c r="AM122" s="72" t="s">
        <v>470</v>
      </c>
      <c r="AN122" s="72" t="s">
        <v>471</v>
      </c>
      <c r="AO122" s="72" t="s">
        <v>472</v>
      </c>
      <c r="AP122" s="72" t="s">
        <v>473</v>
      </c>
      <c r="AQ122" s="72" t="s">
        <v>248</v>
      </c>
      <c r="AR122" s="72" t="s">
        <v>164</v>
      </c>
      <c r="AS122" s="72" t="s">
        <v>1957</v>
      </c>
      <c r="AT122" s="72" t="s">
        <v>1958</v>
      </c>
      <c r="AU122" s="72" t="s">
        <v>940</v>
      </c>
      <c r="AV122" s="72" t="s">
        <v>248</v>
      </c>
      <c r="AW122" s="72" t="s">
        <v>1984</v>
      </c>
      <c r="AX122" s="72" t="s">
        <v>365</v>
      </c>
      <c r="AY122" s="72" t="s">
        <v>115</v>
      </c>
      <c r="AZ122" s="72" t="s">
        <v>91</v>
      </c>
      <c r="BA122" s="72" t="s">
        <v>91</v>
      </c>
      <c r="BB122" s="72">
        <v>-2100</v>
      </c>
      <c r="BC122" s="72">
        <v>2100</v>
      </c>
      <c r="BD122" s="72">
        <v>0</v>
      </c>
      <c r="BE122" s="72">
        <v>0</v>
      </c>
      <c r="BF122" s="72">
        <v>0</v>
      </c>
      <c r="BG122" s="72">
        <v>0</v>
      </c>
      <c r="BH122" s="72">
        <v>0</v>
      </c>
      <c r="BI122" s="72">
        <v>0</v>
      </c>
      <c r="BJ122" s="72">
        <v>0</v>
      </c>
      <c r="BK122" s="72">
        <v>0</v>
      </c>
      <c r="BL122" s="72">
        <v>0</v>
      </c>
      <c r="BM122" s="72">
        <v>0</v>
      </c>
      <c r="BN122" s="72">
        <v>0</v>
      </c>
      <c r="BO122" s="72">
        <v>0</v>
      </c>
      <c r="BP122" s="72">
        <v>0</v>
      </c>
      <c r="BQ122" s="72">
        <v>0</v>
      </c>
      <c r="BR122" s="72">
        <v>0</v>
      </c>
      <c r="BS122" s="72">
        <v>0</v>
      </c>
      <c r="BT122" s="72">
        <v>0</v>
      </c>
      <c r="BU122" s="72">
        <v>0</v>
      </c>
      <c r="BV122" s="72">
        <v>0</v>
      </c>
      <c r="BW122" s="72">
        <v>0</v>
      </c>
      <c r="BX122" s="72" t="s">
        <v>253</v>
      </c>
      <c r="BY122" s="72">
        <v>0</v>
      </c>
      <c r="BZ122" s="72">
        <v>0</v>
      </c>
      <c r="CA122" s="72">
        <v>0</v>
      </c>
      <c r="CB122" s="72" t="s">
        <v>2002</v>
      </c>
      <c r="CC122" s="72" t="str">
        <f>+VLOOKUP(AF122,attività!$A:$C,2,FALSE)</f>
        <v>Funzioni Operative Condivise</v>
      </c>
      <c r="CD122" s="72" t="str">
        <f>+VLOOKUP(AF122,attività!$A:$C,3,FALSE)</f>
        <v>FOC</v>
      </c>
      <c r="CE122" s="72" t="str">
        <f>+VLOOKUP(Q122,attività!$G:$H,2,FALSE)</f>
        <v>Immobilizzazioni Materiali</v>
      </c>
      <c r="CF122" s="72" t="str">
        <f>+VLOOKUP(W122,attività!$K:$L,2,FALSE)</f>
        <v>Crea Gestioni</v>
      </c>
      <c r="CG122" s="72" t="str">
        <f>+VLOOKUP(U122,'dati iniziali 2020'!$AC:$CJ,60,FALSE)</f>
        <v>Crea Gestioni</v>
      </c>
      <c r="CH122" s="72" t="str">
        <f t="shared" si="2"/>
        <v>ok</v>
      </c>
      <c r="CI122" s="72" t="str">
        <f>+VLOOKUP(U122,'dati iniziali 2020'!$AC:$CK,61,FALSE)</f>
        <v>Crea Gestioni</v>
      </c>
      <c r="CK122" s="111">
        <f t="shared" si="3"/>
        <v>0</v>
      </c>
    </row>
    <row r="123" spans="1:89" s="72" customFormat="1" hidden="1" x14ac:dyDescent="0.35">
      <c r="A123" s="72" t="s">
        <v>84</v>
      </c>
      <c r="B123" s="72" t="s">
        <v>723</v>
      </c>
      <c r="C123" s="72" t="s">
        <v>722</v>
      </c>
      <c r="D123" s="72" t="s">
        <v>724</v>
      </c>
      <c r="E123" s="72" t="s">
        <v>698</v>
      </c>
      <c r="F123" s="72" t="s">
        <v>701</v>
      </c>
      <c r="G123" s="72" t="s">
        <v>701</v>
      </c>
      <c r="H123" s="72" t="s">
        <v>505</v>
      </c>
      <c r="I123" s="72" t="s">
        <v>498</v>
      </c>
      <c r="J123" s="72" t="s">
        <v>499</v>
      </c>
      <c r="K123" s="72" t="s">
        <v>351</v>
      </c>
      <c r="L123" s="72" t="s">
        <v>702</v>
      </c>
      <c r="M123" s="72" t="s">
        <v>703</v>
      </c>
      <c r="N123" s="72" t="s">
        <v>466</v>
      </c>
      <c r="O123" s="72" t="s">
        <v>502</v>
      </c>
      <c r="P123" s="72" t="s">
        <v>506</v>
      </c>
      <c r="Q123" s="72" t="s">
        <v>2000</v>
      </c>
      <c r="R123" s="72" t="s">
        <v>500</v>
      </c>
      <c r="S123" s="72" t="s">
        <v>501</v>
      </c>
      <c r="T123" s="72" t="s">
        <v>468</v>
      </c>
      <c r="U123" s="72" t="s">
        <v>468</v>
      </c>
      <c r="V123" s="72" t="s">
        <v>469</v>
      </c>
      <c r="W123" s="72" t="s">
        <v>276</v>
      </c>
      <c r="X123" s="72" t="s">
        <v>264</v>
      </c>
      <c r="Y123" s="72" t="s">
        <v>264</v>
      </c>
      <c r="Z123" s="72" t="s">
        <v>141</v>
      </c>
      <c r="AA123" s="72" t="s">
        <v>152</v>
      </c>
      <c r="AB123" s="72" t="s">
        <v>277</v>
      </c>
      <c r="AC123" s="72" t="s">
        <v>211</v>
      </c>
      <c r="AD123" s="72" t="s">
        <v>268</v>
      </c>
      <c r="AE123" s="72" t="s">
        <v>1956</v>
      </c>
      <c r="AF123" s="72" t="s">
        <v>463</v>
      </c>
      <c r="AG123" s="72" t="s">
        <v>1971</v>
      </c>
      <c r="AH123" s="72" t="s">
        <v>1972</v>
      </c>
      <c r="AI123" s="72" t="s">
        <v>358</v>
      </c>
      <c r="AJ123" s="72" t="s">
        <v>359</v>
      </c>
      <c r="AK123" s="72" t="s">
        <v>265</v>
      </c>
      <c r="AL123" s="72" t="s">
        <v>85</v>
      </c>
      <c r="AM123" s="72" t="s">
        <v>470</v>
      </c>
      <c r="AN123" s="72" t="s">
        <v>471</v>
      </c>
      <c r="AO123" s="72" t="s">
        <v>472</v>
      </c>
      <c r="AP123" s="72" t="s">
        <v>473</v>
      </c>
      <c r="AQ123" s="72" t="s">
        <v>129</v>
      </c>
      <c r="AR123" s="72" t="s">
        <v>164</v>
      </c>
      <c r="AS123" s="72" t="s">
        <v>1957</v>
      </c>
      <c r="AT123" s="72" t="s">
        <v>1958</v>
      </c>
      <c r="AU123" s="72" t="s">
        <v>940</v>
      </c>
      <c r="AV123" s="72" t="s">
        <v>129</v>
      </c>
      <c r="AW123" s="72" t="s">
        <v>1967</v>
      </c>
      <c r="AX123" s="72" t="s">
        <v>365</v>
      </c>
      <c r="AY123" s="72" t="s">
        <v>115</v>
      </c>
      <c r="AZ123" s="72" t="s">
        <v>91</v>
      </c>
      <c r="BA123" s="72" t="s">
        <v>91</v>
      </c>
      <c r="BB123" s="72">
        <v>2100</v>
      </c>
      <c r="BC123" s="72">
        <v>-2100</v>
      </c>
      <c r="BD123" s="72">
        <v>0</v>
      </c>
      <c r="BE123" s="72">
        <v>0</v>
      </c>
      <c r="BF123" s="72">
        <v>0</v>
      </c>
      <c r="BG123" s="72">
        <v>0</v>
      </c>
      <c r="BH123" s="72">
        <v>0</v>
      </c>
      <c r="BI123" s="72">
        <v>0</v>
      </c>
      <c r="BJ123" s="72">
        <v>0</v>
      </c>
      <c r="BK123" s="72">
        <v>0</v>
      </c>
      <c r="BL123" s="72">
        <v>0</v>
      </c>
      <c r="BM123" s="72">
        <v>0</v>
      </c>
      <c r="BN123" s="72">
        <v>0</v>
      </c>
      <c r="BO123" s="72">
        <v>0</v>
      </c>
      <c r="BP123" s="72">
        <v>0</v>
      </c>
      <c r="BQ123" s="72">
        <v>0</v>
      </c>
      <c r="BR123" s="72">
        <v>0</v>
      </c>
      <c r="BS123" s="72">
        <v>0</v>
      </c>
      <c r="BT123" s="72">
        <v>0</v>
      </c>
      <c r="BU123" s="72">
        <v>0</v>
      </c>
      <c r="BV123" s="72">
        <v>0</v>
      </c>
      <c r="BW123" s="72">
        <v>0</v>
      </c>
      <c r="BX123" s="72" t="s">
        <v>253</v>
      </c>
      <c r="BY123" s="72">
        <v>0</v>
      </c>
      <c r="BZ123" s="72">
        <v>0</v>
      </c>
      <c r="CA123" s="72">
        <v>0</v>
      </c>
      <c r="CB123" s="72" t="s">
        <v>2001</v>
      </c>
      <c r="CC123" s="72" t="str">
        <f>+VLOOKUP(AF123,attività!$A:$C,2,FALSE)</f>
        <v>Funzioni Operative Condivise</v>
      </c>
      <c r="CD123" s="72" t="str">
        <f>+VLOOKUP(AF123,attività!$A:$C,3,FALSE)</f>
        <v>FOC</v>
      </c>
      <c r="CE123" s="72" t="str">
        <f>+VLOOKUP(Q123,attività!$G:$H,2,FALSE)</f>
        <v>Immobilizzazioni Materiali</v>
      </c>
      <c r="CF123" s="72" t="str">
        <f>+VLOOKUP(W123,attività!$K:$L,2,FALSE)</f>
        <v>Crea Gestioni</v>
      </c>
      <c r="CG123" s="72" t="str">
        <f>+VLOOKUP(U123,'dati iniziali 2020'!$AC:$CJ,60,FALSE)</f>
        <v>Crea Gestioni</v>
      </c>
      <c r="CH123" s="72" t="str">
        <f t="shared" si="2"/>
        <v>ok</v>
      </c>
      <c r="CI123" s="72" t="str">
        <f>+VLOOKUP(U123,'dati iniziali 2020'!$AC:$CK,61,FALSE)</f>
        <v>Crea Gestioni</v>
      </c>
      <c r="CK123" s="111">
        <f t="shared" si="3"/>
        <v>0</v>
      </c>
    </row>
    <row r="124" spans="1:89" s="72" customFormat="1" hidden="1" x14ac:dyDescent="0.35">
      <c r="A124" s="72" t="s">
        <v>84</v>
      </c>
      <c r="B124" s="72" t="s">
        <v>723</v>
      </c>
      <c r="C124" s="72" t="s">
        <v>722</v>
      </c>
      <c r="D124" s="72" t="s">
        <v>724</v>
      </c>
      <c r="E124" s="72" t="s">
        <v>698</v>
      </c>
      <c r="F124" s="72" t="s">
        <v>701</v>
      </c>
      <c r="G124" s="72" t="s">
        <v>701</v>
      </c>
      <c r="H124" s="72" t="s">
        <v>505</v>
      </c>
      <c r="I124" s="72" t="s">
        <v>498</v>
      </c>
      <c r="J124" s="72" t="s">
        <v>499</v>
      </c>
      <c r="K124" s="72" t="s">
        <v>351</v>
      </c>
      <c r="L124" s="72" t="s">
        <v>702</v>
      </c>
      <c r="M124" s="72" t="s">
        <v>703</v>
      </c>
      <c r="N124" s="72" t="s">
        <v>466</v>
      </c>
      <c r="O124" s="72" t="s">
        <v>502</v>
      </c>
      <c r="P124" s="72" t="s">
        <v>506</v>
      </c>
      <c r="Q124" s="72" t="s">
        <v>2000</v>
      </c>
      <c r="R124" s="72" t="s">
        <v>500</v>
      </c>
      <c r="S124" s="72" t="s">
        <v>501</v>
      </c>
      <c r="T124" s="72" t="s">
        <v>468</v>
      </c>
      <c r="U124" s="72" t="s">
        <v>468</v>
      </c>
      <c r="V124" s="72" t="s">
        <v>469</v>
      </c>
      <c r="W124" s="72" t="s">
        <v>276</v>
      </c>
      <c r="X124" s="72" t="s">
        <v>264</v>
      </c>
      <c r="Y124" s="72" t="s">
        <v>264</v>
      </c>
      <c r="Z124" s="72" t="s">
        <v>141</v>
      </c>
      <c r="AA124" s="72" t="s">
        <v>152</v>
      </c>
      <c r="AB124" s="72" t="s">
        <v>277</v>
      </c>
      <c r="AC124" s="72" t="s">
        <v>211</v>
      </c>
      <c r="AD124" s="72" t="s">
        <v>268</v>
      </c>
      <c r="AE124" s="72" t="s">
        <v>1956</v>
      </c>
      <c r="AF124" s="72" t="s">
        <v>463</v>
      </c>
      <c r="AG124" s="72" t="s">
        <v>1971</v>
      </c>
      <c r="AH124" s="72" t="s">
        <v>1972</v>
      </c>
      <c r="AI124" s="72" t="s">
        <v>358</v>
      </c>
      <c r="AJ124" s="72" t="s">
        <v>359</v>
      </c>
      <c r="AK124" s="72" t="s">
        <v>253</v>
      </c>
      <c r="AL124" s="72" t="s">
        <v>265</v>
      </c>
      <c r="AM124" s="72" t="s">
        <v>470</v>
      </c>
      <c r="AN124" s="72" t="s">
        <v>471</v>
      </c>
      <c r="AO124" s="72" t="s">
        <v>472</v>
      </c>
      <c r="AP124" s="72" t="s">
        <v>473</v>
      </c>
      <c r="AQ124" s="72" t="s">
        <v>248</v>
      </c>
      <c r="AR124" s="72" t="s">
        <v>164</v>
      </c>
      <c r="AS124" s="72" t="s">
        <v>1957</v>
      </c>
      <c r="AT124" s="72" t="s">
        <v>1958</v>
      </c>
      <c r="AU124" s="72" t="s">
        <v>940</v>
      </c>
      <c r="AV124" s="72" t="s">
        <v>248</v>
      </c>
      <c r="AW124" s="72" t="s">
        <v>1984</v>
      </c>
      <c r="AX124" s="72" t="s">
        <v>365</v>
      </c>
      <c r="AY124" s="72" t="s">
        <v>115</v>
      </c>
      <c r="AZ124" s="72" t="s">
        <v>91</v>
      </c>
      <c r="BA124" s="72" t="s">
        <v>91</v>
      </c>
      <c r="BB124" s="72">
        <v>2100</v>
      </c>
      <c r="BC124" s="72">
        <v>-2100</v>
      </c>
      <c r="BD124" s="72">
        <v>0</v>
      </c>
      <c r="BE124" s="72">
        <v>0</v>
      </c>
      <c r="BF124" s="72">
        <v>0</v>
      </c>
      <c r="BG124" s="72">
        <v>0</v>
      </c>
      <c r="BH124" s="72">
        <v>0</v>
      </c>
      <c r="BI124" s="72">
        <v>0</v>
      </c>
      <c r="BJ124" s="72">
        <v>0</v>
      </c>
      <c r="BK124" s="72">
        <v>0</v>
      </c>
      <c r="BL124" s="72">
        <v>0</v>
      </c>
      <c r="BM124" s="72">
        <v>0</v>
      </c>
      <c r="BN124" s="72">
        <v>0</v>
      </c>
      <c r="BO124" s="72">
        <v>0</v>
      </c>
      <c r="BP124" s="72">
        <v>0</v>
      </c>
      <c r="BQ124" s="72">
        <v>0</v>
      </c>
      <c r="BR124" s="72">
        <v>0</v>
      </c>
      <c r="BS124" s="72">
        <v>0</v>
      </c>
      <c r="BT124" s="72">
        <v>0</v>
      </c>
      <c r="BU124" s="72">
        <v>0</v>
      </c>
      <c r="BV124" s="72">
        <v>0</v>
      </c>
      <c r="BW124" s="72">
        <v>0</v>
      </c>
      <c r="BX124" s="72" t="s">
        <v>253</v>
      </c>
      <c r="BY124" s="72">
        <v>0</v>
      </c>
      <c r="BZ124" s="72">
        <v>0</v>
      </c>
      <c r="CA124" s="72">
        <v>0</v>
      </c>
      <c r="CB124" s="72" t="s">
        <v>91</v>
      </c>
      <c r="CC124" s="72" t="str">
        <f>+VLOOKUP(AF124,attività!$A:$C,2,FALSE)</f>
        <v>Funzioni Operative Condivise</v>
      </c>
      <c r="CD124" s="72" t="str">
        <f>+VLOOKUP(AF124,attività!$A:$C,3,FALSE)</f>
        <v>FOC</v>
      </c>
      <c r="CE124" s="72" t="str">
        <f>+VLOOKUP(Q124,attività!$G:$H,2,FALSE)</f>
        <v>Immobilizzazioni Materiali</v>
      </c>
      <c r="CF124" s="72" t="str">
        <f>+VLOOKUP(W124,attività!$K:$L,2,FALSE)</f>
        <v>Crea Gestioni</v>
      </c>
      <c r="CG124" s="72" t="str">
        <f>+VLOOKUP(U124,'dati iniziali 2020'!$AC:$CJ,60,FALSE)</f>
        <v>Crea Gestioni</v>
      </c>
      <c r="CH124" s="72" t="str">
        <f t="shared" si="2"/>
        <v>ok</v>
      </c>
      <c r="CI124" s="72" t="str">
        <f>+VLOOKUP(U124,'dati iniziali 2020'!$AC:$CK,61,FALSE)</f>
        <v>Crea Gestioni</v>
      </c>
      <c r="CK124" s="111">
        <f t="shared" si="3"/>
        <v>0</v>
      </c>
    </row>
    <row r="125" spans="1:89" s="72" customFormat="1" hidden="1" x14ac:dyDescent="0.35">
      <c r="A125" s="72" t="s">
        <v>84</v>
      </c>
      <c r="B125" s="72" t="s">
        <v>723</v>
      </c>
      <c r="C125" s="72" t="s">
        <v>722</v>
      </c>
      <c r="D125" s="72" t="s">
        <v>724</v>
      </c>
      <c r="E125" s="72" t="s">
        <v>698</v>
      </c>
      <c r="F125" s="72" t="s">
        <v>701</v>
      </c>
      <c r="G125" s="72" t="s">
        <v>701</v>
      </c>
      <c r="H125" s="72" t="s">
        <v>505</v>
      </c>
      <c r="I125" s="72" t="s">
        <v>498</v>
      </c>
      <c r="J125" s="72" t="s">
        <v>499</v>
      </c>
      <c r="K125" s="72" t="s">
        <v>351</v>
      </c>
      <c r="L125" s="72" t="s">
        <v>702</v>
      </c>
      <c r="M125" s="72" t="s">
        <v>703</v>
      </c>
      <c r="N125" s="72" t="s">
        <v>466</v>
      </c>
      <c r="O125" s="72" t="s">
        <v>502</v>
      </c>
      <c r="P125" s="72" t="s">
        <v>506</v>
      </c>
      <c r="Q125" s="72" t="s">
        <v>2000</v>
      </c>
      <c r="R125" s="72" t="s">
        <v>500</v>
      </c>
      <c r="S125" s="72" t="s">
        <v>501</v>
      </c>
      <c r="T125" s="72" t="s">
        <v>468</v>
      </c>
      <c r="U125" s="72" t="s">
        <v>468</v>
      </c>
      <c r="V125" s="72" t="s">
        <v>469</v>
      </c>
      <c r="W125" s="72" t="s">
        <v>276</v>
      </c>
      <c r="X125" s="72" t="s">
        <v>264</v>
      </c>
      <c r="Y125" s="72" t="s">
        <v>264</v>
      </c>
      <c r="Z125" s="72" t="s">
        <v>141</v>
      </c>
      <c r="AA125" s="72" t="s">
        <v>152</v>
      </c>
      <c r="AB125" s="72" t="s">
        <v>277</v>
      </c>
      <c r="AC125" s="72" t="s">
        <v>211</v>
      </c>
      <c r="AD125" s="72" t="s">
        <v>268</v>
      </c>
      <c r="AE125" s="72" t="s">
        <v>1956</v>
      </c>
      <c r="AF125" s="72" t="s">
        <v>463</v>
      </c>
      <c r="AG125" s="72" t="s">
        <v>1971</v>
      </c>
      <c r="AH125" s="72" t="s">
        <v>1972</v>
      </c>
      <c r="AI125" s="72" t="s">
        <v>358</v>
      </c>
      <c r="AJ125" s="72" t="s">
        <v>359</v>
      </c>
      <c r="AK125" s="72" t="s">
        <v>265</v>
      </c>
      <c r="AL125" s="72" t="s">
        <v>85</v>
      </c>
      <c r="AM125" s="72" t="s">
        <v>470</v>
      </c>
      <c r="AN125" s="72" t="s">
        <v>471</v>
      </c>
      <c r="AO125" s="72" t="s">
        <v>472</v>
      </c>
      <c r="AP125" s="72" t="s">
        <v>473</v>
      </c>
      <c r="AQ125" s="72" t="s">
        <v>248</v>
      </c>
      <c r="AR125" s="72" t="s">
        <v>164</v>
      </c>
      <c r="AS125" s="72" t="s">
        <v>1957</v>
      </c>
      <c r="AT125" s="72" t="s">
        <v>1958</v>
      </c>
      <c r="AU125" s="72" t="s">
        <v>940</v>
      </c>
      <c r="AV125" s="72" t="s">
        <v>248</v>
      </c>
      <c r="AW125" s="72" t="s">
        <v>1984</v>
      </c>
      <c r="AX125" s="72" t="s">
        <v>365</v>
      </c>
      <c r="AY125" s="72" t="s">
        <v>115</v>
      </c>
      <c r="AZ125" s="72" t="s">
        <v>91</v>
      </c>
      <c r="BA125" s="72" t="s">
        <v>91</v>
      </c>
      <c r="BB125" s="72">
        <v>-2100</v>
      </c>
      <c r="BC125" s="72">
        <v>2100</v>
      </c>
      <c r="BD125" s="72">
        <v>0</v>
      </c>
      <c r="BE125" s="72">
        <v>0</v>
      </c>
      <c r="BF125" s="72">
        <v>0</v>
      </c>
      <c r="BG125" s="72">
        <v>0</v>
      </c>
      <c r="BH125" s="72">
        <v>0</v>
      </c>
      <c r="BI125" s="72">
        <v>0</v>
      </c>
      <c r="BJ125" s="72">
        <v>0</v>
      </c>
      <c r="BK125" s="72">
        <v>0</v>
      </c>
      <c r="BL125" s="72">
        <v>0</v>
      </c>
      <c r="BM125" s="72">
        <v>0</v>
      </c>
      <c r="BN125" s="72">
        <v>0</v>
      </c>
      <c r="BO125" s="72">
        <v>0</v>
      </c>
      <c r="BP125" s="72">
        <v>0</v>
      </c>
      <c r="BQ125" s="72">
        <v>0</v>
      </c>
      <c r="BR125" s="72">
        <v>0</v>
      </c>
      <c r="BS125" s="72">
        <v>0</v>
      </c>
      <c r="BT125" s="72">
        <v>0</v>
      </c>
      <c r="BU125" s="72">
        <v>0</v>
      </c>
      <c r="BV125" s="72">
        <v>0</v>
      </c>
      <c r="BW125" s="72">
        <v>0</v>
      </c>
      <c r="BX125" s="72" t="s">
        <v>253</v>
      </c>
      <c r="BY125" s="72">
        <v>0</v>
      </c>
      <c r="BZ125" s="72">
        <v>0</v>
      </c>
      <c r="CA125" s="72">
        <v>0</v>
      </c>
      <c r="CB125" s="72" t="s">
        <v>2002</v>
      </c>
      <c r="CC125" s="72" t="str">
        <f>+VLOOKUP(AF125,attività!$A:$C,2,FALSE)</f>
        <v>Funzioni Operative Condivise</v>
      </c>
      <c r="CD125" s="72" t="str">
        <f>+VLOOKUP(AF125,attività!$A:$C,3,FALSE)</f>
        <v>FOC</v>
      </c>
      <c r="CE125" s="72" t="str">
        <f>+VLOOKUP(Q125,attività!$G:$H,2,FALSE)</f>
        <v>Immobilizzazioni Materiali</v>
      </c>
      <c r="CF125" s="72" t="str">
        <f>+VLOOKUP(W125,attività!$K:$L,2,FALSE)</f>
        <v>Crea Gestioni</v>
      </c>
      <c r="CG125" s="72" t="str">
        <f>+VLOOKUP(U125,'dati iniziali 2020'!$AC:$CJ,60,FALSE)</f>
        <v>Crea Gestioni</v>
      </c>
      <c r="CH125" s="72" t="str">
        <f t="shared" si="2"/>
        <v>ok</v>
      </c>
      <c r="CI125" s="72" t="str">
        <f>+VLOOKUP(U125,'dati iniziali 2020'!$AC:$CK,61,FALSE)</f>
        <v>Crea Gestioni</v>
      </c>
      <c r="CK125" s="111">
        <f t="shared" si="3"/>
        <v>0</v>
      </c>
    </row>
    <row r="126" spans="1:89" s="72" customFormat="1" hidden="1" x14ac:dyDescent="0.35">
      <c r="A126" s="72" t="s">
        <v>84</v>
      </c>
      <c r="B126" s="72" t="s">
        <v>713</v>
      </c>
      <c r="C126" s="72" t="s">
        <v>712</v>
      </c>
      <c r="D126" s="72" t="s">
        <v>714</v>
      </c>
      <c r="E126" s="72" t="s">
        <v>698</v>
      </c>
      <c r="F126" s="72" t="s">
        <v>701</v>
      </c>
      <c r="G126" s="72" t="s">
        <v>701</v>
      </c>
      <c r="H126" s="72" t="s">
        <v>505</v>
      </c>
      <c r="I126" s="72" t="s">
        <v>498</v>
      </c>
      <c r="J126" s="72" t="s">
        <v>499</v>
      </c>
      <c r="K126" s="72" t="s">
        <v>351</v>
      </c>
      <c r="L126" s="72" t="s">
        <v>702</v>
      </c>
      <c r="M126" s="72" t="s">
        <v>703</v>
      </c>
      <c r="N126" s="72" t="s">
        <v>466</v>
      </c>
      <c r="O126" s="72" t="s">
        <v>502</v>
      </c>
      <c r="P126" s="72" t="s">
        <v>506</v>
      </c>
      <c r="Q126" s="72" t="s">
        <v>2000</v>
      </c>
      <c r="R126" s="72" t="s">
        <v>500</v>
      </c>
      <c r="S126" s="72" t="s">
        <v>501</v>
      </c>
      <c r="T126" s="72" t="s">
        <v>716</v>
      </c>
      <c r="U126" s="72" t="s">
        <v>716</v>
      </c>
      <c r="V126" s="72" t="s">
        <v>717</v>
      </c>
      <c r="W126" s="72" t="s">
        <v>112</v>
      </c>
      <c r="X126" s="72" t="s">
        <v>264</v>
      </c>
      <c r="Y126" s="72" t="s">
        <v>521</v>
      </c>
      <c r="Z126" s="72" t="s">
        <v>527</v>
      </c>
      <c r="AA126" s="72" t="s">
        <v>91</v>
      </c>
      <c r="AB126" s="72" t="s">
        <v>130</v>
      </c>
      <c r="AC126" s="72" t="s">
        <v>211</v>
      </c>
      <c r="AD126" s="72" t="s">
        <v>137</v>
      </c>
      <c r="AE126" s="72" t="s">
        <v>1956</v>
      </c>
      <c r="AF126" s="72" t="s">
        <v>211</v>
      </c>
      <c r="AG126" s="72" t="s">
        <v>1960</v>
      </c>
      <c r="AH126" s="72" t="s">
        <v>1961</v>
      </c>
      <c r="AI126" s="72" t="s">
        <v>215</v>
      </c>
      <c r="AJ126" s="72" t="s">
        <v>216</v>
      </c>
      <c r="AK126" s="72" t="s">
        <v>135</v>
      </c>
      <c r="AL126" s="72" t="s">
        <v>715</v>
      </c>
      <c r="AM126" s="72" t="s">
        <v>217</v>
      </c>
      <c r="AN126" s="72" t="s">
        <v>218</v>
      </c>
      <c r="AO126" s="72" t="s">
        <v>524</v>
      </c>
      <c r="AP126" s="72" t="s">
        <v>525</v>
      </c>
      <c r="AQ126" s="72" t="s">
        <v>129</v>
      </c>
      <c r="AR126" s="72" t="s">
        <v>2003</v>
      </c>
      <c r="AS126" s="72" t="s">
        <v>2004</v>
      </c>
      <c r="AT126" s="72" t="s">
        <v>2005</v>
      </c>
      <c r="AU126" s="72" t="s">
        <v>1978</v>
      </c>
      <c r="AV126" s="72" t="s">
        <v>129</v>
      </c>
      <c r="AW126" s="72" t="s">
        <v>1967</v>
      </c>
      <c r="AX126" s="72" t="s">
        <v>365</v>
      </c>
      <c r="AY126" s="72" t="s">
        <v>115</v>
      </c>
      <c r="AZ126" s="72" t="s">
        <v>91</v>
      </c>
      <c r="BA126" s="72" t="s">
        <v>91</v>
      </c>
      <c r="BB126" s="72">
        <v>63908.42</v>
      </c>
      <c r="BC126" s="72">
        <v>-63908.42</v>
      </c>
      <c r="BD126" s="111">
        <v>0</v>
      </c>
      <c r="BE126" s="72">
        <v>0</v>
      </c>
      <c r="BF126" s="72">
        <v>0</v>
      </c>
      <c r="BG126" s="72">
        <v>0</v>
      </c>
      <c r="BH126" s="72">
        <v>0</v>
      </c>
      <c r="BI126" s="72">
        <v>0</v>
      </c>
      <c r="BJ126" s="72">
        <v>0</v>
      </c>
      <c r="BK126" s="72">
        <v>0</v>
      </c>
      <c r="BL126" s="72">
        <v>0</v>
      </c>
      <c r="BM126" s="72">
        <v>0</v>
      </c>
      <c r="BN126" s="72">
        <v>0</v>
      </c>
      <c r="BO126" s="72">
        <v>0</v>
      </c>
      <c r="BP126" s="72">
        <v>0</v>
      </c>
      <c r="BQ126" s="72">
        <v>0</v>
      </c>
      <c r="BR126" s="72">
        <v>0</v>
      </c>
      <c r="BS126" s="72">
        <v>0</v>
      </c>
      <c r="BT126" s="72">
        <v>0</v>
      </c>
      <c r="BU126" s="72">
        <v>0</v>
      </c>
      <c r="BV126" s="72">
        <v>0</v>
      </c>
      <c r="BW126" s="72">
        <v>0</v>
      </c>
      <c r="BX126" s="72" t="s">
        <v>253</v>
      </c>
      <c r="BY126" s="72">
        <v>0</v>
      </c>
      <c r="BZ126" s="72">
        <v>0</v>
      </c>
      <c r="CA126" s="72">
        <v>0</v>
      </c>
      <c r="CB126" s="72" t="s">
        <v>91</v>
      </c>
      <c r="CC126" s="72" t="str">
        <f>+VLOOKUP(AF126,attività!$A:$C,2,FALSE)</f>
        <v>Acquedotto</v>
      </c>
      <c r="CD126" s="72" t="str">
        <f>+VLOOKUP(AF126,attività!$A:$C,3,FALSE)</f>
        <v>SII</v>
      </c>
      <c r="CE126" s="72" t="str">
        <f>+VLOOKUP(Q126,attività!$G:$H,2,FALSE)</f>
        <v>Immobilizzazioni Materiali</v>
      </c>
      <c r="CF126" s="72" t="str">
        <f>+VLOOKUP(W126,attività!$K:$L,2,FALSE)</f>
        <v>Termoli</v>
      </c>
      <c r="CG126" s="72" t="str">
        <f>+VLOOKUP(U126,'dati iniziali 2020'!$AC:$CJ,60,FALSE)</f>
        <v>Termoli</v>
      </c>
      <c r="CH126" s="72" t="str">
        <f t="shared" si="2"/>
        <v>ok</v>
      </c>
      <c r="CI126" s="72" t="str">
        <f>+VLOOKUP(U126,'dati iniziali 2020'!$AC:$CK,61,FALSE)</f>
        <v>Termoli</v>
      </c>
      <c r="CK126" s="111">
        <f t="shared" si="3"/>
        <v>0</v>
      </c>
    </row>
    <row r="127" spans="1:89" s="72" customFormat="1" hidden="1" x14ac:dyDescent="0.35">
      <c r="A127" s="72" t="s">
        <v>84</v>
      </c>
      <c r="B127" s="72" t="s">
        <v>700</v>
      </c>
      <c r="C127" s="72" t="s">
        <v>699</v>
      </c>
      <c r="D127" s="72" t="s">
        <v>503</v>
      </c>
      <c r="E127" s="72" t="s">
        <v>698</v>
      </c>
      <c r="F127" s="72" t="s">
        <v>701</v>
      </c>
      <c r="G127" s="72" t="s">
        <v>701</v>
      </c>
      <c r="H127" s="72" t="s">
        <v>505</v>
      </c>
      <c r="I127" s="72" t="s">
        <v>498</v>
      </c>
      <c r="J127" s="72" t="s">
        <v>499</v>
      </c>
      <c r="K127" s="72" t="s">
        <v>351</v>
      </c>
      <c r="L127" s="72" t="s">
        <v>702</v>
      </c>
      <c r="M127" s="72" t="s">
        <v>703</v>
      </c>
      <c r="N127" s="72" t="s">
        <v>466</v>
      </c>
      <c r="O127" s="72" t="s">
        <v>502</v>
      </c>
      <c r="P127" s="72" t="s">
        <v>506</v>
      </c>
      <c r="Q127" s="72" t="s">
        <v>2000</v>
      </c>
      <c r="R127" s="72" t="s">
        <v>500</v>
      </c>
      <c r="S127" s="72" t="s">
        <v>501</v>
      </c>
      <c r="T127" s="72" t="s">
        <v>468</v>
      </c>
      <c r="U127" s="72" t="s">
        <v>468</v>
      </c>
      <c r="V127" s="72" t="s">
        <v>469</v>
      </c>
      <c r="W127" s="72" t="s">
        <v>276</v>
      </c>
      <c r="X127" s="72" t="s">
        <v>264</v>
      </c>
      <c r="Y127" s="72" t="s">
        <v>264</v>
      </c>
      <c r="Z127" s="72" t="s">
        <v>141</v>
      </c>
      <c r="AA127" s="72" t="s">
        <v>152</v>
      </c>
      <c r="AB127" s="72" t="s">
        <v>277</v>
      </c>
      <c r="AC127" s="72" t="s">
        <v>463</v>
      </c>
      <c r="AD127" s="72" t="s">
        <v>268</v>
      </c>
      <c r="AE127" s="72" t="s">
        <v>1956</v>
      </c>
      <c r="AF127" s="72" t="s">
        <v>463</v>
      </c>
      <c r="AG127" s="72" t="s">
        <v>1971</v>
      </c>
      <c r="AH127" s="72" t="s">
        <v>1972</v>
      </c>
      <c r="AI127" s="72" t="s">
        <v>358</v>
      </c>
      <c r="AJ127" s="72" t="s">
        <v>359</v>
      </c>
      <c r="AK127" s="72" t="s">
        <v>253</v>
      </c>
      <c r="AL127" s="72" t="s">
        <v>265</v>
      </c>
      <c r="AM127" s="72" t="s">
        <v>470</v>
      </c>
      <c r="AN127" s="72" t="s">
        <v>471</v>
      </c>
      <c r="AO127" s="72" t="s">
        <v>472</v>
      </c>
      <c r="AP127" s="72" t="s">
        <v>473</v>
      </c>
      <c r="AQ127" s="72" t="s">
        <v>248</v>
      </c>
      <c r="AR127" s="72" t="s">
        <v>164</v>
      </c>
      <c r="AS127" s="72" t="s">
        <v>1957</v>
      </c>
      <c r="AT127" s="72" t="s">
        <v>1958</v>
      </c>
      <c r="AU127" s="72" t="s">
        <v>940</v>
      </c>
      <c r="AV127" s="72" t="s">
        <v>248</v>
      </c>
      <c r="AW127" s="72" t="s">
        <v>1984</v>
      </c>
      <c r="AX127" s="72" t="s">
        <v>365</v>
      </c>
      <c r="AY127" s="72" t="s">
        <v>115</v>
      </c>
      <c r="AZ127" s="72" t="s">
        <v>91</v>
      </c>
      <c r="BA127" s="72" t="s">
        <v>91</v>
      </c>
      <c r="BB127" s="72">
        <v>2442.4</v>
      </c>
      <c r="BC127" s="72">
        <v>-2442.4</v>
      </c>
      <c r="BD127" s="72">
        <v>0</v>
      </c>
      <c r="BE127" s="72">
        <v>0</v>
      </c>
      <c r="BF127" s="72">
        <v>0</v>
      </c>
      <c r="BG127" s="72">
        <v>0</v>
      </c>
      <c r="BH127" s="72">
        <v>0</v>
      </c>
      <c r="BI127" s="72">
        <v>0</v>
      </c>
      <c r="BJ127" s="72">
        <v>0</v>
      </c>
      <c r="BK127" s="72">
        <v>0</v>
      </c>
      <c r="BL127" s="72">
        <v>0</v>
      </c>
      <c r="BM127" s="72">
        <v>0</v>
      </c>
      <c r="BN127" s="72">
        <v>0</v>
      </c>
      <c r="BO127" s="72">
        <v>0</v>
      </c>
      <c r="BP127" s="72">
        <v>0</v>
      </c>
      <c r="BQ127" s="72">
        <v>0</v>
      </c>
      <c r="BR127" s="72">
        <v>0</v>
      </c>
      <c r="BS127" s="72">
        <v>0</v>
      </c>
      <c r="BT127" s="72">
        <v>0</v>
      </c>
      <c r="BU127" s="72">
        <v>0</v>
      </c>
      <c r="BV127" s="72">
        <v>0</v>
      </c>
      <c r="BW127" s="72">
        <v>0</v>
      </c>
      <c r="BX127" s="72" t="s">
        <v>253</v>
      </c>
      <c r="BY127" s="72">
        <v>0</v>
      </c>
      <c r="BZ127" s="72">
        <v>0</v>
      </c>
      <c r="CA127" s="72">
        <v>0</v>
      </c>
      <c r="CB127" s="72" t="s">
        <v>91</v>
      </c>
      <c r="CC127" s="72" t="str">
        <f>+VLOOKUP(AF127,attività!$A:$C,2,FALSE)</f>
        <v>Funzioni Operative Condivise</v>
      </c>
      <c r="CD127" s="72" t="str">
        <f>+VLOOKUP(AF127,attività!$A:$C,3,FALSE)</f>
        <v>FOC</v>
      </c>
      <c r="CE127" s="72" t="str">
        <f>+VLOOKUP(Q127,attività!$G:$H,2,FALSE)</f>
        <v>Immobilizzazioni Materiali</v>
      </c>
      <c r="CF127" s="72" t="str">
        <f>+VLOOKUP(W127,attività!$K:$L,2,FALSE)</f>
        <v>Crea Gestioni</v>
      </c>
      <c r="CG127" s="72" t="str">
        <f>+VLOOKUP(U127,'dati iniziali 2020'!$AC:$CJ,60,FALSE)</f>
        <v>Crea Gestioni</v>
      </c>
      <c r="CH127" s="72" t="str">
        <f t="shared" si="2"/>
        <v>ok</v>
      </c>
      <c r="CI127" s="72" t="str">
        <f>+VLOOKUP(U127,'dati iniziali 2020'!$AC:$CK,61,FALSE)</f>
        <v>Crea Gestioni</v>
      </c>
      <c r="CK127" s="111">
        <f t="shared" si="3"/>
        <v>0</v>
      </c>
    </row>
    <row r="128" spans="1:89" s="72" customFormat="1" hidden="1" x14ac:dyDescent="0.35">
      <c r="A128" s="72" t="s">
        <v>84</v>
      </c>
      <c r="B128" s="72" t="s">
        <v>705</v>
      </c>
      <c r="C128" s="72" t="s">
        <v>704</v>
      </c>
      <c r="D128" s="72" t="s">
        <v>706</v>
      </c>
      <c r="E128" s="72" t="s">
        <v>698</v>
      </c>
      <c r="F128" s="72" t="s">
        <v>701</v>
      </c>
      <c r="G128" s="72" t="s">
        <v>701</v>
      </c>
      <c r="H128" s="72" t="s">
        <v>505</v>
      </c>
      <c r="I128" s="72" t="s">
        <v>498</v>
      </c>
      <c r="J128" s="72" t="s">
        <v>499</v>
      </c>
      <c r="K128" s="72" t="s">
        <v>351</v>
      </c>
      <c r="L128" s="72" t="s">
        <v>702</v>
      </c>
      <c r="M128" s="72" t="s">
        <v>703</v>
      </c>
      <c r="N128" s="72" t="s">
        <v>466</v>
      </c>
      <c r="O128" s="72" t="s">
        <v>502</v>
      </c>
      <c r="P128" s="72" t="s">
        <v>506</v>
      </c>
      <c r="Q128" s="72" t="s">
        <v>2000</v>
      </c>
      <c r="R128" s="72" t="s">
        <v>500</v>
      </c>
      <c r="S128" s="72" t="s">
        <v>501</v>
      </c>
      <c r="T128" s="72" t="s">
        <v>468</v>
      </c>
      <c r="U128" s="72" t="s">
        <v>468</v>
      </c>
      <c r="V128" s="72" t="s">
        <v>469</v>
      </c>
      <c r="W128" s="72" t="s">
        <v>276</v>
      </c>
      <c r="X128" s="72" t="s">
        <v>264</v>
      </c>
      <c r="Y128" s="72" t="s">
        <v>264</v>
      </c>
      <c r="Z128" s="72" t="s">
        <v>141</v>
      </c>
      <c r="AA128" s="72" t="s">
        <v>152</v>
      </c>
      <c r="AB128" s="72" t="s">
        <v>277</v>
      </c>
      <c r="AC128" s="72" t="s">
        <v>463</v>
      </c>
      <c r="AD128" s="72" t="s">
        <v>268</v>
      </c>
      <c r="AE128" s="72" t="s">
        <v>1956</v>
      </c>
      <c r="AF128" s="72" t="s">
        <v>463</v>
      </c>
      <c r="AG128" s="72" t="s">
        <v>1971</v>
      </c>
      <c r="AH128" s="72" t="s">
        <v>1972</v>
      </c>
      <c r="AI128" s="72" t="s">
        <v>358</v>
      </c>
      <c r="AJ128" s="72" t="s">
        <v>359</v>
      </c>
      <c r="AK128" s="72" t="s">
        <v>253</v>
      </c>
      <c r="AL128" s="72" t="s">
        <v>265</v>
      </c>
      <c r="AM128" s="72" t="s">
        <v>470</v>
      </c>
      <c r="AN128" s="72" t="s">
        <v>471</v>
      </c>
      <c r="AO128" s="72" t="s">
        <v>472</v>
      </c>
      <c r="AP128" s="72" t="s">
        <v>473</v>
      </c>
      <c r="AQ128" s="72" t="s">
        <v>248</v>
      </c>
      <c r="AR128" s="72" t="s">
        <v>164</v>
      </c>
      <c r="AS128" s="72" t="s">
        <v>1957</v>
      </c>
      <c r="AT128" s="72" t="s">
        <v>1958</v>
      </c>
      <c r="AU128" s="72" t="s">
        <v>940</v>
      </c>
      <c r="AV128" s="72" t="s">
        <v>248</v>
      </c>
      <c r="AW128" s="72" t="s">
        <v>1984</v>
      </c>
      <c r="AX128" s="72" t="s">
        <v>365</v>
      </c>
      <c r="AY128" s="72" t="s">
        <v>115</v>
      </c>
      <c r="AZ128" s="72" t="s">
        <v>91</v>
      </c>
      <c r="BA128" s="72" t="s">
        <v>91</v>
      </c>
      <c r="BB128" s="72">
        <v>24560.79</v>
      </c>
      <c r="BC128" s="72">
        <v>-24560.79</v>
      </c>
      <c r="BD128" s="72">
        <v>0</v>
      </c>
      <c r="BE128" s="72">
        <v>0</v>
      </c>
      <c r="BF128" s="72">
        <v>0</v>
      </c>
      <c r="BG128" s="72">
        <v>0</v>
      </c>
      <c r="BH128" s="72">
        <v>0</v>
      </c>
      <c r="BI128" s="72">
        <v>0</v>
      </c>
      <c r="BJ128" s="72">
        <v>0</v>
      </c>
      <c r="BK128" s="72">
        <v>0</v>
      </c>
      <c r="BL128" s="72">
        <v>0</v>
      </c>
      <c r="BM128" s="72">
        <v>0</v>
      </c>
      <c r="BN128" s="72">
        <v>0</v>
      </c>
      <c r="BO128" s="72">
        <v>0</v>
      </c>
      <c r="BP128" s="72">
        <v>0</v>
      </c>
      <c r="BQ128" s="72">
        <v>0</v>
      </c>
      <c r="BR128" s="72">
        <v>0</v>
      </c>
      <c r="BS128" s="72">
        <v>0</v>
      </c>
      <c r="BT128" s="72">
        <v>0</v>
      </c>
      <c r="BU128" s="72">
        <v>0</v>
      </c>
      <c r="BV128" s="72">
        <v>0</v>
      </c>
      <c r="BW128" s="72">
        <v>0</v>
      </c>
      <c r="BX128" s="72" t="s">
        <v>253</v>
      </c>
      <c r="BY128" s="72">
        <v>0</v>
      </c>
      <c r="BZ128" s="72">
        <v>0</v>
      </c>
      <c r="CA128" s="72">
        <v>0</v>
      </c>
      <c r="CB128" s="72" t="s">
        <v>91</v>
      </c>
      <c r="CC128" s="72" t="str">
        <f>+VLOOKUP(AF128,attività!$A:$C,2,FALSE)</f>
        <v>Funzioni Operative Condivise</v>
      </c>
      <c r="CD128" s="72" t="str">
        <f>+VLOOKUP(AF128,attività!$A:$C,3,FALSE)</f>
        <v>FOC</v>
      </c>
      <c r="CE128" s="72" t="str">
        <f>+VLOOKUP(Q128,attività!$G:$H,2,FALSE)</f>
        <v>Immobilizzazioni Materiali</v>
      </c>
      <c r="CF128" s="72" t="str">
        <f>+VLOOKUP(W128,attività!$K:$L,2,FALSE)</f>
        <v>Crea Gestioni</v>
      </c>
      <c r="CG128" s="72" t="str">
        <f>+VLOOKUP(U128,'dati iniziali 2020'!$AC:$CJ,60,FALSE)</f>
        <v>Crea Gestioni</v>
      </c>
      <c r="CH128" s="72" t="str">
        <f t="shared" si="2"/>
        <v>ok</v>
      </c>
      <c r="CI128" s="72" t="str">
        <f>+VLOOKUP(U128,'dati iniziali 2020'!$AC:$CK,61,FALSE)</f>
        <v>Crea Gestioni</v>
      </c>
      <c r="CK128" s="111">
        <f t="shared" si="3"/>
        <v>0</v>
      </c>
    </row>
    <row r="129" spans="1:89" s="72" customFormat="1" hidden="1" x14ac:dyDescent="0.35">
      <c r="A129" s="72" t="s">
        <v>84</v>
      </c>
      <c r="B129" s="72" t="s">
        <v>708</v>
      </c>
      <c r="C129" s="72" t="s">
        <v>707</v>
      </c>
      <c r="D129" s="72" t="s">
        <v>706</v>
      </c>
      <c r="E129" s="72" t="s">
        <v>698</v>
      </c>
      <c r="F129" s="72" t="s">
        <v>701</v>
      </c>
      <c r="G129" s="72" t="s">
        <v>701</v>
      </c>
      <c r="H129" s="72" t="s">
        <v>505</v>
      </c>
      <c r="I129" s="72" t="s">
        <v>498</v>
      </c>
      <c r="J129" s="72" t="s">
        <v>499</v>
      </c>
      <c r="K129" s="72" t="s">
        <v>351</v>
      </c>
      <c r="L129" s="72" t="s">
        <v>702</v>
      </c>
      <c r="M129" s="72" t="s">
        <v>703</v>
      </c>
      <c r="N129" s="72" t="s">
        <v>466</v>
      </c>
      <c r="O129" s="72" t="s">
        <v>502</v>
      </c>
      <c r="P129" s="72" t="s">
        <v>506</v>
      </c>
      <c r="Q129" s="72" t="s">
        <v>2000</v>
      </c>
      <c r="R129" s="72" t="s">
        <v>500</v>
      </c>
      <c r="S129" s="72" t="s">
        <v>501</v>
      </c>
      <c r="T129" s="72" t="s">
        <v>468</v>
      </c>
      <c r="U129" s="72" t="s">
        <v>468</v>
      </c>
      <c r="V129" s="72" t="s">
        <v>469</v>
      </c>
      <c r="W129" s="72" t="s">
        <v>276</v>
      </c>
      <c r="X129" s="72" t="s">
        <v>264</v>
      </c>
      <c r="Y129" s="72" t="s">
        <v>264</v>
      </c>
      <c r="Z129" s="72" t="s">
        <v>141</v>
      </c>
      <c r="AA129" s="72" t="s">
        <v>152</v>
      </c>
      <c r="AB129" s="72" t="s">
        <v>277</v>
      </c>
      <c r="AC129" s="72" t="s">
        <v>463</v>
      </c>
      <c r="AD129" s="72" t="s">
        <v>268</v>
      </c>
      <c r="AE129" s="72" t="s">
        <v>1956</v>
      </c>
      <c r="AF129" s="72" t="s">
        <v>463</v>
      </c>
      <c r="AG129" s="72" t="s">
        <v>1971</v>
      </c>
      <c r="AH129" s="72" t="s">
        <v>1972</v>
      </c>
      <c r="AI129" s="72" t="s">
        <v>358</v>
      </c>
      <c r="AJ129" s="72" t="s">
        <v>359</v>
      </c>
      <c r="AK129" s="72" t="s">
        <v>253</v>
      </c>
      <c r="AL129" s="72" t="s">
        <v>265</v>
      </c>
      <c r="AM129" s="72" t="s">
        <v>470</v>
      </c>
      <c r="AN129" s="72" t="s">
        <v>471</v>
      </c>
      <c r="AO129" s="72" t="s">
        <v>472</v>
      </c>
      <c r="AP129" s="72" t="s">
        <v>473</v>
      </c>
      <c r="AQ129" s="72" t="s">
        <v>248</v>
      </c>
      <c r="AR129" s="72" t="s">
        <v>164</v>
      </c>
      <c r="AS129" s="72" t="s">
        <v>1957</v>
      </c>
      <c r="AT129" s="72" t="s">
        <v>1958</v>
      </c>
      <c r="AU129" s="72" t="s">
        <v>940</v>
      </c>
      <c r="AV129" s="72" t="s">
        <v>248</v>
      </c>
      <c r="AW129" s="72" t="s">
        <v>1984</v>
      </c>
      <c r="AX129" s="72" t="s">
        <v>365</v>
      </c>
      <c r="AY129" s="72" t="s">
        <v>115</v>
      </c>
      <c r="AZ129" s="72" t="s">
        <v>91</v>
      </c>
      <c r="BA129" s="72" t="s">
        <v>91</v>
      </c>
      <c r="BB129" s="72">
        <v>9669.15</v>
      </c>
      <c r="BC129" s="72">
        <v>-9669.15</v>
      </c>
      <c r="BD129" s="72">
        <v>0</v>
      </c>
      <c r="BE129" s="72">
        <v>0</v>
      </c>
      <c r="BF129" s="72">
        <v>0</v>
      </c>
      <c r="BG129" s="72">
        <v>0</v>
      </c>
      <c r="BH129" s="72">
        <v>0</v>
      </c>
      <c r="BI129" s="72">
        <v>0</v>
      </c>
      <c r="BJ129" s="72">
        <v>0</v>
      </c>
      <c r="BK129" s="72">
        <v>0</v>
      </c>
      <c r="BL129" s="72">
        <v>0</v>
      </c>
      <c r="BM129" s="72">
        <v>0</v>
      </c>
      <c r="BN129" s="72">
        <v>0</v>
      </c>
      <c r="BO129" s="72">
        <v>0</v>
      </c>
      <c r="BP129" s="72">
        <v>0</v>
      </c>
      <c r="BQ129" s="72">
        <v>0</v>
      </c>
      <c r="BR129" s="72">
        <v>0</v>
      </c>
      <c r="BS129" s="72">
        <v>0</v>
      </c>
      <c r="BT129" s="72">
        <v>0</v>
      </c>
      <c r="BU129" s="72">
        <v>0</v>
      </c>
      <c r="BV129" s="72">
        <v>0</v>
      </c>
      <c r="BW129" s="72">
        <v>0</v>
      </c>
      <c r="BX129" s="72" t="s">
        <v>253</v>
      </c>
      <c r="BY129" s="72">
        <v>0</v>
      </c>
      <c r="BZ129" s="72">
        <v>0</v>
      </c>
      <c r="CA129" s="72">
        <v>0</v>
      </c>
      <c r="CB129" s="72" t="s">
        <v>91</v>
      </c>
      <c r="CC129" s="72" t="str">
        <f>+VLOOKUP(AF129,attività!$A:$C,2,FALSE)</f>
        <v>Funzioni Operative Condivise</v>
      </c>
      <c r="CD129" s="72" t="str">
        <f>+VLOOKUP(AF129,attività!$A:$C,3,FALSE)</f>
        <v>FOC</v>
      </c>
      <c r="CE129" s="72" t="str">
        <f>+VLOOKUP(Q129,attività!$G:$H,2,FALSE)</f>
        <v>Immobilizzazioni Materiali</v>
      </c>
      <c r="CF129" s="72" t="str">
        <f>+VLOOKUP(W129,attività!$K:$L,2,FALSE)</f>
        <v>Crea Gestioni</v>
      </c>
      <c r="CG129" s="72" t="str">
        <f>+VLOOKUP(U129,'dati iniziali 2020'!$AC:$CJ,60,FALSE)</f>
        <v>Crea Gestioni</v>
      </c>
      <c r="CH129" s="72" t="str">
        <f t="shared" si="2"/>
        <v>ok</v>
      </c>
      <c r="CI129" s="72" t="str">
        <f>+VLOOKUP(U129,'dati iniziali 2020'!$AC:$CK,61,FALSE)</f>
        <v>Crea Gestioni</v>
      </c>
      <c r="CK129" s="111">
        <f t="shared" si="3"/>
        <v>0</v>
      </c>
    </row>
    <row r="130" spans="1:89" s="72" customFormat="1" hidden="1" x14ac:dyDescent="0.35">
      <c r="A130" s="72" t="s">
        <v>84</v>
      </c>
      <c r="B130" s="72" t="s">
        <v>726</v>
      </c>
      <c r="C130" s="72" t="s">
        <v>725</v>
      </c>
      <c r="D130" s="72" t="s">
        <v>727</v>
      </c>
      <c r="E130" s="72" t="s">
        <v>698</v>
      </c>
      <c r="F130" s="72" t="s">
        <v>701</v>
      </c>
      <c r="G130" s="72" t="s">
        <v>701</v>
      </c>
      <c r="H130" s="72" t="s">
        <v>505</v>
      </c>
      <c r="I130" s="72" t="s">
        <v>498</v>
      </c>
      <c r="J130" s="72" t="s">
        <v>499</v>
      </c>
      <c r="K130" s="72" t="s">
        <v>351</v>
      </c>
      <c r="L130" s="72" t="s">
        <v>702</v>
      </c>
      <c r="M130" s="72" t="s">
        <v>703</v>
      </c>
      <c r="N130" s="72" t="s">
        <v>466</v>
      </c>
      <c r="O130" s="72" t="s">
        <v>502</v>
      </c>
      <c r="P130" s="72" t="s">
        <v>506</v>
      </c>
      <c r="Q130" s="72" t="s">
        <v>2000</v>
      </c>
      <c r="R130" s="72" t="s">
        <v>500</v>
      </c>
      <c r="S130" s="72" t="s">
        <v>501</v>
      </c>
      <c r="T130" s="72" t="s">
        <v>468</v>
      </c>
      <c r="U130" s="72" t="s">
        <v>468</v>
      </c>
      <c r="V130" s="72" t="s">
        <v>469</v>
      </c>
      <c r="W130" s="72" t="s">
        <v>276</v>
      </c>
      <c r="X130" s="72" t="s">
        <v>264</v>
      </c>
      <c r="Y130" s="72" t="s">
        <v>264</v>
      </c>
      <c r="Z130" s="72" t="s">
        <v>141</v>
      </c>
      <c r="AA130" s="72" t="s">
        <v>152</v>
      </c>
      <c r="AB130" s="72" t="s">
        <v>277</v>
      </c>
      <c r="AC130" s="72" t="s">
        <v>463</v>
      </c>
      <c r="AD130" s="72" t="s">
        <v>268</v>
      </c>
      <c r="AE130" s="72" t="s">
        <v>1956</v>
      </c>
      <c r="AF130" s="72" t="s">
        <v>463</v>
      </c>
      <c r="AG130" s="72" t="s">
        <v>1971</v>
      </c>
      <c r="AH130" s="72" t="s">
        <v>1972</v>
      </c>
      <c r="AI130" s="72" t="s">
        <v>358</v>
      </c>
      <c r="AJ130" s="72" t="s">
        <v>359</v>
      </c>
      <c r="AK130" s="72" t="s">
        <v>253</v>
      </c>
      <c r="AL130" s="72" t="s">
        <v>265</v>
      </c>
      <c r="AM130" s="72" t="s">
        <v>470</v>
      </c>
      <c r="AN130" s="72" t="s">
        <v>471</v>
      </c>
      <c r="AO130" s="72" t="s">
        <v>472</v>
      </c>
      <c r="AP130" s="72" t="s">
        <v>473</v>
      </c>
      <c r="AQ130" s="72" t="s">
        <v>248</v>
      </c>
      <c r="AR130" s="72" t="s">
        <v>164</v>
      </c>
      <c r="AS130" s="72" t="s">
        <v>1957</v>
      </c>
      <c r="AT130" s="72" t="s">
        <v>1958</v>
      </c>
      <c r="AU130" s="72" t="s">
        <v>940</v>
      </c>
      <c r="AV130" s="72" t="s">
        <v>248</v>
      </c>
      <c r="AW130" s="72" t="s">
        <v>1984</v>
      </c>
      <c r="AX130" s="72" t="s">
        <v>365</v>
      </c>
      <c r="AY130" s="72" t="s">
        <v>115</v>
      </c>
      <c r="AZ130" s="72" t="s">
        <v>91</v>
      </c>
      <c r="BA130" s="72" t="s">
        <v>91</v>
      </c>
      <c r="BB130" s="72">
        <v>3794</v>
      </c>
      <c r="BC130" s="72">
        <v>-3794</v>
      </c>
      <c r="BD130" s="72">
        <v>0</v>
      </c>
      <c r="BE130" s="72">
        <v>0</v>
      </c>
      <c r="BF130" s="72">
        <v>0</v>
      </c>
      <c r="BG130" s="72">
        <v>0</v>
      </c>
      <c r="BH130" s="72">
        <v>0</v>
      </c>
      <c r="BI130" s="72">
        <v>0</v>
      </c>
      <c r="BJ130" s="72">
        <v>0</v>
      </c>
      <c r="BK130" s="72">
        <v>0</v>
      </c>
      <c r="BL130" s="72">
        <v>0</v>
      </c>
      <c r="BM130" s="72">
        <v>0</v>
      </c>
      <c r="BN130" s="72">
        <v>0</v>
      </c>
      <c r="BO130" s="72">
        <v>0</v>
      </c>
      <c r="BP130" s="72">
        <v>0</v>
      </c>
      <c r="BQ130" s="72">
        <v>0</v>
      </c>
      <c r="BR130" s="72">
        <v>0</v>
      </c>
      <c r="BS130" s="72">
        <v>0</v>
      </c>
      <c r="BT130" s="72">
        <v>0</v>
      </c>
      <c r="BU130" s="72">
        <v>0</v>
      </c>
      <c r="BV130" s="72">
        <v>0</v>
      </c>
      <c r="BW130" s="72">
        <v>0</v>
      </c>
      <c r="BX130" s="72" t="s">
        <v>253</v>
      </c>
      <c r="BY130" s="72">
        <v>0</v>
      </c>
      <c r="BZ130" s="72">
        <v>0</v>
      </c>
      <c r="CA130" s="72">
        <v>0</v>
      </c>
      <c r="CB130" s="72" t="s">
        <v>91</v>
      </c>
      <c r="CC130" s="72" t="str">
        <f>+VLOOKUP(AF130,attività!$A:$C,2,FALSE)</f>
        <v>Funzioni Operative Condivise</v>
      </c>
      <c r="CD130" s="72" t="str">
        <f>+VLOOKUP(AF130,attività!$A:$C,3,FALSE)</f>
        <v>FOC</v>
      </c>
      <c r="CE130" s="72" t="str">
        <f>+VLOOKUP(Q130,attività!$G:$H,2,FALSE)</f>
        <v>Immobilizzazioni Materiali</v>
      </c>
      <c r="CF130" s="72" t="str">
        <f>+VLOOKUP(W130,attività!$K:$L,2,FALSE)</f>
        <v>Crea Gestioni</v>
      </c>
      <c r="CG130" s="72" t="str">
        <f>+VLOOKUP(U130,'dati iniziali 2020'!$AC:$CJ,60,FALSE)</f>
        <v>Crea Gestioni</v>
      </c>
      <c r="CH130" s="72" t="str">
        <f t="shared" si="2"/>
        <v>ok</v>
      </c>
      <c r="CI130" s="72" t="str">
        <f>+VLOOKUP(U130,'dati iniziali 2020'!$AC:$CK,61,FALSE)</f>
        <v>Crea Gestioni</v>
      </c>
      <c r="CK130" s="111">
        <f t="shared" si="3"/>
        <v>0</v>
      </c>
    </row>
    <row r="131" spans="1:89" s="72" customFormat="1" hidden="1" x14ac:dyDescent="0.35">
      <c r="A131" s="72" t="s">
        <v>84</v>
      </c>
      <c r="B131" s="72" t="s">
        <v>747</v>
      </c>
      <c r="C131" s="72" t="s">
        <v>746</v>
      </c>
      <c r="D131" s="72" t="s">
        <v>657</v>
      </c>
      <c r="E131" s="72" t="s">
        <v>698</v>
      </c>
      <c r="F131" s="72" t="s">
        <v>701</v>
      </c>
      <c r="G131" s="72" t="s">
        <v>701</v>
      </c>
      <c r="H131" s="72" t="s">
        <v>397</v>
      </c>
      <c r="I131" s="72" t="s">
        <v>390</v>
      </c>
      <c r="J131" s="72" t="s">
        <v>391</v>
      </c>
      <c r="K131" s="72" t="s">
        <v>351</v>
      </c>
      <c r="L131" s="72" t="s">
        <v>702</v>
      </c>
      <c r="M131" s="72" t="s">
        <v>703</v>
      </c>
      <c r="N131" s="72" t="s">
        <v>396</v>
      </c>
      <c r="O131" s="72" t="s">
        <v>392</v>
      </c>
      <c r="P131" s="72" t="s">
        <v>398</v>
      </c>
      <c r="Q131" s="72" t="s">
        <v>1989</v>
      </c>
      <c r="R131" s="72" t="s">
        <v>91</v>
      </c>
      <c r="S131" s="72" t="s">
        <v>91</v>
      </c>
      <c r="T131" s="72" t="s">
        <v>355</v>
      </c>
      <c r="U131" s="72" t="s">
        <v>355</v>
      </c>
      <c r="V131" s="72" t="s">
        <v>357</v>
      </c>
      <c r="W131" s="72" t="s">
        <v>276</v>
      </c>
      <c r="X131" s="72" t="s">
        <v>264</v>
      </c>
      <c r="Y131" s="72" t="s">
        <v>264</v>
      </c>
      <c r="Z131" s="72" t="s">
        <v>141</v>
      </c>
      <c r="AA131" s="72" t="s">
        <v>152</v>
      </c>
      <c r="AB131" s="72" t="s">
        <v>277</v>
      </c>
      <c r="AC131" s="72" t="s">
        <v>304</v>
      </c>
      <c r="AD131" s="72" t="s">
        <v>268</v>
      </c>
      <c r="AE131" s="72" t="s">
        <v>1956</v>
      </c>
      <c r="AF131" s="72" t="s">
        <v>356</v>
      </c>
      <c r="AG131" s="72" t="s">
        <v>1971</v>
      </c>
      <c r="AH131" s="72" t="s">
        <v>1972</v>
      </c>
      <c r="AI131" s="72" t="s">
        <v>358</v>
      </c>
      <c r="AJ131" s="72" t="s">
        <v>359</v>
      </c>
      <c r="AK131" s="72" t="s">
        <v>253</v>
      </c>
      <c r="AL131" s="72" t="s">
        <v>265</v>
      </c>
      <c r="AM131" s="72" t="s">
        <v>360</v>
      </c>
      <c r="AN131" s="72" t="s">
        <v>361</v>
      </c>
      <c r="AO131" s="72" t="s">
        <v>362</v>
      </c>
      <c r="AP131" s="72" t="s">
        <v>363</v>
      </c>
      <c r="AQ131" s="72" t="s">
        <v>248</v>
      </c>
      <c r="AR131" s="72" t="s">
        <v>164</v>
      </c>
      <c r="AS131" s="72" t="s">
        <v>1957</v>
      </c>
      <c r="AT131" s="72" t="s">
        <v>1958</v>
      </c>
      <c r="AU131" s="72" t="s">
        <v>940</v>
      </c>
      <c r="AV131" s="72" t="s">
        <v>248</v>
      </c>
      <c r="AW131" s="72" t="s">
        <v>1984</v>
      </c>
      <c r="AX131" s="72" t="s">
        <v>365</v>
      </c>
      <c r="AY131" s="72" t="s">
        <v>115</v>
      </c>
      <c r="AZ131" s="72" t="s">
        <v>91</v>
      </c>
      <c r="BA131" s="72" t="s">
        <v>91</v>
      </c>
      <c r="BB131" s="72">
        <v>5371.11</v>
      </c>
      <c r="BC131" s="72">
        <v>-5371.11</v>
      </c>
      <c r="BD131" s="72">
        <v>0</v>
      </c>
      <c r="BE131" s="72">
        <v>0</v>
      </c>
      <c r="BF131" s="72">
        <v>0</v>
      </c>
      <c r="BG131" s="72">
        <v>0</v>
      </c>
      <c r="BH131" s="72">
        <v>0</v>
      </c>
      <c r="BI131" s="72">
        <v>0</v>
      </c>
      <c r="BJ131" s="72">
        <v>0</v>
      </c>
      <c r="BK131" s="72">
        <v>0</v>
      </c>
      <c r="BL131" s="72">
        <v>0</v>
      </c>
      <c r="BM131" s="72">
        <v>0</v>
      </c>
      <c r="BN131" s="72">
        <v>0</v>
      </c>
      <c r="BO131" s="72">
        <v>0</v>
      </c>
      <c r="BP131" s="72">
        <v>0</v>
      </c>
      <c r="BQ131" s="72">
        <v>0</v>
      </c>
      <c r="BR131" s="72">
        <v>0</v>
      </c>
      <c r="BS131" s="72">
        <v>0</v>
      </c>
      <c r="BT131" s="72">
        <v>0</v>
      </c>
      <c r="BU131" s="72">
        <v>0</v>
      </c>
      <c r="BV131" s="72">
        <v>0</v>
      </c>
      <c r="BW131" s="72">
        <v>0</v>
      </c>
      <c r="BX131" s="72" t="s">
        <v>253</v>
      </c>
      <c r="BY131" s="72">
        <v>0</v>
      </c>
      <c r="BZ131" s="72">
        <v>0</v>
      </c>
      <c r="CA131" s="72">
        <v>0</v>
      </c>
      <c r="CB131" s="72" t="s">
        <v>91</v>
      </c>
      <c r="CC131" s="72" t="str">
        <f>+VLOOKUP(AF131,attività!$A:$C,2,FALSE)</f>
        <v>Servizi Comuni</v>
      </c>
      <c r="CD131" s="72" t="str">
        <f>+VLOOKUP(AF131,attività!$A:$C,3,FALSE)</f>
        <v>SC</v>
      </c>
      <c r="CE131" s="72" t="str">
        <f>+VLOOKUP(Q131,attività!$G:$H,2,FALSE)</f>
        <v>Immobilizzazioni Materiali</v>
      </c>
      <c r="CF131" s="72" t="str">
        <f>+VLOOKUP(W131,attività!$K:$L,2,FALSE)</f>
        <v>Crea Gestioni</v>
      </c>
      <c r="CG131" s="72" t="str">
        <f>+VLOOKUP(U131,'dati iniziali 2020'!$AC:$CJ,60,FALSE)</f>
        <v>Crea Gestioni</v>
      </c>
      <c r="CH131" s="72" t="str">
        <f t="shared" ref="CH131:CH194" si="4">+IF(CF131=CG131,"ok","err")</f>
        <v>ok</v>
      </c>
      <c r="CI131" s="72" t="str">
        <f>+VLOOKUP(U131,'dati iniziali 2020'!$AC:$CK,61,FALSE)</f>
        <v>MULTI-ATO</v>
      </c>
      <c r="CK131" s="111">
        <f t="shared" ref="CK131:CK194" si="5">+BQ131+BO131+BP131+BR131</f>
        <v>0</v>
      </c>
    </row>
    <row r="132" spans="1:89" s="72" customFormat="1" hidden="1" x14ac:dyDescent="0.35">
      <c r="A132" s="72" t="s">
        <v>84</v>
      </c>
      <c r="B132" s="72" t="s">
        <v>749</v>
      </c>
      <c r="C132" s="72" t="s">
        <v>748</v>
      </c>
      <c r="D132" s="72" t="s">
        <v>750</v>
      </c>
      <c r="E132" s="72" t="s">
        <v>698</v>
      </c>
      <c r="F132" s="72" t="s">
        <v>701</v>
      </c>
      <c r="G132" s="72" t="s">
        <v>701</v>
      </c>
      <c r="H132" s="72" t="s">
        <v>467</v>
      </c>
      <c r="I132" s="72" t="s">
        <v>579</v>
      </c>
      <c r="J132" s="72" t="s">
        <v>580</v>
      </c>
      <c r="K132" s="72" t="s">
        <v>351</v>
      </c>
      <c r="L132" s="72" t="s">
        <v>702</v>
      </c>
      <c r="M132" s="72" t="s">
        <v>703</v>
      </c>
      <c r="N132" s="72" t="s">
        <v>607</v>
      </c>
      <c r="O132" s="72" t="s">
        <v>583</v>
      </c>
      <c r="P132" s="72" t="s">
        <v>587</v>
      </c>
      <c r="Q132" s="72" t="s">
        <v>1999</v>
      </c>
      <c r="R132" s="72" t="s">
        <v>581</v>
      </c>
      <c r="S132" s="72" t="s">
        <v>582</v>
      </c>
      <c r="T132" s="72" t="s">
        <v>752</v>
      </c>
      <c r="U132" s="72" t="s">
        <v>752</v>
      </c>
      <c r="V132" s="72" t="s">
        <v>750</v>
      </c>
      <c r="W132" s="72" t="s">
        <v>383</v>
      </c>
      <c r="X132" s="72" t="s">
        <v>264</v>
      </c>
      <c r="Y132" s="72" t="s">
        <v>449</v>
      </c>
      <c r="Z132" s="72" t="s">
        <v>454</v>
      </c>
      <c r="AA132" s="72" t="s">
        <v>91</v>
      </c>
      <c r="AB132" s="72" t="s">
        <v>277</v>
      </c>
      <c r="AC132" s="72" t="s">
        <v>375</v>
      </c>
      <c r="AD132" s="72" t="s">
        <v>268</v>
      </c>
      <c r="AE132" s="72" t="s">
        <v>1956</v>
      </c>
      <c r="AF132" s="72" t="s">
        <v>375</v>
      </c>
      <c r="AG132" s="72" t="s">
        <v>1971</v>
      </c>
      <c r="AH132" s="72" t="s">
        <v>1972</v>
      </c>
      <c r="AI132" s="72" t="s">
        <v>269</v>
      </c>
      <c r="AJ132" s="72" t="s">
        <v>270</v>
      </c>
      <c r="AK132" s="72" t="s">
        <v>253</v>
      </c>
      <c r="AL132" s="72" t="s">
        <v>265</v>
      </c>
      <c r="AM132" s="72" t="s">
        <v>308</v>
      </c>
      <c r="AN132" s="72" t="s">
        <v>309</v>
      </c>
      <c r="AO132" s="72" t="s">
        <v>753</v>
      </c>
      <c r="AP132" s="72" t="s">
        <v>580</v>
      </c>
      <c r="AQ132" s="72" t="s">
        <v>751</v>
      </c>
      <c r="AR132" s="72" t="s">
        <v>794</v>
      </c>
      <c r="AS132" s="72" t="s">
        <v>2014</v>
      </c>
      <c r="AT132" s="72" t="s">
        <v>2015</v>
      </c>
      <c r="AU132" s="72" t="s">
        <v>668</v>
      </c>
      <c r="AV132" s="72" t="s">
        <v>751</v>
      </c>
      <c r="AW132" s="72" t="s">
        <v>2014</v>
      </c>
      <c r="AX132" s="72" t="s">
        <v>755</v>
      </c>
      <c r="AY132" s="72" t="s">
        <v>115</v>
      </c>
      <c r="AZ132" s="72" t="s">
        <v>91</v>
      </c>
      <c r="BA132" s="72" t="s">
        <v>91</v>
      </c>
      <c r="BB132" s="111">
        <v>191308.82</v>
      </c>
      <c r="BC132" s="111">
        <v>-191308.82</v>
      </c>
      <c r="BD132" s="111">
        <v>0</v>
      </c>
      <c r="BE132" s="111">
        <v>0</v>
      </c>
      <c r="BF132" s="111">
        <v>0</v>
      </c>
      <c r="BG132" s="111">
        <v>0</v>
      </c>
      <c r="BH132" s="111">
        <v>0</v>
      </c>
      <c r="BI132" s="111">
        <v>0</v>
      </c>
      <c r="BJ132" s="111">
        <v>0</v>
      </c>
      <c r="BK132" s="111">
        <v>0</v>
      </c>
      <c r="BL132" s="111">
        <v>0</v>
      </c>
      <c r="BM132" s="111">
        <v>0</v>
      </c>
      <c r="BN132" s="111">
        <v>0</v>
      </c>
      <c r="BO132" s="111">
        <v>0</v>
      </c>
      <c r="BP132" s="111">
        <v>0</v>
      </c>
      <c r="BQ132" s="72">
        <v>0</v>
      </c>
      <c r="BR132" s="72">
        <v>0</v>
      </c>
      <c r="BS132" s="72">
        <v>0</v>
      </c>
      <c r="BT132" s="72">
        <v>0</v>
      </c>
      <c r="BU132" s="72">
        <v>0</v>
      </c>
      <c r="BV132" s="72">
        <v>0</v>
      </c>
      <c r="BW132" s="72">
        <v>0</v>
      </c>
      <c r="BX132" s="72" t="s">
        <v>253</v>
      </c>
      <c r="BY132" s="72">
        <v>0</v>
      </c>
      <c r="BZ132" s="72">
        <v>0</v>
      </c>
      <c r="CA132" s="72">
        <v>0</v>
      </c>
      <c r="CB132" s="72" t="s">
        <v>91</v>
      </c>
      <c r="CC132" s="72" t="str">
        <f>+VLOOKUP(AF132,attività!$A:$C,2,FALSE)</f>
        <v>Servizi Comuni</v>
      </c>
      <c r="CD132" s="72" t="str">
        <f>+VLOOKUP(AF132,attività!$A:$C,3,FALSE)</f>
        <v>SC</v>
      </c>
      <c r="CE132" s="72" t="str">
        <f>+VLOOKUP(Q132,attività!$G:$H,2,FALSE)</f>
        <v>Immobilizzazioni Materiali</v>
      </c>
      <c r="CF132" s="72" t="str">
        <f>+VLOOKUP(W132,attività!$K:$L,2,FALSE)</f>
        <v>Crea Gestioni</v>
      </c>
      <c r="CG132" s="72" t="str">
        <f>+VLOOKUP(U132,'dati iniziali 2020'!$AC:$CJ,60,FALSE)</f>
        <v>Termoli</v>
      </c>
      <c r="CH132" s="72" t="str">
        <f t="shared" si="4"/>
        <v>err</v>
      </c>
      <c r="CI132" s="72" t="str">
        <f>+VLOOKUP(U132,'dati iniziali 2020'!$AC:$CK,61,FALSE)</f>
        <v>Termoli</v>
      </c>
      <c r="CJ132" s="72" t="s">
        <v>2064</v>
      </c>
      <c r="CK132" s="111">
        <f t="shared" si="5"/>
        <v>0</v>
      </c>
    </row>
    <row r="133" spans="1:89" s="72" customFormat="1" hidden="1" x14ac:dyDescent="0.35">
      <c r="A133" s="72" t="s">
        <v>84</v>
      </c>
      <c r="B133" s="72" t="s">
        <v>759</v>
      </c>
      <c r="C133" s="72" t="s">
        <v>758</v>
      </c>
      <c r="D133" s="72" t="s">
        <v>760</v>
      </c>
      <c r="E133" s="72" t="s">
        <v>698</v>
      </c>
      <c r="F133" s="72" t="s">
        <v>701</v>
      </c>
      <c r="G133" s="72" t="s">
        <v>701</v>
      </c>
      <c r="H133" s="72" t="s">
        <v>467</v>
      </c>
      <c r="I133" s="72" t="s">
        <v>579</v>
      </c>
      <c r="J133" s="72" t="s">
        <v>580</v>
      </c>
      <c r="K133" s="72" t="s">
        <v>351</v>
      </c>
      <c r="L133" s="72" t="s">
        <v>702</v>
      </c>
      <c r="M133" s="72" t="s">
        <v>703</v>
      </c>
      <c r="N133" s="72" t="s">
        <v>607</v>
      </c>
      <c r="O133" s="72" t="s">
        <v>583</v>
      </c>
      <c r="P133" s="72" t="s">
        <v>587</v>
      </c>
      <c r="Q133" s="72" t="s">
        <v>1999</v>
      </c>
      <c r="R133" s="72" t="s">
        <v>581</v>
      </c>
      <c r="S133" s="72" t="s">
        <v>582</v>
      </c>
      <c r="T133" s="72" t="s">
        <v>761</v>
      </c>
      <c r="U133" s="72" t="s">
        <v>761</v>
      </c>
      <c r="V133" s="72" t="s">
        <v>760</v>
      </c>
      <c r="W133" s="72" t="s">
        <v>383</v>
      </c>
      <c r="X133" s="72" t="s">
        <v>264</v>
      </c>
      <c r="Y133" s="72" t="s">
        <v>449</v>
      </c>
      <c r="Z133" s="72" t="s">
        <v>454</v>
      </c>
      <c r="AA133" s="72" t="s">
        <v>91</v>
      </c>
      <c r="AB133" s="72" t="s">
        <v>277</v>
      </c>
      <c r="AC133" s="72" t="s">
        <v>375</v>
      </c>
      <c r="AD133" s="72" t="s">
        <v>268</v>
      </c>
      <c r="AE133" s="72" t="s">
        <v>1956</v>
      </c>
      <c r="AF133" s="72" t="s">
        <v>375</v>
      </c>
      <c r="AG133" s="72" t="s">
        <v>1971</v>
      </c>
      <c r="AH133" s="72" t="s">
        <v>1972</v>
      </c>
      <c r="AI133" s="72" t="s">
        <v>269</v>
      </c>
      <c r="AJ133" s="72" t="s">
        <v>270</v>
      </c>
      <c r="AK133" s="72" t="s">
        <v>253</v>
      </c>
      <c r="AL133" s="72" t="s">
        <v>265</v>
      </c>
      <c r="AM133" s="72" t="s">
        <v>308</v>
      </c>
      <c r="AN133" s="72" t="s">
        <v>309</v>
      </c>
      <c r="AO133" s="72" t="s">
        <v>753</v>
      </c>
      <c r="AP133" s="72" t="s">
        <v>580</v>
      </c>
      <c r="AQ133" s="72" t="s">
        <v>751</v>
      </c>
      <c r="AR133" s="72" t="s">
        <v>794</v>
      </c>
      <c r="AS133" s="72" t="s">
        <v>2014</v>
      </c>
      <c r="AT133" s="72" t="s">
        <v>2015</v>
      </c>
      <c r="AU133" s="72" t="s">
        <v>668</v>
      </c>
      <c r="AV133" s="72" t="s">
        <v>751</v>
      </c>
      <c r="AW133" s="72" t="s">
        <v>2014</v>
      </c>
      <c r="AX133" s="72" t="s">
        <v>755</v>
      </c>
      <c r="AY133" s="72" t="s">
        <v>115</v>
      </c>
      <c r="AZ133" s="72" t="s">
        <v>91</v>
      </c>
      <c r="BA133" s="72" t="s">
        <v>91</v>
      </c>
      <c r="BB133" s="111">
        <v>505748.36</v>
      </c>
      <c r="BC133" s="111">
        <v>-505748.36</v>
      </c>
      <c r="BD133" s="111">
        <v>0</v>
      </c>
      <c r="BE133" s="111">
        <v>0</v>
      </c>
      <c r="BF133" s="111">
        <v>0</v>
      </c>
      <c r="BG133" s="111">
        <v>0</v>
      </c>
      <c r="BH133" s="111">
        <v>0</v>
      </c>
      <c r="BI133" s="111">
        <v>0</v>
      </c>
      <c r="BJ133" s="111">
        <v>0</v>
      </c>
      <c r="BK133" s="111">
        <v>0</v>
      </c>
      <c r="BL133" s="111">
        <v>0</v>
      </c>
      <c r="BM133" s="111">
        <v>0</v>
      </c>
      <c r="BN133" s="111">
        <v>0</v>
      </c>
      <c r="BO133" s="111">
        <v>0</v>
      </c>
      <c r="BP133" s="111">
        <v>0</v>
      </c>
      <c r="BQ133" s="72">
        <v>0</v>
      </c>
      <c r="BR133" s="72">
        <v>0</v>
      </c>
      <c r="BS133" s="72">
        <v>0</v>
      </c>
      <c r="BT133" s="72">
        <v>0</v>
      </c>
      <c r="BU133" s="72">
        <v>0</v>
      </c>
      <c r="BV133" s="72">
        <v>0</v>
      </c>
      <c r="BW133" s="72">
        <v>0</v>
      </c>
      <c r="BX133" s="72" t="s">
        <v>253</v>
      </c>
      <c r="BY133" s="72">
        <v>0</v>
      </c>
      <c r="BZ133" s="72">
        <v>0</v>
      </c>
      <c r="CA133" s="72">
        <v>0</v>
      </c>
      <c r="CB133" s="72" t="s">
        <v>91</v>
      </c>
      <c r="CC133" s="72" t="str">
        <f>+VLOOKUP(AF133,attività!$A:$C,2,FALSE)</f>
        <v>Servizi Comuni</v>
      </c>
      <c r="CD133" s="72" t="str">
        <f>+VLOOKUP(AF133,attività!$A:$C,3,FALSE)</f>
        <v>SC</v>
      </c>
      <c r="CE133" s="72" t="str">
        <f>+VLOOKUP(Q133,attività!$G:$H,2,FALSE)</f>
        <v>Immobilizzazioni Materiali</v>
      </c>
      <c r="CF133" s="72" t="str">
        <f>+VLOOKUP(W133,attività!$K:$L,2,FALSE)</f>
        <v>Crea Gestioni</v>
      </c>
      <c r="CG133" s="72" t="str">
        <f>+VLOOKUP(U133,'dati iniziali 2020'!$AC:$CJ,60,FALSE)</f>
        <v>Termoli</v>
      </c>
      <c r="CH133" s="72" t="str">
        <f t="shared" si="4"/>
        <v>err</v>
      </c>
      <c r="CI133" s="72" t="str">
        <f>+VLOOKUP(U133,'dati iniziali 2020'!$AC:$CK,61,FALSE)</f>
        <v>Termoli</v>
      </c>
      <c r="CJ133" s="72" t="s">
        <v>2064</v>
      </c>
      <c r="CK133" s="111">
        <f t="shared" si="5"/>
        <v>0</v>
      </c>
    </row>
    <row r="134" spans="1:89" s="72" customFormat="1" hidden="1" x14ac:dyDescent="0.35">
      <c r="A134" s="72" t="s">
        <v>84</v>
      </c>
      <c r="B134" s="72" t="s">
        <v>784</v>
      </c>
      <c r="C134" s="72" t="s">
        <v>783</v>
      </c>
      <c r="D134" s="72" t="s">
        <v>785</v>
      </c>
      <c r="E134" s="72" t="s">
        <v>762</v>
      </c>
      <c r="F134" s="72" t="s">
        <v>765</v>
      </c>
      <c r="G134" s="72" t="s">
        <v>765</v>
      </c>
      <c r="H134" s="72" t="s">
        <v>467</v>
      </c>
      <c r="I134" s="72" t="s">
        <v>579</v>
      </c>
      <c r="J134" s="72" t="s">
        <v>580</v>
      </c>
      <c r="K134" s="72" t="s">
        <v>351</v>
      </c>
      <c r="L134" s="72" t="s">
        <v>767</v>
      </c>
      <c r="M134" s="72" t="s">
        <v>768</v>
      </c>
      <c r="N134" s="72" t="s">
        <v>786</v>
      </c>
      <c r="O134" s="72" t="s">
        <v>583</v>
      </c>
      <c r="P134" s="72" t="s">
        <v>587</v>
      </c>
      <c r="Q134" s="72" t="s">
        <v>1999</v>
      </c>
      <c r="R134" s="72" t="s">
        <v>581</v>
      </c>
      <c r="S134" s="72" t="s">
        <v>582</v>
      </c>
      <c r="T134" s="72" t="s">
        <v>788</v>
      </c>
      <c r="U134" s="72" t="s">
        <v>788</v>
      </c>
      <c r="V134" s="72" t="s">
        <v>789</v>
      </c>
      <c r="W134" s="72" t="s">
        <v>112</v>
      </c>
      <c r="X134" s="72" t="s">
        <v>264</v>
      </c>
      <c r="Y134" s="72" t="s">
        <v>787</v>
      </c>
      <c r="Z134" s="72" t="s">
        <v>797</v>
      </c>
      <c r="AA134" s="72" t="s">
        <v>91</v>
      </c>
      <c r="AB134" s="72" t="s">
        <v>130</v>
      </c>
      <c r="AC134" s="72" t="s">
        <v>130</v>
      </c>
      <c r="AD134" s="72" t="s">
        <v>137</v>
      </c>
      <c r="AE134" s="72" t="s">
        <v>1956</v>
      </c>
      <c r="AF134" s="72" t="s">
        <v>130</v>
      </c>
      <c r="AG134" s="72" t="s">
        <v>1960</v>
      </c>
      <c r="AH134" s="72" t="s">
        <v>1961</v>
      </c>
      <c r="AI134" s="72" t="s">
        <v>790</v>
      </c>
      <c r="AJ134" s="72" t="s">
        <v>791</v>
      </c>
      <c r="AK134" s="72" t="s">
        <v>135</v>
      </c>
      <c r="AL134" s="72" t="s">
        <v>715</v>
      </c>
      <c r="AM134" s="72" t="s">
        <v>792</v>
      </c>
      <c r="AN134" s="72" t="s">
        <v>793</v>
      </c>
      <c r="AO134" s="72" t="s">
        <v>794</v>
      </c>
      <c r="AP134" s="72" t="s">
        <v>795</v>
      </c>
      <c r="AQ134" s="72" t="s">
        <v>732</v>
      </c>
      <c r="AR134" s="72" t="s">
        <v>1981</v>
      </c>
      <c r="AS134" s="72" t="s">
        <v>2012</v>
      </c>
      <c r="AT134" s="72" t="s">
        <v>1969</v>
      </c>
      <c r="AU134" s="72" t="s">
        <v>1969</v>
      </c>
      <c r="AV134" s="72" t="s">
        <v>732</v>
      </c>
      <c r="AW134" s="72" t="s">
        <v>2016</v>
      </c>
      <c r="AX134" s="72" t="s">
        <v>365</v>
      </c>
      <c r="AY134" s="72" t="s">
        <v>115</v>
      </c>
      <c r="AZ134" s="72" t="s">
        <v>91</v>
      </c>
      <c r="BA134" s="72" t="s">
        <v>91</v>
      </c>
      <c r="BB134" s="72">
        <v>50689.73</v>
      </c>
      <c r="BC134" s="72">
        <v>-50689.73</v>
      </c>
      <c r="BD134" s="72">
        <v>0</v>
      </c>
      <c r="BE134" s="72">
        <v>0</v>
      </c>
      <c r="BF134" s="72">
        <v>0</v>
      </c>
      <c r="BG134" s="72">
        <v>0</v>
      </c>
      <c r="BH134" s="72">
        <v>0</v>
      </c>
      <c r="BI134" s="72">
        <v>0</v>
      </c>
      <c r="BJ134" s="72">
        <v>0</v>
      </c>
      <c r="BK134" s="72">
        <v>0</v>
      </c>
      <c r="BL134" s="72">
        <v>0</v>
      </c>
      <c r="BM134" s="72">
        <v>0</v>
      </c>
      <c r="BN134" s="72">
        <v>0</v>
      </c>
      <c r="BO134" s="72">
        <v>0</v>
      </c>
      <c r="BP134" s="72">
        <v>0</v>
      </c>
      <c r="BQ134" s="72">
        <v>0</v>
      </c>
      <c r="BR134" s="72">
        <v>0</v>
      </c>
      <c r="BS134" s="72">
        <v>0</v>
      </c>
      <c r="BT134" s="72">
        <v>0</v>
      </c>
      <c r="BU134" s="72">
        <v>0</v>
      </c>
      <c r="BV134" s="72">
        <v>0</v>
      </c>
      <c r="BW134" s="72">
        <v>0</v>
      </c>
      <c r="BX134" s="72" t="s">
        <v>253</v>
      </c>
      <c r="BY134" s="72">
        <v>0</v>
      </c>
      <c r="BZ134" s="72">
        <v>0</v>
      </c>
      <c r="CA134" s="72">
        <v>0</v>
      </c>
      <c r="CB134" s="72" t="s">
        <v>91</v>
      </c>
      <c r="CC134" s="72" t="str">
        <f>+VLOOKUP(AF134,attività!$A:$C,2,FALSE)</f>
        <v>Acquedotto</v>
      </c>
      <c r="CD134" s="72" t="str">
        <f>+VLOOKUP(AF134,attività!$A:$C,3,FALSE)</f>
        <v>SII</v>
      </c>
      <c r="CE134" s="72" t="str">
        <f>+VLOOKUP(Q134,attività!$G:$H,2,FALSE)</f>
        <v>Immobilizzazioni Materiali</v>
      </c>
      <c r="CF134" s="72" t="str">
        <f>+VLOOKUP(W134,attività!$K:$L,2,FALSE)</f>
        <v>Termoli</v>
      </c>
      <c r="CG134" s="72" t="str">
        <f>+VLOOKUP(U134,'dati iniziali 2020'!$AC:$CJ,60,FALSE)</f>
        <v>Termoli</v>
      </c>
      <c r="CH134" s="72" t="str">
        <f t="shared" si="4"/>
        <v>ok</v>
      </c>
      <c r="CI134" s="72" t="str">
        <f>+VLOOKUP(U134,'dati iniziali 2020'!$AC:$CK,61,FALSE)</f>
        <v>Termoli</v>
      </c>
      <c r="CK134" s="111">
        <f t="shared" si="5"/>
        <v>0</v>
      </c>
    </row>
    <row r="135" spans="1:89" s="72" customFormat="1" hidden="1" x14ac:dyDescent="0.35">
      <c r="A135" s="72" t="s">
        <v>84</v>
      </c>
      <c r="B135" s="72" t="s">
        <v>770</v>
      </c>
      <c r="C135" s="72" t="s">
        <v>769</v>
      </c>
      <c r="D135" s="72" t="s">
        <v>771</v>
      </c>
      <c r="E135" s="72" t="s">
        <v>762</v>
      </c>
      <c r="F135" s="72" t="s">
        <v>765</v>
      </c>
      <c r="G135" s="72" t="s">
        <v>765</v>
      </c>
      <c r="H135" s="72" t="s">
        <v>505</v>
      </c>
      <c r="I135" s="72" t="s">
        <v>498</v>
      </c>
      <c r="J135" s="72" t="s">
        <v>499</v>
      </c>
      <c r="K135" s="72" t="s">
        <v>351</v>
      </c>
      <c r="L135" s="72" t="s">
        <v>767</v>
      </c>
      <c r="M135" s="72" t="s">
        <v>768</v>
      </c>
      <c r="N135" s="72" t="s">
        <v>466</v>
      </c>
      <c r="O135" s="72" t="s">
        <v>502</v>
      </c>
      <c r="P135" s="72" t="s">
        <v>506</v>
      </c>
      <c r="Q135" s="72" t="s">
        <v>2000</v>
      </c>
      <c r="R135" s="72" t="s">
        <v>500</v>
      </c>
      <c r="S135" s="72" t="s">
        <v>501</v>
      </c>
      <c r="T135" s="72" t="s">
        <v>468</v>
      </c>
      <c r="U135" s="72" t="s">
        <v>468</v>
      </c>
      <c r="V135" s="72" t="s">
        <v>469</v>
      </c>
      <c r="W135" s="72" t="s">
        <v>276</v>
      </c>
      <c r="X135" s="72" t="s">
        <v>264</v>
      </c>
      <c r="Y135" s="72" t="s">
        <v>264</v>
      </c>
      <c r="Z135" s="72" t="s">
        <v>141</v>
      </c>
      <c r="AA135" s="72" t="s">
        <v>152</v>
      </c>
      <c r="AB135" s="72" t="s">
        <v>277</v>
      </c>
      <c r="AC135" s="72" t="s">
        <v>211</v>
      </c>
      <c r="AD135" s="72" t="s">
        <v>268</v>
      </c>
      <c r="AE135" s="72" t="s">
        <v>1956</v>
      </c>
      <c r="AF135" s="72" t="s">
        <v>463</v>
      </c>
      <c r="AG135" s="72" t="s">
        <v>1971</v>
      </c>
      <c r="AH135" s="72" t="s">
        <v>1972</v>
      </c>
      <c r="AI135" s="72" t="s">
        <v>358</v>
      </c>
      <c r="AJ135" s="72" t="s">
        <v>359</v>
      </c>
      <c r="AK135" s="72" t="s">
        <v>265</v>
      </c>
      <c r="AL135" s="72" t="s">
        <v>85</v>
      </c>
      <c r="AM135" s="72" t="s">
        <v>470</v>
      </c>
      <c r="AN135" s="72" t="s">
        <v>471</v>
      </c>
      <c r="AO135" s="72" t="s">
        <v>472</v>
      </c>
      <c r="AP135" s="72" t="s">
        <v>473</v>
      </c>
      <c r="AQ135" s="72" t="s">
        <v>129</v>
      </c>
      <c r="AR135" s="72" t="s">
        <v>164</v>
      </c>
      <c r="AS135" s="72" t="s">
        <v>1957</v>
      </c>
      <c r="AT135" s="72" t="s">
        <v>1958</v>
      </c>
      <c r="AU135" s="72" t="s">
        <v>940</v>
      </c>
      <c r="AV135" s="72" t="s">
        <v>129</v>
      </c>
      <c r="AW135" s="72" t="s">
        <v>1967</v>
      </c>
      <c r="AX135" s="72" t="s">
        <v>365</v>
      </c>
      <c r="AY135" s="72" t="s">
        <v>115</v>
      </c>
      <c r="AZ135" s="72" t="s">
        <v>91</v>
      </c>
      <c r="BA135" s="72" t="s">
        <v>91</v>
      </c>
      <c r="BB135" s="72">
        <v>2687.5</v>
      </c>
      <c r="BC135" s="72">
        <v>-2687.5</v>
      </c>
      <c r="BD135" s="72">
        <v>0</v>
      </c>
      <c r="BE135" s="72">
        <v>0</v>
      </c>
      <c r="BF135" s="72">
        <v>0</v>
      </c>
      <c r="BG135" s="72">
        <v>0</v>
      </c>
      <c r="BH135" s="72">
        <v>0</v>
      </c>
      <c r="BI135" s="72">
        <v>0</v>
      </c>
      <c r="BJ135" s="72">
        <v>0</v>
      </c>
      <c r="BK135" s="72">
        <v>0</v>
      </c>
      <c r="BL135" s="72">
        <v>0</v>
      </c>
      <c r="BM135" s="72">
        <v>0</v>
      </c>
      <c r="BN135" s="72">
        <v>0</v>
      </c>
      <c r="BO135" s="72">
        <v>0</v>
      </c>
      <c r="BP135" s="72">
        <v>0</v>
      </c>
      <c r="BQ135" s="72">
        <v>0</v>
      </c>
      <c r="BR135" s="72">
        <v>0</v>
      </c>
      <c r="BS135" s="72">
        <v>0</v>
      </c>
      <c r="BT135" s="72">
        <v>0</v>
      </c>
      <c r="BU135" s="72">
        <v>0</v>
      </c>
      <c r="BV135" s="72">
        <v>0</v>
      </c>
      <c r="BW135" s="72">
        <v>0</v>
      </c>
      <c r="BX135" s="72" t="s">
        <v>253</v>
      </c>
      <c r="BY135" s="72">
        <v>0</v>
      </c>
      <c r="BZ135" s="72">
        <v>0</v>
      </c>
      <c r="CA135" s="72">
        <v>0</v>
      </c>
      <c r="CB135" s="72" t="s">
        <v>2001</v>
      </c>
      <c r="CC135" s="72" t="str">
        <f>+VLOOKUP(AF135,attività!$A:$C,2,FALSE)</f>
        <v>Funzioni Operative Condivise</v>
      </c>
      <c r="CD135" s="72" t="str">
        <f>+VLOOKUP(AF135,attività!$A:$C,3,FALSE)</f>
        <v>FOC</v>
      </c>
      <c r="CE135" s="72" t="str">
        <f>+VLOOKUP(Q135,attività!$G:$H,2,FALSE)</f>
        <v>Immobilizzazioni Materiali</v>
      </c>
      <c r="CF135" s="72" t="str">
        <f>+VLOOKUP(W135,attività!$K:$L,2,FALSE)</f>
        <v>Crea Gestioni</v>
      </c>
      <c r="CG135" s="72" t="str">
        <f>+VLOOKUP(U135,'dati iniziali 2020'!$AC:$CJ,60,FALSE)</f>
        <v>Crea Gestioni</v>
      </c>
      <c r="CH135" s="72" t="str">
        <f t="shared" si="4"/>
        <v>ok</v>
      </c>
      <c r="CI135" s="72" t="str">
        <f>+VLOOKUP(U135,'dati iniziali 2020'!$AC:$CK,61,FALSE)</f>
        <v>Crea Gestioni</v>
      </c>
      <c r="CK135" s="111">
        <f t="shared" si="5"/>
        <v>0</v>
      </c>
    </row>
    <row r="136" spans="1:89" s="72" customFormat="1" hidden="1" x14ac:dyDescent="0.35">
      <c r="A136" s="72" t="s">
        <v>84</v>
      </c>
      <c r="B136" s="72" t="s">
        <v>770</v>
      </c>
      <c r="C136" s="72" t="s">
        <v>769</v>
      </c>
      <c r="D136" s="72" t="s">
        <v>771</v>
      </c>
      <c r="E136" s="72" t="s">
        <v>762</v>
      </c>
      <c r="F136" s="72" t="s">
        <v>765</v>
      </c>
      <c r="G136" s="72" t="s">
        <v>765</v>
      </c>
      <c r="H136" s="72" t="s">
        <v>505</v>
      </c>
      <c r="I136" s="72" t="s">
        <v>498</v>
      </c>
      <c r="J136" s="72" t="s">
        <v>499</v>
      </c>
      <c r="K136" s="72" t="s">
        <v>351</v>
      </c>
      <c r="L136" s="72" t="s">
        <v>767</v>
      </c>
      <c r="M136" s="72" t="s">
        <v>768</v>
      </c>
      <c r="N136" s="72" t="s">
        <v>466</v>
      </c>
      <c r="O136" s="72" t="s">
        <v>502</v>
      </c>
      <c r="P136" s="72" t="s">
        <v>506</v>
      </c>
      <c r="Q136" s="72" t="s">
        <v>2000</v>
      </c>
      <c r="R136" s="72" t="s">
        <v>500</v>
      </c>
      <c r="S136" s="72" t="s">
        <v>501</v>
      </c>
      <c r="T136" s="72" t="s">
        <v>468</v>
      </c>
      <c r="U136" s="72" t="s">
        <v>468</v>
      </c>
      <c r="V136" s="72" t="s">
        <v>469</v>
      </c>
      <c r="W136" s="72" t="s">
        <v>276</v>
      </c>
      <c r="X136" s="72" t="s">
        <v>264</v>
      </c>
      <c r="Y136" s="72" t="s">
        <v>264</v>
      </c>
      <c r="Z136" s="72" t="s">
        <v>141</v>
      </c>
      <c r="AA136" s="72" t="s">
        <v>152</v>
      </c>
      <c r="AB136" s="72" t="s">
        <v>277</v>
      </c>
      <c r="AC136" s="72" t="s">
        <v>211</v>
      </c>
      <c r="AD136" s="72" t="s">
        <v>268</v>
      </c>
      <c r="AE136" s="72" t="s">
        <v>1956</v>
      </c>
      <c r="AF136" s="72" t="s">
        <v>463</v>
      </c>
      <c r="AG136" s="72" t="s">
        <v>1971</v>
      </c>
      <c r="AH136" s="72" t="s">
        <v>1972</v>
      </c>
      <c r="AI136" s="72" t="s">
        <v>358</v>
      </c>
      <c r="AJ136" s="72" t="s">
        <v>359</v>
      </c>
      <c r="AK136" s="72" t="s">
        <v>253</v>
      </c>
      <c r="AL136" s="72" t="s">
        <v>265</v>
      </c>
      <c r="AM136" s="72" t="s">
        <v>470</v>
      </c>
      <c r="AN136" s="72" t="s">
        <v>471</v>
      </c>
      <c r="AO136" s="72" t="s">
        <v>472</v>
      </c>
      <c r="AP136" s="72" t="s">
        <v>473</v>
      </c>
      <c r="AQ136" s="72" t="s">
        <v>248</v>
      </c>
      <c r="AR136" s="72" t="s">
        <v>164</v>
      </c>
      <c r="AS136" s="72" t="s">
        <v>1957</v>
      </c>
      <c r="AT136" s="72" t="s">
        <v>1958</v>
      </c>
      <c r="AU136" s="72" t="s">
        <v>940</v>
      </c>
      <c r="AV136" s="72" t="s">
        <v>248</v>
      </c>
      <c r="AW136" s="72" t="s">
        <v>1984</v>
      </c>
      <c r="AX136" s="72" t="s">
        <v>365</v>
      </c>
      <c r="AY136" s="72" t="s">
        <v>115</v>
      </c>
      <c r="AZ136" s="72" t="s">
        <v>91</v>
      </c>
      <c r="BA136" s="72" t="s">
        <v>91</v>
      </c>
      <c r="BB136" s="72">
        <v>2687.5</v>
      </c>
      <c r="BC136" s="72">
        <v>-2687.5</v>
      </c>
      <c r="BD136" s="72">
        <v>0</v>
      </c>
      <c r="BE136" s="72">
        <v>0</v>
      </c>
      <c r="BF136" s="72">
        <v>0</v>
      </c>
      <c r="BG136" s="72">
        <v>0</v>
      </c>
      <c r="BH136" s="72">
        <v>0</v>
      </c>
      <c r="BI136" s="72">
        <v>0</v>
      </c>
      <c r="BJ136" s="72">
        <v>0</v>
      </c>
      <c r="BK136" s="72">
        <v>0</v>
      </c>
      <c r="BL136" s="72">
        <v>0</v>
      </c>
      <c r="BM136" s="72">
        <v>0</v>
      </c>
      <c r="BN136" s="72">
        <v>0</v>
      </c>
      <c r="BO136" s="72">
        <v>0</v>
      </c>
      <c r="BP136" s="72">
        <v>0</v>
      </c>
      <c r="BQ136" s="72">
        <v>0</v>
      </c>
      <c r="BR136" s="72">
        <v>0</v>
      </c>
      <c r="BS136" s="72">
        <v>0</v>
      </c>
      <c r="BT136" s="72">
        <v>0</v>
      </c>
      <c r="BU136" s="72">
        <v>0</v>
      </c>
      <c r="BV136" s="72">
        <v>0</v>
      </c>
      <c r="BW136" s="72">
        <v>0</v>
      </c>
      <c r="BX136" s="72" t="s">
        <v>253</v>
      </c>
      <c r="BY136" s="72">
        <v>0</v>
      </c>
      <c r="BZ136" s="72">
        <v>0</v>
      </c>
      <c r="CA136" s="72">
        <v>0</v>
      </c>
      <c r="CB136" s="72" t="s">
        <v>91</v>
      </c>
      <c r="CC136" s="72" t="str">
        <f>+VLOOKUP(AF136,attività!$A:$C,2,FALSE)</f>
        <v>Funzioni Operative Condivise</v>
      </c>
      <c r="CD136" s="72" t="str">
        <f>+VLOOKUP(AF136,attività!$A:$C,3,FALSE)</f>
        <v>FOC</v>
      </c>
      <c r="CE136" s="72" t="str">
        <f>+VLOOKUP(Q136,attività!$G:$H,2,FALSE)</f>
        <v>Immobilizzazioni Materiali</v>
      </c>
      <c r="CF136" s="72" t="str">
        <f>+VLOOKUP(W136,attività!$K:$L,2,FALSE)</f>
        <v>Crea Gestioni</v>
      </c>
      <c r="CG136" s="72" t="str">
        <f>+VLOOKUP(U136,'dati iniziali 2020'!$AC:$CJ,60,FALSE)</f>
        <v>Crea Gestioni</v>
      </c>
      <c r="CH136" s="72" t="str">
        <f t="shared" si="4"/>
        <v>ok</v>
      </c>
      <c r="CI136" s="72" t="str">
        <f>+VLOOKUP(U136,'dati iniziali 2020'!$AC:$CK,61,FALSE)</f>
        <v>Crea Gestioni</v>
      </c>
      <c r="CK136" s="111">
        <f t="shared" si="5"/>
        <v>0</v>
      </c>
    </row>
    <row r="137" spans="1:89" s="72" customFormat="1" hidden="1" x14ac:dyDescent="0.35">
      <c r="A137" s="72" t="s">
        <v>84</v>
      </c>
      <c r="B137" s="72" t="s">
        <v>770</v>
      </c>
      <c r="C137" s="72" t="s">
        <v>769</v>
      </c>
      <c r="D137" s="72" t="s">
        <v>771</v>
      </c>
      <c r="E137" s="72" t="s">
        <v>762</v>
      </c>
      <c r="F137" s="72" t="s">
        <v>765</v>
      </c>
      <c r="G137" s="72" t="s">
        <v>765</v>
      </c>
      <c r="H137" s="72" t="s">
        <v>505</v>
      </c>
      <c r="I137" s="72" t="s">
        <v>498</v>
      </c>
      <c r="J137" s="72" t="s">
        <v>499</v>
      </c>
      <c r="K137" s="72" t="s">
        <v>351</v>
      </c>
      <c r="L137" s="72" t="s">
        <v>767</v>
      </c>
      <c r="M137" s="72" t="s">
        <v>768</v>
      </c>
      <c r="N137" s="72" t="s">
        <v>466</v>
      </c>
      <c r="O137" s="72" t="s">
        <v>502</v>
      </c>
      <c r="P137" s="72" t="s">
        <v>506</v>
      </c>
      <c r="Q137" s="72" t="s">
        <v>2000</v>
      </c>
      <c r="R137" s="72" t="s">
        <v>500</v>
      </c>
      <c r="S137" s="72" t="s">
        <v>501</v>
      </c>
      <c r="T137" s="72" t="s">
        <v>468</v>
      </c>
      <c r="U137" s="72" t="s">
        <v>468</v>
      </c>
      <c r="V137" s="72" t="s">
        <v>469</v>
      </c>
      <c r="W137" s="72" t="s">
        <v>276</v>
      </c>
      <c r="X137" s="72" t="s">
        <v>264</v>
      </c>
      <c r="Y137" s="72" t="s">
        <v>264</v>
      </c>
      <c r="Z137" s="72" t="s">
        <v>141</v>
      </c>
      <c r="AA137" s="72" t="s">
        <v>152</v>
      </c>
      <c r="AB137" s="72" t="s">
        <v>277</v>
      </c>
      <c r="AC137" s="72" t="s">
        <v>211</v>
      </c>
      <c r="AD137" s="72" t="s">
        <v>268</v>
      </c>
      <c r="AE137" s="72" t="s">
        <v>1956</v>
      </c>
      <c r="AF137" s="72" t="s">
        <v>463</v>
      </c>
      <c r="AG137" s="72" t="s">
        <v>1971</v>
      </c>
      <c r="AH137" s="72" t="s">
        <v>1972</v>
      </c>
      <c r="AI137" s="72" t="s">
        <v>358</v>
      </c>
      <c r="AJ137" s="72" t="s">
        <v>359</v>
      </c>
      <c r="AK137" s="72" t="s">
        <v>265</v>
      </c>
      <c r="AL137" s="72" t="s">
        <v>85</v>
      </c>
      <c r="AM137" s="72" t="s">
        <v>470</v>
      </c>
      <c r="AN137" s="72" t="s">
        <v>471</v>
      </c>
      <c r="AO137" s="72" t="s">
        <v>472</v>
      </c>
      <c r="AP137" s="72" t="s">
        <v>473</v>
      </c>
      <c r="AQ137" s="72" t="s">
        <v>248</v>
      </c>
      <c r="AR137" s="72" t="s">
        <v>164</v>
      </c>
      <c r="AS137" s="72" t="s">
        <v>1957</v>
      </c>
      <c r="AT137" s="72" t="s">
        <v>1958</v>
      </c>
      <c r="AU137" s="72" t="s">
        <v>940</v>
      </c>
      <c r="AV137" s="72" t="s">
        <v>248</v>
      </c>
      <c r="AW137" s="72" t="s">
        <v>1984</v>
      </c>
      <c r="AX137" s="72" t="s">
        <v>365</v>
      </c>
      <c r="AY137" s="72" t="s">
        <v>115</v>
      </c>
      <c r="AZ137" s="72" t="s">
        <v>91</v>
      </c>
      <c r="BA137" s="72" t="s">
        <v>91</v>
      </c>
      <c r="BB137" s="72">
        <v>-2687.5</v>
      </c>
      <c r="BC137" s="72">
        <v>2687.5</v>
      </c>
      <c r="BD137" s="72">
        <v>0</v>
      </c>
      <c r="BE137" s="72">
        <v>0</v>
      </c>
      <c r="BF137" s="72">
        <v>0</v>
      </c>
      <c r="BG137" s="72">
        <v>0</v>
      </c>
      <c r="BH137" s="72">
        <v>0</v>
      </c>
      <c r="BI137" s="72">
        <v>0</v>
      </c>
      <c r="BJ137" s="72">
        <v>0</v>
      </c>
      <c r="BK137" s="72">
        <v>0</v>
      </c>
      <c r="BL137" s="72">
        <v>0</v>
      </c>
      <c r="BM137" s="72">
        <v>0</v>
      </c>
      <c r="BN137" s="72">
        <v>0</v>
      </c>
      <c r="BO137" s="72">
        <v>0</v>
      </c>
      <c r="BP137" s="72">
        <v>0</v>
      </c>
      <c r="BQ137" s="72">
        <v>0</v>
      </c>
      <c r="BR137" s="72">
        <v>0</v>
      </c>
      <c r="BS137" s="72">
        <v>0</v>
      </c>
      <c r="BT137" s="72">
        <v>0</v>
      </c>
      <c r="BU137" s="72">
        <v>0</v>
      </c>
      <c r="BV137" s="72">
        <v>0</v>
      </c>
      <c r="BW137" s="72">
        <v>0</v>
      </c>
      <c r="BX137" s="72" t="s">
        <v>253</v>
      </c>
      <c r="BY137" s="72">
        <v>0</v>
      </c>
      <c r="BZ137" s="72">
        <v>0</v>
      </c>
      <c r="CA137" s="72">
        <v>0</v>
      </c>
      <c r="CB137" s="72" t="s">
        <v>2002</v>
      </c>
      <c r="CC137" s="72" t="str">
        <f>+VLOOKUP(AF137,attività!$A:$C,2,FALSE)</f>
        <v>Funzioni Operative Condivise</v>
      </c>
      <c r="CD137" s="72" t="str">
        <f>+VLOOKUP(AF137,attività!$A:$C,3,FALSE)</f>
        <v>FOC</v>
      </c>
      <c r="CE137" s="72" t="str">
        <f>+VLOOKUP(Q137,attività!$G:$H,2,FALSE)</f>
        <v>Immobilizzazioni Materiali</v>
      </c>
      <c r="CF137" s="72" t="str">
        <f>+VLOOKUP(W137,attività!$K:$L,2,FALSE)</f>
        <v>Crea Gestioni</v>
      </c>
      <c r="CG137" s="72" t="str">
        <f>+VLOOKUP(U137,'dati iniziali 2020'!$AC:$CJ,60,FALSE)</f>
        <v>Crea Gestioni</v>
      </c>
      <c r="CH137" s="72" t="str">
        <f t="shared" si="4"/>
        <v>ok</v>
      </c>
      <c r="CI137" s="72" t="str">
        <f>+VLOOKUP(U137,'dati iniziali 2020'!$AC:$CK,61,FALSE)</f>
        <v>Crea Gestioni</v>
      </c>
      <c r="CK137" s="111">
        <f t="shared" si="5"/>
        <v>0</v>
      </c>
    </row>
    <row r="138" spans="1:89" s="72" customFormat="1" hidden="1" x14ac:dyDescent="0.35">
      <c r="A138" s="72" t="s">
        <v>84</v>
      </c>
      <c r="B138" s="72" t="s">
        <v>773</v>
      </c>
      <c r="C138" s="72" t="s">
        <v>772</v>
      </c>
      <c r="D138" s="72" t="s">
        <v>771</v>
      </c>
      <c r="E138" s="72" t="s">
        <v>762</v>
      </c>
      <c r="F138" s="72" t="s">
        <v>765</v>
      </c>
      <c r="G138" s="72" t="s">
        <v>765</v>
      </c>
      <c r="H138" s="72" t="s">
        <v>505</v>
      </c>
      <c r="I138" s="72" t="s">
        <v>498</v>
      </c>
      <c r="J138" s="72" t="s">
        <v>499</v>
      </c>
      <c r="K138" s="72" t="s">
        <v>351</v>
      </c>
      <c r="L138" s="72" t="s">
        <v>767</v>
      </c>
      <c r="M138" s="72" t="s">
        <v>768</v>
      </c>
      <c r="N138" s="72" t="s">
        <v>466</v>
      </c>
      <c r="O138" s="72" t="s">
        <v>502</v>
      </c>
      <c r="P138" s="72" t="s">
        <v>506</v>
      </c>
      <c r="Q138" s="72" t="s">
        <v>2000</v>
      </c>
      <c r="R138" s="72" t="s">
        <v>500</v>
      </c>
      <c r="S138" s="72" t="s">
        <v>501</v>
      </c>
      <c r="T138" s="72" t="s">
        <v>468</v>
      </c>
      <c r="U138" s="72" t="s">
        <v>468</v>
      </c>
      <c r="V138" s="72" t="s">
        <v>469</v>
      </c>
      <c r="W138" s="72" t="s">
        <v>276</v>
      </c>
      <c r="X138" s="72" t="s">
        <v>264</v>
      </c>
      <c r="Y138" s="72" t="s">
        <v>264</v>
      </c>
      <c r="Z138" s="72" t="s">
        <v>141</v>
      </c>
      <c r="AA138" s="72" t="s">
        <v>152</v>
      </c>
      <c r="AB138" s="72" t="s">
        <v>277</v>
      </c>
      <c r="AC138" s="72" t="s">
        <v>211</v>
      </c>
      <c r="AD138" s="72" t="s">
        <v>268</v>
      </c>
      <c r="AE138" s="72" t="s">
        <v>1956</v>
      </c>
      <c r="AF138" s="72" t="s">
        <v>463</v>
      </c>
      <c r="AG138" s="72" t="s">
        <v>1971</v>
      </c>
      <c r="AH138" s="72" t="s">
        <v>1972</v>
      </c>
      <c r="AI138" s="72" t="s">
        <v>358</v>
      </c>
      <c r="AJ138" s="72" t="s">
        <v>359</v>
      </c>
      <c r="AK138" s="72" t="s">
        <v>265</v>
      </c>
      <c r="AL138" s="72" t="s">
        <v>85</v>
      </c>
      <c r="AM138" s="72" t="s">
        <v>470</v>
      </c>
      <c r="AN138" s="72" t="s">
        <v>471</v>
      </c>
      <c r="AO138" s="72" t="s">
        <v>472</v>
      </c>
      <c r="AP138" s="72" t="s">
        <v>473</v>
      </c>
      <c r="AQ138" s="72" t="s">
        <v>129</v>
      </c>
      <c r="AR138" s="72" t="s">
        <v>164</v>
      </c>
      <c r="AS138" s="72" t="s">
        <v>1957</v>
      </c>
      <c r="AT138" s="72" t="s">
        <v>1958</v>
      </c>
      <c r="AU138" s="72" t="s">
        <v>940</v>
      </c>
      <c r="AV138" s="72" t="s">
        <v>129</v>
      </c>
      <c r="AW138" s="72" t="s">
        <v>1967</v>
      </c>
      <c r="AX138" s="72" t="s">
        <v>365</v>
      </c>
      <c r="AY138" s="72" t="s">
        <v>115</v>
      </c>
      <c r="AZ138" s="72" t="s">
        <v>91</v>
      </c>
      <c r="BA138" s="72" t="s">
        <v>91</v>
      </c>
      <c r="BB138" s="72">
        <v>2687.5</v>
      </c>
      <c r="BC138" s="72">
        <v>-2687.5</v>
      </c>
      <c r="BD138" s="72">
        <v>0</v>
      </c>
      <c r="BE138" s="72">
        <v>0</v>
      </c>
      <c r="BF138" s="72">
        <v>0</v>
      </c>
      <c r="BG138" s="72">
        <v>0</v>
      </c>
      <c r="BH138" s="72">
        <v>0</v>
      </c>
      <c r="BI138" s="72">
        <v>0</v>
      </c>
      <c r="BJ138" s="72">
        <v>0</v>
      </c>
      <c r="BK138" s="72">
        <v>0</v>
      </c>
      <c r="BL138" s="72">
        <v>0</v>
      </c>
      <c r="BM138" s="72">
        <v>0</v>
      </c>
      <c r="BN138" s="72">
        <v>0</v>
      </c>
      <c r="BO138" s="72">
        <v>0</v>
      </c>
      <c r="BP138" s="72">
        <v>0</v>
      </c>
      <c r="BQ138" s="72">
        <v>0</v>
      </c>
      <c r="BR138" s="72">
        <v>0</v>
      </c>
      <c r="BS138" s="72">
        <v>0</v>
      </c>
      <c r="BT138" s="72">
        <v>0</v>
      </c>
      <c r="BU138" s="72">
        <v>0</v>
      </c>
      <c r="BV138" s="72">
        <v>0</v>
      </c>
      <c r="BW138" s="72">
        <v>0</v>
      </c>
      <c r="BX138" s="72" t="s">
        <v>253</v>
      </c>
      <c r="BY138" s="72">
        <v>0</v>
      </c>
      <c r="BZ138" s="72">
        <v>0</v>
      </c>
      <c r="CA138" s="72">
        <v>0</v>
      </c>
      <c r="CB138" s="72" t="s">
        <v>2001</v>
      </c>
      <c r="CC138" s="72" t="str">
        <f>+VLOOKUP(AF138,attività!$A:$C,2,FALSE)</f>
        <v>Funzioni Operative Condivise</v>
      </c>
      <c r="CD138" s="72" t="str">
        <f>+VLOOKUP(AF138,attività!$A:$C,3,FALSE)</f>
        <v>FOC</v>
      </c>
      <c r="CE138" s="72" t="str">
        <f>+VLOOKUP(Q138,attività!$G:$H,2,FALSE)</f>
        <v>Immobilizzazioni Materiali</v>
      </c>
      <c r="CF138" s="72" t="str">
        <f>+VLOOKUP(W138,attività!$K:$L,2,FALSE)</f>
        <v>Crea Gestioni</v>
      </c>
      <c r="CG138" s="72" t="str">
        <f>+VLOOKUP(U138,'dati iniziali 2020'!$AC:$CJ,60,FALSE)</f>
        <v>Crea Gestioni</v>
      </c>
      <c r="CH138" s="72" t="str">
        <f t="shared" si="4"/>
        <v>ok</v>
      </c>
      <c r="CI138" s="72" t="str">
        <f>+VLOOKUP(U138,'dati iniziali 2020'!$AC:$CK,61,FALSE)</f>
        <v>Crea Gestioni</v>
      </c>
      <c r="CK138" s="111">
        <f t="shared" si="5"/>
        <v>0</v>
      </c>
    </row>
    <row r="139" spans="1:89" s="72" customFormat="1" hidden="1" x14ac:dyDescent="0.35">
      <c r="A139" s="72" t="s">
        <v>84</v>
      </c>
      <c r="B139" s="72" t="s">
        <v>773</v>
      </c>
      <c r="C139" s="72" t="s">
        <v>772</v>
      </c>
      <c r="D139" s="72" t="s">
        <v>771</v>
      </c>
      <c r="E139" s="72" t="s">
        <v>762</v>
      </c>
      <c r="F139" s="72" t="s">
        <v>765</v>
      </c>
      <c r="G139" s="72" t="s">
        <v>765</v>
      </c>
      <c r="H139" s="72" t="s">
        <v>505</v>
      </c>
      <c r="I139" s="72" t="s">
        <v>498</v>
      </c>
      <c r="J139" s="72" t="s">
        <v>499</v>
      </c>
      <c r="K139" s="72" t="s">
        <v>351</v>
      </c>
      <c r="L139" s="72" t="s">
        <v>767</v>
      </c>
      <c r="M139" s="72" t="s">
        <v>768</v>
      </c>
      <c r="N139" s="72" t="s">
        <v>466</v>
      </c>
      <c r="O139" s="72" t="s">
        <v>502</v>
      </c>
      <c r="P139" s="72" t="s">
        <v>506</v>
      </c>
      <c r="Q139" s="72" t="s">
        <v>2000</v>
      </c>
      <c r="R139" s="72" t="s">
        <v>500</v>
      </c>
      <c r="S139" s="72" t="s">
        <v>501</v>
      </c>
      <c r="T139" s="72" t="s">
        <v>468</v>
      </c>
      <c r="U139" s="72" t="s">
        <v>468</v>
      </c>
      <c r="V139" s="72" t="s">
        <v>469</v>
      </c>
      <c r="W139" s="72" t="s">
        <v>276</v>
      </c>
      <c r="X139" s="72" t="s">
        <v>264</v>
      </c>
      <c r="Y139" s="72" t="s">
        <v>264</v>
      </c>
      <c r="Z139" s="72" t="s">
        <v>141</v>
      </c>
      <c r="AA139" s="72" t="s">
        <v>152</v>
      </c>
      <c r="AB139" s="72" t="s">
        <v>277</v>
      </c>
      <c r="AC139" s="72" t="s">
        <v>211</v>
      </c>
      <c r="AD139" s="72" t="s">
        <v>268</v>
      </c>
      <c r="AE139" s="72" t="s">
        <v>1956</v>
      </c>
      <c r="AF139" s="72" t="s">
        <v>463</v>
      </c>
      <c r="AG139" s="72" t="s">
        <v>1971</v>
      </c>
      <c r="AH139" s="72" t="s">
        <v>1972</v>
      </c>
      <c r="AI139" s="72" t="s">
        <v>358</v>
      </c>
      <c r="AJ139" s="72" t="s">
        <v>359</v>
      </c>
      <c r="AK139" s="72" t="s">
        <v>253</v>
      </c>
      <c r="AL139" s="72" t="s">
        <v>265</v>
      </c>
      <c r="AM139" s="72" t="s">
        <v>470</v>
      </c>
      <c r="AN139" s="72" t="s">
        <v>471</v>
      </c>
      <c r="AO139" s="72" t="s">
        <v>472</v>
      </c>
      <c r="AP139" s="72" t="s">
        <v>473</v>
      </c>
      <c r="AQ139" s="72" t="s">
        <v>248</v>
      </c>
      <c r="AR139" s="72" t="s">
        <v>164</v>
      </c>
      <c r="AS139" s="72" t="s">
        <v>1957</v>
      </c>
      <c r="AT139" s="72" t="s">
        <v>1958</v>
      </c>
      <c r="AU139" s="72" t="s">
        <v>940</v>
      </c>
      <c r="AV139" s="72" t="s">
        <v>248</v>
      </c>
      <c r="AW139" s="72" t="s">
        <v>1984</v>
      </c>
      <c r="AX139" s="72" t="s">
        <v>365</v>
      </c>
      <c r="AY139" s="72" t="s">
        <v>115</v>
      </c>
      <c r="AZ139" s="72" t="s">
        <v>91</v>
      </c>
      <c r="BA139" s="72" t="s">
        <v>91</v>
      </c>
      <c r="BB139" s="72">
        <v>2687.5</v>
      </c>
      <c r="BC139" s="72">
        <v>-2687.5</v>
      </c>
      <c r="BD139" s="72">
        <v>0</v>
      </c>
      <c r="BE139" s="72">
        <v>0</v>
      </c>
      <c r="BF139" s="72">
        <v>0</v>
      </c>
      <c r="BG139" s="72">
        <v>0</v>
      </c>
      <c r="BH139" s="72">
        <v>0</v>
      </c>
      <c r="BI139" s="72">
        <v>0</v>
      </c>
      <c r="BJ139" s="72">
        <v>0</v>
      </c>
      <c r="BK139" s="72">
        <v>0</v>
      </c>
      <c r="BL139" s="72">
        <v>0</v>
      </c>
      <c r="BM139" s="72">
        <v>0</v>
      </c>
      <c r="BN139" s="72">
        <v>0</v>
      </c>
      <c r="BO139" s="72">
        <v>0</v>
      </c>
      <c r="BP139" s="72">
        <v>0</v>
      </c>
      <c r="BQ139" s="72">
        <v>0</v>
      </c>
      <c r="BR139" s="72">
        <v>0</v>
      </c>
      <c r="BS139" s="72">
        <v>0</v>
      </c>
      <c r="BT139" s="72">
        <v>0</v>
      </c>
      <c r="BU139" s="72">
        <v>0</v>
      </c>
      <c r="BV139" s="72">
        <v>0</v>
      </c>
      <c r="BW139" s="72">
        <v>0</v>
      </c>
      <c r="BX139" s="72" t="s">
        <v>253</v>
      </c>
      <c r="BY139" s="72">
        <v>0</v>
      </c>
      <c r="BZ139" s="72">
        <v>0</v>
      </c>
      <c r="CA139" s="72">
        <v>0</v>
      </c>
      <c r="CB139" s="72" t="s">
        <v>91</v>
      </c>
      <c r="CC139" s="72" t="str">
        <f>+VLOOKUP(AF139,attività!$A:$C,2,FALSE)</f>
        <v>Funzioni Operative Condivise</v>
      </c>
      <c r="CD139" s="72" t="str">
        <f>+VLOOKUP(AF139,attività!$A:$C,3,FALSE)</f>
        <v>FOC</v>
      </c>
      <c r="CE139" s="72" t="str">
        <f>+VLOOKUP(Q139,attività!$G:$H,2,FALSE)</f>
        <v>Immobilizzazioni Materiali</v>
      </c>
      <c r="CF139" s="72" t="str">
        <f>+VLOOKUP(W139,attività!$K:$L,2,FALSE)</f>
        <v>Crea Gestioni</v>
      </c>
      <c r="CG139" s="72" t="str">
        <f>+VLOOKUP(U139,'dati iniziali 2020'!$AC:$CJ,60,FALSE)</f>
        <v>Crea Gestioni</v>
      </c>
      <c r="CH139" s="72" t="str">
        <f t="shared" si="4"/>
        <v>ok</v>
      </c>
      <c r="CI139" s="72" t="str">
        <f>+VLOOKUP(U139,'dati iniziali 2020'!$AC:$CK,61,FALSE)</f>
        <v>Crea Gestioni</v>
      </c>
      <c r="CK139" s="111">
        <f t="shared" si="5"/>
        <v>0</v>
      </c>
    </row>
    <row r="140" spans="1:89" s="72" customFormat="1" hidden="1" x14ac:dyDescent="0.35">
      <c r="A140" s="72" t="s">
        <v>84</v>
      </c>
      <c r="B140" s="72" t="s">
        <v>773</v>
      </c>
      <c r="C140" s="72" t="s">
        <v>772</v>
      </c>
      <c r="D140" s="72" t="s">
        <v>771</v>
      </c>
      <c r="E140" s="72" t="s">
        <v>762</v>
      </c>
      <c r="F140" s="72" t="s">
        <v>765</v>
      </c>
      <c r="G140" s="72" t="s">
        <v>765</v>
      </c>
      <c r="H140" s="72" t="s">
        <v>505</v>
      </c>
      <c r="I140" s="72" t="s">
        <v>498</v>
      </c>
      <c r="J140" s="72" t="s">
        <v>499</v>
      </c>
      <c r="K140" s="72" t="s">
        <v>351</v>
      </c>
      <c r="L140" s="72" t="s">
        <v>767</v>
      </c>
      <c r="M140" s="72" t="s">
        <v>768</v>
      </c>
      <c r="N140" s="72" t="s">
        <v>466</v>
      </c>
      <c r="O140" s="72" t="s">
        <v>502</v>
      </c>
      <c r="P140" s="72" t="s">
        <v>506</v>
      </c>
      <c r="Q140" s="72" t="s">
        <v>2000</v>
      </c>
      <c r="R140" s="72" t="s">
        <v>500</v>
      </c>
      <c r="S140" s="72" t="s">
        <v>501</v>
      </c>
      <c r="T140" s="72" t="s">
        <v>468</v>
      </c>
      <c r="U140" s="72" t="s">
        <v>468</v>
      </c>
      <c r="V140" s="72" t="s">
        <v>469</v>
      </c>
      <c r="W140" s="72" t="s">
        <v>276</v>
      </c>
      <c r="X140" s="72" t="s">
        <v>264</v>
      </c>
      <c r="Y140" s="72" t="s">
        <v>264</v>
      </c>
      <c r="Z140" s="72" t="s">
        <v>141</v>
      </c>
      <c r="AA140" s="72" t="s">
        <v>152</v>
      </c>
      <c r="AB140" s="72" t="s">
        <v>277</v>
      </c>
      <c r="AC140" s="72" t="s">
        <v>211</v>
      </c>
      <c r="AD140" s="72" t="s">
        <v>268</v>
      </c>
      <c r="AE140" s="72" t="s">
        <v>1956</v>
      </c>
      <c r="AF140" s="72" t="s">
        <v>463</v>
      </c>
      <c r="AG140" s="72" t="s">
        <v>1971</v>
      </c>
      <c r="AH140" s="72" t="s">
        <v>1972</v>
      </c>
      <c r="AI140" s="72" t="s">
        <v>358</v>
      </c>
      <c r="AJ140" s="72" t="s">
        <v>359</v>
      </c>
      <c r="AK140" s="72" t="s">
        <v>265</v>
      </c>
      <c r="AL140" s="72" t="s">
        <v>85</v>
      </c>
      <c r="AM140" s="72" t="s">
        <v>470</v>
      </c>
      <c r="AN140" s="72" t="s">
        <v>471</v>
      </c>
      <c r="AO140" s="72" t="s">
        <v>472</v>
      </c>
      <c r="AP140" s="72" t="s">
        <v>473</v>
      </c>
      <c r="AQ140" s="72" t="s">
        <v>248</v>
      </c>
      <c r="AR140" s="72" t="s">
        <v>164</v>
      </c>
      <c r="AS140" s="72" t="s">
        <v>1957</v>
      </c>
      <c r="AT140" s="72" t="s">
        <v>1958</v>
      </c>
      <c r="AU140" s="72" t="s">
        <v>940</v>
      </c>
      <c r="AV140" s="72" t="s">
        <v>248</v>
      </c>
      <c r="AW140" s="72" t="s">
        <v>1984</v>
      </c>
      <c r="AX140" s="72" t="s">
        <v>365</v>
      </c>
      <c r="AY140" s="72" t="s">
        <v>115</v>
      </c>
      <c r="AZ140" s="72" t="s">
        <v>91</v>
      </c>
      <c r="BA140" s="72" t="s">
        <v>91</v>
      </c>
      <c r="BB140" s="72">
        <v>-2687.5</v>
      </c>
      <c r="BC140" s="72">
        <v>2687.5</v>
      </c>
      <c r="BD140" s="72">
        <v>0</v>
      </c>
      <c r="BE140" s="72">
        <v>0</v>
      </c>
      <c r="BF140" s="72">
        <v>0</v>
      </c>
      <c r="BG140" s="72">
        <v>0</v>
      </c>
      <c r="BH140" s="72">
        <v>0</v>
      </c>
      <c r="BI140" s="72">
        <v>0</v>
      </c>
      <c r="BJ140" s="72">
        <v>0</v>
      </c>
      <c r="BK140" s="72">
        <v>0</v>
      </c>
      <c r="BL140" s="72">
        <v>0</v>
      </c>
      <c r="BM140" s="72">
        <v>0</v>
      </c>
      <c r="BN140" s="72">
        <v>0</v>
      </c>
      <c r="BO140" s="72">
        <v>0</v>
      </c>
      <c r="BP140" s="72">
        <v>0</v>
      </c>
      <c r="BQ140" s="72">
        <v>0</v>
      </c>
      <c r="BR140" s="72">
        <v>0</v>
      </c>
      <c r="BS140" s="72">
        <v>0</v>
      </c>
      <c r="BT140" s="72">
        <v>0</v>
      </c>
      <c r="BU140" s="72">
        <v>0</v>
      </c>
      <c r="BV140" s="72">
        <v>0</v>
      </c>
      <c r="BW140" s="72">
        <v>0</v>
      </c>
      <c r="BX140" s="72" t="s">
        <v>253</v>
      </c>
      <c r="BY140" s="72">
        <v>0</v>
      </c>
      <c r="BZ140" s="72">
        <v>0</v>
      </c>
      <c r="CA140" s="72">
        <v>0</v>
      </c>
      <c r="CB140" s="72" t="s">
        <v>2002</v>
      </c>
      <c r="CC140" s="72" t="str">
        <f>+VLOOKUP(AF140,attività!$A:$C,2,FALSE)</f>
        <v>Funzioni Operative Condivise</v>
      </c>
      <c r="CD140" s="72" t="str">
        <f>+VLOOKUP(AF140,attività!$A:$C,3,FALSE)</f>
        <v>FOC</v>
      </c>
      <c r="CE140" s="72" t="str">
        <f>+VLOOKUP(Q140,attività!$G:$H,2,FALSE)</f>
        <v>Immobilizzazioni Materiali</v>
      </c>
      <c r="CF140" s="72" t="str">
        <f>+VLOOKUP(W140,attività!$K:$L,2,FALSE)</f>
        <v>Crea Gestioni</v>
      </c>
      <c r="CG140" s="72" t="str">
        <f>+VLOOKUP(U140,'dati iniziali 2020'!$AC:$CJ,60,FALSE)</f>
        <v>Crea Gestioni</v>
      </c>
      <c r="CH140" s="72" t="str">
        <f t="shared" si="4"/>
        <v>ok</v>
      </c>
      <c r="CI140" s="72" t="str">
        <f>+VLOOKUP(U140,'dati iniziali 2020'!$AC:$CK,61,FALSE)</f>
        <v>Crea Gestioni</v>
      </c>
      <c r="CK140" s="111">
        <f t="shared" si="5"/>
        <v>0</v>
      </c>
    </row>
    <row r="141" spans="1:89" s="72" customFormat="1" hidden="1" x14ac:dyDescent="0.35">
      <c r="A141" s="72" t="s">
        <v>84</v>
      </c>
      <c r="B141" s="72" t="s">
        <v>777</v>
      </c>
      <c r="C141" s="72" t="s">
        <v>776</v>
      </c>
      <c r="D141" s="72" t="s">
        <v>778</v>
      </c>
      <c r="E141" s="72" t="s">
        <v>762</v>
      </c>
      <c r="F141" s="72" t="s">
        <v>765</v>
      </c>
      <c r="G141" s="72" t="s">
        <v>765</v>
      </c>
      <c r="H141" s="72" t="s">
        <v>467</v>
      </c>
      <c r="I141" s="72" t="s">
        <v>579</v>
      </c>
      <c r="J141" s="72" t="s">
        <v>580</v>
      </c>
      <c r="K141" s="72" t="s">
        <v>351</v>
      </c>
      <c r="L141" s="72" t="s">
        <v>767</v>
      </c>
      <c r="M141" s="72" t="s">
        <v>768</v>
      </c>
      <c r="N141" s="72" t="s">
        <v>466</v>
      </c>
      <c r="O141" s="72" t="s">
        <v>583</v>
      </c>
      <c r="P141" s="72" t="s">
        <v>587</v>
      </c>
      <c r="Q141" s="72" t="s">
        <v>1999</v>
      </c>
      <c r="R141" s="72" t="s">
        <v>581</v>
      </c>
      <c r="S141" s="72" t="s">
        <v>582</v>
      </c>
      <c r="T141" s="72" t="s">
        <v>780</v>
      </c>
      <c r="U141" s="72" t="s">
        <v>780</v>
      </c>
      <c r="V141" s="72" t="s">
        <v>781</v>
      </c>
      <c r="W141" s="72" t="s">
        <v>112</v>
      </c>
      <c r="X141" s="72" t="s">
        <v>264</v>
      </c>
      <c r="Y141" s="72" t="s">
        <v>779</v>
      </c>
      <c r="Z141" s="72" t="s">
        <v>782</v>
      </c>
      <c r="AA141" s="72" t="s">
        <v>91</v>
      </c>
      <c r="AB141" s="72" t="s">
        <v>130</v>
      </c>
      <c r="AC141" s="72" t="s">
        <v>211</v>
      </c>
      <c r="AD141" s="72" t="s">
        <v>137</v>
      </c>
      <c r="AE141" s="72" t="s">
        <v>1956</v>
      </c>
      <c r="AF141" s="72" t="s">
        <v>211</v>
      </c>
      <c r="AG141" s="72" t="s">
        <v>1960</v>
      </c>
      <c r="AH141" s="72" t="s">
        <v>1961</v>
      </c>
      <c r="AI141" s="72" t="s">
        <v>215</v>
      </c>
      <c r="AJ141" s="72" t="s">
        <v>216</v>
      </c>
      <c r="AK141" s="72" t="s">
        <v>135</v>
      </c>
      <c r="AL141" s="72" t="s">
        <v>715</v>
      </c>
      <c r="AM141" s="72" t="s">
        <v>217</v>
      </c>
      <c r="AN141" s="72" t="s">
        <v>218</v>
      </c>
      <c r="AO141" s="72" t="s">
        <v>219</v>
      </c>
      <c r="AP141" s="72" t="s">
        <v>220</v>
      </c>
      <c r="AQ141" s="72" t="s">
        <v>129</v>
      </c>
      <c r="AR141" s="72" t="s">
        <v>1968</v>
      </c>
      <c r="AS141" s="72" t="s">
        <v>793</v>
      </c>
      <c r="AT141" s="72" t="s">
        <v>1969</v>
      </c>
      <c r="AU141" s="72" t="s">
        <v>1969</v>
      </c>
      <c r="AV141" s="72" t="s">
        <v>129</v>
      </c>
      <c r="AW141" s="72" t="s">
        <v>1967</v>
      </c>
      <c r="AX141" s="72" t="s">
        <v>365</v>
      </c>
      <c r="AY141" s="72" t="s">
        <v>115</v>
      </c>
      <c r="AZ141" s="72" t="s">
        <v>91</v>
      </c>
      <c r="BA141" s="72" t="s">
        <v>91</v>
      </c>
      <c r="BB141" s="72">
        <v>299.67</v>
      </c>
      <c r="BC141" s="72">
        <v>-299.67</v>
      </c>
      <c r="BD141" s="72">
        <v>0</v>
      </c>
      <c r="BE141" s="72">
        <v>0</v>
      </c>
      <c r="BF141" s="72">
        <v>0</v>
      </c>
      <c r="BG141" s="72">
        <v>0</v>
      </c>
      <c r="BH141" s="72">
        <v>0</v>
      </c>
      <c r="BI141" s="72">
        <v>0</v>
      </c>
      <c r="BJ141" s="72">
        <v>0</v>
      </c>
      <c r="BK141" s="72">
        <v>0</v>
      </c>
      <c r="BL141" s="72">
        <v>0</v>
      </c>
      <c r="BM141" s="72">
        <v>0</v>
      </c>
      <c r="BN141" s="72">
        <v>0</v>
      </c>
      <c r="BO141" s="72">
        <v>0</v>
      </c>
      <c r="BP141" s="72">
        <v>0</v>
      </c>
      <c r="BQ141" s="72">
        <v>0</v>
      </c>
      <c r="BR141" s="72">
        <v>0</v>
      </c>
      <c r="BS141" s="72">
        <v>0</v>
      </c>
      <c r="BT141" s="72">
        <v>0</v>
      </c>
      <c r="BU141" s="72">
        <v>0</v>
      </c>
      <c r="BV141" s="72">
        <v>0</v>
      </c>
      <c r="BW141" s="72">
        <v>0</v>
      </c>
      <c r="BX141" s="72" t="s">
        <v>253</v>
      </c>
      <c r="BY141" s="72">
        <v>0</v>
      </c>
      <c r="BZ141" s="72">
        <v>0</v>
      </c>
      <c r="CA141" s="72">
        <v>0</v>
      </c>
      <c r="CB141" s="72" t="s">
        <v>91</v>
      </c>
      <c r="CC141" s="72" t="str">
        <f>+VLOOKUP(AF141,attività!$A:$C,2,FALSE)</f>
        <v>Acquedotto</v>
      </c>
      <c r="CD141" s="72" t="str">
        <f>+VLOOKUP(AF141,attività!$A:$C,3,FALSE)</f>
        <v>SII</v>
      </c>
      <c r="CE141" s="72" t="str">
        <f>+VLOOKUP(Q141,attività!$G:$H,2,FALSE)</f>
        <v>Immobilizzazioni Materiali</v>
      </c>
      <c r="CF141" s="72" t="str">
        <f>+VLOOKUP(W141,attività!$K:$L,2,FALSE)</f>
        <v>Termoli</v>
      </c>
      <c r="CG141" s="72" t="str">
        <f>+VLOOKUP(U141,'dati iniziali 2020'!$AC:$CJ,60,FALSE)</f>
        <v>Termoli</v>
      </c>
      <c r="CH141" s="72" t="str">
        <f t="shared" si="4"/>
        <v>ok</v>
      </c>
      <c r="CI141" s="72" t="str">
        <f>+VLOOKUP(U141,'dati iniziali 2020'!$AC:$CK,61,FALSE)</f>
        <v>Termoli</v>
      </c>
      <c r="CK141" s="111">
        <f t="shared" si="5"/>
        <v>0</v>
      </c>
    </row>
    <row r="142" spans="1:89" s="72" customFormat="1" hidden="1" x14ac:dyDescent="0.35">
      <c r="A142" s="72" t="s">
        <v>84</v>
      </c>
      <c r="B142" s="72" t="s">
        <v>764</v>
      </c>
      <c r="C142" s="72" t="s">
        <v>763</v>
      </c>
      <c r="D142" s="72" t="s">
        <v>766</v>
      </c>
      <c r="E142" s="72" t="s">
        <v>762</v>
      </c>
      <c r="F142" s="72" t="s">
        <v>765</v>
      </c>
      <c r="G142" s="72" t="s">
        <v>765</v>
      </c>
      <c r="H142" s="72" t="s">
        <v>505</v>
      </c>
      <c r="I142" s="72" t="s">
        <v>498</v>
      </c>
      <c r="J142" s="72" t="s">
        <v>499</v>
      </c>
      <c r="K142" s="72" t="s">
        <v>351</v>
      </c>
      <c r="L142" s="72" t="s">
        <v>767</v>
      </c>
      <c r="M142" s="72" t="s">
        <v>768</v>
      </c>
      <c r="N142" s="72" t="s">
        <v>466</v>
      </c>
      <c r="O142" s="72" t="s">
        <v>502</v>
      </c>
      <c r="P142" s="72" t="s">
        <v>506</v>
      </c>
      <c r="Q142" s="72" t="s">
        <v>2000</v>
      </c>
      <c r="R142" s="72" t="s">
        <v>500</v>
      </c>
      <c r="S142" s="72" t="s">
        <v>501</v>
      </c>
      <c r="T142" s="72" t="s">
        <v>716</v>
      </c>
      <c r="U142" s="72" t="s">
        <v>716</v>
      </c>
      <c r="V142" s="72" t="s">
        <v>717</v>
      </c>
      <c r="W142" s="72" t="s">
        <v>112</v>
      </c>
      <c r="X142" s="72" t="s">
        <v>264</v>
      </c>
      <c r="Y142" s="72" t="s">
        <v>521</v>
      </c>
      <c r="Z142" s="72" t="s">
        <v>527</v>
      </c>
      <c r="AA142" s="72" t="s">
        <v>91</v>
      </c>
      <c r="AB142" s="72" t="s">
        <v>130</v>
      </c>
      <c r="AC142" s="72" t="s">
        <v>211</v>
      </c>
      <c r="AD142" s="72" t="s">
        <v>137</v>
      </c>
      <c r="AE142" s="72" t="s">
        <v>1956</v>
      </c>
      <c r="AF142" s="72" t="s">
        <v>211</v>
      </c>
      <c r="AG142" s="72" t="s">
        <v>1960</v>
      </c>
      <c r="AH142" s="72" t="s">
        <v>1961</v>
      </c>
      <c r="AI142" s="72" t="s">
        <v>215</v>
      </c>
      <c r="AJ142" s="72" t="s">
        <v>216</v>
      </c>
      <c r="AK142" s="72" t="s">
        <v>135</v>
      </c>
      <c r="AL142" s="72" t="s">
        <v>715</v>
      </c>
      <c r="AM142" s="72" t="s">
        <v>217</v>
      </c>
      <c r="AN142" s="72" t="s">
        <v>218</v>
      </c>
      <c r="AO142" s="72" t="s">
        <v>524</v>
      </c>
      <c r="AP142" s="72" t="s">
        <v>525</v>
      </c>
      <c r="AQ142" s="72" t="s">
        <v>129</v>
      </c>
      <c r="AR142" s="72" t="s">
        <v>2003</v>
      </c>
      <c r="AS142" s="72" t="s">
        <v>2004</v>
      </c>
      <c r="AT142" s="72" t="s">
        <v>2005</v>
      </c>
      <c r="AU142" s="72" t="s">
        <v>1978</v>
      </c>
      <c r="AV142" s="72" t="s">
        <v>129</v>
      </c>
      <c r="AW142" s="72" t="s">
        <v>1967</v>
      </c>
      <c r="AX142" s="72" t="s">
        <v>365</v>
      </c>
      <c r="AY142" s="72" t="s">
        <v>115</v>
      </c>
      <c r="AZ142" s="72" t="s">
        <v>91</v>
      </c>
      <c r="BA142" s="72" t="s">
        <v>91</v>
      </c>
      <c r="BB142" s="72">
        <v>279.60000000000002</v>
      </c>
      <c r="BC142" s="72">
        <v>-279.60000000000002</v>
      </c>
      <c r="BD142" s="111">
        <v>0</v>
      </c>
      <c r="BE142" s="72">
        <v>0</v>
      </c>
      <c r="BF142" s="72">
        <v>0</v>
      </c>
      <c r="BG142" s="72">
        <v>0</v>
      </c>
      <c r="BH142" s="72">
        <v>0</v>
      </c>
      <c r="BI142" s="72">
        <v>0</v>
      </c>
      <c r="BJ142" s="72">
        <v>0</v>
      </c>
      <c r="BK142" s="72">
        <v>0</v>
      </c>
      <c r="BL142" s="72">
        <v>0</v>
      </c>
      <c r="BM142" s="72">
        <v>0</v>
      </c>
      <c r="BN142" s="72">
        <v>0</v>
      </c>
      <c r="BO142" s="72">
        <v>0</v>
      </c>
      <c r="BP142" s="72">
        <v>0</v>
      </c>
      <c r="BQ142" s="72">
        <v>0</v>
      </c>
      <c r="BR142" s="72">
        <v>0</v>
      </c>
      <c r="BS142" s="72">
        <v>0</v>
      </c>
      <c r="BT142" s="72">
        <v>0</v>
      </c>
      <c r="BU142" s="72">
        <v>0</v>
      </c>
      <c r="BV142" s="72">
        <v>0</v>
      </c>
      <c r="BW142" s="72">
        <v>0</v>
      </c>
      <c r="BX142" s="72" t="s">
        <v>253</v>
      </c>
      <c r="BY142" s="72">
        <v>0</v>
      </c>
      <c r="BZ142" s="72">
        <v>0</v>
      </c>
      <c r="CA142" s="72">
        <v>0</v>
      </c>
      <c r="CB142" s="72" t="s">
        <v>91</v>
      </c>
      <c r="CC142" s="72" t="str">
        <f>+VLOOKUP(AF142,attività!$A:$C,2,FALSE)</f>
        <v>Acquedotto</v>
      </c>
      <c r="CD142" s="72" t="str">
        <f>+VLOOKUP(AF142,attività!$A:$C,3,FALSE)</f>
        <v>SII</v>
      </c>
      <c r="CE142" s="72" t="str">
        <f>+VLOOKUP(Q142,attività!$G:$H,2,FALSE)</f>
        <v>Immobilizzazioni Materiali</v>
      </c>
      <c r="CF142" s="72" t="str">
        <f>+VLOOKUP(W142,attività!$K:$L,2,FALSE)</f>
        <v>Termoli</v>
      </c>
      <c r="CG142" s="72" t="str">
        <f>+VLOOKUP(U142,'dati iniziali 2020'!$AC:$CJ,60,FALSE)</f>
        <v>Termoli</v>
      </c>
      <c r="CH142" s="72" t="str">
        <f t="shared" si="4"/>
        <v>ok</v>
      </c>
      <c r="CI142" s="72" t="str">
        <f>+VLOOKUP(U142,'dati iniziali 2020'!$AC:$CK,61,FALSE)</f>
        <v>Termoli</v>
      </c>
      <c r="CK142" s="111">
        <f t="shared" si="5"/>
        <v>0</v>
      </c>
    </row>
    <row r="143" spans="1:89" s="72" customFormat="1" hidden="1" x14ac:dyDescent="0.35">
      <c r="A143" s="72" t="s">
        <v>84</v>
      </c>
      <c r="B143" s="72" t="s">
        <v>775</v>
      </c>
      <c r="C143" s="72" t="s">
        <v>774</v>
      </c>
      <c r="D143" s="72" t="s">
        <v>223</v>
      </c>
      <c r="E143" s="72" t="s">
        <v>762</v>
      </c>
      <c r="F143" s="72" t="s">
        <v>765</v>
      </c>
      <c r="G143" s="72" t="s">
        <v>765</v>
      </c>
      <c r="H143" s="72" t="s">
        <v>505</v>
      </c>
      <c r="I143" s="72" t="s">
        <v>498</v>
      </c>
      <c r="J143" s="72" t="s">
        <v>499</v>
      </c>
      <c r="K143" s="72" t="s">
        <v>351</v>
      </c>
      <c r="L143" s="72" t="s">
        <v>767</v>
      </c>
      <c r="M143" s="72" t="s">
        <v>768</v>
      </c>
      <c r="N143" s="72" t="s">
        <v>466</v>
      </c>
      <c r="O143" s="72" t="s">
        <v>502</v>
      </c>
      <c r="P143" s="72" t="s">
        <v>506</v>
      </c>
      <c r="Q143" s="72" t="s">
        <v>2000</v>
      </c>
      <c r="R143" s="72" t="s">
        <v>500</v>
      </c>
      <c r="S143" s="72" t="s">
        <v>501</v>
      </c>
      <c r="T143" s="72" t="s">
        <v>716</v>
      </c>
      <c r="U143" s="72" t="s">
        <v>716</v>
      </c>
      <c r="V143" s="72" t="s">
        <v>717</v>
      </c>
      <c r="W143" s="72" t="s">
        <v>112</v>
      </c>
      <c r="X143" s="72" t="s">
        <v>264</v>
      </c>
      <c r="Y143" s="72" t="s">
        <v>521</v>
      </c>
      <c r="Z143" s="72" t="s">
        <v>527</v>
      </c>
      <c r="AA143" s="72" t="s">
        <v>91</v>
      </c>
      <c r="AB143" s="72" t="s">
        <v>130</v>
      </c>
      <c r="AC143" s="72" t="s">
        <v>211</v>
      </c>
      <c r="AD143" s="72" t="s">
        <v>137</v>
      </c>
      <c r="AE143" s="72" t="s">
        <v>1956</v>
      </c>
      <c r="AF143" s="72" t="s">
        <v>211</v>
      </c>
      <c r="AG143" s="72" t="s">
        <v>1960</v>
      </c>
      <c r="AH143" s="72" t="s">
        <v>1961</v>
      </c>
      <c r="AI143" s="72" t="s">
        <v>215</v>
      </c>
      <c r="AJ143" s="72" t="s">
        <v>216</v>
      </c>
      <c r="AK143" s="72" t="s">
        <v>135</v>
      </c>
      <c r="AL143" s="72" t="s">
        <v>715</v>
      </c>
      <c r="AM143" s="72" t="s">
        <v>217</v>
      </c>
      <c r="AN143" s="72" t="s">
        <v>218</v>
      </c>
      <c r="AO143" s="72" t="s">
        <v>524</v>
      </c>
      <c r="AP143" s="72" t="s">
        <v>525</v>
      </c>
      <c r="AQ143" s="72" t="s">
        <v>129</v>
      </c>
      <c r="AR143" s="72" t="s">
        <v>2003</v>
      </c>
      <c r="AS143" s="72" t="s">
        <v>2004</v>
      </c>
      <c r="AT143" s="72" t="s">
        <v>2005</v>
      </c>
      <c r="AU143" s="72" t="s">
        <v>1978</v>
      </c>
      <c r="AV143" s="72" t="s">
        <v>129</v>
      </c>
      <c r="AW143" s="72" t="s">
        <v>1967</v>
      </c>
      <c r="AX143" s="72" t="s">
        <v>365</v>
      </c>
      <c r="AY143" s="72" t="s">
        <v>115</v>
      </c>
      <c r="AZ143" s="72" t="s">
        <v>91</v>
      </c>
      <c r="BA143" s="72" t="s">
        <v>91</v>
      </c>
      <c r="BB143" s="72">
        <v>3953.1</v>
      </c>
      <c r="BC143" s="72">
        <v>-3953.1</v>
      </c>
      <c r="BD143" s="111">
        <v>0</v>
      </c>
      <c r="BE143" s="72">
        <v>0</v>
      </c>
      <c r="BF143" s="72">
        <v>0</v>
      </c>
      <c r="BG143" s="72">
        <v>0</v>
      </c>
      <c r="BH143" s="72">
        <v>0</v>
      </c>
      <c r="BI143" s="72">
        <v>0</v>
      </c>
      <c r="BJ143" s="72">
        <v>0</v>
      </c>
      <c r="BK143" s="72">
        <v>0</v>
      </c>
      <c r="BL143" s="72">
        <v>0</v>
      </c>
      <c r="BM143" s="72">
        <v>0</v>
      </c>
      <c r="BN143" s="72">
        <v>0</v>
      </c>
      <c r="BO143" s="72">
        <v>0</v>
      </c>
      <c r="BP143" s="72">
        <v>0</v>
      </c>
      <c r="BQ143" s="72">
        <v>0</v>
      </c>
      <c r="BR143" s="72">
        <v>0</v>
      </c>
      <c r="BS143" s="72">
        <v>0</v>
      </c>
      <c r="BT143" s="72">
        <v>0</v>
      </c>
      <c r="BU143" s="72">
        <v>0</v>
      </c>
      <c r="BV143" s="72">
        <v>0</v>
      </c>
      <c r="BW143" s="72">
        <v>0</v>
      </c>
      <c r="BX143" s="72" t="s">
        <v>253</v>
      </c>
      <c r="BY143" s="72">
        <v>0</v>
      </c>
      <c r="BZ143" s="72">
        <v>0</v>
      </c>
      <c r="CA143" s="72">
        <v>0</v>
      </c>
      <c r="CB143" s="72" t="s">
        <v>91</v>
      </c>
      <c r="CC143" s="72" t="str">
        <f>+VLOOKUP(AF143,attività!$A:$C,2,FALSE)</f>
        <v>Acquedotto</v>
      </c>
      <c r="CD143" s="72" t="str">
        <f>+VLOOKUP(AF143,attività!$A:$C,3,FALSE)</f>
        <v>SII</v>
      </c>
      <c r="CE143" s="72" t="str">
        <f>+VLOOKUP(Q143,attività!$G:$H,2,FALSE)</f>
        <v>Immobilizzazioni Materiali</v>
      </c>
      <c r="CF143" s="72" t="str">
        <f>+VLOOKUP(W143,attività!$K:$L,2,FALSE)</f>
        <v>Termoli</v>
      </c>
      <c r="CG143" s="72" t="str">
        <f>+VLOOKUP(U143,'dati iniziali 2020'!$AC:$CJ,60,FALSE)</f>
        <v>Termoli</v>
      </c>
      <c r="CH143" s="72" t="str">
        <f t="shared" si="4"/>
        <v>ok</v>
      </c>
      <c r="CI143" s="72" t="str">
        <f>+VLOOKUP(U143,'dati iniziali 2020'!$AC:$CK,61,FALSE)</f>
        <v>Termoli</v>
      </c>
      <c r="CK143" s="111">
        <f t="shared" si="5"/>
        <v>0</v>
      </c>
    </row>
    <row r="144" spans="1:89" s="72" customFormat="1" hidden="1" x14ac:dyDescent="0.35">
      <c r="A144" s="72" t="s">
        <v>84</v>
      </c>
      <c r="B144" s="72" t="s">
        <v>807</v>
      </c>
      <c r="C144" s="72" t="s">
        <v>806</v>
      </c>
      <c r="D144" s="72" t="s">
        <v>809</v>
      </c>
      <c r="E144" s="72" t="s">
        <v>801</v>
      </c>
      <c r="F144" s="72" t="s">
        <v>808</v>
      </c>
      <c r="G144" s="72" t="s">
        <v>808</v>
      </c>
      <c r="H144" s="72" t="s">
        <v>467</v>
      </c>
      <c r="I144" s="72" t="s">
        <v>459</v>
      </c>
      <c r="J144" s="72" t="s">
        <v>460</v>
      </c>
      <c r="K144" s="72" t="s">
        <v>351</v>
      </c>
      <c r="L144" s="72" t="s">
        <v>810</v>
      </c>
      <c r="M144" s="72" t="s">
        <v>811</v>
      </c>
      <c r="N144" s="72" t="s">
        <v>97</v>
      </c>
      <c r="O144" s="72" t="s">
        <v>461</v>
      </c>
      <c r="P144" s="72" t="s">
        <v>475</v>
      </c>
      <c r="Q144" s="72" t="s">
        <v>1998</v>
      </c>
      <c r="R144" s="72" t="s">
        <v>91</v>
      </c>
      <c r="S144" s="72" t="s">
        <v>91</v>
      </c>
      <c r="T144" s="72" t="s">
        <v>468</v>
      </c>
      <c r="U144" s="72" t="s">
        <v>468</v>
      </c>
      <c r="V144" s="72" t="s">
        <v>469</v>
      </c>
      <c r="W144" s="72" t="s">
        <v>276</v>
      </c>
      <c r="X144" s="72" t="s">
        <v>264</v>
      </c>
      <c r="Y144" s="72" t="s">
        <v>264</v>
      </c>
      <c r="Z144" s="72" t="s">
        <v>141</v>
      </c>
      <c r="AA144" s="72" t="s">
        <v>152</v>
      </c>
      <c r="AB144" s="72" t="s">
        <v>277</v>
      </c>
      <c r="AC144" s="72" t="s">
        <v>463</v>
      </c>
      <c r="AD144" s="72" t="s">
        <v>268</v>
      </c>
      <c r="AE144" s="72" t="s">
        <v>1956</v>
      </c>
      <c r="AF144" s="72" t="s">
        <v>463</v>
      </c>
      <c r="AG144" s="72" t="s">
        <v>1971</v>
      </c>
      <c r="AH144" s="72" t="s">
        <v>1972</v>
      </c>
      <c r="AI144" s="72" t="s">
        <v>358</v>
      </c>
      <c r="AJ144" s="72" t="s">
        <v>359</v>
      </c>
      <c r="AK144" s="72" t="s">
        <v>253</v>
      </c>
      <c r="AL144" s="72" t="s">
        <v>265</v>
      </c>
      <c r="AM144" s="72" t="s">
        <v>470</v>
      </c>
      <c r="AN144" s="72" t="s">
        <v>471</v>
      </c>
      <c r="AO144" s="72" t="s">
        <v>472</v>
      </c>
      <c r="AP144" s="72" t="s">
        <v>473</v>
      </c>
      <c r="AQ144" s="72" t="s">
        <v>248</v>
      </c>
      <c r="AR144" s="72" t="s">
        <v>164</v>
      </c>
      <c r="AS144" s="72" t="s">
        <v>1957</v>
      </c>
      <c r="AT144" s="72" t="s">
        <v>1958</v>
      </c>
      <c r="AU144" s="72" t="s">
        <v>940</v>
      </c>
      <c r="AV144" s="72" t="s">
        <v>248</v>
      </c>
      <c r="AW144" s="72" t="s">
        <v>1984</v>
      </c>
      <c r="AX144" s="72" t="s">
        <v>365</v>
      </c>
      <c r="AY144" s="72" t="s">
        <v>115</v>
      </c>
      <c r="AZ144" s="72" t="s">
        <v>91</v>
      </c>
      <c r="BA144" s="72" t="s">
        <v>91</v>
      </c>
      <c r="BB144" s="72">
        <v>16.14</v>
      </c>
      <c r="BC144" s="72">
        <v>-16.14</v>
      </c>
      <c r="BD144" s="72">
        <v>0</v>
      </c>
      <c r="BE144" s="72">
        <v>0</v>
      </c>
      <c r="BF144" s="72">
        <v>0</v>
      </c>
      <c r="BG144" s="72">
        <v>0</v>
      </c>
      <c r="BH144" s="72">
        <v>0</v>
      </c>
      <c r="BI144" s="72">
        <v>0</v>
      </c>
      <c r="BJ144" s="72">
        <v>0</v>
      </c>
      <c r="BK144" s="72">
        <v>0</v>
      </c>
      <c r="BL144" s="72">
        <v>0</v>
      </c>
      <c r="BM144" s="72">
        <v>0</v>
      </c>
      <c r="BN144" s="72">
        <v>0</v>
      </c>
      <c r="BO144" s="72">
        <v>0</v>
      </c>
      <c r="BP144" s="72">
        <v>0</v>
      </c>
      <c r="BQ144" s="72">
        <v>0</v>
      </c>
      <c r="BR144" s="72">
        <v>0</v>
      </c>
      <c r="BS144" s="72">
        <v>0</v>
      </c>
      <c r="BT144" s="72">
        <v>0</v>
      </c>
      <c r="BU144" s="72">
        <v>0</v>
      </c>
      <c r="BV144" s="72">
        <v>0</v>
      </c>
      <c r="BW144" s="72">
        <v>0</v>
      </c>
      <c r="BX144" s="72" t="s">
        <v>253</v>
      </c>
      <c r="BY144" s="72">
        <v>0</v>
      </c>
      <c r="BZ144" s="72">
        <v>0</v>
      </c>
      <c r="CA144" s="72">
        <v>0</v>
      </c>
      <c r="CB144" s="72" t="s">
        <v>91</v>
      </c>
      <c r="CC144" s="72" t="str">
        <f>+VLOOKUP(AF144,attività!$A:$C,2,FALSE)</f>
        <v>Funzioni Operative Condivise</v>
      </c>
      <c r="CD144" s="72" t="str">
        <f>+VLOOKUP(AF144,attività!$A:$C,3,FALSE)</f>
        <v>FOC</v>
      </c>
      <c r="CE144" s="72" t="str">
        <f>+VLOOKUP(Q144,attività!$G:$H,2,FALSE)</f>
        <v>Immobilizzazioni Materiali</v>
      </c>
      <c r="CF144" s="72" t="str">
        <f>+VLOOKUP(W144,attività!$K:$L,2,FALSE)</f>
        <v>Crea Gestioni</v>
      </c>
      <c r="CG144" s="72" t="str">
        <f>+VLOOKUP(U144,'dati iniziali 2020'!$AC:$CJ,60,FALSE)</f>
        <v>Crea Gestioni</v>
      </c>
      <c r="CH144" s="72" t="str">
        <f t="shared" si="4"/>
        <v>ok</v>
      </c>
      <c r="CI144" s="72" t="str">
        <f>+VLOOKUP(U144,'dati iniziali 2020'!$AC:$CK,61,FALSE)</f>
        <v>Crea Gestioni</v>
      </c>
      <c r="CK144" s="111">
        <f t="shared" si="5"/>
        <v>0</v>
      </c>
    </row>
    <row r="145" spans="1:89" s="72" customFormat="1" hidden="1" x14ac:dyDescent="0.35">
      <c r="A145" s="72" t="s">
        <v>84</v>
      </c>
      <c r="B145" s="72" t="s">
        <v>803</v>
      </c>
      <c r="C145" s="72" t="s">
        <v>802</v>
      </c>
      <c r="D145" s="72" t="s">
        <v>805</v>
      </c>
      <c r="E145" s="72" t="s">
        <v>801</v>
      </c>
      <c r="F145" s="72" t="s">
        <v>804</v>
      </c>
      <c r="G145" s="72" t="s">
        <v>804</v>
      </c>
      <c r="H145" s="72" t="s">
        <v>397</v>
      </c>
      <c r="I145" s="72" t="s">
        <v>390</v>
      </c>
      <c r="J145" s="72" t="s">
        <v>391</v>
      </c>
      <c r="K145" s="72" t="s">
        <v>351</v>
      </c>
      <c r="L145" s="72" t="s">
        <v>804</v>
      </c>
      <c r="M145" s="72" t="s">
        <v>804</v>
      </c>
      <c r="N145" s="72" t="s">
        <v>576</v>
      </c>
      <c r="O145" s="72" t="s">
        <v>392</v>
      </c>
      <c r="P145" s="72" t="s">
        <v>398</v>
      </c>
      <c r="Q145" s="72" t="s">
        <v>1989</v>
      </c>
      <c r="R145" s="72" t="s">
        <v>91</v>
      </c>
      <c r="S145" s="72" t="s">
        <v>91</v>
      </c>
      <c r="T145" s="72" t="s">
        <v>355</v>
      </c>
      <c r="U145" s="72" t="s">
        <v>355</v>
      </c>
      <c r="V145" s="72" t="s">
        <v>357</v>
      </c>
      <c r="W145" s="72" t="s">
        <v>276</v>
      </c>
      <c r="X145" s="72" t="s">
        <v>264</v>
      </c>
      <c r="Y145" s="72" t="s">
        <v>264</v>
      </c>
      <c r="Z145" s="72" t="s">
        <v>141</v>
      </c>
      <c r="AA145" s="72" t="s">
        <v>152</v>
      </c>
      <c r="AB145" s="72" t="s">
        <v>277</v>
      </c>
      <c r="AC145" s="72" t="s">
        <v>304</v>
      </c>
      <c r="AD145" s="72" t="s">
        <v>268</v>
      </c>
      <c r="AE145" s="72" t="s">
        <v>1956</v>
      </c>
      <c r="AF145" s="72" t="s">
        <v>356</v>
      </c>
      <c r="AG145" s="72" t="s">
        <v>1971</v>
      </c>
      <c r="AH145" s="72" t="s">
        <v>1972</v>
      </c>
      <c r="AI145" s="72" t="s">
        <v>358</v>
      </c>
      <c r="AJ145" s="72" t="s">
        <v>359</v>
      </c>
      <c r="AK145" s="72" t="s">
        <v>253</v>
      </c>
      <c r="AL145" s="72" t="s">
        <v>265</v>
      </c>
      <c r="AM145" s="72" t="s">
        <v>360</v>
      </c>
      <c r="AN145" s="72" t="s">
        <v>361</v>
      </c>
      <c r="AO145" s="72" t="s">
        <v>362</v>
      </c>
      <c r="AP145" s="72" t="s">
        <v>363</v>
      </c>
      <c r="AQ145" s="72" t="s">
        <v>248</v>
      </c>
      <c r="AR145" s="72" t="s">
        <v>164</v>
      </c>
      <c r="AS145" s="72" t="s">
        <v>1957</v>
      </c>
      <c r="AT145" s="72" t="s">
        <v>1958</v>
      </c>
      <c r="AU145" s="72" t="s">
        <v>940</v>
      </c>
      <c r="AV145" s="72" t="s">
        <v>248</v>
      </c>
      <c r="AW145" s="72" t="s">
        <v>1984</v>
      </c>
      <c r="AX145" s="72" t="s">
        <v>365</v>
      </c>
      <c r="AY145" s="72" t="s">
        <v>115</v>
      </c>
      <c r="AZ145" s="72" t="s">
        <v>91</v>
      </c>
      <c r="BA145" s="72" t="s">
        <v>91</v>
      </c>
      <c r="BB145" s="72">
        <v>809</v>
      </c>
      <c r="BC145" s="72">
        <v>-809</v>
      </c>
      <c r="BD145" s="72">
        <v>0</v>
      </c>
      <c r="BE145" s="72">
        <v>0</v>
      </c>
      <c r="BF145" s="72">
        <v>0</v>
      </c>
      <c r="BG145" s="72">
        <v>0</v>
      </c>
      <c r="BH145" s="72">
        <v>0</v>
      </c>
      <c r="BI145" s="72">
        <v>0</v>
      </c>
      <c r="BJ145" s="72">
        <v>0</v>
      </c>
      <c r="BK145" s="72">
        <v>0</v>
      </c>
      <c r="BL145" s="72">
        <v>0</v>
      </c>
      <c r="BM145" s="72">
        <v>0</v>
      </c>
      <c r="BN145" s="72">
        <v>0</v>
      </c>
      <c r="BO145" s="72">
        <v>0</v>
      </c>
      <c r="BP145" s="72">
        <v>0</v>
      </c>
      <c r="BQ145" s="72">
        <v>0</v>
      </c>
      <c r="BR145" s="72">
        <v>0</v>
      </c>
      <c r="BS145" s="72">
        <v>0</v>
      </c>
      <c r="BT145" s="72">
        <v>0</v>
      </c>
      <c r="BU145" s="72">
        <v>0</v>
      </c>
      <c r="BV145" s="72">
        <v>0</v>
      </c>
      <c r="BW145" s="72">
        <v>0</v>
      </c>
      <c r="BX145" s="72" t="s">
        <v>253</v>
      </c>
      <c r="BY145" s="72">
        <v>0</v>
      </c>
      <c r="BZ145" s="72">
        <v>0</v>
      </c>
      <c r="CA145" s="72">
        <v>0</v>
      </c>
      <c r="CB145" s="72" t="s">
        <v>91</v>
      </c>
      <c r="CC145" s="72" t="str">
        <f>+VLOOKUP(AF145,attività!$A:$C,2,FALSE)</f>
        <v>Servizi Comuni</v>
      </c>
      <c r="CD145" s="72" t="str">
        <f>+VLOOKUP(AF145,attività!$A:$C,3,FALSE)</f>
        <v>SC</v>
      </c>
      <c r="CE145" s="72" t="str">
        <f>+VLOOKUP(Q145,attività!$G:$H,2,FALSE)</f>
        <v>Immobilizzazioni Materiali</v>
      </c>
      <c r="CF145" s="72" t="str">
        <f>+VLOOKUP(W145,attività!$K:$L,2,FALSE)</f>
        <v>Crea Gestioni</v>
      </c>
      <c r="CG145" s="72" t="str">
        <f>+VLOOKUP(U145,'dati iniziali 2020'!$AC:$CJ,60,FALSE)</f>
        <v>Crea Gestioni</v>
      </c>
      <c r="CH145" s="72" t="str">
        <f t="shared" si="4"/>
        <v>ok</v>
      </c>
      <c r="CI145" s="72" t="str">
        <f>+VLOOKUP(U145,'dati iniziali 2020'!$AC:$CK,61,FALSE)</f>
        <v>MULTI-ATO</v>
      </c>
      <c r="CK145" s="111">
        <f t="shared" si="5"/>
        <v>0</v>
      </c>
    </row>
    <row r="146" spans="1:89" s="72" customFormat="1" hidden="1" x14ac:dyDescent="0.35">
      <c r="A146" s="72" t="s">
        <v>84</v>
      </c>
      <c r="B146" s="72" t="s">
        <v>814</v>
      </c>
      <c r="C146" s="72" t="s">
        <v>813</v>
      </c>
      <c r="D146" s="72" t="s">
        <v>815</v>
      </c>
      <c r="E146" s="72" t="s">
        <v>812</v>
      </c>
      <c r="F146" s="72" t="s">
        <v>804</v>
      </c>
      <c r="G146" s="72" t="s">
        <v>804</v>
      </c>
      <c r="H146" s="72" t="s">
        <v>505</v>
      </c>
      <c r="I146" s="72" t="s">
        <v>498</v>
      </c>
      <c r="J146" s="72" t="s">
        <v>499</v>
      </c>
      <c r="K146" s="72" t="s">
        <v>351</v>
      </c>
      <c r="L146" s="72" t="s">
        <v>804</v>
      </c>
      <c r="M146" s="72" t="s">
        <v>804</v>
      </c>
      <c r="N146" s="72" t="s">
        <v>816</v>
      </c>
      <c r="O146" s="72" t="s">
        <v>502</v>
      </c>
      <c r="P146" s="72" t="s">
        <v>506</v>
      </c>
      <c r="Q146" s="72" t="s">
        <v>2000</v>
      </c>
      <c r="R146" s="72" t="s">
        <v>500</v>
      </c>
      <c r="S146" s="72" t="s">
        <v>501</v>
      </c>
      <c r="T146" s="72" t="s">
        <v>716</v>
      </c>
      <c r="U146" s="72" t="s">
        <v>716</v>
      </c>
      <c r="V146" s="72" t="s">
        <v>717</v>
      </c>
      <c r="W146" s="72" t="s">
        <v>112</v>
      </c>
      <c r="X146" s="72" t="s">
        <v>264</v>
      </c>
      <c r="Y146" s="72" t="s">
        <v>521</v>
      </c>
      <c r="Z146" s="72" t="s">
        <v>527</v>
      </c>
      <c r="AA146" s="72" t="s">
        <v>91</v>
      </c>
      <c r="AB146" s="72" t="s">
        <v>130</v>
      </c>
      <c r="AC146" s="72" t="s">
        <v>211</v>
      </c>
      <c r="AD146" s="72" t="s">
        <v>137</v>
      </c>
      <c r="AE146" s="72" t="s">
        <v>1956</v>
      </c>
      <c r="AF146" s="72" t="s">
        <v>211</v>
      </c>
      <c r="AG146" s="72" t="s">
        <v>1960</v>
      </c>
      <c r="AH146" s="72" t="s">
        <v>1961</v>
      </c>
      <c r="AI146" s="72" t="s">
        <v>215</v>
      </c>
      <c r="AJ146" s="72" t="s">
        <v>216</v>
      </c>
      <c r="AK146" s="72" t="s">
        <v>135</v>
      </c>
      <c r="AL146" s="72" t="s">
        <v>715</v>
      </c>
      <c r="AM146" s="72" t="s">
        <v>217</v>
      </c>
      <c r="AN146" s="72" t="s">
        <v>218</v>
      </c>
      <c r="AO146" s="72" t="s">
        <v>524</v>
      </c>
      <c r="AP146" s="72" t="s">
        <v>525</v>
      </c>
      <c r="AQ146" s="72" t="s">
        <v>129</v>
      </c>
      <c r="AR146" s="72" t="s">
        <v>2003</v>
      </c>
      <c r="AS146" s="72" t="s">
        <v>2004</v>
      </c>
      <c r="AT146" s="72" t="s">
        <v>2005</v>
      </c>
      <c r="AU146" s="72" t="s">
        <v>1978</v>
      </c>
      <c r="AV146" s="72" t="s">
        <v>129</v>
      </c>
      <c r="AW146" s="72" t="s">
        <v>1967</v>
      </c>
      <c r="AX146" s="72" t="s">
        <v>430</v>
      </c>
      <c r="AY146" s="72" t="s">
        <v>187</v>
      </c>
      <c r="AZ146" s="72" t="s">
        <v>91</v>
      </c>
      <c r="BA146" s="72" t="s">
        <v>91</v>
      </c>
      <c r="BB146" s="72">
        <v>9481.2000000000007</v>
      </c>
      <c r="BC146" s="72">
        <v>-5372.68</v>
      </c>
      <c r="BD146" s="111">
        <v>4108.5200000000004</v>
      </c>
      <c r="BE146" s="72">
        <v>0</v>
      </c>
      <c r="BF146" s="72">
        <v>-632.08000000000004</v>
      </c>
      <c r="BG146" s="72">
        <v>0</v>
      </c>
      <c r="BH146" s="72">
        <v>3476.440000000001</v>
      </c>
      <c r="BI146" s="72">
        <v>0</v>
      </c>
      <c r="BJ146" s="72">
        <v>0</v>
      </c>
      <c r="BK146" s="72">
        <v>0</v>
      </c>
      <c r="BL146" s="72">
        <v>0</v>
      </c>
      <c r="BM146" s="72">
        <v>0</v>
      </c>
      <c r="BN146" s="72">
        <v>0</v>
      </c>
      <c r="BO146" s="72">
        <v>0</v>
      </c>
      <c r="BP146" s="72">
        <v>0</v>
      </c>
      <c r="BQ146" s="72">
        <v>0</v>
      </c>
      <c r="BR146" s="72">
        <v>0</v>
      </c>
      <c r="BS146" s="72">
        <v>0</v>
      </c>
      <c r="BT146" s="72">
        <v>0</v>
      </c>
      <c r="BU146" s="72">
        <v>0</v>
      </c>
      <c r="BV146" s="72">
        <v>0</v>
      </c>
      <c r="BW146" s="72">
        <v>0</v>
      </c>
      <c r="BX146" s="72" t="s">
        <v>253</v>
      </c>
      <c r="BY146" s="72">
        <v>0</v>
      </c>
      <c r="BZ146" s="72">
        <v>0</v>
      </c>
      <c r="CA146" s="72">
        <v>0</v>
      </c>
      <c r="CB146" s="72" t="s">
        <v>91</v>
      </c>
      <c r="CC146" s="72" t="str">
        <f>+VLOOKUP(AF146,attività!$A:$C,2,FALSE)</f>
        <v>Acquedotto</v>
      </c>
      <c r="CD146" s="72" t="str">
        <f>+VLOOKUP(AF146,attività!$A:$C,3,FALSE)</f>
        <v>SII</v>
      </c>
      <c r="CE146" s="72" t="str">
        <f>+VLOOKUP(Q146,attività!$G:$H,2,FALSE)</f>
        <v>Immobilizzazioni Materiali</v>
      </c>
      <c r="CF146" s="72" t="str">
        <f>+VLOOKUP(W146,attività!$K:$L,2,FALSE)</f>
        <v>Termoli</v>
      </c>
      <c r="CG146" s="72" t="str">
        <f>+VLOOKUP(U146,'dati iniziali 2020'!$AC:$CJ,60,FALSE)</f>
        <v>Termoli</v>
      </c>
      <c r="CH146" s="72" t="str">
        <f t="shared" si="4"/>
        <v>ok</v>
      </c>
      <c r="CI146" s="72" t="str">
        <f>+VLOOKUP(U146,'dati iniziali 2020'!$AC:$CK,61,FALSE)</f>
        <v>Termoli</v>
      </c>
      <c r="CK146" s="111">
        <f t="shared" si="5"/>
        <v>0</v>
      </c>
    </row>
    <row r="147" spans="1:89" s="72" customFormat="1" hidden="1" x14ac:dyDescent="0.35">
      <c r="A147" s="72" t="s">
        <v>84</v>
      </c>
      <c r="B147" s="72" t="s">
        <v>854</v>
      </c>
      <c r="C147" s="72" t="s">
        <v>853</v>
      </c>
      <c r="D147" s="72" t="s">
        <v>855</v>
      </c>
      <c r="E147" s="72" t="s">
        <v>817</v>
      </c>
      <c r="F147" s="72" t="s">
        <v>822</v>
      </c>
      <c r="G147" s="72" t="s">
        <v>822</v>
      </c>
      <c r="H147" s="72" t="s">
        <v>505</v>
      </c>
      <c r="I147" s="72" t="s">
        <v>498</v>
      </c>
      <c r="J147" s="72" t="s">
        <v>499</v>
      </c>
      <c r="K147" s="72" t="s">
        <v>351</v>
      </c>
      <c r="L147" s="72" t="s">
        <v>822</v>
      </c>
      <c r="M147" s="72" t="s">
        <v>822</v>
      </c>
      <c r="N147" s="72" t="s">
        <v>816</v>
      </c>
      <c r="O147" s="72" t="s">
        <v>502</v>
      </c>
      <c r="P147" s="72" t="s">
        <v>506</v>
      </c>
      <c r="Q147" s="72" t="s">
        <v>2000</v>
      </c>
      <c r="R147" s="72" t="s">
        <v>500</v>
      </c>
      <c r="S147" s="72" t="s">
        <v>501</v>
      </c>
      <c r="T147" s="72" t="s">
        <v>856</v>
      </c>
      <c r="U147" s="72" t="s">
        <v>856</v>
      </c>
      <c r="V147" s="72" t="s">
        <v>857</v>
      </c>
      <c r="W147" s="72" t="s">
        <v>140</v>
      </c>
      <c r="X147" s="72" t="s">
        <v>264</v>
      </c>
      <c r="Y147" s="72" t="s">
        <v>787</v>
      </c>
      <c r="Z147" s="72" t="s">
        <v>797</v>
      </c>
      <c r="AA147" s="72" t="s">
        <v>91</v>
      </c>
      <c r="AB147" s="72" t="s">
        <v>130</v>
      </c>
      <c r="AC147" s="72" t="s">
        <v>130</v>
      </c>
      <c r="AD147" s="72" t="s">
        <v>137</v>
      </c>
      <c r="AE147" s="72" t="s">
        <v>1956</v>
      </c>
      <c r="AF147" s="72" t="s">
        <v>130</v>
      </c>
      <c r="AG147" s="72" t="s">
        <v>1960</v>
      </c>
      <c r="AH147" s="72" t="s">
        <v>1961</v>
      </c>
      <c r="AI147" s="72" t="s">
        <v>215</v>
      </c>
      <c r="AJ147" s="72" t="s">
        <v>216</v>
      </c>
      <c r="AK147" s="72" t="s">
        <v>135</v>
      </c>
      <c r="AL147" s="72" t="s">
        <v>134</v>
      </c>
      <c r="AM147" s="72" t="s">
        <v>792</v>
      </c>
      <c r="AN147" s="72" t="s">
        <v>793</v>
      </c>
      <c r="AO147" s="72" t="s">
        <v>794</v>
      </c>
      <c r="AP147" s="72" t="s">
        <v>795</v>
      </c>
      <c r="AQ147" s="72" t="s">
        <v>732</v>
      </c>
      <c r="AR147" s="72" t="s">
        <v>1981</v>
      </c>
      <c r="AS147" s="72" t="s">
        <v>2012</v>
      </c>
      <c r="AT147" s="72" t="s">
        <v>1969</v>
      </c>
      <c r="AU147" s="72" t="s">
        <v>1969</v>
      </c>
      <c r="AV147" s="72" t="s">
        <v>732</v>
      </c>
      <c r="AW147" s="72" t="s">
        <v>2016</v>
      </c>
      <c r="AX147" s="72" t="s">
        <v>430</v>
      </c>
      <c r="AY147" s="72" t="s">
        <v>187</v>
      </c>
      <c r="AZ147" s="72" t="s">
        <v>91</v>
      </c>
      <c r="BA147" s="72" t="s">
        <v>91</v>
      </c>
      <c r="BB147" s="72">
        <v>7523.81</v>
      </c>
      <c r="BC147" s="72">
        <v>-3761.92</v>
      </c>
      <c r="BD147" s="111">
        <v>3761.89</v>
      </c>
      <c r="BE147" s="72">
        <v>0</v>
      </c>
      <c r="BF147" s="72">
        <v>-501.59</v>
      </c>
      <c r="BG147" s="72">
        <v>0</v>
      </c>
      <c r="BH147" s="72">
        <v>3260.3</v>
      </c>
      <c r="BI147" s="72">
        <v>0</v>
      </c>
      <c r="BJ147" s="72">
        <v>0</v>
      </c>
      <c r="BK147" s="72">
        <v>0</v>
      </c>
      <c r="BL147" s="72">
        <v>0</v>
      </c>
      <c r="BM147" s="72">
        <v>0</v>
      </c>
      <c r="BN147" s="72">
        <v>0</v>
      </c>
      <c r="BO147" s="72">
        <v>0</v>
      </c>
      <c r="BP147" s="72">
        <v>0</v>
      </c>
      <c r="BQ147" s="72">
        <v>0</v>
      </c>
      <c r="BR147" s="72">
        <v>0</v>
      </c>
      <c r="BS147" s="72">
        <v>0</v>
      </c>
      <c r="BT147" s="72">
        <v>0</v>
      </c>
      <c r="BU147" s="72">
        <v>0</v>
      </c>
      <c r="BV147" s="72">
        <v>0</v>
      </c>
      <c r="BW147" s="72">
        <v>0</v>
      </c>
      <c r="BX147" s="72" t="s">
        <v>253</v>
      </c>
      <c r="BY147" s="72">
        <v>0</v>
      </c>
      <c r="BZ147" s="72">
        <v>0</v>
      </c>
      <c r="CA147" s="72">
        <v>0</v>
      </c>
      <c r="CB147" s="72" t="s">
        <v>91</v>
      </c>
      <c r="CC147" s="72" t="str">
        <f>+VLOOKUP(AF147,attività!$A:$C,2,FALSE)</f>
        <v>Acquedotto</v>
      </c>
      <c r="CD147" s="72" t="str">
        <f>+VLOOKUP(AF147,attività!$A:$C,3,FALSE)</f>
        <v>SII</v>
      </c>
      <c r="CE147" s="72" t="str">
        <f>+VLOOKUP(Q147,attività!$G:$H,2,FALSE)</f>
        <v>Immobilizzazioni Materiali</v>
      </c>
      <c r="CF147" s="72" t="str">
        <f>+VLOOKUP(W147,attività!$K:$L,2,FALSE)</f>
        <v>Campagnano</v>
      </c>
      <c r="CG147" s="72" t="str">
        <f>+VLOOKUP(U147,'dati iniziali 2020'!$AC:$CJ,60,FALSE)</f>
        <v>Campagnano</v>
      </c>
      <c r="CH147" s="72" t="str">
        <f t="shared" si="4"/>
        <v>ok</v>
      </c>
      <c r="CI147" s="72" t="str">
        <f>+VLOOKUP(U147,'dati iniziali 2020'!$AC:$CK,61,FALSE)</f>
        <v>Campagnano</v>
      </c>
      <c r="CK147" s="111">
        <f t="shared" si="5"/>
        <v>0</v>
      </c>
    </row>
    <row r="148" spans="1:89" s="72" customFormat="1" hidden="1" x14ac:dyDescent="0.35">
      <c r="A148" s="72" t="s">
        <v>84</v>
      </c>
      <c r="B148" s="72" t="s">
        <v>827</v>
      </c>
      <c r="C148" s="72" t="s">
        <v>826</v>
      </c>
      <c r="D148" s="72" t="s">
        <v>833</v>
      </c>
      <c r="E148" s="72" t="s">
        <v>817</v>
      </c>
      <c r="F148" s="72" t="s">
        <v>822</v>
      </c>
      <c r="G148" s="72" t="s">
        <v>822</v>
      </c>
      <c r="H148" s="72" t="s">
        <v>467</v>
      </c>
      <c r="I148" s="72" t="s">
        <v>828</v>
      </c>
      <c r="J148" s="72" t="s">
        <v>829</v>
      </c>
      <c r="K148" s="72" t="s">
        <v>351</v>
      </c>
      <c r="L148" s="72" t="s">
        <v>822</v>
      </c>
      <c r="M148" s="72" t="s">
        <v>822</v>
      </c>
      <c r="N148" s="72" t="s">
        <v>834</v>
      </c>
      <c r="O148" s="72" t="s">
        <v>832</v>
      </c>
      <c r="P148" s="72" t="s">
        <v>475</v>
      </c>
      <c r="Q148" s="72" t="s">
        <v>1998</v>
      </c>
      <c r="R148" s="72" t="s">
        <v>830</v>
      </c>
      <c r="S148" s="72" t="s">
        <v>831</v>
      </c>
      <c r="T148" s="72" t="s">
        <v>835</v>
      </c>
      <c r="U148" s="72" t="s">
        <v>835</v>
      </c>
      <c r="V148" s="72" t="s">
        <v>836</v>
      </c>
      <c r="W148" s="72" t="s">
        <v>140</v>
      </c>
      <c r="X148" s="72" t="s">
        <v>264</v>
      </c>
      <c r="Y148" s="72" t="s">
        <v>787</v>
      </c>
      <c r="Z148" s="72" t="s">
        <v>797</v>
      </c>
      <c r="AA148" s="72" t="s">
        <v>91</v>
      </c>
      <c r="AB148" s="72" t="s">
        <v>130</v>
      </c>
      <c r="AC148" s="72" t="s">
        <v>130</v>
      </c>
      <c r="AD148" s="72" t="s">
        <v>137</v>
      </c>
      <c r="AE148" s="72" t="s">
        <v>1956</v>
      </c>
      <c r="AF148" s="72" t="s">
        <v>130</v>
      </c>
      <c r="AG148" s="72" t="s">
        <v>1960</v>
      </c>
      <c r="AH148" s="72" t="s">
        <v>1961</v>
      </c>
      <c r="AI148" s="72" t="s">
        <v>837</v>
      </c>
      <c r="AJ148" s="72" t="s">
        <v>838</v>
      </c>
      <c r="AK148" s="72" t="s">
        <v>135</v>
      </c>
      <c r="AL148" s="72" t="s">
        <v>134</v>
      </c>
      <c r="AM148" s="72" t="s">
        <v>839</v>
      </c>
      <c r="AN148" s="72" t="s">
        <v>840</v>
      </c>
      <c r="AO148" s="72" t="s">
        <v>794</v>
      </c>
      <c r="AP148" s="72" t="s">
        <v>795</v>
      </c>
      <c r="AQ148" s="72" t="s">
        <v>732</v>
      </c>
      <c r="AR148" s="72" t="s">
        <v>1981</v>
      </c>
      <c r="AS148" s="72" t="s">
        <v>2012</v>
      </c>
      <c r="AT148" s="72" t="s">
        <v>1969</v>
      </c>
      <c r="AU148" s="72" t="s">
        <v>1969</v>
      </c>
      <c r="AV148" s="72" t="s">
        <v>732</v>
      </c>
      <c r="AW148" s="72" t="s">
        <v>2016</v>
      </c>
      <c r="AX148" s="72" t="s">
        <v>430</v>
      </c>
      <c r="AY148" s="72" t="s">
        <v>187</v>
      </c>
      <c r="AZ148" s="72" t="s">
        <v>91</v>
      </c>
      <c r="BA148" s="72" t="s">
        <v>91</v>
      </c>
      <c r="BB148" s="72">
        <v>4622.51</v>
      </c>
      <c r="BC148" s="72">
        <v>-577.79999999999995</v>
      </c>
      <c r="BD148" s="72">
        <v>4044.71</v>
      </c>
      <c r="BE148" s="72">
        <v>0</v>
      </c>
      <c r="BF148" s="72">
        <v>-77.040000000000006</v>
      </c>
      <c r="BG148" s="72">
        <v>0</v>
      </c>
      <c r="BH148" s="72">
        <v>3967.67</v>
      </c>
      <c r="BI148" s="72">
        <v>0</v>
      </c>
      <c r="BJ148" s="72">
        <v>0</v>
      </c>
      <c r="BK148" s="72">
        <v>0</v>
      </c>
      <c r="BL148" s="72">
        <v>0</v>
      </c>
      <c r="BM148" s="72">
        <v>0</v>
      </c>
      <c r="BN148" s="72">
        <v>0</v>
      </c>
      <c r="BO148" s="72">
        <v>0</v>
      </c>
      <c r="BP148" s="72">
        <v>0</v>
      </c>
      <c r="BQ148" s="72">
        <v>0</v>
      </c>
      <c r="BR148" s="72">
        <v>0</v>
      </c>
      <c r="BS148" s="72">
        <v>0</v>
      </c>
      <c r="BT148" s="72">
        <v>0</v>
      </c>
      <c r="BU148" s="72">
        <v>0</v>
      </c>
      <c r="BV148" s="72">
        <v>0</v>
      </c>
      <c r="BW148" s="72">
        <v>0</v>
      </c>
      <c r="BX148" s="72" t="s">
        <v>253</v>
      </c>
      <c r="BY148" s="72">
        <v>0</v>
      </c>
      <c r="BZ148" s="72">
        <v>0</v>
      </c>
      <c r="CA148" s="72">
        <v>0</v>
      </c>
      <c r="CB148" s="72" t="s">
        <v>91</v>
      </c>
      <c r="CC148" s="72" t="str">
        <f>+VLOOKUP(AF148,attività!$A:$C,2,FALSE)</f>
        <v>Acquedotto</v>
      </c>
      <c r="CD148" s="72" t="str">
        <f>+VLOOKUP(AF148,attività!$A:$C,3,FALSE)</f>
        <v>SII</v>
      </c>
      <c r="CE148" s="72" t="str">
        <f>+VLOOKUP(Q148,attività!$G:$H,2,FALSE)</f>
        <v>Immobilizzazioni Materiali</v>
      </c>
      <c r="CF148" s="72" t="str">
        <f>+VLOOKUP(W148,attività!$K:$L,2,FALSE)</f>
        <v>Campagnano</v>
      </c>
      <c r="CG148" s="72" t="str">
        <f>+VLOOKUP(U148,'dati iniziali 2020'!$AC:$CJ,60,FALSE)</f>
        <v>Campagnano</v>
      </c>
      <c r="CH148" s="72" t="str">
        <f t="shared" si="4"/>
        <v>ok</v>
      </c>
      <c r="CI148" s="72" t="str">
        <f>+VLOOKUP(U148,'dati iniziali 2020'!$AC:$CK,61,FALSE)</f>
        <v>Campagnano</v>
      </c>
      <c r="CK148" s="111">
        <f t="shared" si="5"/>
        <v>0</v>
      </c>
    </row>
    <row r="149" spans="1:89" s="72" customFormat="1" hidden="1" x14ac:dyDescent="0.35">
      <c r="A149" s="72" t="s">
        <v>84</v>
      </c>
      <c r="B149" s="72" t="s">
        <v>851</v>
      </c>
      <c r="C149" s="72" t="s">
        <v>850</v>
      </c>
      <c r="D149" s="72" t="s">
        <v>852</v>
      </c>
      <c r="E149" s="72" t="s">
        <v>817</v>
      </c>
      <c r="F149" s="72" t="s">
        <v>843</v>
      </c>
      <c r="G149" s="72" t="s">
        <v>843</v>
      </c>
      <c r="H149" s="72" t="s">
        <v>505</v>
      </c>
      <c r="I149" s="72" t="s">
        <v>498</v>
      </c>
      <c r="J149" s="72" t="s">
        <v>499</v>
      </c>
      <c r="K149" s="72" t="s">
        <v>351</v>
      </c>
      <c r="L149" s="72" t="s">
        <v>822</v>
      </c>
      <c r="M149" s="72" t="s">
        <v>847</v>
      </c>
      <c r="N149" s="72" t="s">
        <v>466</v>
      </c>
      <c r="O149" s="72" t="s">
        <v>502</v>
      </c>
      <c r="P149" s="72" t="s">
        <v>506</v>
      </c>
      <c r="Q149" s="72" t="s">
        <v>2000</v>
      </c>
      <c r="R149" s="72" t="s">
        <v>500</v>
      </c>
      <c r="S149" s="72" t="s">
        <v>501</v>
      </c>
      <c r="T149" s="72" t="s">
        <v>468</v>
      </c>
      <c r="U149" s="72" t="s">
        <v>468</v>
      </c>
      <c r="V149" s="72" t="s">
        <v>469</v>
      </c>
      <c r="W149" s="72" t="s">
        <v>276</v>
      </c>
      <c r="X149" s="72" t="s">
        <v>264</v>
      </c>
      <c r="Y149" s="72" t="s">
        <v>264</v>
      </c>
      <c r="Z149" s="72" t="s">
        <v>141</v>
      </c>
      <c r="AA149" s="72" t="s">
        <v>152</v>
      </c>
      <c r="AB149" s="72" t="s">
        <v>277</v>
      </c>
      <c r="AC149" s="72" t="s">
        <v>211</v>
      </c>
      <c r="AD149" s="72" t="s">
        <v>268</v>
      </c>
      <c r="AE149" s="72" t="s">
        <v>1956</v>
      </c>
      <c r="AF149" s="72" t="s">
        <v>463</v>
      </c>
      <c r="AG149" s="72" t="s">
        <v>1971</v>
      </c>
      <c r="AH149" s="72" t="s">
        <v>1972</v>
      </c>
      <c r="AI149" s="72" t="s">
        <v>358</v>
      </c>
      <c r="AJ149" s="72" t="s">
        <v>359</v>
      </c>
      <c r="AK149" s="72" t="s">
        <v>253</v>
      </c>
      <c r="AL149" s="72" t="s">
        <v>265</v>
      </c>
      <c r="AM149" s="72" t="s">
        <v>470</v>
      </c>
      <c r="AN149" s="72" t="s">
        <v>471</v>
      </c>
      <c r="AO149" s="72" t="s">
        <v>472</v>
      </c>
      <c r="AP149" s="72" t="s">
        <v>473</v>
      </c>
      <c r="AQ149" s="72" t="s">
        <v>248</v>
      </c>
      <c r="AR149" s="72" t="s">
        <v>164</v>
      </c>
      <c r="AS149" s="72" t="s">
        <v>1957</v>
      </c>
      <c r="AT149" s="72" t="s">
        <v>1958</v>
      </c>
      <c r="AU149" s="72" t="s">
        <v>940</v>
      </c>
      <c r="AV149" s="72" t="s">
        <v>248</v>
      </c>
      <c r="AW149" s="72" t="s">
        <v>1984</v>
      </c>
      <c r="AX149" s="72" t="s">
        <v>365</v>
      </c>
      <c r="AY149" s="72" t="s">
        <v>115</v>
      </c>
      <c r="AZ149" s="72" t="s">
        <v>91</v>
      </c>
      <c r="BA149" s="72" t="s">
        <v>91</v>
      </c>
      <c r="BB149" s="72">
        <v>9331.4699999999993</v>
      </c>
      <c r="BC149" s="72">
        <v>-9331.4699999999993</v>
      </c>
      <c r="BD149" s="72">
        <v>0</v>
      </c>
      <c r="BE149" s="72">
        <v>0</v>
      </c>
      <c r="BF149" s="72">
        <v>0</v>
      </c>
      <c r="BG149" s="72">
        <v>0</v>
      </c>
      <c r="BH149" s="72">
        <v>0</v>
      </c>
      <c r="BI149" s="72">
        <v>0</v>
      </c>
      <c r="BJ149" s="72">
        <v>0</v>
      </c>
      <c r="BK149" s="72">
        <v>0</v>
      </c>
      <c r="BL149" s="72">
        <v>0</v>
      </c>
      <c r="BM149" s="72">
        <v>0</v>
      </c>
      <c r="BN149" s="72">
        <v>0</v>
      </c>
      <c r="BO149" s="72">
        <v>0</v>
      </c>
      <c r="BP149" s="72">
        <v>0</v>
      </c>
      <c r="BQ149" s="72">
        <v>0</v>
      </c>
      <c r="BR149" s="72">
        <v>0</v>
      </c>
      <c r="BS149" s="72">
        <v>0</v>
      </c>
      <c r="BT149" s="72">
        <v>0</v>
      </c>
      <c r="BU149" s="72">
        <v>0</v>
      </c>
      <c r="BV149" s="72">
        <v>0</v>
      </c>
      <c r="BW149" s="72">
        <v>0</v>
      </c>
      <c r="BX149" s="72" t="s">
        <v>253</v>
      </c>
      <c r="BY149" s="72">
        <v>0</v>
      </c>
      <c r="BZ149" s="72">
        <v>0</v>
      </c>
      <c r="CA149" s="72">
        <v>0</v>
      </c>
      <c r="CB149" s="72" t="s">
        <v>91</v>
      </c>
      <c r="CC149" s="72" t="str">
        <f>+VLOOKUP(AF149,attività!$A:$C,2,FALSE)</f>
        <v>Funzioni Operative Condivise</v>
      </c>
      <c r="CD149" s="72" t="str">
        <f>+VLOOKUP(AF149,attività!$A:$C,3,FALSE)</f>
        <v>FOC</v>
      </c>
      <c r="CE149" s="72" t="str">
        <f>+VLOOKUP(Q149,attività!$G:$H,2,FALSE)</f>
        <v>Immobilizzazioni Materiali</v>
      </c>
      <c r="CF149" s="72" t="str">
        <f>+VLOOKUP(W149,attività!$K:$L,2,FALSE)</f>
        <v>Crea Gestioni</v>
      </c>
      <c r="CG149" s="72" t="str">
        <f>+VLOOKUP(U149,'dati iniziali 2020'!$AC:$CJ,60,FALSE)</f>
        <v>Crea Gestioni</v>
      </c>
      <c r="CH149" s="72" t="str">
        <f t="shared" si="4"/>
        <v>ok</v>
      </c>
      <c r="CI149" s="72" t="str">
        <f>+VLOOKUP(U149,'dati iniziali 2020'!$AC:$CK,61,FALSE)</f>
        <v>Crea Gestioni</v>
      </c>
      <c r="CK149" s="111">
        <f t="shared" si="5"/>
        <v>0</v>
      </c>
    </row>
    <row r="150" spans="1:89" s="72" customFormat="1" hidden="1" x14ac:dyDescent="0.35">
      <c r="A150" s="72" t="s">
        <v>84</v>
      </c>
      <c r="B150" s="72" t="s">
        <v>851</v>
      </c>
      <c r="C150" s="72" t="s">
        <v>850</v>
      </c>
      <c r="D150" s="72" t="s">
        <v>852</v>
      </c>
      <c r="E150" s="72" t="s">
        <v>817</v>
      </c>
      <c r="F150" s="72" t="s">
        <v>843</v>
      </c>
      <c r="G150" s="72" t="s">
        <v>843</v>
      </c>
      <c r="H150" s="72" t="s">
        <v>505</v>
      </c>
      <c r="I150" s="72" t="s">
        <v>498</v>
      </c>
      <c r="J150" s="72" t="s">
        <v>499</v>
      </c>
      <c r="K150" s="72" t="s">
        <v>351</v>
      </c>
      <c r="L150" s="72" t="s">
        <v>822</v>
      </c>
      <c r="M150" s="72" t="s">
        <v>847</v>
      </c>
      <c r="N150" s="72" t="s">
        <v>466</v>
      </c>
      <c r="O150" s="72" t="s">
        <v>502</v>
      </c>
      <c r="P150" s="72" t="s">
        <v>506</v>
      </c>
      <c r="Q150" s="72" t="s">
        <v>2000</v>
      </c>
      <c r="R150" s="72" t="s">
        <v>500</v>
      </c>
      <c r="S150" s="72" t="s">
        <v>501</v>
      </c>
      <c r="T150" s="72" t="s">
        <v>468</v>
      </c>
      <c r="U150" s="72" t="s">
        <v>468</v>
      </c>
      <c r="V150" s="72" t="s">
        <v>469</v>
      </c>
      <c r="W150" s="72" t="s">
        <v>276</v>
      </c>
      <c r="X150" s="72" t="s">
        <v>264</v>
      </c>
      <c r="Y150" s="72" t="s">
        <v>264</v>
      </c>
      <c r="Z150" s="72" t="s">
        <v>141</v>
      </c>
      <c r="AA150" s="72" t="s">
        <v>152</v>
      </c>
      <c r="AB150" s="72" t="s">
        <v>277</v>
      </c>
      <c r="AC150" s="72" t="s">
        <v>211</v>
      </c>
      <c r="AD150" s="72" t="s">
        <v>268</v>
      </c>
      <c r="AE150" s="72" t="s">
        <v>1956</v>
      </c>
      <c r="AF150" s="72" t="s">
        <v>463</v>
      </c>
      <c r="AG150" s="72" t="s">
        <v>1971</v>
      </c>
      <c r="AH150" s="72" t="s">
        <v>1972</v>
      </c>
      <c r="AI150" s="72" t="s">
        <v>358</v>
      </c>
      <c r="AJ150" s="72" t="s">
        <v>359</v>
      </c>
      <c r="AK150" s="72" t="s">
        <v>265</v>
      </c>
      <c r="AL150" s="72" t="s">
        <v>85</v>
      </c>
      <c r="AM150" s="72" t="s">
        <v>470</v>
      </c>
      <c r="AN150" s="72" t="s">
        <v>471</v>
      </c>
      <c r="AO150" s="72" t="s">
        <v>472</v>
      </c>
      <c r="AP150" s="72" t="s">
        <v>473</v>
      </c>
      <c r="AQ150" s="72" t="s">
        <v>129</v>
      </c>
      <c r="AR150" s="72" t="s">
        <v>164</v>
      </c>
      <c r="AS150" s="72" t="s">
        <v>1957</v>
      </c>
      <c r="AT150" s="72" t="s">
        <v>1958</v>
      </c>
      <c r="AU150" s="72" t="s">
        <v>940</v>
      </c>
      <c r="AV150" s="72" t="s">
        <v>129</v>
      </c>
      <c r="AW150" s="72" t="s">
        <v>1967</v>
      </c>
      <c r="AX150" s="72" t="s">
        <v>365</v>
      </c>
      <c r="AY150" s="72" t="s">
        <v>115</v>
      </c>
      <c r="AZ150" s="72" t="s">
        <v>91</v>
      </c>
      <c r="BA150" s="72" t="s">
        <v>91</v>
      </c>
      <c r="BB150" s="72">
        <v>9331.4699999999957</v>
      </c>
      <c r="BC150" s="72">
        <v>-9331.4699999999957</v>
      </c>
      <c r="BD150" s="72">
        <v>0</v>
      </c>
      <c r="BE150" s="72">
        <v>0</v>
      </c>
      <c r="BF150" s="72">
        <v>0</v>
      </c>
      <c r="BG150" s="72">
        <v>0</v>
      </c>
      <c r="BH150" s="72">
        <v>0</v>
      </c>
      <c r="BI150" s="72">
        <v>0</v>
      </c>
      <c r="BJ150" s="72">
        <v>0</v>
      </c>
      <c r="BK150" s="72">
        <v>0</v>
      </c>
      <c r="BL150" s="72">
        <v>0</v>
      </c>
      <c r="BM150" s="72">
        <v>0</v>
      </c>
      <c r="BN150" s="72">
        <v>0</v>
      </c>
      <c r="BO150" s="72">
        <v>0</v>
      </c>
      <c r="BP150" s="72">
        <v>0</v>
      </c>
      <c r="BQ150" s="72">
        <v>0</v>
      </c>
      <c r="BR150" s="72">
        <v>0</v>
      </c>
      <c r="BS150" s="72">
        <v>0</v>
      </c>
      <c r="BT150" s="72">
        <v>0</v>
      </c>
      <c r="BU150" s="72">
        <v>0</v>
      </c>
      <c r="BV150" s="72">
        <v>0</v>
      </c>
      <c r="BW150" s="72">
        <v>0</v>
      </c>
      <c r="BX150" s="72" t="s">
        <v>253</v>
      </c>
      <c r="BY150" s="72">
        <v>0</v>
      </c>
      <c r="BZ150" s="72">
        <v>0</v>
      </c>
      <c r="CA150" s="72">
        <v>0</v>
      </c>
      <c r="CB150" s="72" t="s">
        <v>2001</v>
      </c>
      <c r="CC150" s="72" t="str">
        <f>+VLOOKUP(AF150,attività!$A:$C,2,FALSE)</f>
        <v>Funzioni Operative Condivise</v>
      </c>
      <c r="CD150" s="72" t="str">
        <f>+VLOOKUP(AF150,attività!$A:$C,3,FALSE)</f>
        <v>FOC</v>
      </c>
      <c r="CE150" s="72" t="str">
        <f>+VLOOKUP(Q150,attività!$G:$H,2,FALSE)</f>
        <v>Immobilizzazioni Materiali</v>
      </c>
      <c r="CF150" s="72" t="str">
        <f>+VLOOKUP(W150,attività!$K:$L,2,FALSE)</f>
        <v>Crea Gestioni</v>
      </c>
      <c r="CG150" s="72" t="str">
        <f>+VLOOKUP(U150,'dati iniziali 2020'!$AC:$CJ,60,FALSE)</f>
        <v>Crea Gestioni</v>
      </c>
      <c r="CH150" s="72" t="str">
        <f t="shared" si="4"/>
        <v>ok</v>
      </c>
      <c r="CI150" s="72" t="str">
        <f>+VLOOKUP(U150,'dati iniziali 2020'!$AC:$CK,61,FALSE)</f>
        <v>Crea Gestioni</v>
      </c>
      <c r="CK150" s="111">
        <f t="shared" si="5"/>
        <v>0</v>
      </c>
    </row>
    <row r="151" spans="1:89" s="72" customFormat="1" hidden="1" x14ac:dyDescent="0.35">
      <c r="A151" s="72" t="s">
        <v>84</v>
      </c>
      <c r="B151" s="72" t="s">
        <v>851</v>
      </c>
      <c r="C151" s="72" t="s">
        <v>850</v>
      </c>
      <c r="D151" s="72" t="s">
        <v>852</v>
      </c>
      <c r="E151" s="72" t="s">
        <v>817</v>
      </c>
      <c r="F151" s="72" t="s">
        <v>843</v>
      </c>
      <c r="G151" s="72" t="s">
        <v>843</v>
      </c>
      <c r="H151" s="72" t="s">
        <v>505</v>
      </c>
      <c r="I151" s="72" t="s">
        <v>498</v>
      </c>
      <c r="J151" s="72" t="s">
        <v>499</v>
      </c>
      <c r="K151" s="72" t="s">
        <v>351</v>
      </c>
      <c r="L151" s="72" t="s">
        <v>822</v>
      </c>
      <c r="M151" s="72" t="s">
        <v>847</v>
      </c>
      <c r="N151" s="72" t="s">
        <v>466</v>
      </c>
      <c r="O151" s="72" t="s">
        <v>502</v>
      </c>
      <c r="P151" s="72" t="s">
        <v>506</v>
      </c>
      <c r="Q151" s="72" t="s">
        <v>2000</v>
      </c>
      <c r="R151" s="72" t="s">
        <v>500</v>
      </c>
      <c r="S151" s="72" t="s">
        <v>501</v>
      </c>
      <c r="T151" s="72" t="s">
        <v>468</v>
      </c>
      <c r="U151" s="72" t="s">
        <v>468</v>
      </c>
      <c r="V151" s="72" t="s">
        <v>469</v>
      </c>
      <c r="W151" s="72" t="s">
        <v>276</v>
      </c>
      <c r="X151" s="72" t="s">
        <v>264</v>
      </c>
      <c r="Y151" s="72" t="s">
        <v>264</v>
      </c>
      <c r="Z151" s="72" t="s">
        <v>141</v>
      </c>
      <c r="AA151" s="72" t="s">
        <v>152</v>
      </c>
      <c r="AB151" s="72" t="s">
        <v>277</v>
      </c>
      <c r="AC151" s="72" t="s">
        <v>211</v>
      </c>
      <c r="AD151" s="72" t="s">
        <v>268</v>
      </c>
      <c r="AE151" s="72" t="s">
        <v>1956</v>
      </c>
      <c r="AF151" s="72" t="s">
        <v>463</v>
      </c>
      <c r="AG151" s="72" t="s">
        <v>1971</v>
      </c>
      <c r="AH151" s="72" t="s">
        <v>1972</v>
      </c>
      <c r="AI151" s="72" t="s">
        <v>358</v>
      </c>
      <c r="AJ151" s="72" t="s">
        <v>359</v>
      </c>
      <c r="AK151" s="72" t="s">
        <v>265</v>
      </c>
      <c r="AL151" s="72" t="s">
        <v>85</v>
      </c>
      <c r="AM151" s="72" t="s">
        <v>470</v>
      </c>
      <c r="AN151" s="72" t="s">
        <v>471</v>
      </c>
      <c r="AO151" s="72" t="s">
        <v>472</v>
      </c>
      <c r="AP151" s="72" t="s">
        <v>473</v>
      </c>
      <c r="AQ151" s="72" t="s">
        <v>248</v>
      </c>
      <c r="AR151" s="72" t="s">
        <v>164</v>
      </c>
      <c r="AS151" s="72" t="s">
        <v>1957</v>
      </c>
      <c r="AT151" s="72" t="s">
        <v>1958</v>
      </c>
      <c r="AU151" s="72" t="s">
        <v>940</v>
      </c>
      <c r="AV151" s="72" t="s">
        <v>248</v>
      </c>
      <c r="AW151" s="72" t="s">
        <v>1984</v>
      </c>
      <c r="AX151" s="72" t="s">
        <v>365</v>
      </c>
      <c r="AY151" s="72" t="s">
        <v>115</v>
      </c>
      <c r="AZ151" s="72" t="s">
        <v>91</v>
      </c>
      <c r="BA151" s="72" t="s">
        <v>91</v>
      </c>
      <c r="BB151" s="72">
        <v>-9331.4699999999957</v>
      </c>
      <c r="BC151" s="72">
        <v>9331.4699999999957</v>
      </c>
      <c r="BD151" s="72">
        <v>0</v>
      </c>
      <c r="BE151" s="72">
        <v>0</v>
      </c>
      <c r="BF151" s="72">
        <v>0</v>
      </c>
      <c r="BG151" s="72">
        <v>0</v>
      </c>
      <c r="BH151" s="72">
        <v>0</v>
      </c>
      <c r="BI151" s="72">
        <v>0</v>
      </c>
      <c r="BJ151" s="72">
        <v>0</v>
      </c>
      <c r="BK151" s="72">
        <v>0</v>
      </c>
      <c r="BL151" s="72">
        <v>0</v>
      </c>
      <c r="BM151" s="72">
        <v>0</v>
      </c>
      <c r="BN151" s="72">
        <v>0</v>
      </c>
      <c r="BO151" s="72">
        <v>0</v>
      </c>
      <c r="BP151" s="72">
        <v>0</v>
      </c>
      <c r="BQ151" s="72">
        <v>0</v>
      </c>
      <c r="BR151" s="72">
        <v>0</v>
      </c>
      <c r="BS151" s="72">
        <v>0</v>
      </c>
      <c r="BT151" s="72">
        <v>0</v>
      </c>
      <c r="BU151" s="72">
        <v>0</v>
      </c>
      <c r="BV151" s="72">
        <v>0</v>
      </c>
      <c r="BW151" s="72">
        <v>0</v>
      </c>
      <c r="BX151" s="72" t="s">
        <v>253</v>
      </c>
      <c r="BY151" s="72">
        <v>0</v>
      </c>
      <c r="BZ151" s="72">
        <v>0</v>
      </c>
      <c r="CA151" s="72">
        <v>0</v>
      </c>
      <c r="CB151" s="72" t="s">
        <v>2002</v>
      </c>
      <c r="CC151" s="72" t="str">
        <f>+VLOOKUP(AF151,attività!$A:$C,2,FALSE)</f>
        <v>Funzioni Operative Condivise</v>
      </c>
      <c r="CD151" s="72" t="str">
        <f>+VLOOKUP(AF151,attività!$A:$C,3,FALSE)</f>
        <v>FOC</v>
      </c>
      <c r="CE151" s="72" t="str">
        <f>+VLOOKUP(Q151,attività!$G:$H,2,FALSE)</f>
        <v>Immobilizzazioni Materiali</v>
      </c>
      <c r="CF151" s="72" t="str">
        <f>+VLOOKUP(W151,attività!$K:$L,2,FALSE)</f>
        <v>Crea Gestioni</v>
      </c>
      <c r="CG151" s="72" t="str">
        <f>+VLOOKUP(U151,'dati iniziali 2020'!$AC:$CJ,60,FALSE)</f>
        <v>Crea Gestioni</v>
      </c>
      <c r="CH151" s="72" t="str">
        <f t="shared" si="4"/>
        <v>ok</v>
      </c>
      <c r="CI151" s="72" t="str">
        <f>+VLOOKUP(U151,'dati iniziali 2020'!$AC:$CK,61,FALSE)</f>
        <v>Crea Gestioni</v>
      </c>
      <c r="CK151" s="111">
        <f t="shared" si="5"/>
        <v>0</v>
      </c>
    </row>
    <row r="152" spans="1:89" s="72" customFormat="1" hidden="1" x14ac:dyDescent="0.35">
      <c r="A152" s="72" t="s">
        <v>84</v>
      </c>
      <c r="B152" s="72" t="s">
        <v>861</v>
      </c>
      <c r="C152" s="72" t="s">
        <v>860</v>
      </c>
      <c r="D152" s="72" t="s">
        <v>862</v>
      </c>
      <c r="E152" s="72" t="s">
        <v>817</v>
      </c>
      <c r="F152" s="72" t="s">
        <v>843</v>
      </c>
      <c r="G152" s="72" t="s">
        <v>843</v>
      </c>
      <c r="H152" s="72" t="s">
        <v>397</v>
      </c>
      <c r="I152" s="72" t="s">
        <v>571</v>
      </c>
      <c r="J152" s="72" t="s">
        <v>572</v>
      </c>
      <c r="K152" s="72" t="s">
        <v>351</v>
      </c>
      <c r="L152" s="72" t="s">
        <v>822</v>
      </c>
      <c r="M152" s="72" t="s">
        <v>847</v>
      </c>
      <c r="N152" s="72" t="s">
        <v>576</v>
      </c>
      <c r="O152" s="72" t="s">
        <v>573</v>
      </c>
      <c r="P152" s="72" t="s">
        <v>398</v>
      </c>
      <c r="Q152" s="72" t="s">
        <v>1989</v>
      </c>
      <c r="R152" s="72" t="s">
        <v>91</v>
      </c>
      <c r="S152" s="72" t="s">
        <v>91</v>
      </c>
      <c r="T152" s="72" t="s">
        <v>468</v>
      </c>
      <c r="U152" s="72" t="s">
        <v>468</v>
      </c>
      <c r="V152" s="72" t="s">
        <v>469</v>
      </c>
      <c r="W152" s="72" t="s">
        <v>276</v>
      </c>
      <c r="X152" s="72" t="s">
        <v>264</v>
      </c>
      <c r="Y152" s="72" t="s">
        <v>264</v>
      </c>
      <c r="Z152" s="72" t="s">
        <v>141</v>
      </c>
      <c r="AA152" s="72" t="s">
        <v>152</v>
      </c>
      <c r="AB152" s="72" t="s">
        <v>277</v>
      </c>
      <c r="AC152" s="72" t="s">
        <v>463</v>
      </c>
      <c r="AD152" s="72" t="s">
        <v>268</v>
      </c>
      <c r="AE152" s="72" t="s">
        <v>1956</v>
      </c>
      <c r="AF152" s="72" t="s">
        <v>463</v>
      </c>
      <c r="AG152" s="72" t="s">
        <v>1971</v>
      </c>
      <c r="AH152" s="72" t="s">
        <v>1972</v>
      </c>
      <c r="AI152" s="72" t="s">
        <v>358</v>
      </c>
      <c r="AJ152" s="72" t="s">
        <v>359</v>
      </c>
      <c r="AK152" s="72" t="s">
        <v>253</v>
      </c>
      <c r="AL152" s="72" t="s">
        <v>265</v>
      </c>
      <c r="AM152" s="72" t="s">
        <v>470</v>
      </c>
      <c r="AN152" s="72" t="s">
        <v>471</v>
      </c>
      <c r="AO152" s="72" t="s">
        <v>472</v>
      </c>
      <c r="AP152" s="72" t="s">
        <v>473</v>
      </c>
      <c r="AQ152" s="72" t="s">
        <v>248</v>
      </c>
      <c r="AR152" s="72" t="s">
        <v>164</v>
      </c>
      <c r="AS152" s="72" t="s">
        <v>1957</v>
      </c>
      <c r="AT152" s="72" t="s">
        <v>1958</v>
      </c>
      <c r="AU152" s="72" t="s">
        <v>940</v>
      </c>
      <c r="AV152" s="72" t="s">
        <v>248</v>
      </c>
      <c r="AW152" s="72" t="s">
        <v>1984</v>
      </c>
      <c r="AX152" s="72" t="s">
        <v>365</v>
      </c>
      <c r="AY152" s="72" t="s">
        <v>115</v>
      </c>
      <c r="AZ152" s="72" t="s">
        <v>91</v>
      </c>
      <c r="BA152" s="72" t="s">
        <v>91</v>
      </c>
      <c r="BB152" s="72">
        <v>112012.27</v>
      </c>
      <c r="BC152" s="72">
        <v>-112012.27</v>
      </c>
      <c r="BD152" s="72">
        <v>0</v>
      </c>
      <c r="BE152" s="72">
        <v>0</v>
      </c>
      <c r="BF152" s="72">
        <v>0</v>
      </c>
      <c r="BG152" s="72">
        <v>0</v>
      </c>
      <c r="BH152" s="72">
        <v>0</v>
      </c>
      <c r="BI152" s="72">
        <v>0</v>
      </c>
      <c r="BJ152" s="72">
        <v>0</v>
      </c>
      <c r="BK152" s="72">
        <v>0</v>
      </c>
      <c r="BL152" s="72">
        <v>0</v>
      </c>
      <c r="BM152" s="72">
        <v>0</v>
      </c>
      <c r="BN152" s="72">
        <v>0</v>
      </c>
      <c r="BO152" s="72">
        <v>0</v>
      </c>
      <c r="BP152" s="72">
        <v>0</v>
      </c>
      <c r="BQ152" s="72">
        <v>0</v>
      </c>
      <c r="BR152" s="72">
        <v>0</v>
      </c>
      <c r="BS152" s="72">
        <v>0</v>
      </c>
      <c r="BT152" s="72">
        <v>0</v>
      </c>
      <c r="BU152" s="72">
        <v>0</v>
      </c>
      <c r="BV152" s="72">
        <v>0</v>
      </c>
      <c r="BW152" s="72">
        <v>0</v>
      </c>
      <c r="BX152" s="72" t="s">
        <v>253</v>
      </c>
      <c r="BY152" s="72">
        <v>0</v>
      </c>
      <c r="BZ152" s="72">
        <v>0</v>
      </c>
      <c r="CA152" s="72">
        <v>0</v>
      </c>
      <c r="CB152" s="72" t="s">
        <v>91</v>
      </c>
      <c r="CC152" s="72" t="str">
        <f>+VLOOKUP(AF152,attività!$A:$C,2,FALSE)</f>
        <v>Funzioni Operative Condivise</v>
      </c>
      <c r="CD152" s="72" t="str">
        <f>+VLOOKUP(AF152,attività!$A:$C,3,FALSE)</f>
        <v>FOC</v>
      </c>
      <c r="CE152" s="72" t="str">
        <f>+VLOOKUP(Q152,attività!$G:$H,2,FALSE)</f>
        <v>Immobilizzazioni Materiali</v>
      </c>
      <c r="CF152" s="72" t="str">
        <f>+VLOOKUP(W152,attività!$K:$L,2,FALSE)</f>
        <v>Crea Gestioni</v>
      </c>
      <c r="CG152" s="72" t="str">
        <f>+VLOOKUP(U152,'dati iniziali 2020'!$AC:$CJ,60,FALSE)</f>
        <v>Crea Gestioni</v>
      </c>
      <c r="CH152" s="72" t="str">
        <f t="shared" si="4"/>
        <v>ok</v>
      </c>
      <c r="CI152" s="72" t="str">
        <f>+VLOOKUP(U152,'dati iniziali 2020'!$AC:$CK,61,FALSE)</f>
        <v>Crea Gestioni</v>
      </c>
      <c r="CK152" s="111">
        <f t="shared" si="5"/>
        <v>0</v>
      </c>
    </row>
    <row r="153" spans="1:89" s="72" customFormat="1" hidden="1" x14ac:dyDescent="0.35">
      <c r="A153" s="72" t="s">
        <v>84</v>
      </c>
      <c r="B153" s="72" t="s">
        <v>845</v>
      </c>
      <c r="C153" s="72" t="s">
        <v>844</v>
      </c>
      <c r="D153" s="72" t="s">
        <v>846</v>
      </c>
      <c r="E153" s="72" t="s">
        <v>817</v>
      </c>
      <c r="F153" s="72" t="s">
        <v>843</v>
      </c>
      <c r="G153" s="72" t="s">
        <v>843</v>
      </c>
      <c r="H153" s="72" t="s">
        <v>505</v>
      </c>
      <c r="I153" s="72" t="s">
        <v>498</v>
      </c>
      <c r="J153" s="72" t="s">
        <v>499</v>
      </c>
      <c r="K153" s="72" t="s">
        <v>351</v>
      </c>
      <c r="L153" s="72" t="s">
        <v>822</v>
      </c>
      <c r="M153" s="72" t="s">
        <v>847</v>
      </c>
      <c r="N153" s="72" t="s">
        <v>466</v>
      </c>
      <c r="O153" s="72" t="s">
        <v>502</v>
      </c>
      <c r="P153" s="72" t="s">
        <v>506</v>
      </c>
      <c r="Q153" s="72" t="s">
        <v>2000</v>
      </c>
      <c r="R153" s="72" t="s">
        <v>500</v>
      </c>
      <c r="S153" s="72" t="s">
        <v>501</v>
      </c>
      <c r="T153" s="72" t="s">
        <v>468</v>
      </c>
      <c r="U153" s="72" t="s">
        <v>468</v>
      </c>
      <c r="V153" s="72" t="s">
        <v>469</v>
      </c>
      <c r="W153" s="72" t="s">
        <v>276</v>
      </c>
      <c r="X153" s="72" t="s">
        <v>264</v>
      </c>
      <c r="Y153" s="72" t="s">
        <v>264</v>
      </c>
      <c r="Z153" s="72" t="s">
        <v>141</v>
      </c>
      <c r="AA153" s="72" t="s">
        <v>152</v>
      </c>
      <c r="AB153" s="72" t="s">
        <v>277</v>
      </c>
      <c r="AC153" s="72" t="s">
        <v>463</v>
      </c>
      <c r="AD153" s="72" t="s">
        <v>268</v>
      </c>
      <c r="AE153" s="72" t="s">
        <v>1956</v>
      </c>
      <c r="AF153" s="72" t="s">
        <v>463</v>
      </c>
      <c r="AG153" s="72" t="s">
        <v>1971</v>
      </c>
      <c r="AH153" s="72" t="s">
        <v>1972</v>
      </c>
      <c r="AI153" s="72" t="s">
        <v>358</v>
      </c>
      <c r="AJ153" s="72" t="s">
        <v>359</v>
      </c>
      <c r="AK153" s="72" t="s">
        <v>253</v>
      </c>
      <c r="AL153" s="72" t="s">
        <v>265</v>
      </c>
      <c r="AM153" s="72" t="s">
        <v>470</v>
      </c>
      <c r="AN153" s="72" t="s">
        <v>471</v>
      </c>
      <c r="AO153" s="72" t="s">
        <v>472</v>
      </c>
      <c r="AP153" s="72" t="s">
        <v>473</v>
      </c>
      <c r="AQ153" s="72" t="s">
        <v>248</v>
      </c>
      <c r="AR153" s="72" t="s">
        <v>164</v>
      </c>
      <c r="AS153" s="72" t="s">
        <v>1957</v>
      </c>
      <c r="AT153" s="72" t="s">
        <v>1958</v>
      </c>
      <c r="AU153" s="72" t="s">
        <v>940</v>
      </c>
      <c r="AV153" s="72" t="s">
        <v>248</v>
      </c>
      <c r="AW153" s="72" t="s">
        <v>1984</v>
      </c>
      <c r="AX153" s="72" t="s">
        <v>365</v>
      </c>
      <c r="AY153" s="72" t="s">
        <v>115</v>
      </c>
      <c r="AZ153" s="72" t="s">
        <v>91</v>
      </c>
      <c r="BA153" s="72" t="s">
        <v>91</v>
      </c>
      <c r="BB153" s="72">
        <v>20633.12</v>
      </c>
      <c r="BC153" s="72">
        <v>-20633.12</v>
      </c>
      <c r="BD153" s="72">
        <v>0</v>
      </c>
      <c r="BE153" s="72">
        <v>0</v>
      </c>
      <c r="BF153" s="72">
        <v>0</v>
      </c>
      <c r="BG153" s="72">
        <v>0</v>
      </c>
      <c r="BH153" s="72">
        <v>0</v>
      </c>
      <c r="BI153" s="72">
        <v>0</v>
      </c>
      <c r="BJ153" s="72">
        <v>0</v>
      </c>
      <c r="BK153" s="72">
        <v>0</v>
      </c>
      <c r="BL153" s="72">
        <v>0</v>
      </c>
      <c r="BM153" s="72">
        <v>0</v>
      </c>
      <c r="BN153" s="72">
        <v>0</v>
      </c>
      <c r="BO153" s="72">
        <v>0</v>
      </c>
      <c r="BP153" s="72">
        <v>0</v>
      </c>
      <c r="BQ153" s="72">
        <v>0</v>
      </c>
      <c r="BR153" s="72">
        <v>0</v>
      </c>
      <c r="BS153" s="72">
        <v>0</v>
      </c>
      <c r="BT153" s="72">
        <v>0</v>
      </c>
      <c r="BU153" s="72">
        <v>0</v>
      </c>
      <c r="BV153" s="72">
        <v>0</v>
      </c>
      <c r="BW153" s="72">
        <v>0</v>
      </c>
      <c r="BX153" s="72" t="s">
        <v>253</v>
      </c>
      <c r="BY153" s="72">
        <v>0</v>
      </c>
      <c r="BZ153" s="72">
        <v>0</v>
      </c>
      <c r="CA153" s="72">
        <v>0</v>
      </c>
      <c r="CB153" s="72" t="s">
        <v>91</v>
      </c>
      <c r="CC153" s="72" t="str">
        <f>+VLOOKUP(AF153,attività!$A:$C,2,FALSE)</f>
        <v>Funzioni Operative Condivise</v>
      </c>
      <c r="CD153" s="72" t="str">
        <f>+VLOOKUP(AF153,attività!$A:$C,3,FALSE)</f>
        <v>FOC</v>
      </c>
      <c r="CE153" s="72" t="str">
        <f>+VLOOKUP(Q153,attività!$G:$H,2,FALSE)</f>
        <v>Immobilizzazioni Materiali</v>
      </c>
      <c r="CF153" s="72" t="str">
        <f>+VLOOKUP(W153,attività!$K:$L,2,FALSE)</f>
        <v>Crea Gestioni</v>
      </c>
      <c r="CG153" s="72" t="str">
        <f>+VLOOKUP(U153,'dati iniziali 2020'!$AC:$CJ,60,FALSE)</f>
        <v>Crea Gestioni</v>
      </c>
      <c r="CH153" s="72" t="str">
        <f t="shared" si="4"/>
        <v>ok</v>
      </c>
      <c r="CI153" s="72" t="str">
        <f>+VLOOKUP(U153,'dati iniziali 2020'!$AC:$CK,61,FALSE)</f>
        <v>Crea Gestioni</v>
      </c>
      <c r="CK153" s="111">
        <f t="shared" si="5"/>
        <v>0</v>
      </c>
    </row>
    <row r="154" spans="1:89" s="72" customFormat="1" hidden="1" x14ac:dyDescent="0.35">
      <c r="A154" s="72" t="s">
        <v>84</v>
      </c>
      <c r="B154" s="72" t="s">
        <v>849</v>
      </c>
      <c r="C154" s="72" t="s">
        <v>848</v>
      </c>
      <c r="D154" s="72" t="s">
        <v>471</v>
      </c>
      <c r="E154" s="72" t="s">
        <v>817</v>
      </c>
      <c r="F154" s="72" t="s">
        <v>843</v>
      </c>
      <c r="G154" s="72" t="s">
        <v>843</v>
      </c>
      <c r="H154" s="72" t="s">
        <v>505</v>
      </c>
      <c r="I154" s="72" t="s">
        <v>498</v>
      </c>
      <c r="J154" s="72" t="s">
        <v>499</v>
      </c>
      <c r="K154" s="72" t="s">
        <v>351</v>
      </c>
      <c r="L154" s="72" t="s">
        <v>822</v>
      </c>
      <c r="M154" s="72" t="s">
        <v>847</v>
      </c>
      <c r="N154" s="72" t="s">
        <v>466</v>
      </c>
      <c r="O154" s="72" t="s">
        <v>502</v>
      </c>
      <c r="P154" s="72" t="s">
        <v>506</v>
      </c>
      <c r="Q154" s="72" t="s">
        <v>2000</v>
      </c>
      <c r="R154" s="72" t="s">
        <v>500</v>
      </c>
      <c r="S154" s="72" t="s">
        <v>501</v>
      </c>
      <c r="T154" s="72" t="s">
        <v>468</v>
      </c>
      <c r="U154" s="72" t="s">
        <v>468</v>
      </c>
      <c r="V154" s="72" t="s">
        <v>469</v>
      </c>
      <c r="W154" s="72" t="s">
        <v>276</v>
      </c>
      <c r="X154" s="72" t="s">
        <v>264</v>
      </c>
      <c r="Y154" s="72" t="s">
        <v>264</v>
      </c>
      <c r="Z154" s="72" t="s">
        <v>141</v>
      </c>
      <c r="AA154" s="72" t="s">
        <v>152</v>
      </c>
      <c r="AB154" s="72" t="s">
        <v>277</v>
      </c>
      <c r="AC154" s="72" t="s">
        <v>463</v>
      </c>
      <c r="AD154" s="72" t="s">
        <v>268</v>
      </c>
      <c r="AE154" s="72" t="s">
        <v>1956</v>
      </c>
      <c r="AF154" s="72" t="s">
        <v>463</v>
      </c>
      <c r="AG154" s="72" t="s">
        <v>1971</v>
      </c>
      <c r="AH154" s="72" t="s">
        <v>1972</v>
      </c>
      <c r="AI154" s="72" t="s">
        <v>358</v>
      </c>
      <c r="AJ154" s="72" t="s">
        <v>359</v>
      </c>
      <c r="AK154" s="72" t="s">
        <v>253</v>
      </c>
      <c r="AL154" s="72" t="s">
        <v>265</v>
      </c>
      <c r="AM154" s="72" t="s">
        <v>470</v>
      </c>
      <c r="AN154" s="72" t="s">
        <v>471</v>
      </c>
      <c r="AO154" s="72" t="s">
        <v>472</v>
      </c>
      <c r="AP154" s="72" t="s">
        <v>473</v>
      </c>
      <c r="AQ154" s="72" t="s">
        <v>248</v>
      </c>
      <c r="AR154" s="72" t="s">
        <v>164</v>
      </c>
      <c r="AS154" s="72" t="s">
        <v>1957</v>
      </c>
      <c r="AT154" s="72" t="s">
        <v>1958</v>
      </c>
      <c r="AU154" s="72" t="s">
        <v>940</v>
      </c>
      <c r="AV154" s="72" t="s">
        <v>248</v>
      </c>
      <c r="AW154" s="72" t="s">
        <v>1984</v>
      </c>
      <c r="AX154" s="72" t="s">
        <v>365</v>
      </c>
      <c r="AY154" s="72" t="s">
        <v>115</v>
      </c>
      <c r="AZ154" s="72" t="s">
        <v>91</v>
      </c>
      <c r="BA154" s="72" t="s">
        <v>91</v>
      </c>
      <c r="BB154" s="72">
        <v>145435.26999999999</v>
      </c>
      <c r="BC154" s="72">
        <v>-145435.26999999999</v>
      </c>
      <c r="BD154" s="72">
        <v>0</v>
      </c>
      <c r="BE154" s="72">
        <v>0</v>
      </c>
      <c r="BF154" s="72">
        <v>0</v>
      </c>
      <c r="BG154" s="72">
        <v>0</v>
      </c>
      <c r="BH154" s="72">
        <v>0</v>
      </c>
      <c r="BI154" s="72">
        <v>0</v>
      </c>
      <c r="BJ154" s="72">
        <v>0</v>
      </c>
      <c r="BK154" s="72">
        <v>0</v>
      </c>
      <c r="BL154" s="72">
        <v>0</v>
      </c>
      <c r="BM154" s="72">
        <v>0</v>
      </c>
      <c r="BN154" s="72">
        <v>0</v>
      </c>
      <c r="BO154" s="72">
        <v>0</v>
      </c>
      <c r="BP154" s="72">
        <v>0</v>
      </c>
      <c r="BQ154" s="72">
        <v>0</v>
      </c>
      <c r="BR154" s="72">
        <v>0</v>
      </c>
      <c r="BS154" s="72">
        <v>0</v>
      </c>
      <c r="BT154" s="72">
        <v>0</v>
      </c>
      <c r="BU154" s="72">
        <v>0</v>
      </c>
      <c r="BV154" s="72">
        <v>0</v>
      </c>
      <c r="BW154" s="72">
        <v>0</v>
      </c>
      <c r="BX154" s="72" t="s">
        <v>253</v>
      </c>
      <c r="BY154" s="72">
        <v>0</v>
      </c>
      <c r="BZ154" s="72">
        <v>0</v>
      </c>
      <c r="CA154" s="72">
        <v>0</v>
      </c>
      <c r="CB154" s="72" t="s">
        <v>91</v>
      </c>
      <c r="CC154" s="72" t="str">
        <f>+VLOOKUP(AF154,attività!$A:$C,2,FALSE)</f>
        <v>Funzioni Operative Condivise</v>
      </c>
      <c r="CD154" s="72" t="str">
        <f>+VLOOKUP(AF154,attività!$A:$C,3,FALSE)</f>
        <v>FOC</v>
      </c>
      <c r="CE154" s="72" t="str">
        <f>+VLOOKUP(Q154,attività!$G:$H,2,FALSE)</f>
        <v>Immobilizzazioni Materiali</v>
      </c>
      <c r="CF154" s="72" t="str">
        <f>+VLOOKUP(W154,attività!$K:$L,2,FALSE)</f>
        <v>Crea Gestioni</v>
      </c>
      <c r="CG154" s="72" t="str">
        <f>+VLOOKUP(U154,'dati iniziali 2020'!$AC:$CJ,60,FALSE)</f>
        <v>Crea Gestioni</v>
      </c>
      <c r="CH154" s="72" t="str">
        <f t="shared" si="4"/>
        <v>ok</v>
      </c>
      <c r="CI154" s="72" t="str">
        <f>+VLOOKUP(U154,'dati iniziali 2020'!$AC:$CK,61,FALSE)</f>
        <v>Crea Gestioni</v>
      </c>
      <c r="CK154" s="111">
        <f t="shared" si="5"/>
        <v>0</v>
      </c>
    </row>
    <row r="155" spans="1:89" s="72" customFormat="1" hidden="1" x14ac:dyDescent="0.35">
      <c r="A155" s="72" t="s">
        <v>84</v>
      </c>
      <c r="B155" s="72" t="s">
        <v>893</v>
      </c>
      <c r="C155" s="72" t="s">
        <v>892</v>
      </c>
      <c r="D155" s="72" t="s">
        <v>894</v>
      </c>
      <c r="E155" s="72" t="s">
        <v>817</v>
      </c>
      <c r="F155" s="72" t="s">
        <v>843</v>
      </c>
      <c r="G155" s="72" t="s">
        <v>843</v>
      </c>
      <c r="H155" s="72" t="s">
        <v>467</v>
      </c>
      <c r="I155" s="72" t="s">
        <v>459</v>
      </c>
      <c r="J155" s="72" t="s">
        <v>460</v>
      </c>
      <c r="K155" s="72" t="s">
        <v>351</v>
      </c>
      <c r="L155" s="72" t="s">
        <v>822</v>
      </c>
      <c r="M155" s="72" t="s">
        <v>847</v>
      </c>
      <c r="N155" s="72" t="s">
        <v>466</v>
      </c>
      <c r="O155" s="72" t="s">
        <v>461</v>
      </c>
      <c r="P155" s="72" t="s">
        <v>475</v>
      </c>
      <c r="Q155" s="72" t="s">
        <v>1998</v>
      </c>
      <c r="R155" s="72" t="s">
        <v>91</v>
      </c>
      <c r="S155" s="72" t="s">
        <v>91</v>
      </c>
      <c r="T155" s="72" t="s">
        <v>468</v>
      </c>
      <c r="U155" s="72" t="s">
        <v>468</v>
      </c>
      <c r="V155" s="72" t="s">
        <v>469</v>
      </c>
      <c r="W155" s="72" t="s">
        <v>276</v>
      </c>
      <c r="X155" s="72" t="s">
        <v>264</v>
      </c>
      <c r="Y155" s="72" t="s">
        <v>264</v>
      </c>
      <c r="Z155" s="72" t="s">
        <v>141</v>
      </c>
      <c r="AA155" s="72" t="s">
        <v>152</v>
      </c>
      <c r="AB155" s="72" t="s">
        <v>277</v>
      </c>
      <c r="AC155" s="72" t="s">
        <v>463</v>
      </c>
      <c r="AD155" s="72" t="s">
        <v>268</v>
      </c>
      <c r="AE155" s="72" t="s">
        <v>1956</v>
      </c>
      <c r="AF155" s="72" t="s">
        <v>463</v>
      </c>
      <c r="AG155" s="72" t="s">
        <v>1971</v>
      </c>
      <c r="AH155" s="72" t="s">
        <v>1972</v>
      </c>
      <c r="AI155" s="72" t="s">
        <v>358</v>
      </c>
      <c r="AJ155" s="72" t="s">
        <v>359</v>
      </c>
      <c r="AK155" s="72" t="s">
        <v>253</v>
      </c>
      <c r="AL155" s="72" t="s">
        <v>265</v>
      </c>
      <c r="AM155" s="72" t="s">
        <v>470</v>
      </c>
      <c r="AN155" s="72" t="s">
        <v>471</v>
      </c>
      <c r="AO155" s="72" t="s">
        <v>472</v>
      </c>
      <c r="AP155" s="72" t="s">
        <v>473</v>
      </c>
      <c r="AQ155" s="72" t="s">
        <v>248</v>
      </c>
      <c r="AR155" s="72" t="s">
        <v>164</v>
      </c>
      <c r="AS155" s="72" t="s">
        <v>1957</v>
      </c>
      <c r="AT155" s="72" t="s">
        <v>1958</v>
      </c>
      <c r="AU155" s="72" t="s">
        <v>940</v>
      </c>
      <c r="AV155" s="72" t="s">
        <v>248</v>
      </c>
      <c r="AW155" s="72" t="s">
        <v>1984</v>
      </c>
      <c r="AX155" s="72" t="s">
        <v>365</v>
      </c>
      <c r="AY155" s="72" t="s">
        <v>115</v>
      </c>
      <c r="AZ155" s="72" t="s">
        <v>91</v>
      </c>
      <c r="BA155" s="72" t="s">
        <v>91</v>
      </c>
      <c r="BB155" s="72">
        <v>66425.850000000006</v>
      </c>
      <c r="BC155" s="72">
        <v>-66425.850000000006</v>
      </c>
      <c r="BD155" s="72">
        <v>0</v>
      </c>
      <c r="BE155" s="72">
        <v>0</v>
      </c>
      <c r="BF155" s="72">
        <v>0</v>
      </c>
      <c r="BG155" s="72">
        <v>0</v>
      </c>
      <c r="BH155" s="72">
        <v>0</v>
      </c>
      <c r="BI155" s="72">
        <v>0</v>
      </c>
      <c r="BJ155" s="72">
        <v>0</v>
      </c>
      <c r="BK155" s="72">
        <v>0</v>
      </c>
      <c r="BL155" s="72">
        <v>0</v>
      </c>
      <c r="BM155" s="72">
        <v>0</v>
      </c>
      <c r="BN155" s="72">
        <v>0</v>
      </c>
      <c r="BO155" s="72">
        <v>0</v>
      </c>
      <c r="BP155" s="72">
        <v>0</v>
      </c>
      <c r="BQ155" s="72">
        <v>0</v>
      </c>
      <c r="BR155" s="72">
        <v>0</v>
      </c>
      <c r="BS155" s="72">
        <v>0</v>
      </c>
      <c r="BT155" s="72">
        <v>0</v>
      </c>
      <c r="BU155" s="72">
        <v>0</v>
      </c>
      <c r="BV155" s="72">
        <v>0</v>
      </c>
      <c r="BW155" s="72">
        <v>0</v>
      </c>
      <c r="BX155" s="72" t="s">
        <v>253</v>
      </c>
      <c r="BY155" s="72">
        <v>0</v>
      </c>
      <c r="BZ155" s="72">
        <v>0</v>
      </c>
      <c r="CA155" s="72">
        <v>0</v>
      </c>
      <c r="CB155" s="72" t="s">
        <v>91</v>
      </c>
      <c r="CC155" s="72" t="str">
        <f>+VLOOKUP(AF155,attività!$A:$C,2,FALSE)</f>
        <v>Funzioni Operative Condivise</v>
      </c>
      <c r="CD155" s="72" t="str">
        <f>+VLOOKUP(AF155,attività!$A:$C,3,FALSE)</f>
        <v>FOC</v>
      </c>
      <c r="CE155" s="72" t="str">
        <f>+VLOOKUP(Q155,attività!$G:$H,2,FALSE)</f>
        <v>Immobilizzazioni Materiali</v>
      </c>
      <c r="CF155" s="72" t="str">
        <f>+VLOOKUP(W155,attività!$K:$L,2,FALSE)</f>
        <v>Crea Gestioni</v>
      </c>
      <c r="CG155" s="72" t="str">
        <f>+VLOOKUP(U155,'dati iniziali 2020'!$AC:$CJ,60,FALSE)</f>
        <v>Crea Gestioni</v>
      </c>
      <c r="CH155" s="72" t="str">
        <f t="shared" si="4"/>
        <v>ok</v>
      </c>
      <c r="CI155" s="72" t="str">
        <f>+VLOOKUP(U155,'dati iniziali 2020'!$AC:$CK,61,FALSE)</f>
        <v>Crea Gestioni</v>
      </c>
      <c r="CK155" s="111">
        <f t="shared" si="5"/>
        <v>0</v>
      </c>
    </row>
    <row r="156" spans="1:89" s="72" customFormat="1" hidden="1" x14ac:dyDescent="0.35">
      <c r="A156" s="72" t="s">
        <v>84</v>
      </c>
      <c r="B156" s="72" t="s">
        <v>896</v>
      </c>
      <c r="C156" s="72" t="s">
        <v>895</v>
      </c>
      <c r="D156" s="72" t="s">
        <v>897</v>
      </c>
      <c r="E156" s="72" t="s">
        <v>817</v>
      </c>
      <c r="F156" s="72" t="s">
        <v>843</v>
      </c>
      <c r="G156" s="72" t="s">
        <v>843</v>
      </c>
      <c r="H156" s="72" t="s">
        <v>467</v>
      </c>
      <c r="I156" s="72" t="s">
        <v>459</v>
      </c>
      <c r="J156" s="72" t="s">
        <v>460</v>
      </c>
      <c r="K156" s="72" t="s">
        <v>351</v>
      </c>
      <c r="L156" s="72" t="s">
        <v>822</v>
      </c>
      <c r="M156" s="72" t="s">
        <v>847</v>
      </c>
      <c r="N156" s="72" t="s">
        <v>466</v>
      </c>
      <c r="O156" s="72" t="s">
        <v>461</v>
      </c>
      <c r="P156" s="72" t="s">
        <v>475</v>
      </c>
      <c r="Q156" s="72" t="s">
        <v>1998</v>
      </c>
      <c r="R156" s="72" t="s">
        <v>91</v>
      </c>
      <c r="S156" s="72" t="s">
        <v>91</v>
      </c>
      <c r="T156" s="72" t="s">
        <v>468</v>
      </c>
      <c r="U156" s="72" t="s">
        <v>468</v>
      </c>
      <c r="V156" s="72" t="s">
        <v>469</v>
      </c>
      <c r="W156" s="72" t="s">
        <v>276</v>
      </c>
      <c r="X156" s="72" t="s">
        <v>264</v>
      </c>
      <c r="Y156" s="72" t="s">
        <v>264</v>
      </c>
      <c r="Z156" s="72" t="s">
        <v>141</v>
      </c>
      <c r="AA156" s="72" t="s">
        <v>152</v>
      </c>
      <c r="AB156" s="72" t="s">
        <v>277</v>
      </c>
      <c r="AC156" s="72" t="s">
        <v>463</v>
      </c>
      <c r="AD156" s="72" t="s">
        <v>268</v>
      </c>
      <c r="AE156" s="72" t="s">
        <v>1956</v>
      </c>
      <c r="AF156" s="72" t="s">
        <v>463</v>
      </c>
      <c r="AG156" s="72" t="s">
        <v>1971</v>
      </c>
      <c r="AH156" s="72" t="s">
        <v>1972</v>
      </c>
      <c r="AI156" s="72" t="s">
        <v>358</v>
      </c>
      <c r="AJ156" s="72" t="s">
        <v>359</v>
      </c>
      <c r="AK156" s="72" t="s">
        <v>253</v>
      </c>
      <c r="AL156" s="72" t="s">
        <v>265</v>
      </c>
      <c r="AM156" s="72" t="s">
        <v>470</v>
      </c>
      <c r="AN156" s="72" t="s">
        <v>471</v>
      </c>
      <c r="AO156" s="72" t="s">
        <v>472</v>
      </c>
      <c r="AP156" s="72" t="s">
        <v>473</v>
      </c>
      <c r="AQ156" s="72" t="s">
        <v>248</v>
      </c>
      <c r="AR156" s="72" t="s">
        <v>164</v>
      </c>
      <c r="AS156" s="72" t="s">
        <v>1957</v>
      </c>
      <c r="AT156" s="72" t="s">
        <v>1958</v>
      </c>
      <c r="AU156" s="72" t="s">
        <v>940</v>
      </c>
      <c r="AV156" s="72" t="s">
        <v>248</v>
      </c>
      <c r="AW156" s="72" t="s">
        <v>1984</v>
      </c>
      <c r="AX156" s="72" t="s">
        <v>365</v>
      </c>
      <c r="AY156" s="72" t="s">
        <v>115</v>
      </c>
      <c r="AZ156" s="72" t="s">
        <v>91</v>
      </c>
      <c r="BA156" s="72" t="s">
        <v>91</v>
      </c>
      <c r="BB156" s="72">
        <v>3080.66</v>
      </c>
      <c r="BC156" s="72">
        <v>-3080.66</v>
      </c>
      <c r="BD156" s="72">
        <v>0</v>
      </c>
      <c r="BE156" s="72">
        <v>0</v>
      </c>
      <c r="BF156" s="72">
        <v>0</v>
      </c>
      <c r="BG156" s="72">
        <v>0</v>
      </c>
      <c r="BH156" s="72">
        <v>0</v>
      </c>
      <c r="BI156" s="72">
        <v>0</v>
      </c>
      <c r="BJ156" s="72">
        <v>0</v>
      </c>
      <c r="BK156" s="72">
        <v>0</v>
      </c>
      <c r="BL156" s="72">
        <v>0</v>
      </c>
      <c r="BM156" s="72">
        <v>0</v>
      </c>
      <c r="BN156" s="72">
        <v>0</v>
      </c>
      <c r="BO156" s="72">
        <v>0</v>
      </c>
      <c r="BP156" s="72">
        <v>0</v>
      </c>
      <c r="BQ156" s="72">
        <v>0</v>
      </c>
      <c r="BR156" s="72">
        <v>0</v>
      </c>
      <c r="BS156" s="72">
        <v>0</v>
      </c>
      <c r="BT156" s="72">
        <v>0</v>
      </c>
      <c r="BU156" s="72">
        <v>0</v>
      </c>
      <c r="BV156" s="72">
        <v>0</v>
      </c>
      <c r="BW156" s="72">
        <v>0</v>
      </c>
      <c r="BX156" s="72" t="s">
        <v>253</v>
      </c>
      <c r="BY156" s="72">
        <v>0</v>
      </c>
      <c r="BZ156" s="72">
        <v>0</v>
      </c>
      <c r="CA156" s="72">
        <v>0</v>
      </c>
      <c r="CB156" s="72" t="s">
        <v>91</v>
      </c>
      <c r="CC156" s="72" t="str">
        <f>+VLOOKUP(AF156,attività!$A:$C,2,FALSE)</f>
        <v>Funzioni Operative Condivise</v>
      </c>
      <c r="CD156" s="72" t="str">
        <f>+VLOOKUP(AF156,attività!$A:$C,3,FALSE)</f>
        <v>FOC</v>
      </c>
      <c r="CE156" s="72" t="str">
        <f>+VLOOKUP(Q156,attività!$G:$H,2,FALSE)</f>
        <v>Immobilizzazioni Materiali</v>
      </c>
      <c r="CF156" s="72" t="str">
        <f>+VLOOKUP(W156,attività!$K:$L,2,FALSE)</f>
        <v>Crea Gestioni</v>
      </c>
      <c r="CG156" s="72" t="str">
        <f>+VLOOKUP(U156,'dati iniziali 2020'!$AC:$CJ,60,FALSE)</f>
        <v>Crea Gestioni</v>
      </c>
      <c r="CH156" s="72" t="str">
        <f t="shared" si="4"/>
        <v>ok</v>
      </c>
      <c r="CI156" s="72" t="str">
        <f>+VLOOKUP(U156,'dati iniziali 2020'!$AC:$CK,61,FALSE)</f>
        <v>Crea Gestioni</v>
      </c>
      <c r="CK156" s="111">
        <f t="shared" si="5"/>
        <v>0</v>
      </c>
    </row>
    <row r="157" spans="1:89" s="72" customFormat="1" hidden="1" x14ac:dyDescent="0.35">
      <c r="A157" s="72" t="s">
        <v>84</v>
      </c>
      <c r="B157" s="72" t="s">
        <v>881</v>
      </c>
      <c r="C157" s="72" t="s">
        <v>880</v>
      </c>
      <c r="D157" s="72" t="s">
        <v>882</v>
      </c>
      <c r="E157" s="72" t="s">
        <v>817</v>
      </c>
      <c r="F157" s="72" t="s">
        <v>843</v>
      </c>
      <c r="G157" s="72" t="s">
        <v>843</v>
      </c>
      <c r="H157" s="72" t="s">
        <v>397</v>
      </c>
      <c r="I157" s="72" t="s">
        <v>660</v>
      </c>
      <c r="J157" s="72" t="s">
        <v>661</v>
      </c>
      <c r="K157" s="72" t="s">
        <v>351</v>
      </c>
      <c r="L157" s="72" t="s">
        <v>822</v>
      </c>
      <c r="M157" s="72" t="s">
        <v>847</v>
      </c>
      <c r="N157" s="72" t="s">
        <v>396</v>
      </c>
      <c r="O157" s="72" t="s">
        <v>662</v>
      </c>
      <c r="P157" s="72" t="s">
        <v>398</v>
      </c>
      <c r="Q157" s="72" t="s">
        <v>1989</v>
      </c>
      <c r="R157" s="72" t="s">
        <v>91</v>
      </c>
      <c r="S157" s="72" t="s">
        <v>91</v>
      </c>
      <c r="T157" s="72" t="s">
        <v>666</v>
      </c>
      <c r="U157" s="72" t="s">
        <v>666</v>
      </c>
      <c r="V157" s="72" t="s">
        <v>667</v>
      </c>
      <c r="W157" s="72" t="s">
        <v>276</v>
      </c>
      <c r="X157" s="72" t="s">
        <v>264</v>
      </c>
      <c r="Y157" s="72" t="s">
        <v>264</v>
      </c>
      <c r="Z157" s="72" t="s">
        <v>141</v>
      </c>
      <c r="AA157" s="72" t="s">
        <v>152</v>
      </c>
      <c r="AB157" s="72" t="s">
        <v>277</v>
      </c>
      <c r="AC157" s="72" t="s">
        <v>665</v>
      </c>
      <c r="AD157" s="72" t="s">
        <v>268</v>
      </c>
      <c r="AE157" s="72" t="s">
        <v>1956</v>
      </c>
      <c r="AF157" s="72" t="s">
        <v>665</v>
      </c>
      <c r="AG157" s="72" t="s">
        <v>1971</v>
      </c>
      <c r="AH157" s="72" t="s">
        <v>1972</v>
      </c>
      <c r="AI157" s="72" t="s">
        <v>358</v>
      </c>
      <c r="AJ157" s="72" t="s">
        <v>359</v>
      </c>
      <c r="AK157" s="72" t="s">
        <v>253</v>
      </c>
      <c r="AL157" s="72" t="s">
        <v>265</v>
      </c>
      <c r="AM157" s="72" t="s">
        <v>470</v>
      </c>
      <c r="AN157" s="72" t="s">
        <v>471</v>
      </c>
      <c r="AO157" s="72" t="s">
        <v>668</v>
      </c>
      <c r="AP157" s="72" t="s">
        <v>669</v>
      </c>
      <c r="AQ157" s="72" t="s">
        <v>664</v>
      </c>
      <c r="AR157" s="72" t="s">
        <v>2007</v>
      </c>
      <c r="AS157" s="72" t="s">
        <v>2008</v>
      </c>
      <c r="AT157" s="72" t="s">
        <v>1980</v>
      </c>
      <c r="AU157" s="72" t="s">
        <v>1981</v>
      </c>
      <c r="AV157" s="72" t="s">
        <v>664</v>
      </c>
      <c r="AW157" s="72" t="s">
        <v>2009</v>
      </c>
      <c r="AX157" s="72" t="s">
        <v>365</v>
      </c>
      <c r="AY157" s="72" t="s">
        <v>115</v>
      </c>
      <c r="AZ157" s="72" t="s">
        <v>91</v>
      </c>
      <c r="BA157" s="72" t="s">
        <v>91</v>
      </c>
      <c r="BB157" s="72">
        <v>6384.85</v>
      </c>
      <c r="BC157" s="72">
        <v>-6384.85</v>
      </c>
      <c r="BD157" s="72">
        <v>0</v>
      </c>
      <c r="BE157" s="72">
        <v>0</v>
      </c>
      <c r="BF157" s="72">
        <v>0</v>
      </c>
      <c r="BG157" s="72">
        <v>0</v>
      </c>
      <c r="BH157" s="72">
        <v>0</v>
      </c>
      <c r="BI157" s="72">
        <v>0</v>
      </c>
      <c r="BJ157" s="72">
        <v>0</v>
      </c>
      <c r="BK157" s="72">
        <v>0</v>
      </c>
      <c r="BL157" s="72">
        <v>0</v>
      </c>
      <c r="BM157" s="72">
        <v>0</v>
      </c>
      <c r="BN157" s="72">
        <v>0</v>
      </c>
      <c r="BO157" s="72">
        <v>0</v>
      </c>
      <c r="BP157" s="72">
        <v>0</v>
      </c>
      <c r="BQ157" s="72">
        <v>0</v>
      </c>
      <c r="BR157" s="72">
        <v>0</v>
      </c>
      <c r="BS157" s="72">
        <v>0</v>
      </c>
      <c r="BT157" s="72">
        <v>0</v>
      </c>
      <c r="BU157" s="72">
        <v>0</v>
      </c>
      <c r="BV157" s="72">
        <v>0</v>
      </c>
      <c r="BW157" s="72">
        <v>0</v>
      </c>
      <c r="BX157" s="72" t="s">
        <v>253</v>
      </c>
      <c r="BY157" s="72">
        <v>0</v>
      </c>
      <c r="BZ157" s="72">
        <v>0</v>
      </c>
      <c r="CA157" s="72">
        <v>0</v>
      </c>
      <c r="CB157" s="72" t="s">
        <v>91</v>
      </c>
      <c r="CC157" s="72" t="str">
        <f>+VLOOKUP(AF157,attività!$A:$C,2,FALSE)</f>
        <v>Servizi Comuni</v>
      </c>
      <c r="CD157" s="72" t="str">
        <f>+VLOOKUP(AF157,attività!$A:$C,3,FALSE)</f>
        <v>SC</v>
      </c>
      <c r="CE157" s="72" t="str">
        <f>+VLOOKUP(Q157,attività!$G:$H,2,FALSE)</f>
        <v>Immobilizzazioni Materiali</v>
      </c>
      <c r="CF157" s="72" t="str">
        <f>+VLOOKUP(W157,attività!$K:$L,2,FALSE)</f>
        <v>Crea Gestioni</v>
      </c>
      <c r="CG157" s="72" t="str">
        <f>+VLOOKUP(U157,'dati iniziali 2020'!$AC:$CJ,60,FALSE)</f>
        <v>Termoli</v>
      </c>
      <c r="CH157" s="72" t="str">
        <f t="shared" si="4"/>
        <v>err</v>
      </c>
      <c r="CI157" s="72" t="str">
        <f>+VLOOKUP(U157,'dati iniziali 2020'!$AC:$CK,61,FALSE)</f>
        <v>Termoli</v>
      </c>
      <c r="CJ157" s="72" t="s">
        <v>2064</v>
      </c>
      <c r="CK157" s="111">
        <f t="shared" si="5"/>
        <v>0</v>
      </c>
    </row>
    <row r="158" spans="1:89" s="72" customFormat="1" hidden="1" x14ac:dyDescent="0.35">
      <c r="A158" s="72" t="s">
        <v>84</v>
      </c>
      <c r="B158" s="72" t="s">
        <v>884</v>
      </c>
      <c r="C158" s="72" t="s">
        <v>883</v>
      </c>
      <c r="D158" s="72" t="s">
        <v>885</v>
      </c>
      <c r="E158" s="72" t="s">
        <v>817</v>
      </c>
      <c r="F158" s="72" t="s">
        <v>843</v>
      </c>
      <c r="G158" s="72" t="s">
        <v>843</v>
      </c>
      <c r="H158" s="72" t="s">
        <v>397</v>
      </c>
      <c r="I158" s="72" t="s">
        <v>660</v>
      </c>
      <c r="J158" s="72" t="s">
        <v>661</v>
      </c>
      <c r="K158" s="72" t="s">
        <v>351</v>
      </c>
      <c r="L158" s="72" t="s">
        <v>822</v>
      </c>
      <c r="M158" s="72" t="s">
        <v>847</v>
      </c>
      <c r="N158" s="72" t="s">
        <v>396</v>
      </c>
      <c r="O158" s="72" t="s">
        <v>662</v>
      </c>
      <c r="P158" s="72" t="s">
        <v>398</v>
      </c>
      <c r="Q158" s="72" t="s">
        <v>1989</v>
      </c>
      <c r="R158" s="72" t="s">
        <v>91</v>
      </c>
      <c r="S158" s="72" t="s">
        <v>91</v>
      </c>
      <c r="T158" s="72" t="s">
        <v>666</v>
      </c>
      <c r="U158" s="72" t="s">
        <v>666</v>
      </c>
      <c r="V158" s="72" t="s">
        <v>667</v>
      </c>
      <c r="W158" s="72" t="s">
        <v>276</v>
      </c>
      <c r="X158" s="72" t="s">
        <v>264</v>
      </c>
      <c r="Y158" s="72" t="s">
        <v>264</v>
      </c>
      <c r="Z158" s="72" t="s">
        <v>141</v>
      </c>
      <c r="AA158" s="72" t="s">
        <v>152</v>
      </c>
      <c r="AB158" s="72" t="s">
        <v>277</v>
      </c>
      <c r="AC158" s="72" t="s">
        <v>665</v>
      </c>
      <c r="AD158" s="72" t="s">
        <v>268</v>
      </c>
      <c r="AE158" s="72" t="s">
        <v>1956</v>
      </c>
      <c r="AF158" s="72" t="s">
        <v>665</v>
      </c>
      <c r="AG158" s="72" t="s">
        <v>1971</v>
      </c>
      <c r="AH158" s="72" t="s">
        <v>1972</v>
      </c>
      <c r="AI158" s="72" t="s">
        <v>358</v>
      </c>
      <c r="AJ158" s="72" t="s">
        <v>359</v>
      </c>
      <c r="AK158" s="72" t="s">
        <v>253</v>
      </c>
      <c r="AL158" s="72" t="s">
        <v>265</v>
      </c>
      <c r="AM158" s="72" t="s">
        <v>470</v>
      </c>
      <c r="AN158" s="72" t="s">
        <v>471</v>
      </c>
      <c r="AO158" s="72" t="s">
        <v>668</v>
      </c>
      <c r="AP158" s="72" t="s">
        <v>669</v>
      </c>
      <c r="AQ158" s="72" t="s">
        <v>664</v>
      </c>
      <c r="AR158" s="72" t="s">
        <v>2007</v>
      </c>
      <c r="AS158" s="72" t="s">
        <v>2008</v>
      </c>
      <c r="AT158" s="72" t="s">
        <v>1980</v>
      </c>
      <c r="AU158" s="72" t="s">
        <v>1981</v>
      </c>
      <c r="AV158" s="72" t="s">
        <v>664</v>
      </c>
      <c r="AW158" s="72" t="s">
        <v>2009</v>
      </c>
      <c r="AX158" s="72" t="s">
        <v>365</v>
      </c>
      <c r="AY158" s="72" t="s">
        <v>115</v>
      </c>
      <c r="AZ158" s="72" t="s">
        <v>91</v>
      </c>
      <c r="BA158" s="72" t="s">
        <v>91</v>
      </c>
      <c r="BB158" s="72">
        <v>9109.9699999999993</v>
      </c>
      <c r="BC158" s="72">
        <v>-9109.9699999999993</v>
      </c>
      <c r="BD158" s="72">
        <v>0</v>
      </c>
      <c r="BE158" s="72">
        <v>0</v>
      </c>
      <c r="BF158" s="72">
        <v>0</v>
      </c>
      <c r="BG158" s="72">
        <v>0</v>
      </c>
      <c r="BH158" s="72">
        <v>0</v>
      </c>
      <c r="BI158" s="72">
        <v>0</v>
      </c>
      <c r="BJ158" s="72">
        <v>0</v>
      </c>
      <c r="BK158" s="72">
        <v>0</v>
      </c>
      <c r="BL158" s="72">
        <v>0</v>
      </c>
      <c r="BM158" s="72">
        <v>0</v>
      </c>
      <c r="BN158" s="72">
        <v>0</v>
      </c>
      <c r="BO158" s="72">
        <v>0</v>
      </c>
      <c r="BP158" s="72">
        <v>0</v>
      </c>
      <c r="BQ158" s="72">
        <v>0</v>
      </c>
      <c r="BR158" s="72">
        <v>0</v>
      </c>
      <c r="BS158" s="72">
        <v>0</v>
      </c>
      <c r="BT158" s="72">
        <v>0</v>
      </c>
      <c r="BU158" s="72">
        <v>0</v>
      </c>
      <c r="BV158" s="72">
        <v>0</v>
      </c>
      <c r="BW158" s="72">
        <v>0</v>
      </c>
      <c r="BX158" s="72" t="s">
        <v>253</v>
      </c>
      <c r="BY158" s="72">
        <v>0</v>
      </c>
      <c r="BZ158" s="72">
        <v>0</v>
      </c>
      <c r="CA158" s="72">
        <v>0</v>
      </c>
      <c r="CB158" s="72" t="s">
        <v>91</v>
      </c>
      <c r="CC158" s="72" t="str">
        <f>+VLOOKUP(AF158,attività!$A:$C,2,FALSE)</f>
        <v>Servizi Comuni</v>
      </c>
      <c r="CD158" s="72" t="str">
        <f>+VLOOKUP(AF158,attività!$A:$C,3,FALSE)</f>
        <v>SC</v>
      </c>
      <c r="CE158" s="72" t="str">
        <f>+VLOOKUP(Q158,attività!$G:$H,2,FALSE)</f>
        <v>Immobilizzazioni Materiali</v>
      </c>
      <c r="CF158" s="72" t="str">
        <f>+VLOOKUP(W158,attività!$K:$L,2,FALSE)</f>
        <v>Crea Gestioni</v>
      </c>
      <c r="CG158" s="72" t="str">
        <f>+VLOOKUP(U158,'dati iniziali 2020'!$AC:$CJ,60,FALSE)</f>
        <v>Termoli</v>
      </c>
      <c r="CH158" s="72" t="str">
        <f t="shared" si="4"/>
        <v>err</v>
      </c>
      <c r="CI158" s="72" t="str">
        <f>+VLOOKUP(U158,'dati iniziali 2020'!$AC:$CK,61,FALSE)</f>
        <v>Termoli</v>
      </c>
      <c r="CJ158" s="72" t="s">
        <v>2064</v>
      </c>
      <c r="CK158" s="111">
        <f t="shared" si="5"/>
        <v>0</v>
      </c>
    </row>
    <row r="159" spans="1:89" s="72" customFormat="1" hidden="1" x14ac:dyDescent="0.35">
      <c r="A159" s="72" t="s">
        <v>84</v>
      </c>
      <c r="B159" s="72" t="s">
        <v>887</v>
      </c>
      <c r="C159" s="72" t="s">
        <v>886</v>
      </c>
      <c r="D159" s="72" t="s">
        <v>888</v>
      </c>
      <c r="E159" s="72" t="s">
        <v>817</v>
      </c>
      <c r="F159" s="72" t="s">
        <v>843</v>
      </c>
      <c r="G159" s="72" t="s">
        <v>843</v>
      </c>
      <c r="H159" s="72" t="s">
        <v>397</v>
      </c>
      <c r="I159" s="72" t="s">
        <v>673</v>
      </c>
      <c r="J159" s="72" t="s">
        <v>674</v>
      </c>
      <c r="K159" s="72" t="s">
        <v>351</v>
      </c>
      <c r="L159" s="72" t="s">
        <v>822</v>
      </c>
      <c r="M159" s="72" t="s">
        <v>847</v>
      </c>
      <c r="N159" s="72" t="s">
        <v>824</v>
      </c>
      <c r="O159" s="72" t="s">
        <v>675</v>
      </c>
      <c r="P159" s="72" t="s">
        <v>398</v>
      </c>
      <c r="Q159" s="72" t="s">
        <v>1989</v>
      </c>
      <c r="R159" s="72" t="s">
        <v>91</v>
      </c>
      <c r="S159" s="72" t="s">
        <v>91</v>
      </c>
      <c r="T159" s="72" t="s">
        <v>666</v>
      </c>
      <c r="U159" s="72" t="s">
        <v>666</v>
      </c>
      <c r="V159" s="72" t="s">
        <v>667</v>
      </c>
      <c r="W159" s="72" t="s">
        <v>276</v>
      </c>
      <c r="X159" s="72" t="s">
        <v>264</v>
      </c>
      <c r="Y159" s="72" t="s">
        <v>264</v>
      </c>
      <c r="Z159" s="72" t="s">
        <v>141</v>
      </c>
      <c r="AA159" s="72" t="s">
        <v>152</v>
      </c>
      <c r="AB159" s="72" t="s">
        <v>277</v>
      </c>
      <c r="AC159" s="72" t="s">
        <v>665</v>
      </c>
      <c r="AD159" s="72" t="s">
        <v>268</v>
      </c>
      <c r="AE159" s="72" t="s">
        <v>1956</v>
      </c>
      <c r="AF159" s="72" t="s">
        <v>665</v>
      </c>
      <c r="AG159" s="72" t="s">
        <v>1971</v>
      </c>
      <c r="AH159" s="72" t="s">
        <v>1972</v>
      </c>
      <c r="AI159" s="72" t="s">
        <v>358</v>
      </c>
      <c r="AJ159" s="72" t="s">
        <v>359</v>
      </c>
      <c r="AK159" s="72" t="s">
        <v>253</v>
      </c>
      <c r="AL159" s="72" t="s">
        <v>265</v>
      </c>
      <c r="AM159" s="72" t="s">
        <v>470</v>
      </c>
      <c r="AN159" s="72" t="s">
        <v>471</v>
      </c>
      <c r="AO159" s="72" t="s">
        <v>668</v>
      </c>
      <c r="AP159" s="72" t="s">
        <v>669</v>
      </c>
      <c r="AQ159" s="72" t="s">
        <v>664</v>
      </c>
      <c r="AR159" s="72" t="s">
        <v>2007</v>
      </c>
      <c r="AS159" s="72" t="s">
        <v>2008</v>
      </c>
      <c r="AT159" s="72" t="s">
        <v>1980</v>
      </c>
      <c r="AU159" s="72" t="s">
        <v>1981</v>
      </c>
      <c r="AV159" s="72" t="s">
        <v>664</v>
      </c>
      <c r="AW159" s="72" t="s">
        <v>2009</v>
      </c>
      <c r="AX159" s="72" t="s">
        <v>365</v>
      </c>
      <c r="AY159" s="72" t="s">
        <v>115</v>
      </c>
      <c r="AZ159" s="72" t="s">
        <v>91</v>
      </c>
      <c r="BA159" s="72" t="s">
        <v>91</v>
      </c>
      <c r="BB159" s="72">
        <v>7798.5</v>
      </c>
      <c r="BC159" s="72">
        <v>-7798.5</v>
      </c>
      <c r="BD159" s="72">
        <v>0</v>
      </c>
      <c r="BE159" s="72">
        <v>0</v>
      </c>
      <c r="BF159" s="72">
        <v>0</v>
      </c>
      <c r="BG159" s="72">
        <v>0</v>
      </c>
      <c r="BH159" s="72">
        <v>0</v>
      </c>
      <c r="BI159" s="72">
        <v>0</v>
      </c>
      <c r="BJ159" s="72">
        <v>0</v>
      </c>
      <c r="BK159" s="72">
        <v>0</v>
      </c>
      <c r="BL159" s="72">
        <v>0</v>
      </c>
      <c r="BM159" s="72">
        <v>0</v>
      </c>
      <c r="BN159" s="72">
        <v>0</v>
      </c>
      <c r="BO159" s="72">
        <v>0</v>
      </c>
      <c r="BP159" s="72">
        <v>0</v>
      </c>
      <c r="BQ159" s="72">
        <v>0</v>
      </c>
      <c r="BR159" s="72">
        <v>0</v>
      </c>
      <c r="BS159" s="72">
        <v>0</v>
      </c>
      <c r="BT159" s="72">
        <v>0</v>
      </c>
      <c r="BU159" s="72">
        <v>0</v>
      </c>
      <c r="BV159" s="72">
        <v>0</v>
      </c>
      <c r="BW159" s="72">
        <v>0</v>
      </c>
      <c r="BX159" s="72" t="s">
        <v>253</v>
      </c>
      <c r="BY159" s="72">
        <v>0</v>
      </c>
      <c r="BZ159" s="72">
        <v>0</v>
      </c>
      <c r="CA159" s="72">
        <v>0</v>
      </c>
      <c r="CB159" s="72" t="s">
        <v>91</v>
      </c>
      <c r="CC159" s="72" t="str">
        <f>+VLOOKUP(AF159,attività!$A:$C,2,FALSE)</f>
        <v>Servizi Comuni</v>
      </c>
      <c r="CD159" s="72" t="str">
        <f>+VLOOKUP(AF159,attività!$A:$C,3,FALSE)</f>
        <v>SC</v>
      </c>
      <c r="CE159" s="72" t="str">
        <f>+VLOOKUP(Q159,attività!$G:$H,2,FALSE)</f>
        <v>Immobilizzazioni Materiali</v>
      </c>
      <c r="CF159" s="72" t="str">
        <f>+VLOOKUP(W159,attività!$K:$L,2,FALSE)</f>
        <v>Crea Gestioni</v>
      </c>
      <c r="CG159" s="72" t="str">
        <f>+VLOOKUP(U159,'dati iniziali 2020'!$AC:$CJ,60,FALSE)</f>
        <v>Termoli</v>
      </c>
      <c r="CH159" s="72" t="str">
        <f t="shared" si="4"/>
        <v>err</v>
      </c>
      <c r="CI159" s="72" t="str">
        <f>+VLOOKUP(U159,'dati iniziali 2020'!$AC:$CK,61,FALSE)</f>
        <v>Termoli</v>
      </c>
      <c r="CJ159" s="72" t="s">
        <v>2064</v>
      </c>
      <c r="CK159" s="111">
        <f t="shared" si="5"/>
        <v>0</v>
      </c>
    </row>
    <row r="160" spans="1:89" s="72" customFormat="1" hidden="1" x14ac:dyDescent="0.35">
      <c r="A160" s="72" t="s">
        <v>84</v>
      </c>
      <c r="B160" s="72" t="s">
        <v>890</v>
      </c>
      <c r="C160" s="72" t="s">
        <v>889</v>
      </c>
      <c r="D160" s="72" t="s">
        <v>891</v>
      </c>
      <c r="E160" s="72" t="s">
        <v>817</v>
      </c>
      <c r="F160" s="72" t="s">
        <v>843</v>
      </c>
      <c r="G160" s="72" t="s">
        <v>843</v>
      </c>
      <c r="H160" s="72" t="s">
        <v>397</v>
      </c>
      <c r="I160" s="72" t="s">
        <v>673</v>
      </c>
      <c r="J160" s="72" t="s">
        <v>674</v>
      </c>
      <c r="K160" s="72" t="s">
        <v>351</v>
      </c>
      <c r="L160" s="72" t="s">
        <v>822</v>
      </c>
      <c r="M160" s="72" t="s">
        <v>847</v>
      </c>
      <c r="N160" s="72" t="s">
        <v>824</v>
      </c>
      <c r="O160" s="72" t="s">
        <v>675</v>
      </c>
      <c r="P160" s="72" t="s">
        <v>398</v>
      </c>
      <c r="Q160" s="72" t="s">
        <v>1989</v>
      </c>
      <c r="R160" s="72" t="s">
        <v>91</v>
      </c>
      <c r="S160" s="72" t="s">
        <v>91</v>
      </c>
      <c r="T160" s="72" t="s">
        <v>666</v>
      </c>
      <c r="U160" s="72" t="s">
        <v>666</v>
      </c>
      <c r="V160" s="72" t="s">
        <v>667</v>
      </c>
      <c r="W160" s="72" t="s">
        <v>276</v>
      </c>
      <c r="X160" s="72" t="s">
        <v>264</v>
      </c>
      <c r="Y160" s="72" t="s">
        <v>264</v>
      </c>
      <c r="Z160" s="72" t="s">
        <v>141</v>
      </c>
      <c r="AA160" s="72" t="s">
        <v>152</v>
      </c>
      <c r="AB160" s="72" t="s">
        <v>277</v>
      </c>
      <c r="AC160" s="72" t="s">
        <v>665</v>
      </c>
      <c r="AD160" s="72" t="s">
        <v>268</v>
      </c>
      <c r="AE160" s="72" t="s">
        <v>1956</v>
      </c>
      <c r="AF160" s="72" t="s">
        <v>665</v>
      </c>
      <c r="AG160" s="72" t="s">
        <v>1971</v>
      </c>
      <c r="AH160" s="72" t="s">
        <v>1972</v>
      </c>
      <c r="AI160" s="72" t="s">
        <v>358</v>
      </c>
      <c r="AJ160" s="72" t="s">
        <v>359</v>
      </c>
      <c r="AK160" s="72" t="s">
        <v>253</v>
      </c>
      <c r="AL160" s="72" t="s">
        <v>265</v>
      </c>
      <c r="AM160" s="72" t="s">
        <v>470</v>
      </c>
      <c r="AN160" s="72" t="s">
        <v>471</v>
      </c>
      <c r="AO160" s="72" t="s">
        <v>668</v>
      </c>
      <c r="AP160" s="72" t="s">
        <v>669</v>
      </c>
      <c r="AQ160" s="72" t="s">
        <v>664</v>
      </c>
      <c r="AR160" s="72" t="s">
        <v>2007</v>
      </c>
      <c r="AS160" s="72" t="s">
        <v>2008</v>
      </c>
      <c r="AT160" s="72" t="s">
        <v>1980</v>
      </c>
      <c r="AU160" s="72" t="s">
        <v>1981</v>
      </c>
      <c r="AV160" s="72" t="s">
        <v>664</v>
      </c>
      <c r="AW160" s="72" t="s">
        <v>2009</v>
      </c>
      <c r="AX160" s="72" t="s">
        <v>365</v>
      </c>
      <c r="AY160" s="72" t="s">
        <v>115</v>
      </c>
      <c r="AZ160" s="72" t="s">
        <v>91</v>
      </c>
      <c r="BA160" s="72" t="s">
        <v>91</v>
      </c>
      <c r="BB160" s="72">
        <v>1004.16</v>
      </c>
      <c r="BC160" s="72">
        <v>-1004.16</v>
      </c>
      <c r="BD160" s="72">
        <v>0</v>
      </c>
      <c r="BE160" s="72">
        <v>0</v>
      </c>
      <c r="BF160" s="72">
        <v>0</v>
      </c>
      <c r="BG160" s="72">
        <v>0</v>
      </c>
      <c r="BH160" s="72">
        <v>0</v>
      </c>
      <c r="BI160" s="72">
        <v>0</v>
      </c>
      <c r="BJ160" s="72">
        <v>0</v>
      </c>
      <c r="BK160" s="72">
        <v>0</v>
      </c>
      <c r="BL160" s="72">
        <v>0</v>
      </c>
      <c r="BM160" s="72">
        <v>0</v>
      </c>
      <c r="BN160" s="72">
        <v>0</v>
      </c>
      <c r="BO160" s="72">
        <v>0</v>
      </c>
      <c r="BP160" s="72">
        <v>0</v>
      </c>
      <c r="BQ160" s="72">
        <v>0</v>
      </c>
      <c r="BR160" s="72">
        <v>0</v>
      </c>
      <c r="BS160" s="72">
        <v>0</v>
      </c>
      <c r="BT160" s="72">
        <v>0</v>
      </c>
      <c r="BU160" s="72">
        <v>0</v>
      </c>
      <c r="BV160" s="72">
        <v>0</v>
      </c>
      <c r="BW160" s="72">
        <v>0</v>
      </c>
      <c r="BX160" s="72" t="s">
        <v>253</v>
      </c>
      <c r="BY160" s="72">
        <v>0</v>
      </c>
      <c r="BZ160" s="72">
        <v>0</v>
      </c>
      <c r="CA160" s="72">
        <v>0</v>
      </c>
      <c r="CB160" s="72" t="s">
        <v>91</v>
      </c>
      <c r="CC160" s="72" t="str">
        <f>+VLOOKUP(AF160,attività!$A:$C,2,FALSE)</f>
        <v>Servizi Comuni</v>
      </c>
      <c r="CD160" s="72" t="str">
        <f>+VLOOKUP(AF160,attività!$A:$C,3,FALSE)</f>
        <v>SC</v>
      </c>
      <c r="CE160" s="72" t="str">
        <f>+VLOOKUP(Q160,attività!$G:$H,2,FALSE)</f>
        <v>Immobilizzazioni Materiali</v>
      </c>
      <c r="CF160" s="72" t="str">
        <f>+VLOOKUP(W160,attività!$K:$L,2,FALSE)</f>
        <v>Crea Gestioni</v>
      </c>
      <c r="CG160" s="72" t="str">
        <f>+VLOOKUP(U160,'dati iniziali 2020'!$AC:$CJ,60,FALSE)</f>
        <v>Termoli</v>
      </c>
      <c r="CH160" s="72" t="str">
        <f t="shared" si="4"/>
        <v>err</v>
      </c>
      <c r="CI160" s="72" t="str">
        <f>+VLOOKUP(U160,'dati iniziali 2020'!$AC:$CK,61,FALSE)</f>
        <v>Termoli</v>
      </c>
      <c r="CJ160" s="72" t="s">
        <v>2064</v>
      </c>
      <c r="CK160" s="111">
        <f t="shared" si="5"/>
        <v>0</v>
      </c>
    </row>
    <row r="161" spans="1:89" s="72" customFormat="1" hidden="1" x14ac:dyDescent="0.35">
      <c r="A161" s="72" t="s">
        <v>84</v>
      </c>
      <c r="B161" s="72" t="s">
        <v>864</v>
      </c>
      <c r="C161" s="72" t="s">
        <v>863</v>
      </c>
      <c r="D161" s="72" t="s">
        <v>865</v>
      </c>
      <c r="E161" s="72" t="s">
        <v>817</v>
      </c>
      <c r="F161" s="72" t="s">
        <v>843</v>
      </c>
      <c r="G161" s="72" t="s">
        <v>843</v>
      </c>
      <c r="H161" s="72" t="s">
        <v>397</v>
      </c>
      <c r="I161" s="72" t="s">
        <v>390</v>
      </c>
      <c r="J161" s="72" t="s">
        <v>391</v>
      </c>
      <c r="K161" s="72" t="s">
        <v>351</v>
      </c>
      <c r="L161" s="72" t="s">
        <v>822</v>
      </c>
      <c r="M161" s="72" t="s">
        <v>847</v>
      </c>
      <c r="N161" s="72" t="s">
        <v>396</v>
      </c>
      <c r="O161" s="72" t="s">
        <v>392</v>
      </c>
      <c r="P161" s="72" t="s">
        <v>398</v>
      </c>
      <c r="Q161" s="72" t="s">
        <v>1989</v>
      </c>
      <c r="R161" s="72" t="s">
        <v>91</v>
      </c>
      <c r="S161" s="72" t="s">
        <v>91</v>
      </c>
      <c r="T161" s="72" t="s">
        <v>866</v>
      </c>
      <c r="U161" s="72" t="s">
        <v>866</v>
      </c>
      <c r="V161" s="72" t="s">
        <v>867</v>
      </c>
      <c r="W161" s="72" t="s">
        <v>383</v>
      </c>
      <c r="X161" s="72" t="s">
        <v>264</v>
      </c>
      <c r="Y161" s="72" t="s">
        <v>264</v>
      </c>
      <c r="Z161" s="72" t="s">
        <v>141</v>
      </c>
      <c r="AA161" s="72" t="s">
        <v>152</v>
      </c>
      <c r="AB161" s="72" t="s">
        <v>277</v>
      </c>
      <c r="AC161" s="72" t="s">
        <v>304</v>
      </c>
      <c r="AD161" s="72" t="s">
        <v>268</v>
      </c>
      <c r="AE161" s="72" t="s">
        <v>1956</v>
      </c>
      <c r="AF161" s="72" t="s">
        <v>304</v>
      </c>
      <c r="AG161" s="72" t="s">
        <v>1971</v>
      </c>
      <c r="AH161" s="72" t="s">
        <v>1972</v>
      </c>
      <c r="AI161" s="72" t="s">
        <v>358</v>
      </c>
      <c r="AJ161" s="72" t="s">
        <v>359</v>
      </c>
      <c r="AK161" s="72" t="s">
        <v>253</v>
      </c>
      <c r="AL161" s="72" t="s">
        <v>85</v>
      </c>
      <c r="AM161" s="72" t="s">
        <v>308</v>
      </c>
      <c r="AN161" s="72" t="s">
        <v>309</v>
      </c>
      <c r="AO161" s="72" t="s">
        <v>362</v>
      </c>
      <c r="AP161" s="72" t="s">
        <v>363</v>
      </c>
      <c r="AQ161" s="72" t="s">
        <v>248</v>
      </c>
      <c r="AR161" s="72" t="s">
        <v>164</v>
      </c>
      <c r="AS161" s="72" t="s">
        <v>1957</v>
      </c>
      <c r="AT161" s="72" t="s">
        <v>1958</v>
      </c>
      <c r="AU161" s="72" t="s">
        <v>940</v>
      </c>
      <c r="AV161" s="72" t="s">
        <v>248</v>
      </c>
      <c r="AW161" s="72" t="s">
        <v>1984</v>
      </c>
      <c r="AX161" s="72" t="s">
        <v>365</v>
      </c>
      <c r="AY161" s="72" t="s">
        <v>115</v>
      </c>
      <c r="AZ161" s="72" t="s">
        <v>91</v>
      </c>
      <c r="BA161" s="72" t="s">
        <v>91</v>
      </c>
      <c r="BB161" s="72">
        <v>8740.68</v>
      </c>
      <c r="BC161" s="72">
        <v>-8740.68</v>
      </c>
      <c r="BD161" s="72">
        <v>0</v>
      </c>
      <c r="BE161" s="72">
        <v>0</v>
      </c>
      <c r="BF161" s="72">
        <v>0</v>
      </c>
      <c r="BG161" s="72">
        <v>0</v>
      </c>
      <c r="BH161" s="72">
        <v>0</v>
      </c>
      <c r="BI161" s="72">
        <v>0</v>
      </c>
      <c r="BJ161" s="72">
        <v>0</v>
      </c>
      <c r="BK161" s="72">
        <v>0</v>
      </c>
      <c r="BL161" s="72">
        <v>0</v>
      </c>
      <c r="BM161" s="72">
        <v>0</v>
      </c>
      <c r="BN161" s="72">
        <v>0</v>
      </c>
      <c r="BO161" s="72">
        <v>0</v>
      </c>
      <c r="BP161" s="72">
        <v>0</v>
      </c>
      <c r="BQ161" s="72">
        <v>0</v>
      </c>
      <c r="BR161" s="72">
        <v>0</v>
      </c>
      <c r="BS161" s="72">
        <v>0</v>
      </c>
      <c r="BT161" s="72">
        <v>0</v>
      </c>
      <c r="BU161" s="72">
        <v>0</v>
      </c>
      <c r="BV161" s="72">
        <v>0</v>
      </c>
      <c r="BW161" s="72">
        <v>0</v>
      </c>
      <c r="BX161" s="72" t="s">
        <v>253</v>
      </c>
      <c r="BY161" s="72">
        <v>0</v>
      </c>
      <c r="BZ161" s="72">
        <v>0</v>
      </c>
      <c r="CA161" s="72">
        <v>0</v>
      </c>
      <c r="CB161" s="72" t="s">
        <v>91</v>
      </c>
      <c r="CC161" s="72" t="str">
        <f>+VLOOKUP(AF161,attività!$A:$C,2,FALSE)</f>
        <v>Servizi Comuni</v>
      </c>
      <c r="CD161" s="72" t="str">
        <f>+VLOOKUP(AF161,attività!$A:$C,3,FALSE)</f>
        <v>SC</v>
      </c>
      <c r="CE161" s="72" t="str">
        <f>+VLOOKUP(Q161,attività!$G:$H,2,FALSE)</f>
        <v>Immobilizzazioni Materiali</v>
      </c>
      <c r="CF161" s="72" t="str">
        <f>+VLOOKUP(W161,attività!$K:$L,2,FALSE)</f>
        <v>Crea Gestioni</v>
      </c>
      <c r="CG161" s="72" t="str">
        <f>+VLOOKUP(U161,'dati iniziali 2020'!$AC:$CJ,60,FALSE)</f>
        <v>Crea Gestioni</v>
      </c>
      <c r="CH161" s="72" t="str">
        <f t="shared" si="4"/>
        <v>ok</v>
      </c>
      <c r="CI161" s="72" t="str">
        <f>+VLOOKUP(U161,'dati iniziali 2020'!$AC:$CK,61,FALSE)</f>
        <v>Crea Gestioni</v>
      </c>
      <c r="CK161" s="111">
        <f t="shared" si="5"/>
        <v>0</v>
      </c>
    </row>
    <row r="162" spans="1:89" s="72" customFormat="1" hidden="1" x14ac:dyDescent="0.35">
      <c r="A162" s="72" t="s">
        <v>84</v>
      </c>
      <c r="B162" s="72" t="s">
        <v>864</v>
      </c>
      <c r="C162" s="72" t="s">
        <v>863</v>
      </c>
      <c r="D162" s="72" t="s">
        <v>865</v>
      </c>
      <c r="E162" s="72" t="s">
        <v>817</v>
      </c>
      <c r="F162" s="72" t="s">
        <v>843</v>
      </c>
      <c r="G162" s="72" t="s">
        <v>843</v>
      </c>
      <c r="H162" s="72" t="s">
        <v>397</v>
      </c>
      <c r="I162" s="72" t="s">
        <v>390</v>
      </c>
      <c r="J162" s="72" t="s">
        <v>391</v>
      </c>
      <c r="K162" s="72" t="s">
        <v>351</v>
      </c>
      <c r="L162" s="72" t="s">
        <v>822</v>
      </c>
      <c r="M162" s="72" t="s">
        <v>847</v>
      </c>
      <c r="N162" s="72" t="s">
        <v>396</v>
      </c>
      <c r="O162" s="72" t="s">
        <v>392</v>
      </c>
      <c r="P162" s="72" t="s">
        <v>398</v>
      </c>
      <c r="Q162" s="72" t="s">
        <v>1989</v>
      </c>
      <c r="R162" s="72" t="s">
        <v>91</v>
      </c>
      <c r="S162" s="72" t="s">
        <v>91</v>
      </c>
      <c r="T162" s="72" t="s">
        <v>866</v>
      </c>
      <c r="U162" s="72" t="s">
        <v>866</v>
      </c>
      <c r="V162" s="72" t="s">
        <v>867</v>
      </c>
      <c r="W162" s="72" t="s">
        <v>112</v>
      </c>
      <c r="X162" s="72" t="s">
        <v>264</v>
      </c>
      <c r="Y162" s="72" t="s">
        <v>264</v>
      </c>
      <c r="Z162" s="72" t="s">
        <v>141</v>
      </c>
      <c r="AA162" s="72" t="s">
        <v>152</v>
      </c>
      <c r="AB162" s="72" t="s">
        <v>277</v>
      </c>
      <c r="AC162" s="72" t="s">
        <v>304</v>
      </c>
      <c r="AD162" s="72" t="s">
        <v>268</v>
      </c>
      <c r="AE162" s="72" t="s">
        <v>1956</v>
      </c>
      <c r="AF162" s="72" t="s">
        <v>304</v>
      </c>
      <c r="AG162" s="72" t="s">
        <v>1971</v>
      </c>
      <c r="AH162" s="72" t="s">
        <v>1972</v>
      </c>
      <c r="AI162" s="72" t="s">
        <v>358</v>
      </c>
      <c r="AJ162" s="72" t="s">
        <v>359</v>
      </c>
      <c r="AK162" s="72" t="s">
        <v>253</v>
      </c>
      <c r="AL162" s="72" t="s">
        <v>85</v>
      </c>
      <c r="AM162" s="72" t="s">
        <v>308</v>
      </c>
      <c r="AN162" s="72" t="s">
        <v>309</v>
      </c>
      <c r="AO162" s="72" t="s">
        <v>362</v>
      </c>
      <c r="AP162" s="72" t="s">
        <v>363</v>
      </c>
      <c r="AQ162" s="72" t="s">
        <v>248</v>
      </c>
      <c r="AR162" s="72" t="s">
        <v>164</v>
      </c>
      <c r="AS162" s="72" t="s">
        <v>1957</v>
      </c>
      <c r="AT162" s="72" t="s">
        <v>1958</v>
      </c>
      <c r="AU162" s="72" t="s">
        <v>940</v>
      </c>
      <c r="AV162" s="72" t="s">
        <v>248</v>
      </c>
      <c r="AW162" s="72" t="s">
        <v>1984</v>
      </c>
      <c r="AX162" s="72" t="s">
        <v>365</v>
      </c>
      <c r="AY162" s="72" t="s">
        <v>115</v>
      </c>
      <c r="AZ162" s="72" t="s">
        <v>91</v>
      </c>
      <c r="BA162" s="72" t="s">
        <v>91</v>
      </c>
      <c r="BB162" s="72">
        <v>6798.3066666666691</v>
      </c>
      <c r="BC162" s="72">
        <v>-6798.3066666666691</v>
      </c>
      <c r="BD162" s="72">
        <v>0</v>
      </c>
      <c r="BE162" s="72">
        <v>0</v>
      </c>
      <c r="BF162" s="72">
        <v>0</v>
      </c>
      <c r="BG162" s="72">
        <v>0</v>
      </c>
      <c r="BH162" s="72">
        <v>0</v>
      </c>
      <c r="BI162" s="72">
        <v>0</v>
      </c>
      <c r="BJ162" s="72">
        <v>0</v>
      </c>
      <c r="BK162" s="72">
        <v>0</v>
      </c>
      <c r="BL162" s="72">
        <v>0</v>
      </c>
      <c r="BM162" s="72">
        <v>0</v>
      </c>
      <c r="BN162" s="72">
        <v>0</v>
      </c>
      <c r="BO162" s="72">
        <v>0</v>
      </c>
      <c r="BP162" s="72">
        <v>0</v>
      </c>
      <c r="BQ162" s="72">
        <v>0</v>
      </c>
      <c r="BR162" s="72">
        <v>0</v>
      </c>
      <c r="BS162" s="72">
        <v>0</v>
      </c>
      <c r="BT162" s="72">
        <v>0</v>
      </c>
      <c r="BU162" s="72">
        <v>0</v>
      </c>
      <c r="BV162" s="72">
        <v>0</v>
      </c>
      <c r="BW162" s="72">
        <v>0</v>
      </c>
      <c r="BX162" s="72" t="s">
        <v>253</v>
      </c>
      <c r="BY162" s="72">
        <v>0</v>
      </c>
      <c r="BZ162" s="72">
        <v>0</v>
      </c>
      <c r="CA162" s="72">
        <v>0</v>
      </c>
      <c r="CB162" s="72" t="s">
        <v>1990</v>
      </c>
      <c r="CC162" s="72" t="str">
        <f>+VLOOKUP(AF162,attività!$A:$C,2,FALSE)</f>
        <v>Servizi Comuni</v>
      </c>
      <c r="CD162" s="72" t="str">
        <f>+VLOOKUP(AF162,attività!$A:$C,3,FALSE)</f>
        <v>SC</v>
      </c>
      <c r="CE162" s="72" t="str">
        <f>+VLOOKUP(Q162,attività!$G:$H,2,FALSE)</f>
        <v>Immobilizzazioni Materiali</v>
      </c>
      <c r="CF162" s="72" t="str">
        <f>+VLOOKUP(W162,attività!$K:$L,2,FALSE)</f>
        <v>Termoli</v>
      </c>
      <c r="CG162" s="72" t="str">
        <f>+VLOOKUP(U162,'dati iniziali 2020'!$AC:$CJ,60,FALSE)</f>
        <v>Crea Gestioni</v>
      </c>
      <c r="CH162" s="72" t="str">
        <f t="shared" si="4"/>
        <v>err</v>
      </c>
      <c r="CI162" s="72" t="str">
        <f>+VLOOKUP(U162,'dati iniziali 2020'!$AC:$CK,61,FALSE)</f>
        <v>Crea Gestioni</v>
      </c>
      <c r="CK162" s="111">
        <f t="shared" si="5"/>
        <v>0</v>
      </c>
    </row>
    <row r="163" spans="1:89" s="72" customFormat="1" hidden="1" x14ac:dyDescent="0.35">
      <c r="A163" s="72" t="s">
        <v>84</v>
      </c>
      <c r="B163" s="72" t="s">
        <v>864</v>
      </c>
      <c r="C163" s="72" t="s">
        <v>863</v>
      </c>
      <c r="D163" s="72" t="s">
        <v>865</v>
      </c>
      <c r="E163" s="72" t="s">
        <v>817</v>
      </c>
      <c r="F163" s="72" t="s">
        <v>843</v>
      </c>
      <c r="G163" s="72" t="s">
        <v>843</v>
      </c>
      <c r="H163" s="72" t="s">
        <v>397</v>
      </c>
      <c r="I163" s="72" t="s">
        <v>390</v>
      </c>
      <c r="J163" s="72" t="s">
        <v>391</v>
      </c>
      <c r="K163" s="72" t="s">
        <v>351</v>
      </c>
      <c r="L163" s="72" t="s">
        <v>822</v>
      </c>
      <c r="M163" s="72" t="s">
        <v>847</v>
      </c>
      <c r="N163" s="72" t="s">
        <v>396</v>
      </c>
      <c r="O163" s="72" t="s">
        <v>392</v>
      </c>
      <c r="P163" s="72" t="s">
        <v>398</v>
      </c>
      <c r="Q163" s="72" t="s">
        <v>1989</v>
      </c>
      <c r="R163" s="72" t="s">
        <v>91</v>
      </c>
      <c r="S163" s="72" t="s">
        <v>91</v>
      </c>
      <c r="T163" s="72" t="s">
        <v>866</v>
      </c>
      <c r="U163" s="72" t="s">
        <v>866</v>
      </c>
      <c r="V163" s="72" t="s">
        <v>867</v>
      </c>
      <c r="W163" s="72" t="s">
        <v>140</v>
      </c>
      <c r="X163" s="72" t="s">
        <v>264</v>
      </c>
      <c r="Y163" s="72" t="s">
        <v>264</v>
      </c>
      <c r="Z163" s="72" t="s">
        <v>141</v>
      </c>
      <c r="AA163" s="72" t="s">
        <v>152</v>
      </c>
      <c r="AB163" s="72" t="s">
        <v>277</v>
      </c>
      <c r="AC163" s="72" t="s">
        <v>304</v>
      </c>
      <c r="AD163" s="72" t="s">
        <v>268</v>
      </c>
      <c r="AE163" s="72" t="s">
        <v>1956</v>
      </c>
      <c r="AF163" s="72" t="s">
        <v>304</v>
      </c>
      <c r="AG163" s="72" t="s">
        <v>1971</v>
      </c>
      <c r="AH163" s="72" t="s">
        <v>1972</v>
      </c>
      <c r="AI163" s="72" t="s">
        <v>358</v>
      </c>
      <c r="AJ163" s="72" t="s">
        <v>359</v>
      </c>
      <c r="AK163" s="72" t="s">
        <v>253</v>
      </c>
      <c r="AL163" s="72" t="s">
        <v>85</v>
      </c>
      <c r="AM163" s="72" t="s">
        <v>308</v>
      </c>
      <c r="AN163" s="72" t="s">
        <v>309</v>
      </c>
      <c r="AO163" s="72" t="s">
        <v>362</v>
      </c>
      <c r="AP163" s="72" t="s">
        <v>363</v>
      </c>
      <c r="AQ163" s="72" t="s">
        <v>248</v>
      </c>
      <c r="AR163" s="72" t="s">
        <v>164</v>
      </c>
      <c r="AS163" s="72" t="s">
        <v>1957</v>
      </c>
      <c r="AT163" s="72" t="s">
        <v>1958</v>
      </c>
      <c r="AU163" s="72" t="s">
        <v>940</v>
      </c>
      <c r="AV163" s="72" t="s">
        <v>248</v>
      </c>
      <c r="AW163" s="72" t="s">
        <v>1984</v>
      </c>
      <c r="AX163" s="72" t="s">
        <v>365</v>
      </c>
      <c r="AY163" s="72" t="s">
        <v>115</v>
      </c>
      <c r="AZ163" s="72" t="s">
        <v>91</v>
      </c>
      <c r="BA163" s="72" t="s">
        <v>91</v>
      </c>
      <c r="BB163" s="72">
        <v>1942.373333333333</v>
      </c>
      <c r="BC163" s="72">
        <v>-1942.373333333333</v>
      </c>
      <c r="BD163" s="72">
        <v>0</v>
      </c>
      <c r="BE163" s="72">
        <v>0</v>
      </c>
      <c r="BF163" s="72">
        <v>0</v>
      </c>
      <c r="BG163" s="72">
        <v>0</v>
      </c>
      <c r="BH163" s="72">
        <v>0</v>
      </c>
      <c r="BI163" s="72">
        <v>0</v>
      </c>
      <c r="BJ163" s="72">
        <v>0</v>
      </c>
      <c r="BK163" s="72">
        <v>0</v>
      </c>
      <c r="BL163" s="72">
        <v>0</v>
      </c>
      <c r="BM163" s="72">
        <v>0</v>
      </c>
      <c r="BN163" s="72">
        <v>0</v>
      </c>
      <c r="BO163" s="72">
        <v>0</v>
      </c>
      <c r="BP163" s="72">
        <v>0</v>
      </c>
      <c r="BQ163" s="72">
        <v>0</v>
      </c>
      <c r="BR163" s="72">
        <v>0</v>
      </c>
      <c r="BS163" s="72">
        <v>0</v>
      </c>
      <c r="BT163" s="72">
        <v>0</v>
      </c>
      <c r="BU163" s="72">
        <v>0</v>
      </c>
      <c r="BV163" s="72">
        <v>0</v>
      </c>
      <c r="BW163" s="72">
        <v>0</v>
      </c>
      <c r="BX163" s="72" t="s">
        <v>253</v>
      </c>
      <c r="BY163" s="72">
        <v>0</v>
      </c>
      <c r="BZ163" s="72">
        <v>0</v>
      </c>
      <c r="CA163" s="72">
        <v>0</v>
      </c>
      <c r="CB163" s="72" t="s">
        <v>1991</v>
      </c>
      <c r="CC163" s="72" t="str">
        <f>+VLOOKUP(AF163,attività!$A:$C,2,FALSE)</f>
        <v>Servizi Comuni</v>
      </c>
      <c r="CD163" s="72" t="str">
        <f>+VLOOKUP(AF163,attività!$A:$C,3,FALSE)</f>
        <v>SC</v>
      </c>
      <c r="CE163" s="72" t="str">
        <f>+VLOOKUP(Q163,attività!$G:$H,2,FALSE)</f>
        <v>Immobilizzazioni Materiali</v>
      </c>
      <c r="CF163" s="72" t="str">
        <f>+VLOOKUP(W163,attività!$K:$L,2,FALSE)</f>
        <v>Campagnano</v>
      </c>
      <c r="CG163" s="72" t="str">
        <f>+VLOOKUP(U163,'dati iniziali 2020'!$AC:$CJ,60,FALSE)</f>
        <v>Crea Gestioni</v>
      </c>
      <c r="CH163" s="72" t="str">
        <f t="shared" si="4"/>
        <v>err</v>
      </c>
      <c r="CI163" s="72" t="str">
        <f>+VLOOKUP(U163,'dati iniziali 2020'!$AC:$CK,61,FALSE)</f>
        <v>Crea Gestioni</v>
      </c>
      <c r="CK163" s="111">
        <f t="shared" si="5"/>
        <v>0</v>
      </c>
    </row>
    <row r="164" spans="1:89" s="72" customFormat="1" hidden="1" x14ac:dyDescent="0.35">
      <c r="A164" s="72" t="s">
        <v>84</v>
      </c>
      <c r="B164" s="72" t="s">
        <v>864</v>
      </c>
      <c r="C164" s="72" t="s">
        <v>863</v>
      </c>
      <c r="D164" s="72" t="s">
        <v>865</v>
      </c>
      <c r="E164" s="72" t="s">
        <v>817</v>
      </c>
      <c r="F164" s="72" t="s">
        <v>843</v>
      </c>
      <c r="G164" s="72" t="s">
        <v>843</v>
      </c>
      <c r="H164" s="72" t="s">
        <v>397</v>
      </c>
      <c r="I164" s="72" t="s">
        <v>390</v>
      </c>
      <c r="J164" s="72" t="s">
        <v>391</v>
      </c>
      <c r="K164" s="72" t="s">
        <v>351</v>
      </c>
      <c r="L164" s="72" t="s">
        <v>822</v>
      </c>
      <c r="M164" s="72" t="s">
        <v>847</v>
      </c>
      <c r="N164" s="72" t="s">
        <v>396</v>
      </c>
      <c r="O164" s="72" t="s">
        <v>392</v>
      </c>
      <c r="P164" s="72" t="s">
        <v>398</v>
      </c>
      <c r="Q164" s="72" t="s">
        <v>1989</v>
      </c>
      <c r="R164" s="72" t="s">
        <v>91</v>
      </c>
      <c r="S164" s="72" t="s">
        <v>91</v>
      </c>
      <c r="T164" s="72" t="s">
        <v>866</v>
      </c>
      <c r="U164" s="72" t="s">
        <v>866</v>
      </c>
      <c r="V164" s="72" t="s">
        <v>867</v>
      </c>
      <c r="W164" s="72" t="s">
        <v>383</v>
      </c>
      <c r="X164" s="72" t="s">
        <v>264</v>
      </c>
      <c r="Y164" s="72" t="s">
        <v>264</v>
      </c>
      <c r="Z164" s="72" t="s">
        <v>141</v>
      </c>
      <c r="AA164" s="72" t="s">
        <v>152</v>
      </c>
      <c r="AB164" s="72" t="s">
        <v>277</v>
      </c>
      <c r="AC164" s="72" t="s">
        <v>304</v>
      </c>
      <c r="AD164" s="72" t="s">
        <v>268</v>
      </c>
      <c r="AE164" s="72" t="s">
        <v>1956</v>
      </c>
      <c r="AF164" s="72" t="s">
        <v>304</v>
      </c>
      <c r="AG164" s="72" t="s">
        <v>1971</v>
      </c>
      <c r="AH164" s="72" t="s">
        <v>1972</v>
      </c>
      <c r="AI164" s="72" t="s">
        <v>358</v>
      </c>
      <c r="AJ164" s="72" t="s">
        <v>359</v>
      </c>
      <c r="AK164" s="72" t="s">
        <v>253</v>
      </c>
      <c r="AL164" s="72" t="s">
        <v>85</v>
      </c>
      <c r="AM164" s="72" t="s">
        <v>308</v>
      </c>
      <c r="AN164" s="72" t="s">
        <v>309</v>
      </c>
      <c r="AO164" s="72" t="s">
        <v>362</v>
      </c>
      <c r="AP164" s="72" t="s">
        <v>363</v>
      </c>
      <c r="AQ164" s="72" t="s">
        <v>248</v>
      </c>
      <c r="AR164" s="72" t="s">
        <v>164</v>
      </c>
      <c r="AS164" s="72" t="s">
        <v>1957</v>
      </c>
      <c r="AT164" s="72" t="s">
        <v>1958</v>
      </c>
      <c r="AU164" s="72" t="s">
        <v>940</v>
      </c>
      <c r="AV164" s="72" t="s">
        <v>248</v>
      </c>
      <c r="AW164" s="72" t="s">
        <v>1984</v>
      </c>
      <c r="AX164" s="72" t="s">
        <v>365</v>
      </c>
      <c r="AY164" s="72" t="s">
        <v>115</v>
      </c>
      <c r="AZ164" s="72" t="s">
        <v>91</v>
      </c>
      <c r="BA164" s="72" t="s">
        <v>91</v>
      </c>
      <c r="BB164" s="72">
        <v>-8740.68</v>
      </c>
      <c r="BC164" s="72">
        <v>8740.68</v>
      </c>
      <c r="BD164" s="72">
        <v>0</v>
      </c>
      <c r="BE164" s="72">
        <v>0</v>
      </c>
      <c r="BF164" s="72">
        <v>0</v>
      </c>
      <c r="BG164" s="72">
        <v>0</v>
      </c>
      <c r="BH164" s="72">
        <v>0</v>
      </c>
      <c r="BI164" s="72">
        <v>0</v>
      </c>
      <c r="BJ164" s="72">
        <v>0</v>
      </c>
      <c r="BK164" s="72">
        <v>0</v>
      </c>
      <c r="BL164" s="72">
        <v>0</v>
      </c>
      <c r="BM164" s="72">
        <v>0</v>
      </c>
      <c r="BN164" s="72">
        <v>0</v>
      </c>
      <c r="BO164" s="72">
        <v>0</v>
      </c>
      <c r="BP164" s="72">
        <v>0</v>
      </c>
      <c r="BQ164" s="72">
        <v>0</v>
      </c>
      <c r="BR164" s="72">
        <v>0</v>
      </c>
      <c r="BS164" s="72">
        <v>0</v>
      </c>
      <c r="BT164" s="72">
        <v>0</v>
      </c>
      <c r="BU164" s="72">
        <v>0</v>
      </c>
      <c r="BV164" s="72">
        <v>0</v>
      </c>
      <c r="BW164" s="72">
        <v>0</v>
      </c>
      <c r="BX164" s="72" t="s">
        <v>253</v>
      </c>
      <c r="BY164" s="72">
        <v>0</v>
      </c>
      <c r="BZ164" s="72">
        <v>0</v>
      </c>
      <c r="CA164" s="72">
        <v>0</v>
      </c>
      <c r="CB164" s="72" t="s">
        <v>1992</v>
      </c>
      <c r="CC164" s="72" t="str">
        <f>+VLOOKUP(AF164,attività!$A:$C,2,FALSE)</f>
        <v>Servizi Comuni</v>
      </c>
      <c r="CD164" s="72" t="str">
        <f>+VLOOKUP(AF164,attività!$A:$C,3,FALSE)</f>
        <v>SC</v>
      </c>
      <c r="CE164" s="72" t="str">
        <f>+VLOOKUP(Q164,attività!$G:$H,2,FALSE)</f>
        <v>Immobilizzazioni Materiali</v>
      </c>
      <c r="CF164" s="72" t="str">
        <f>+VLOOKUP(W164,attività!$K:$L,2,FALSE)</f>
        <v>Crea Gestioni</v>
      </c>
      <c r="CG164" s="72" t="str">
        <f>+VLOOKUP(U164,'dati iniziali 2020'!$AC:$CJ,60,FALSE)</f>
        <v>Crea Gestioni</v>
      </c>
      <c r="CH164" s="72" t="str">
        <f t="shared" si="4"/>
        <v>ok</v>
      </c>
      <c r="CI164" s="72" t="str">
        <f>+VLOOKUP(U164,'dati iniziali 2020'!$AC:$CK,61,FALSE)</f>
        <v>Crea Gestioni</v>
      </c>
      <c r="CK164" s="111">
        <f t="shared" si="5"/>
        <v>0</v>
      </c>
    </row>
    <row r="165" spans="1:89" s="72" customFormat="1" hidden="1" x14ac:dyDescent="0.35">
      <c r="A165" s="72" t="s">
        <v>84</v>
      </c>
      <c r="B165" s="72" t="s">
        <v>869</v>
      </c>
      <c r="C165" s="72" t="s">
        <v>868</v>
      </c>
      <c r="D165" s="72" t="s">
        <v>870</v>
      </c>
      <c r="E165" s="72" t="s">
        <v>817</v>
      </c>
      <c r="F165" s="72" t="s">
        <v>843</v>
      </c>
      <c r="G165" s="72" t="s">
        <v>843</v>
      </c>
      <c r="H165" s="72" t="s">
        <v>397</v>
      </c>
      <c r="I165" s="72" t="s">
        <v>390</v>
      </c>
      <c r="J165" s="72" t="s">
        <v>391</v>
      </c>
      <c r="K165" s="72" t="s">
        <v>351</v>
      </c>
      <c r="L165" s="72" t="s">
        <v>822</v>
      </c>
      <c r="M165" s="72" t="s">
        <v>847</v>
      </c>
      <c r="N165" s="72" t="s">
        <v>396</v>
      </c>
      <c r="O165" s="72" t="s">
        <v>392</v>
      </c>
      <c r="P165" s="72" t="s">
        <v>398</v>
      </c>
      <c r="Q165" s="72" t="s">
        <v>1989</v>
      </c>
      <c r="R165" s="72" t="s">
        <v>91</v>
      </c>
      <c r="S165" s="72" t="s">
        <v>91</v>
      </c>
      <c r="T165" s="72" t="s">
        <v>866</v>
      </c>
      <c r="U165" s="72" t="s">
        <v>866</v>
      </c>
      <c r="V165" s="72" t="s">
        <v>867</v>
      </c>
      <c r="W165" s="72" t="s">
        <v>383</v>
      </c>
      <c r="X165" s="72" t="s">
        <v>264</v>
      </c>
      <c r="Y165" s="72" t="s">
        <v>264</v>
      </c>
      <c r="Z165" s="72" t="s">
        <v>141</v>
      </c>
      <c r="AA165" s="72" t="s">
        <v>152</v>
      </c>
      <c r="AB165" s="72" t="s">
        <v>277</v>
      </c>
      <c r="AC165" s="72" t="s">
        <v>304</v>
      </c>
      <c r="AD165" s="72" t="s">
        <v>268</v>
      </c>
      <c r="AE165" s="72" t="s">
        <v>1956</v>
      </c>
      <c r="AF165" s="72" t="s">
        <v>304</v>
      </c>
      <c r="AG165" s="72" t="s">
        <v>1971</v>
      </c>
      <c r="AH165" s="72" t="s">
        <v>1972</v>
      </c>
      <c r="AI165" s="72" t="s">
        <v>358</v>
      </c>
      <c r="AJ165" s="72" t="s">
        <v>359</v>
      </c>
      <c r="AK165" s="72" t="s">
        <v>253</v>
      </c>
      <c r="AL165" s="72" t="s">
        <v>85</v>
      </c>
      <c r="AM165" s="72" t="s">
        <v>308</v>
      </c>
      <c r="AN165" s="72" t="s">
        <v>309</v>
      </c>
      <c r="AO165" s="72" t="s">
        <v>362</v>
      </c>
      <c r="AP165" s="72" t="s">
        <v>363</v>
      </c>
      <c r="AQ165" s="72" t="s">
        <v>248</v>
      </c>
      <c r="AR165" s="72" t="s">
        <v>164</v>
      </c>
      <c r="AS165" s="72" t="s">
        <v>1957</v>
      </c>
      <c r="AT165" s="72" t="s">
        <v>1958</v>
      </c>
      <c r="AU165" s="72" t="s">
        <v>940</v>
      </c>
      <c r="AV165" s="72" t="s">
        <v>248</v>
      </c>
      <c r="AW165" s="72" t="s">
        <v>1984</v>
      </c>
      <c r="AX165" s="72" t="s">
        <v>365</v>
      </c>
      <c r="AY165" s="72" t="s">
        <v>115</v>
      </c>
      <c r="AZ165" s="72" t="s">
        <v>91</v>
      </c>
      <c r="BA165" s="72" t="s">
        <v>91</v>
      </c>
      <c r="BB165" s="72">
        <v>35793.89</v>
      </c>
      <c r="BC165" s="72">
        <v>-35793.89</v>
      </c>
      <c r="BD165" s="72">
        <v>0</v>
      </c>
      <c r="BE165" s="72">
        <v>0</v>
      </c>
      <c r="BF165" s="72">
        <v>0</v>
      </c>
      <c r="BG165" s="72">
        <v>0</v>
      </c>
      <c r="BH165" s="72">
        <v>0</v>
      </c>
      <c r="BI165" s="72">
        <v>0</v>
      </c>
      <c r="BJ165" s="72">
        <v>0</v>
      </c>
      <c r="BK165" s="72">
        <v>0</v>
      </c>
      <c r="BL165" s="72">
        <v>0</v>
      </c>
      <c r="BM165" s="72">
        <v>0</v>
      </c>
      <c r="BN165" s="72">
        <v>0</v>
      </c>
      <c r="BO165" s="72">
        <v>0</v>
      </c>
      <c r="BP165" s="72">
        <v>0</v>
      </c>
      <c r="BQ165" s="72">
        <v>0</v>
      </c>
      <c r="BR165" s="72">
        <v>0</v>
      </c>
      <c r="BS165" s="72">
        <v>0</v>
      </c>
      <c r="BT165" s="72">
        <v>0</v>
      </c>
      <c r="BU165" s="72">
        <v>0</v>
      </c>
      <c r="BV165" s="72">
        <v>0</v>
      </c>
      <c r="BW165" s="72">
        <v>0</v>
      </c>
      <c r="BX165" s="72" t="s">
        <v>253</v>
      </c>
      <c r="BY165" s="72">
        <v>0</v>
      </c>
      <c r="BZ165" s="72">
        <v>0</v>
      </c>
      <c r="CA165" s="72">
        <v>0</v>
      </c>
      <c r="CB165" s="72" t="s">
        <v>91</v>
      </c>
      <c r="CC165" s="72" t="str">
        <f>+VLOOKUP(AF165,attività!$A:$C,2,FALSE)</f>
        <v>Servizi Comuni</v>
      </c>
      <c r="CD165" s="72" t="str">
        <f>+VLOOKUP(AF165,attività!$A:$C,3,FALSE)</f>
        <v>SC</v>
      </c>
      <c r="CE165" s="72" t="str">
        <f>+VLOOKUP(Q165,attività!$G:$H,2,FALSE)</f>
        <v>Immobilizzazioni Materiali</v>
      </c>
      <c r="CF165" s="72" t="str">
        <f>+VLOOKUP(W165,attività!$K:$L,2,FALSE)</f>
        <v>Crea Gestioni</v>
      </c>
      <c r="CG165" s="72" t="str">
        <f>+VLOOKUP(U165,'dati iniziali 2020'!$AC:$CJ,60,FALSE)</f>
        <v>Crea Gestioni</v>
      </c>
      <c r="CH165" s="72" t="str">
        <f t="shared" si="4"/>
        <v>ok</v>
      </c>
      <c r="CI165" s="72" t="str">
        <f>+VLOOKUP(U165,'dati iniziali 2020'!$AC:$CK,61,FALSE)</f>
        <v>Crea Gestioni</v>
      </c>
      <c r="CK165" s="111">
        <f t="shared" si="5"/>
        <v>0</v>
      </c>
    </row>
    <row r="166" spans="1:89" s="72" customFormat="1" hidden="1" x14ac:dyDescent="0.35">
      <c r="A166" s="72" t="s">
        <v>84</v>
      </c>
      <c r="B166" s="72" t="s">
        <v>869</v>
      </c>
      <c r="C166" s="72" t="s">
        <v>868</v>
      </c>
      <c r="D166" s="72" t="s">
        <v>870</v>
      </c>
      <c r="E166" s="72" t="s">
        <v>817</v>
      </c>
      <c r="F166" s="72" t="s">
        <v>843</v>
      </c>
      <c r="G166" s="72" t="s">
        <v>843</v>
      </c>
      <c r="H166" s="72" t="s">
        <v>397</v>
      </c>
      <c r="I166" s="72" t="s">
        <v>390</v>
      </c>
      <c r="J166" s="72" t="s">
        <v>391</v>
      </c>
      <c r="K166" s="72" t="s">
        <v>351</v>
      </c>
      <c r="L166" s="72" t="s">
        <v>822</v>
      </c>
      <c r="M166" s="72" t="s">
        <v>847</v>
      </c>
      <c r="N166" s="72" t="s">
        <v>396</v>
      </c>
      <c r="O166" s="72" t="s">
        <v>392</v>
      </c>
      <c r="P166" s="72" t="s">
        <v>398</v>
      </c>
      <c r="Q166" s="72" t="s">
        <v>1989</v>
      </c>
      <c r="R166" s="72" t="s">
        <v>91</v>
      </c>
      <c r="S166" s="72" t="s">
        <v>91</v>
      </c>
      <c r="T166" s="72" t="s">
        <v>866</v>
      </c>
      <c r="U166" s="72" t="s">
        <v>866</v>
      </c>
      <c r="V166" s="72" t="s">
        <v>867</v>
      </c>
      <c r="W166" s="72" t="s">
        <v>112</v>
      </c>
      <c r="X166" s="72" t="s">
        <v>264</v>
      </c>
      <c r="Y166" s="72" t="s">
        <v>264</v>
      </c>
      <c r="Z166" s="72" t="s">
        <v>141</v>
      </c>
      <c r="AA166" s="72" t="s">
        <v>152</v>
      </c>
      <c r="AB166" s="72" t="s">
        <v>277</v>
      </c>
      <c r="AC166" s="72" t="s">
        <v>304</v>
      </c>
      <c r="AD166" s="72" t="s">
        <v>268</v>
      </c>
      <c r="AE166" s="72" t="s">
        <v>1956</v>
      </c>
      <c r="AF166" s="72" t="s">
        <v>304</v>
      </c>
      <c r="AG166" s="72" t="s">
        <v>1971</v>
      </c>
      <c r="AH166" s="72" t="s">
        <v>1972</v>
      </c>
      <c r="AI166" s="72" t="s">
        <v>358</v>
      </c>
      <c r="AJ166" s="72" t="s">
        <v>359</v>
      </c>
      <c r="AK166" s="72" t="s">
        <v>253</v>
      </c>
      <c r="AL166" s="72" t="s">
        <v>85</v>
      </c>
      <c r="AM166" s="72" t="s">
        <v>308</v>
      </c>
      <c r="AN166" s="72" t="s">
        <v>309</v>
      </c>
      <c r="AO166" s="72" t="s">
        <v>362</v>
      </c>
      <c r="AP166" s="72" t="s">
        <v>363</v>
      </c>
      <c r="AQ166" s="72" t="s">
        <v>248</v>
      </c>
      <c r="AR166" s="72" t="s">
        <v>164</v>
      </c>
      <c r="AS166" s="72" t="s">
        <v>1957</v>
      </c>
      <c r="AT166" s="72" t="s">
        <v>1958</v>
      </c>
      <c r="AU166" s="72" t="s">
        <v>940</v>
      </c>
      <c r="AV166" s="72" t="s">
        <v>248</v>
      </c>
      <c r="AW166" s="72" t="s">
        <v>1984</v>
      </c>
      <c r="AX166" s="72" t="s">
        <v>365</v>
      </c>
      <c r="AY166" s="72" t="s">
        <v>115</v>
      </c>
      <c r="AZ166" s="72" t="s">
        <v>91</v>
      </c>
      <c r="BA166" s="72" t="s">
        <v>91</v>
      </c>
      <c r="BB166" s="72">
        <v>27839.69222222222</v>
      </c>
      <c r="BC166" s="72">
        <v>-27839.69222222222</v>
      </c>
      <c r="BD166" s="72">
        <v>0</v>
      </c>
      <c r="BE166" s="72">
        <v>0</v>
      </c>
      <c r="BF166" s="72">
        <v>0</v>
      </c>
      <c r="BG166" s="72">
        <v>0</v>
      </c>
      <c r="BH166" s="72">
        <v>0</v>
      </c>
      <c r="BI166" s="72">
        <v>0</v>
      </c>
      <c r="BJ166" s="72">
        <v>0</v>
      </c>
      <c r="BK166" s="72">
        <v>0</v>
      </c>
      <c r="BL166" s="72">
        <v>0</v>
      </c>
      <c r="BM166" s="72">
        <v>0</v>
      </c>
      <c r="BN166" s="72">
        <v>0</v>
      </c>
      <c r="BO166" s="72">
        <v>0</v>
      </c>
      <c r="BP166" s="72">
        <v>0</v>
      </c>
      <c r="BQ166" s="72">
        <v>0</v>
      </c>
      <c r="BR166" s="72">
        <v>0</v>
      </c>
      <c r="BS166" s="72">
        <v>0</v>
      </c>
      <c r="BT166" s="72">
        <v>0</v>
      </c>
      <c r="BU166" s="72">
        <v>0</v>
      </c>
      <c r="BV166" s="72">
        <v>0</v>
      </c>
      <c r="BW166" s="72">
        <v>0</v>
      </c>
      <c r="BX166" s="72" t="s">
        <v>253</v>
      </c>
      <c r="BY166" s="72">
        <v>0</v>
      </c>
      <c r="BZ166" s="72">
        <v>0</v>
      </c>
      <c r="CA166" s="72">
        <v>0</v>
      </c>
      <c r="CB166" s="72" t="s">
        <v>1990</v>
      </c>
      <c r="CC166" s="72" t="str">
        <f>+VLOOKUP(AF166,attività!$A:$C,2,FALSE)</f>
        <v>Servizi Comuni</v>
      </c>
      <c r="CD166" s="72" t="str">
        <f>+VLOOKUP(AF166,attività!$A:$C,3,FALSE)</f>
        <v>SC</v>
      </c>
      <c r="CE166" s="72" t="str">
        <f>+VLOOKUP(Q166,attività!$G:$H,2,FALSE)</f>
        <v>Immobilizzazioni Materiali</v>
      </c>
      <c r="CF166" s="72" t="str">
        <f>+VLOOKUP(W166,attività!$K:$L,2,FALSE)</f>
        <v>Termoli</v>
      </c>
      <c r="CG166" s="72" t="str">
        <f>+VLOOKUP(U166,'dati iniziali 2020'!$AC:$CJ,60,FALSE)</f>
        <v>Crea Gestioni</v>
      </c>
      <c r="CH166" s="72" t="str">
        <f t="shared" si="4"/>
        <v>err</v>
      </c>
      <c r="CI166" s="72" t="str">
        <f>+VLOOKUP(U166,'dati iniziali 2020'!$AC:$CK,61,FALSE)</f>
        <v>Crea Gestioni</v>
      </c>
      <c r="CK166" s="111">
        <f t="shared" si="5"/>
        <v>0</v>
      </c>
    </row>
    <row r="167" spans="1:89" s="72" customFormat="1" hidden="1" x14ac:dyDescent="0.35">
      <c r="A167" s="72" t="s">
        <v>84</v>
      </c>
      <c r="B167" s="72" t="s">
        <v>869</v>
      </c>
      <c r="C167" s="72" t="s">
        <v>868</v>
      </c>
      <c r="D167" s="72" t="s">
        <v>870</v>
      </c>
      <c r="E167" s="72" t="s">
        <v>817</v>
      </c>
      <c r="F167" s="72" t="s">
        <v>843</v>
      </c>
      <c r="G167" s="72" t="s">
        <v>843</v>
      </c>
      <c r="H167" s="72" t="s">
        <v>397</v>
      </c>
      <c r="I167" s="72" t="s">
        <v>390</v>
      </c>
      <c r="J167" s="72" t="s">
        <v>391</v>
      </c>
      <c r="K167" s="72" t="s">
        <v>351</v>
      </c>
      <c r="L167" s="72" t="s">
        <v>822</v>
      </c>
      <c r="M167" s="72" t="s">
        <v>847</v>
      </c>
      <c r="N167" s="72" t="s">
        <v>396</v>
      </c>
      <c r="O167" s="72" t="s">
        <v>392</v>
      </c>
      <c r="P167" s="72" t="s">
        <v>398</v>
      </c>
      <c r="Q167" s="72" t="s">
        <v>1989</v>
      </c>
      <c r="R167" s="72" t="s">
        <v>91</v>
      </c>
      <c r="S167" s="72" t="s">
        <v>91</v>
      </c>
      <c r="T167" s="72" t="s">
        <v>866</v>
      </c>
      <c r="U167" s="72" t="s">
        <v>866</v>
      </c>
      <c r="V167" s="72" t="s">
        <v>867</v>
      </c>
      <c r="W167" s="72" t="s">
        <v>140</v>
      </c>
      <c r="X167" s="72" t="s">
        <v>264</v>
      </c>
      <c r="Y167" s="72" t="s">
        <v>264</v>
      </c>
      <c r="Z167" s="72" t="s">
        <v>141</v>
      </c>
      <c r="AA167" s="72" t="s">
        <v>152</v>
      </c>
      <c r="AB167" s="72" t="s">
        <v>277</v>
      </c>
      <c r="AC167" s="72" t="s">
        <v>304</v>
      </c>
      <c r="AD167" s="72" t="s">
        <v>268</v>
      </c>
      <c r="AE167" s="72" t="s">
        <v>1956</v>
      </c>
      <c r="AF167" s="72" t="s">
        <v>304</v>
      </c>
      <c r="AG167" s="72" t="s">
        <v>1971</v>
      </c>
      <c r="AH167" s="72" t="s">
        <v>1972</v>
      </c>
      <c r="AI167" s="72" t="s">
        <v>358</v>
      </c>
      <c r="AJ167" s="72" t="s">
        <v>359</v>
      </c>
      <c r="AK167" s="72" t="s">
        <v>253</v>
      </c>
      <c r="AL167" s="72" t="s">
        <v>85</v>
      </c>
      <c r="AM167" s="72" t="s">
        <v>308</v>
      </c>
      <c r="AN167" s="72" t="s">
        <v>309</v>
      </c>
      <c r="AO167" s="72" t="s">
        <v>362</v>
      </c>
      <c r="AP167" s="72" t="s">
        <v>363</v>
      </c>
      <c r="AQ167" s="72" t="s">
        <v>248</v>
      </c>
      <c r="AR167" s="72" t="s">
        <v>164</v>
      </c>
      <c r="AS167" s="72" t="s">
        <v>1957</v>
      </c>
      <c r="AT167" s="72" t="s">
        <v>1958</v>
      </c>
      <c r="AU167" s="72" t="s">
        <v>940</v>
      </c>
      <c r="AV167" s="72" t="s">
        <v>248</v>
      </c>
      <c r="AW167" s="72" t="s">
        <v>1984</v>
      </c>
      <c r="AX167" s="72" t="s">
        <v>365</v>
      </c>
      <c r="AY167" s="72" t="s">
        <v>115</v>
      </c>
      <c r="AZ167" s="72" t="s">
        <v>91</v>
      </c>
      <c r="BA167" s="72" t="s">
        <v>91</v>
      </c>
      <c r="BB167" s="72">
        <v>7954.1977777777784</v>
      </c>
      <c r="BC167" s="72">
        <v>-7954.1977777777784</v>
      </c>
      <c r="BD167" s="72">
        <v>0</v>
      </c>
      <c r="BE167" s="72">
        <v>0</v>
      </c>
      <c r="BF167" s="72">
        <v>0</v>
      </c>
      <c r="BG167" s="72">
        <v>0</v>
      </c>
      <c r="BH167" s="72">
        <v>0</v>
      </c>
      <c r="BI167" s="72">
        <v>0</v>
      </c>
      <c r="BJ167" s="72">
        <v>0</v>
      </c>
      <c r="BK167" s="72">
        <v>0</v>
      </c>
      <c r="BL167" s="72">
        <v>0</v>
      </c>
      <c r="BM167" s="72">
        <v>0</v>
      </c>
      <c r="BN167" s="72">
        <v>0</v>
      </c>
      <c r="BO167" s="72">
        <v>0</v>
      </c>
      <c r="BP167" s="72">
        <v>0</v>
      </c>
      <c r="BQ167" s="72">
        <v>0</v>
      </c>
      <c r="BR167" s="72">
        <v>0</v>
      </c>
      <c r="BS167" s="72">
        <v>0</v>
      </c>
      <c r="BT167" s="72">
        <v>0</v>
      </c>
      <c r="BU167" s="72">
        <v>0</v>
      </c>
      <c r="BV167" s="72">
        <v>0</v>
      </c>
      <c r="BW167" s="72">
        <v>0</v>
      </c>
      <c r="BX167" s="72" t="s">
        <v>253</v>
      </c>
      <c r="BY167" s="72">
        <v>0</v>
      </c>
      <c r="BZ167" s="72">
        <v>0</v>
      </c>
      <c r="CA167" s="72">
        <v>0</v>
      </c>
      <c r="CB167" s="72" t="s">
        <v>1991</v>
      </c>
      <c r="CC167" s="72" t="str">
        <f>+VLOOKUP(AF167,attività!$A:$C,2,FALSE)</f>
        <v>Servizi Comuni</v>
      </c>
      <c r="CD167" s="72" t="str">
        <f>+VLOOKUP(AF167,attività!$A:$C,3,FALSE)</f>
        <v>SC</v>
      </c>
      <c r="CE167" s="72" t="str">
        <f>+VLOOKUP(Q167,attività!$G:$H,2,FALSE)</f>
        <v>Immobilizzazioni Materiali</v>
      </c>
      <c r="CF167" s="72" t="str">
        <f>+VLOOKUP(W167,attività!$K:$L,2,FALSE)</f>
        <v>Campagnano</v>
      </c>
      <c r="CG167" s="72" t="str">
        <f>+VLOOKUP(U167,'dati iniziali 2020'!$AC:$CJ,60,FALSE)</f>
        <v>Crea Gestioni</v>
      </c>
      <c r="CH167" s="72" t="str">
        <f t="shared" si="4"/>
        <v>err</v>
      </c>
      <c r="CI167" s="72" t="str">
        <f>+VLOOKUP(U167,'dati iniziali 2020'!$AC:$CK,61,FALSE)</f>
        <v>Crea Gestioni</v>
      </c>
      <c r="CK167" s="111">
        <f t="shared" si="5"/>
        <v>0</v>
      </c>
    </row>
    <row r="168" spans="1:89" s="72" customFormat="1" hidden="1" x14ac:dyDescent="0.35">
      <c r="A168" s="72" t="s">
        <v>84</v>
      </c>
      <c r="B168" s="72" t="s">
        <v>869</v>
      </c>
      <c r="C168" s="72" t="s">
        <v>868</v>
      </c>
      <c r="D168" s="72" t="s">
        <v>870</v>
      </c>
      <c r="E168" s="72" t="s">
        <v>817</v>
      </c>
      <c r="F168" s="72" t="s">
        <v>843</v>
      </c>
      <c r="G168" s="72" t="s">
        <v>843</v>
      </c>
      <c r="H168" s="72" t="s">
        <v>397</v>
      </c>
      <c r="I168" s="72" t="s">
        <v>390</v>
      </c>
      <c r="J168" s="72" t="s">
        <v>391</v>
      </c>
      <c r="K168" s="72" t="s">
        <v>351</v>
      </c>
      <c r="L168" s="72" t="s">
        <v>822</v>
      </c>
      <c r="M168" s="72" t="s">
        <v>847</v>
      </c>
      <c r="N168" s="72" t="s">
        <v>396</v>
      </c>
      <c r="O168" s="72" t="s">
        <v>392</v>
      </c>
      <c r="P168" s="72" t="s">
        <v>398</v>
      </c>
      <c r="Q168" s="72" t="s">
        <v>1989</v>
      </c>
      <c r="R168" s="72" t="s">
        <v>91</v>
      </c>
      <c r="S168" s="72" t="s">
        <v>91</v>
      </c>
      <c r="T168" s="72" t="s">
        <v>866</v>
      </c>
      <c r="U168" s="72" t="s">
        <v>866</v>
      </c>
      <c r="V168" s="72" t="s">
        <v>867</v>
      </c>
      <c r="W168" s="72" t="s">
        <v>383</v>
      </c>
      <c r="X168" s="72" t="s">
        <v>264</v>
      </c>
      <c r="Y168" s="72" t="s">
        <v>264</v>
      </c>
      <c r="Z168" s="72" t="s">
        <v>141</v>
      </c>
      <c r="AA168" s="72" t="s">
        <v>152</v>
      </c>
      <c r="AB168" s="72" t="s">
        <v>277</v>
      </c>
      <c r="AC168" s="72" t="s">
        <v>304</v>
      </c>
      <c r="AD168" s="72" t="s">
        <v>268</v>
      </c>
      <c r="AE168" s="72" t="s">
        <v>1956</v>
      </c>
      <c r="AF168" s="72" t="s">
        <v>304</v>
      </c>
      <c r="AG168" s="72" t="s">
        <v>1971</v>
      </c>
      <c r="AH168" s="72" t="s">
        <v>1972</v>
      </c>
      <c r="AI168" s="72" t="s">
        <v>358</v>
      </c>
      <c r="AJ168" s="72" t="s">
        <v>359</v>
      </c>
      <c r="AK168" s="72" t="s">
        <v>253</v>
      </c>
      <c r="AL168" s="72" t="s">
        <v>85</v>
      </c>
      <c r="AM168" s="72" t="s">
        <v>308</v>
      </c>
      <c r="AN168" s="72" t="s">
        <v>309</v>
      </c>
      <c r="AO168" s="72" t="s">
        <v>362</v>
      </c>
      <c r="AP168" s="72" t="s">
        <v>363</v>
      </c>
      <c r="AQ168" s="72" t="s">
        <v>248</v>
      </c>
      <c r="AR168" s="72" t="s">
        <v>164</v>
      </c>
      <c r="AS168" s="72" t="s">
        <v>1957</v>
      </c>
      <c r="AT168" s="72" t="s">
        <v>1958</v>
      </c>
      <c r="AU168" s="72" t="s">
        <v>940</v>
      </c>
      <c r="AV168" s="72" t="s">
        <v>248</v>
      </c>
      <c r="AW168" s="72" t="s">
        <v>1984</v>
      </c>
      <c r="AX168" s="72" t="s">
        <v>365</v>
      </c>
      <c r="AY168" s="72" t="s">
        <v>115</v>
      </c>
      <c r="AZ168" s="72" t="s">
        <v>91</v>
      </c>
      <c r="BA168" s="72" t="s">
        <v>91</v>
      </c>
      <c r="BB168" s="72">
        <v>-35793.89</v>
      </c>
      <c r="BC168" s="72">
        <v>35793.89</v>
      </c>
      <c r="BD168" s="72">
        <v>0</v>
      </c>
      <c r="BE168" s="72">
        <v>0</v>
      </c>
      <c r="BF168" s="72">
        <v>0</v>
      </c>
      <c r="BG168" s="72">
        <v>0</v>
      </c>
      <c r="BH168" s="72">
        <v>0</v>
      </c>
      <c r="BI168" s="72">
        <v>0</v>
      </c>
      <c r="BJ168" s="72">
        <v>0</v>
      </c>
      <c r="BK168" s="72">
        <v>0</v>
      </c>
      <c r="BL168" s="72">
        <v>0</v>
      </c>
      <c r="BM168" s="72">
        <v>0</v>
      </c>
      <c r="BN168" s="72">
        <v>0</v>
      </c>
      <c r="BO168" s="72">
        <v>0</v>
      </c>
      <c r="BP168" s="72">
        <v>0</v>
      </c>
      <c r="BQ168" s="72">
        <v>0</v>
      </c>
      <c r="BR168" s="72">
        <v>0</v>
      </c>
      <c r="BS168" s="72">
        <v>0</v>
      </c>
      <c r="BT168" s="72">
        <v>0</v>
      </c>
      <c r="BU168" s="72">
        <v>0</v>
      </c>
      <c r="BV168" s="72">
        <v>0</v>
      </c>
      <c r="BW168" s="72">
        <v>0</v>
      </c>
      <c r="BX168" s="72" t="s">
        <v>253</v>
      </c>
      <c r="BY168" s="72">
        <v>0</v>
      </c>
      <c r="BZ168" s="72">
        <v>0</v>
      </c>
      <c r="CA168" s="72">
        <v>0</v>
      </c>
      <c r="CB168" s="72" t="s">
        <v>1992</v>
      </c>
      <c r="CC168" s="72" t="str">
        <f>+VLOOKUP(AF168,attività!$A:$C,2,FALSE)</f>
        <v>Servizi Comuni</v>
      </c>
      <c r="CD168" s="72" t="str">
        <f>+VLOOKUP(AF168,attività!$A:$C,3,FALSE)</f>
        <v>SC</v>
      </c>
      <c r="CE168" s="72" t="str">
        <f>+VLOOKUP(Q168,attività!$G:$H,2,FALSE)</f>
        <v>Immobilizzazioni Materiali</v>
      </c>
      <c r="CF168" s="72" t="str">
        <f>+VLOOKUP(W168,attività!$K:$L,2,FALSE)</f>
        <v>Crea Gestioni</v>
      </c>
      <c r="CG168" s="72" t="str">
        <f>+VLOOKUP(U168,'dati iniziali 2020'!$AC:$CJ,60,FALSE)</f>
        <v>Crea Gestioni</v>
      </c>
      <c r="CH168" s="72" t="str">
        <f t="shared" si="4"/>
        <v>ok</v>
      </c>
      <c r="CI168" s="72" t="str">
        <f>+VLOOKUP(U168,'dati iniziali 2020'!$AC:$CK,61,FALSE)</f>
        <v>Crea Gestioni</v>
      </c>
      <c r="CK168" s="111">
        <f t="shared" si="5"/>
        <v>0</v>
      </c>
    </row>
    <row r="169" spans="1:89" s="72" customFormat="1" hidden="1" x14ac:dyDescent="0.35">
      <c r="A169" s="72" t="s">
        <v>84</v>
      </c>
      <c r="B169" s="72" t="s">
        <v>872</v>
      </c>
      <c r="C169" s="72" t="s">
        <v>871</v>
      </c>
      <c r="D169" s="72" t="s">
        <v>873</v>
      </c>
      <c r="E169" s="72" t="s">
        <v>817</v>
      </c>
      <c r="F169" s="72" t="s">
        <v>843</v>
      </c>
      <c r="G169" s="72" t="s">
        <v>843</v>
      </c>
      <c r="H169" s="72" t="s">
        <v>397</v>
      </c>
      <c r="I169" s="72" t="s">
        <v>390</v>
      </c>
      <c r="J169" s="72" t="s">
        <v>391</v>
      </c>
      <c r="K169" s="72" t="s">
        <v>351</v>
      </c>
      <c r="L169" s="72" t="s">
        <v>822</v>
      </c>
      <c r="M169" s="72" t="s">
        <v>847</v>
      </c>
      <c r="N169" s="72" t="s">
        <v>396</v>
      </c>
      <c r="O169" s="72" t="s">
        <v>392</v>
      </c>
      <c r="P169" s="72" t="s">
        <v>398</v>
      </c>
      <c r="Q169" s="72" t="s">
        <v>1989</v>
      </c>
      <c r="R169" s="72" t="s">
        <v>91</v>
      </c>
      <c r="S169" s="72" t="s">
        <v>91</v>
      </c>
      <c r="T169" s="72" t="s">
        <v>355</v>
      </c>
      <c r="U169" s="72" t="s">
        <v>355</v>
      </c>
      <c r="V169" s="72" t="s">
        <v>357</v>
      </c>
      <c r="W169" s="72" t="s">
        <v>276</v>
      </c>
      <c r="X169" s="72" t="s">
        <v>264</v>
      </c>
      <c r="Y169" s="72" t="s">
        <v>264</v>
      </c>
      <c r="Z169" s="72" t="s">
        <v>141</v>
      </c>
      <c r="AA169" s="72" t="s">
        <v>152</v>
      </c>
      <c r="AB169" s="72" t="s">
        <v>277</v>
      </c>
      <c r="AC169" s="72" t="s">
        <v>304</v>
      </c>
      <c r="AD169" s="72" t="s">
        <v>268</v>
      </c>
      <c r="AE169" s="72" t="s">
        <v>1956</v>
      </c>
      <c r="AF169" s="72" t="s">
        <v>356</v>
      </c>
      <c r="AG169" s="72" t="s">
        <v>1971</v>
      </c>
      <c r="AH169" s="72" t="s">
        <v>1972</v>
      </c>
      <c r="AI169" s="72" t="s">
        <v>358</v>
      </c>
      <c r="AJ169" s="72" t="s">
        <v>359</v>
      </c>
      <c r="AK169" s="72" t="s">
        <v>253</v>
      </c>
      <c r="AL169" s="72" t="s">
        <v>265</v>
      </c>
      <c r="AM169" s="72" t="s">
        <v>360</v>
      </c>
      <c r="AN169" s="72" t="s">
        <v>361</v>
      </c>
      <c r="AO169" s="72" t="s">
        <v>362</v>
      </c>
      <c r="AP169" s="72" t="s">
        <v>363</v>
      </c>
      <c r="AQ169" s="72" t="s">
        <v>248</v>
      </c>
      <c r="AR169" s="72" t="s">
        <v>164</v>
      </c>
      <c r="AS169" s="72" t="s">
        <v>1957</v>
      </c>
      <c r="AT169" s="72" t="s">
        <v>1958</v>
      </c>
      <c r="AU169" s="72" t="s">
        <v>940</v>
      </c>
      <c r="AV169" s="72" t="s">
        <v>248</v>
      </c>
      <c r="AW169" s="72" t="s">
        <v>1984</v>
      </c>
      <c r="AX169" s="72" t="s">
        <v>365</v>
      </c>
      <c r="AY169" s="72" t="s">
        <v>115</v>
      </c>
      <c r="AZ169" s="72" t="s">
        <v>91</v>
      </c>
      <c r="BA169" s="72" t="s">
        <v>91</v>
      </c>
      <c r="BB169" s="72">
        <v>526771.79</v>
      </c>
      <c r="BC169" s="72">
        <v>-526771.79</v>
      </c>
      <c r="BD169" s="72">
        <v>0</v>
      </c>
      <c r="BE169" s="72">
        <v>0</v>
      </c>
      <c r="BF169" s="72">
        <v>0</v>
      </c>
      <c r="BG169" s="72">
        <v>0</v>
      </c>
      <c r="BH169" s="72">
        <v>0</v>
      </c>
      <c r="BI169" s="72">
        <v>0</v>
      </c>
      <c r="BJ169" s="72">
        <v>0</v>
      </c>
      <c r="BK169" s="72">
        <v>0</v>
      </c>
      <c r="BL169" s="72">
        <v>0</v>
      </c>
      <c r="BM169" s="72">
        <v>0</v>
      </c>
      <c r="BN169" s="72">
        <v>0</v>
      </c>
      <c r="BO169" s="72">
        <v>0</v>
      </c>
      <c r="BP169" s="72">
        <v>0</v>
      </c>
      <c r="BQ169" s="72">
        <v>0</v>
      </c>
      <c r="BR169" s="72">
        <v>0</v>
      </c>
      <c r="BS169" s="72">
        <v>0</v>
      </c>
      <c r="BT169" s="72">
        <v>0</v>
      </c>
      <c r="BU169" s="72">
        <v>0</v>
      </c>
      <c r="BV169" s="72">
        <v>0</v>
      </c>
      <c r="BW169" s="72">
        <v>0</v>
      </c>
      <c r="BX169" s="72" t="s">
        <v>253</v>
      </c>
      <c r="BY169" s="72">
        <v>0</v>
      </c>
      <c r="BZ169" s="72">
        <v>0</v>
      </c>
      <c r="CA169" s="72">
        <v>0</v>
      </c>
      <c r="CB169" s="72" t="s">
        <v>91</v>
      </c>
      <c r="CC169" s="72" t="str">
        <f>+VLOOKUP(AF169,attività!$A:$C,2,FALSE)</f>
        <v>Servizi Comuni</v>
      </c>
      <c r="CD169" s="72" t="str">
        <f>+VLOOKUP(AF169,attività!$A:$C,3,FALSE)</f>
        <v>SC</v>
      </c>
      <c r="CE169" s="72" t="str">
        <f>+VLOOKUP(Q169,attività!$G:$H,2,FALSE)</f>
        <v>Immobilizzazioni Materiali</v>
      </c>
      <c r="CF169" s="72" t="str">
        <f>+VLOOKUP(W169,attività!$K:$L,2,FALSE)</f>
        <v>Crea Gestioni</v>
      </c>
      <c r="CG169" s="72" t="str">
        <f>+VLOOKUP(U169,'dati iniziali 2020'!$AC:$CJ,60,FALSE)</f>
        <v>Crea Gestioni</v>
      </c>
      <c r="CH169" s="72" t="str">
        <f t="shared" si="4"/>
        <v>ok</v>
      </c>
      <c r="CI169" s="72" t="str">
        <f>+VLOOKUP(U169,'dati iniziali 2020'!$AC:$CK,61,FALSE)</f>
        <v>MULTI-ATO</v>
      </c>
      <c r="CK169" s="111">
        <f t="shared" si="5"/>
        <v>0</v>
      </c>
    </row>
    <row r="170" spans="1:89" s="72" customFormat="1" hidden="1" x14ac:dyDescent="0.35">
      <c r="A170" s="72" t="s">
        <v>84</v>
      </c>
      <c r="B170" s="72" t="s">
        <v>872</v>
      </c>
      <c r="C170" s="72" t="s">
        <v>871</v>
      </c>
      <c r="D170" s="72" t="s">
        <v>873</v>
      </c>
      <c r="E170" s="72" t="s">
        <v>817</v>
      </c>
      <c r="F170" s="72" t="s">
        <v>843</v>
      </c>
      <c r="G170" s="72" t="s">
        <v>843</v>
      </c>
      <c r="H170" s="72" t="s">
        <v>397</v>
      </c>
      <c r="I170" s="72" t="s">
        <v>390</v>
      </c>
      <c r="J170" s="72" t="s">
        <v>391</v>
      </c>
      <c r="K170" s="72" t="s">
        <v>351</v>
      </c>
      <c r="L170" s="72" t="s">
        <v>822</v>
      </c>
      <c r="M170" s="72" t="s">
        <v>847</v>
      </c>
      <c r="N170" s="72" t="s">
        <v>396</v>
      </c>
      <c r="O170" s="72" t="s">
        <v>392</v>
      </c>
      <c r="P170" s="72" t="s">
        <v>398</v>
      </c>
      <c r="Q170" s="72" t="s">
        <v>1989</v>
      </c>
      <c r="R170" s="72" t="s">
        <v>91</v>
      </c>
      <c r="S170" s="72" t="s">
        <v>91</v>
      </c>
      <c r="T170" s="72" t="s">
        <v>355</v>
      </c>
      <c r="U170" s="72" t="s">
        <v>355</v>
      </c>
      <c r="V170" s="72" t="s">
        <v>357</v>
      </c>
      <c r="W170" s="72" t="s">
        <v>112</v>
      </c>
      <c r="X170" s="72" t="s">
        <v>264</v>
      </c>
      <c r="Y170" s="72" t="s">
        <v>264</v>
      </c>
      <c r="Z170" s="72" t="s">
        <v>141</v>
      </c>
      <c r="AA170" s="72" t="s">
        <v>152</v>
      </c>
      <c r="AB170" s="72" t="s">
        <v>277</v>
      </c>
      <c r="AC170" s="72" t="s">
        <v>304</v>
      </c>
      <c r="AD170" s="72" t="s">
        <v>268</v>
      </c>
      <c r="AE170" s="72" t="s">
        <v>1956</v>
      </c>
      <c r="AF170" s="72" t="s">
        <v>356</v>
      </c>
      <c r="AG170" s="72" t="s">
        <v>1971</v>
      </c>
      <c r="AH170" s="72" t="s">
        <v>1972</v>
      </c>
      <c r="AI170" s="72" t="s">
        <v>358</v>
      </c>
      <c r="AJ170" s="72" t="s">
        <v>359</v>
      </c>
      <c r="AK170" s="72" t="s">
        <v>265</v>
      </c>
      <c r="AL170" s="72" t="s">
        <v>85</v>
      </c>
      <c r="AM170" s="72" t="s">
        <v>360</v>
      </c>
      <c r="AN170" s="72" t="s">
        <v>361</v>
      </c>
      <c r="AO170" s="72" t="s">
        <v>362</v>
      </c>
      <c r="AP170" s="72" t="s">
        <v>363</v>
      </c>
      <c r="AQ170" s="72" t="s">
        <v>248</v>
      </c>
      <c r="AR170" s="72" t="s">
        <v>164</v>
      </c>
      <c r="AS170" s="72" t="s">
        <v>1957</v>
      </c>
      <c r="AT170" s="72" t="s">
        <v>1958</v>
      </c>
      <c r="AU170" s="72" t="s">
        <v>940</v>
      </c>
      <c r="AV170" s="72" t="s">
        <v>248</v>
      </c>
      <c r="AW170" s="72" t="s">
        <v>1984</v>
      </c>
      <c r="AX170" s="72" t="s">
        <v>365</v>
      </c>
      <c r="AY170" s="72" t="s">
        <v>115</v>
      </c>
      <c r="AZ170" s="72" t="s">
        <v>91</v>
      </c>
      <c r="BA170" s="72" t="s">
        <v>91</v>
      </c>
      <c r="BB170" s="72">
        <v>409711.39222222217</v>
      </c>
      <c r="BC170" s="72">
        <v>-409711.39222222217</v>
      </c>
      <c r="BD170" s="72">
        <v>0</v>
      </c>
      <c r="BE170" s="72">
        <v>0</v>
      </c>
      <c r="BF170" s="72">
        <v>0</v>
      </c>
      <c r="BG170" s="72">
        <v>0</v>
      </c>
      <c r="BH170" s="72">
        <v>0</v>
      </c>
      <c r="BI170" s="72">
        <v>0</v>
      </c>
      <c r="BJ170" s="72">
        <v>0</v>
      </c>
      <c r="BK170" s="72">
        <v>0</v>
      </c>
      <c r="BL170" s="72">
        <v>0</v>
      </c>
      <c r="BM170" s="72">
        <v>0</v>
      </c>
      <c r="BN170" s="72">
        <v>0</v>
      </c>
      <c r="BO170" s="72">
        <v>0</v>
      </c>
      <c r="BP170" s="72">
        <v>0</v>
      </c>
      <c r="BQ170" s="72">
        <v>0</v>
      </c>
      <c r="BR170" s="72">
        <v>0</v>
      </c>
      <c r="BS170" s="72">
        <v>0</v>
      </c>
      <c r="BT170" s="72">
        <v>0</v>
      </c>
      <c r="BU170" s="72">
        <v>0</v>
      </c>
      <c r="BV170" s="72">
        <v>0</v>
      </c>
      <c r="BW170" s="72">
        <v>0</v>
      </c>
      <c r="BX170" s="72" t="s">
        <v>253</v>
      </c>
      <c r="BY170" s="72">
        <v>0</v>
      </c>
      <c r="BZ170" s="72">
        <v>0</v>
      </c>
      <c r="CA170" s="72">
        <v>0</v>
      </c>
      <c r="CB170" s="72" t="s">
        <v>1990</v>
      </c>
      <c r="CC170" s="72" t="str">
        <f>+VLOOKUP(AF170,attività!$A:$C,2,FALSE)</f>
        <v>Servizi Comuni</v>
      </c>
      <c r="CD170" s="72" t="str">
        <f>+VLOOKUP(AF170,attività!$A:$C,3,FALSE)</f>
        <v>SC</v>
      </c>
      <c r="CE170" s="72" t="str">
        <f>+VLOOKUP(Q170,attività!$G:$H,2,FALSE)</f>
        <v>Immobilizzazioni Materiali</v>
      </c>
      <c r="CF170" s="72" t="str">
        <f>+VLOOKUP(W170,attività!$K:$L,2,FALSE)</f>
        <v>Termoli</v>
      </c>
      <c r="CG170" s="72" t="str">
        <f>+VLOOKUP(U170,'dati iniziali 2020'!$AC:$CJ,60,FALSE)</f>
        <v>Crea Gestioni</v>
      </c>
      <c r="CH170" s="72" t="str">
        <f t="shared" si="4"/>
        <v>err</v>
      </c>
      <c r="CI170" s="72" t="str">
        <f>+VLOOKUP(U170,'dati iniziali 2020'!$AC:$CK,61,FALSE)</f>
        <v>MULTI-ATO</v>
      </c>
      <c r="CK170" s="111">
        <f t="shared" si="5"/>
        <v>0</v>
      </c>
    </row>
    <row r="171" spans="1:89" s="72" customFormat="1" hidden="1" x14ac:dyDescent="0.35">
      <c r="A171" s="72" t="s">
        <v>84</v>
      </c>
      <c r="B171" s="72" t="s">
        <v>872</v>
      </c>
      <c r="C171" s="72" t="s">
        <v>871</v>
      </c>
      <c r="D171" s="72" t="s">
        <v>873</v>
      </c>
      <c r="E171" s="72" t="s">
        <v>817</v>
      </c>
      <c r="F171" s="72" t="s">
        <v>843</v>
      </c>
      <c r="G171" s="72" t="s">
        <v>843</v>
      </c>
      <c r="H171" s="72" t="s">
        <v>397</v>
      </c>
      <c r="I171" s="72" t="s">
        <v>390</v>
      </c>
      <c r="J171" s="72" t="s">
        <v>391</v>
      </c>
      <c r="K171" s="72" t="s">
        <v>351</v>
      </c>
      <c r="L171" s="72" t="s">
        <v>822</v>
      </c>
      <c r="M171" s="72" t="s">
        <v>847</v>
      </c>
      <c r="N171" s="72" t="s">
        <v>396</v>
      </c>
      <c r="O171" s="72" t="s">
        <v>392</v>
      </c>
      <c r="P171" s="72" t="s">
        <v>398</v>
      </c>
      <c r="Q171" s="72" t="s">
        <v>1989</v>
      </c>
      <c r="R171" s="72" t="s">
        <v>91</v>
      </c>
      <c r="S171" s="72" t="s">
        <v>91</v>
      </c>
      <c r="T171" s="72" t="s">
        <v>355</v>
      </c>
      <c r="U171" s="72" t="s">
        <v>355</v>
      </c>
      <c r="V171" s="72" t="s">
        <v>357</v>
      </c>
      <c r="W171" s="72" t="s">
        <v>140</v>
      </c>
      <c r="X171" s="72" t="s">
        <v>264</v>
      </c>
      <c r="Y171" s="72" t="s">
        <v>264</v>
      </c>
      <c r="Z171" s="72" t="s">
        <v>141</v>
      </c>
      <c r="AA171" s="72" t="s">
        <v>152</v>
      </c>
      <c r="AB171" s="72" t="s">
        <v>277</v>
      </c>
      <c r="AC171" s="72" t="s">
        <v>304</v>
      </c>
      <c r="AD171" s="72" t="s">
        <v>268</v>
      </c>
      <c r="AE171" s="72" t="s">
        <v>1956</v>
      </c>
      <c r="AF171" s="72" t="s">
        <v>356</v>
      </c>
      <c r="AG171" s="72" t="s">
        <v>1971</v>
      </c>
      <c r="AH171" s="72" t="s">
        <v>1972</v>
      </c>
      <c r="AI171" s="72" t="s">
        <v>358</v>
      </c>
      <c r="AJ171" s="72" t="s">
        <v>359</v>
      </c>
      <c r="AK171" s="72" t="s">
        <v>265</v>
      </c>
      <c r="AL171" s="72" t="s">
        <v>85</v>
      </c>
      <c r="AM171" s="72" t="s">
        <v>360</v>
      </c>
      <c r="AN171" s="72" t="s">
        <v>361</v>
      </c>
      <c r="AO171" s="72" t="s">
        <v>362</v>
      </c>
      <c r="AP171" s="72" t="s">
        <v>363</v>
      </c>
      <c r="AQ171" s="72" t="s">
        <v>248</v>
      </c>
      <c r="AR171" s="72" t="s">
        <v>164</v>
      </c>
      <c r="AS171" s="72" t="s">
        <v>1957</v>
      </c>
      <c r="AT171" s="72" t="s">
        <v>1958</v>
      </c>
      <c r="AU171" s="72" t="s">
        <v>940</v>
      </c>
      <c r="AV171" s="72" t="s">
        <v>248</v>
      </c>
      <c r="AW171" s="72" t="s">
        <v>1984</v>
      </c>
      <c r="AX171" s="72" t="s">
        <v>365</v>
      </c>
      <c r="AY171" s="72" t="s">
        <v>115</v>
      </c>
      <c r="AZ171" s="72" t="s">
        <v>91</v>
      </c>
      <c r="BA171" s="72" t="s">
        <v>91</v>
      </c>
      <c r="BB171" s="72">
        <v>117060.39777777781</v>
      </c>
      <c r="BC171" s="72">
        <v>-117060.39777777781</v>
      </c>
      <c r="BD171" s="72">
        <v>0</v>
      </c>
      <c r="BE171" s="72">
        <v>0</v>
      </c>
      <c r="BF171" s="72">
        <v>0</v>
      </c>
      <c r="BG171" s="72">
        <v>0</v>
      </c>
      <c r="BH171" s="72">
        <v>0</v>
      </c>
      <c r="BI171" s="72">
        <v>0</v>
      </c>
      <c r="BJ171" s="72">
        <v>0</v>
      </c>
      <c r="BK171" s="72">
        <v>0</v>
      </c>
      <c r="BL171" s="72">
        <v>0</v>
      </c>
      <c r="BM171" s="72">
        <v>0</v>
      </c>
      <c r="BN171" s="72">
        <v>0</v>
      </c>
      <c r="BO171" s="72">
        <v>0</v>
      </c>
      <c r="BP171" s="72">
        <v>0</v>
      </c>
      <c r="BQ171" s="72">
        <v>0</v>
      </c>
      <c r="BR171" s="72">
        <v>0</v>
      </c>
      <c r="BS171" s="72">
        <v>0</v>
      </c>
      <c r="BT171" s="72">
        <v>0</v>
      </c>
      <c r="BU171" s="72">
        <v>0</v>
      </c>
      <c r="BV171" s="72">
        <v>0</v>
      </c>
      <c r="BW171" s="72">
        <v>0</v>
      </c>
      <c r="BX171" s="72" t="s">
        <v>253</v>
      </c>
      <c r="BY171" s="72">
        <v>0</v>
      </c>
      <c r="BZ171" s="72">
        <v>0</v>
      </c>
      <c r="CA171" s="72">
        <v>0</v>
      </c>
      <c r="CB171" s="72" t="s">
        <v>1991</v>
      </c>
      <c r="CC171" s="72" t="str">
        <f>+VLOOKUP(AF171,attività!$A:$C,2,FALSE)</f>
        <v>Servizi Comuni</v>
      </c>
      <c r="CD171" s="72" t="str">
        <f>+VLOOKUP(AF171,attività!$A:$C,3,FALSE)</f>
        <v>SC</v>
      </c>
      <c r="CE171" s="72" t="str">
        <f>+VLOOKUP(Q171,attività!$G:$H,2,FALSE)</f>
        <v>Immobilizzazioni Materiali</v>
      </c>
      <c r="CF171" s="72" t="str">
        <f>+VLOOKUP(W171,attività!$K:$L,2,FALSE)</f>
        <v>Campagnano</v>
      </c>
      <c r="CG171" s="72" t="str">
        <f>+VLOOKUP(U171,'dati iniziali 2020'!$AC:$CJ,60,FALSE)</f>
        <v>Crea Gestioni</v>
      </c>
      <c r="CH171" s="72" t="str">
        <f t="shared" si="4"/>
        <v>err</v>
      </c>
      <c r="CI171" s="72" t="str">
        <f>+VLOOKUP(U171,'dati iniziali 2020'!$AC:$CK,61,FALSE)</f>
        <v>MULTI-ATO</v>
      </c>
      <c r="CK171" s="111">
        <f t="shared" si="5"/>
        <v>0</v>
      </c>
    </row>
    <row r="172" spans="1:89" s="72" customFormat="1" hidden="1" x14ac:dyDescent="0.35">
      <c r="A172" s="72" t="s">
        <v>84</v>
      </c>
      <c r="B172" s="72" t="s">
        <v>872</v>
      </c>
      <c r="C172" s="72" t="s">
        <v>871</v>
      </c>
      <c r="D172" s="72" t="s">
        <v>873</v>
      </c>
      <c r="E172" s="72" t="s">
        <v>817</v>
      </c>
      <c r="F172" s="72" t="s">
        <v>843</v>
      </c>
      <c r="G172" s="72" t="s">
        <v>843</v>
      </c>
      <c r="H172" s="72" t="s">
        <v>397</v>
      </c>
      <c r="I172" s="72" t="s">
        <v>390</v>
      </c>
      <c r="J172" s="72" t="s">
        <v>391</v>
      </c>
      <c r="K172" s="72" t="s">
        <v>351</v>
      </c>
      <c r="L172" s="72" t="s">
        <v>822</v>
      </c>
      <c r="M172" s="72" t="s">
        <v>847</v>
      </c>
      <c r="N172" s="72" t="s">
        <v>396</v>
      </c>
      <c r="O172" s="72" t="s">
        <v>392</v>
      </c>
      <c r="P172" s="72" t="s">
        <v>398</v>
      </c>
      <c r="Q172" s="72" t="s">
        <v>1989</v>
      </c>
      <c r="R172" s="72" t="s">
        <v>91</v>
      </c>
      <c r="S172" s="72" t="s">
        <v>91</v>
      </c>
      <c r="T172" s="72" t="s">
        <v>355</v>
      </c>
      <c r="U172" s="72" t="s">
        <v>355</v>
      </c>
      <c r="V172" s="72" t="s">
        <v>357</v>
      </c>
      <c r="W172" s="72" t="s">
        <v>276</v>
      </c>
      <c r="X172" s="72" t="s">
        <v>264</v>
      </c>
      <c r="Y172" s="72" t="s">
        <v>264</v>
      </c>
      <c r="Z172" s="72" t="s">
        <v>141</v>
      </c>
      <c r="AA172" s="72" t="s">
        <v>152</v>
      </c>
      <c r="AB172" s="72" t="s">
        <v>277</v>
      </c>
      <c r="AC172" s="72" t="s">
        <v>304</v>
      </c>
      <c r="AD172" s="72" t="s">
        <v>268</v>
      </c>
      <c r="AE172" s="72" t="s">
        <v>1956</v>
      </c>
      <c r="AF172" s="72" t="s">
        <v>356</v>
      </c>
      <c r="AG172" s="72" t="s">
        <v>1971</v>
      </c>
      <c r="AH172" s="72" t="s">
        <v>1972</v>
      </c>
      <c r="AI172" s="72" t="s">
        <v>358</v>
      </c>
      <c r="AJ172" s="72" t="s">
        <v>359</v>
      </c>
      <c r="AK172" s="72" t="s">
        <v>265</v>
      </c>
      <c r="AL172" s="72" t="s">
        <v>85</v>
      </c>
      <c r="AM172" s="72" t="s">
        <v>360</v>
      </c>
      <c r="AN172" s="72" t="s">
        <v>361</v>
      </c>
      <c r="AO172" s="72" t="s">
        <v>362</v>
      </c>
      <c r="AP172" s="72" t="s">
        <v>363</v>
      </c>
      <c r="AQ172" s="72" t="s">
        <v>248</v>
      </c>
      <c r="AR172" s="72" t="s">
        <v>164</v>
      </c>
      <c r="AS172" s="72" t="s">
        <v>1957</v>
      </c>
      <c r="AT172" s="72" t="s">
        <v>1958</v>
      </c>
      <c r="AU172" s="72" t="s">
        <v>940</v>
      </c>
      <c r="AV172" s="72" t="s">
        <v>248</v>
      </c>
      <c r="AW172" s="72" t="s">
        <v>1984</v>
      </c>
      <c r="AX172" s="72" t="s">
        <v>365</v>
      </c>
      <c r="AY172" s="72" t="s">
        <v>115</v>
      </c>
      <c r="AZ172" s="72" t="s">
        <v>91</v>
      </c>
      <c r="BA172" s="72" t="s">
        <v>91</v>
      </c>
      <c r="BB172" s="72">
        <v>-526771.78999999992</v>
      </c>
      <c r="BC172" s="72">
        <v>526771.78999999992</v>
      </c>
      <c r="BD172" s="72">
        <v>0</v>
      </c>
      <c r="BE172" s="72">
        <v>0</v>
      </c>
      <c r="BF172" s="72">
        <v>0</v>
      </c>
      <c r="BG172" s="72">
        <v>0</v>
      </c>
      <c r="BH172" s="72">
        <v>0</v>
      </c>
      <c r="BI172" s="72">
        <v>0</v>
      </c>
      <c r="BJ172" s="72">
        <v>0</v>
      </c>
      <c r="BK172" s="72">
        <v>0</v>
      </c>
      <c r="BL172" s="72">
        <v>0</v>
      </c>
      <c r="BM172" s="72">
        <v>0</v>
      </c>
      <c r="BN172" s="72">
        <v>0</v>
      </c>
      <c r="BO172" s="72">
        <v>0</v>
      </c>
      <c r="BP172" s="72">
        <v>0</v>
      </c>
      <c r="BQ172" s="72">
        <v>0</v>
      </c>
      <c r="BR172" s="72">
        <v>0</v>
      </c>
      <c r="BS172" s="72">
        <v>0</v>
      </c>
      <c r="BT172" s="72">
        <v>0</v>
      </c>
      <c r="BU172" s="72">
        <v>0</v>
      </c>
      <c r="BV172" s="72">
        <v>0</v>
      </c>
      <c r="BW172" s="72">
        <v>0</v>
      </c>
      <c r="BX172" s="72" t="s">
        <v>253</v>
      </c>
      <c r="BY172" s="72">
        <v>0</v>
      </c>
      <c r="BZ172" s="72">
        <v>0</v>
      </c>
      <c r="CA172" s="72">
        <v>0</v>
      </c>
      <c r="CB172" s="72" t="s">
        <v>1992</v>
      </c>
      <c r="CC172" s="72" t="str">
        <f>+VLOOKUP(AF172,attività!$A:$C,2,FALSE)</f>
        <v>Servizi Comuni</v>
      </c>
      <c r="CD172" s="72" t="str">
        <f>+VLOOKUP(AF172,attività!$A:$C,3,FALSE)</f>
        <v>SC</v>
      </c>
      <c r="CE172" s="72" t="str">
        <f>+VLOOKUP(Q172,attività!$G:$H,2,FALSE)</f>
        <v>Immobilizzazioni Materiali</v>
      </c>
      <c r="CF172" s="72" t="str">
        <f>+VLOOKUP(W172,attività!$K:$L,2,FALSE)</f>
        <v>Crea Gestioni</v>
      </c>
      <c r="CG172" s="72" t="str">
        <f>+VLOOKUP(U172,'dati iniziali 2020'!$AC:$CJ,60,FALSE)</f>
        <v>Crea Gestioni</v>
      </c>
      <c r="CH172" s="72" t="str">
        <f t="shared" si="4"/>
        <v>ok</v>
      </c>
      <c r="CI172" s="72" t="str">
        <f>+VLOOKUP(U172,'dati iniziali 2020'!$AC:$CK,61,FALSE)</f>
        <v>MULTI-ATO</v>
      </c>
      <c r="CK172" s="111">
        <f t="shared" si="5"/>
        <v>0</v>
      </c>
    </row>
    <row r="173" spans="1:89" s="72" customFormat="1" hidden="1" x14ac:dyDescent="0.35">
      <c r="A173" s="72" t="s">
        <v>84</v>
      </c>
      <c r="B173" s="72" t="s">
        <v>875</v>
      </c>
      <c r="C173" s="72" t="s">
        <v>874</v>
      </c>
      <c r="D173" s="72" t="s">
        <v>876</v>
      </c>
      <c r="E173" s="72" t="s">
        <v>817</v>
      </c>
      <c r="F173" s="72" t="s">
        <v>843</v>
      </c>
      <c r="G173" s="72" t="s">
        <v>843</v>
      </c>
      <c r="H173" s="72" t="s">
        <v>397</v>
      </c>
      <c r="I173" s="72" t="s">
        <v>390</v>
      </c>
      <c r="J173" s="72" t="s">
        <v>391</v>
      </c>
      <c r="K173" s="72" t="s">
        <v>351</v>
      </c>
      <c r="L173" s="72" t="s">
        <v>822</v>
      </c>
      <c r="M173" s="72" t="s">
        <v>847</v>
      </c>
      <c r="N173" s="72" t="s">
        <v>396</v>
      </c>
      <c r="O173" s="72" t="s">
        <v>392</v>
      </c>
      <c r="P173" s="72" t="s">
        <v>398</v>
      </c>
      <c r="Q173" s="72" t="s">
        <v>1989</v>
      </c>
      <c r="R173" s="72" t="s">
        <v>91</v>
      </c>
      <c r="S173" s="72" t="s">
        <v>91</v>
      </c>
      <c r="T173" s="72" t="s">
        <v>355</v>
      </c>
      <c r="U173" s="72" t="s">
        <v>355</v>
      </c>
      <c r="V173" s="72" t="s">
        <v>357</v>
      </c>
      <c r="W173" s="72" t="s">
        <v>276</v>
      </c>
      <c r="X173" s="72" t="s">
        <v>264</v>
      </c>
      <c r="Y173" s="72" t="s">
        <v>264</v>
      </c>
      <c r="Z173" s="72" t="s">
        <v>141</v>
      </c>
      <c r="AA173" s="72" t="s">
        <v>152</v>
      </c>
      <c r="AB173" s="72" t="s">
        <v>277</v>
      </c>
      <c r="AC173" s="72" t="s">
        <v>304</v>
      </c>
      <c r="AD173" s="72" t="s">
        <v>268</v>
      </c>
      <c r="AE173" s="72" t="s">
        <v>1956</v>
      </c>
      <c r="AF173" s="72" t="s">
        <v>356</v>
      </c>
      <c r="AG173" s="72" t="s">
        <v>1971</v>
      </c>
      <c r="AH173" s="72" t="s">
        <v>1972</v>
      </c>
      <c r="AI173" s="72" t="s">
        <v>358</v>
      </c>
      <c r="AJ173" s="72" t="s">
        <v>359</v>
      </c>
      <c r="AK173" s="72" t="s">
        <v>253</v>
      </c>
      <c r="AL173" s="72" t="s">
        <v>265</v>
      </c>
      <c r="AM173" s="72" t="s">
        <v>360</v>
      </c>
      <c r="AN173" s="72" t="s">
        <v>361</v>
      </c>
      <c r="AO173" s="72" t="s">
        <v>362</v>
      </c>
      <c r="AP173" s="72" t="s">
        <v>363</v>
      </c>
      <c r="AQ173" s="72" t="s">
        <v>248</v>
      </c>
      <c r="AR173" s="72" t="s">
        <v>164</v>
      </c>
      <c r="AS173" s="72" t="s">
        <v>1957</v>
      </c>
      <c r="AT173" s="72" t="s">
        <v>1958</v>
      </c>
      <c r="AU173" s="72" t="s">
        <v>940</v>
      </c>
      <c r="AV173" s="72" t="s">
        <v>248</v>
      </c>
      <c r="AW173" s="72" t="s">
        <v>1984</v>
      </c>
      <c r="AX173" s="72" t="s">
        <v>365</v>
      </c>
      <c r="AY173" s="72" t="s">
        <v>115</v>
      </c>
      <c r="AZ173" s="72" t="s">
        <v>91</v>
      </c>
      <c r="BA173" s="72" t="s">
        <v>91</v>
      </c>
      <c r="BB173" s="72">
        <v>1513</v>
      </c>
      <c r="BC173" s="72">
        <v>-1513</v>
      </c>
      <c r="BD173" s="72">
        <v>0</v>
      </c>
      <c r="BE173" s="72">
        <v>0</v>
      </c>
      <c r="BF173" s="72">
        <v>0</v>
      </c>
      <c r="BG173" s="72">
        <v>0</v>
      </c>
      <c r="BH173" s="72">
        <v>0</v>
      </c>
      <c r="BI173" s="72">
        <v>0</v>
      </c>
      <c r="BJ173" s="72">
        <v>0</v>
      </c>
      <c r="BK173" s="72">
        <v>0</v>
      </c>
      <c r="BL173" s="72">
        <v>0</v>
      </c>
      <c r="BM173" s="72">
        <v>0</v>
      </c>
      <c r="BN173" s="72">
        <v>0</v>
      </c>
      <c r="BO173" s="72">
        <v>0</v>
      </c>
      <c r="BP173" s="72">
        <v>0</v>
      </c>
      <c r="BQ173" s="72">
        <v>0</v>
      </c>
      <c r="BR173" s="72">
        <v>0</v>
      </c>
      <c r="BS173" s="72">
        <v>0</v>
      </c>
      <c r="BT173" s="72">
        <v>0</v>
      </c>
      <c r="BU173" s="72">
        <v>0</v>
      </c>
      <c r="BV173" s="72">
        <v>0</v>
      </c>
      <c r="BW173" s="72">
        <v>0</v>
      </c>
      <c r="BX173" s="72" t="s">
        <v>253</v>
      </c>
      <c r="BY173" s="72">
        <v>0</v>
      </c>
      <c r="BZ173" s="72">
        <v>0</v>
      </c>
      <c r="CA173" s="72">
        <v>0</v>
      </c>
      <c r="CB173" s="72" t="s">
        <v>91</v>
      </c>
      <c r="CC173" s="72" t="str">
        <f>+VLOOKUP(AF173,attività!$A:$C,2,FALSE)</f>
        <v>Servizi Comuni</v>
      </c>
      <c r="CD173" s="72" t="str">
        <f>+VLOOKUP(AF173,attività!$A:$C,3,FALSE)</f>
        <v>SC</v>
      </c>
      <c r="CE173" s="72" t="str">
        <f>+VLOOKUP(Q173,attività!$G:$H,2,FALSE)</f>
        <v>Immobilizzazioni Materiali</v>
      </c>
      <c r="CF173" s="72" t="str">
        <f>+VLOOKUP(W173,attività!$K:$L,2,FALSE)</f>
        <v>Crea Gestioni</v>
      </c>
      <c r="CG173" s="72" t="str">
        <f>+VLOOKUP(U173,'dati iniziali 2020'!$AC:$CJ,60,FALSE)</f>
        <v>Crea Gestioni</v>
      </c>
      <c r="CH173" s="72" t="str">
        <f t="shared" si="4"/>
        <v>ok</v>
      </c>
      <c r="CI173" s="72" t="str">
        <f>+VLOOKUP(U173,'dati iniziali 2020'!$AC:$CK,61,FALSE)</f>
        <v>MULTI-ATO</v>
      </c>
      <c r="CK173" s="111">
        <f t="shared" si="5"/>
        <v>0</v>
      </c>
    </row>
    <row r="174" spans="1:89" s="72" customFormat="1" hidden="1" x14ac:dyDescent="0.35">
      <c r="A174" s="72" t="s">
        <v>84</v>
      </c>
      <c r="B174" s="72" t="s">
        <v>875</v>
      </c>
      <c r="C174" s="72" t="s">
        <v>874</v>
      </c>
      <c r="D174" s="72" t="s">
        <v>876</v>
      </c>
      <c r="E174" s="72" t="s">
        <v>817</v>
      </c>
      <c r="F174" s="72" t="s">
        <v>843</v>
      </c>
      <c r="G174" s="72" t="s">
        <v>843</v>
      </c>
      <c r="H174" s="72" t="s">
        <v>397</v>
      </c>
      <c r="I174" s="72" t="s">
        <v>390</v>
      </c>
      <c r="J174" s="72" t="s">
        <v>391</v>
      </c>
      <c r="K174" s="72" t="s">
        <v>351</v>
      </c>
      <c r="L174" s="72" t="s">
        <v>822</v>
      </c>
      <c r="M174" s="72" t="s">
        <v>847</v>
      </c>
      <c r="N174" s="72" t="s">
        <v>396</v>
      </c>
      <c r="O174" s="72" t="s">
        <v>392</v>
      </c>
      <c r="P174" s="72" t="s">
        <v>398</v>
      </c>
      <c r="Q174" s="72" t="s">
        <v>1989</v>
      </c>
      <c r="R174" s="72" t="s">
        <v>91</v>
      </c>
      <c r="S174" s="72" t="s">
        <v>91</v>
      </c>
      <c r="T174" s="72" t="s">
        <v>355</v>
      </c>
      <c r="U174" s="72" t="s">
        <v>355</v>
      </c>
      <c r="V174" s="72" t="s">
        <v>357</v>
      </c>
      <c r="W174" s="72" t="s">
        <v>112</v>
      </c>
      <c r="X174" s="72" t="s">
        <v>264</v>
      </c>
      <c r="Y174" s="72" t="s">
        <v>264</v>
      </c>
      <c r="Z174" s="72" t="s">
        <v>141</v>
      </c>
      <c r="AA174" s="72" t="s">
        <v>152</v>
      </c>
      <c r="AB174" s="72" t="s">
        <v>277</v>
      </c>
      <c r="AC174" s="72" t="s">
        <v>304</v>
      </c>
      <c r="AD174" s="72" t="s">
        <v>268</v>
      </c>
      <c r="AE174" s="72" t="s">
        <v>1956</v>
      </c>
      <c r="AF174" s="72" t="s">
        <v>356</v>
      </c>
      <c r="AG174" s="72" t="s">
        <v>1971</v>
      </c>
      <c r="AH174" s="72" t="s">
        <v>1972</v>
      </c>
      <c r="AI174" s="72" t="s">
        <v>358</v>
      </c>
      <c r="AJ174" s="72" t="s">
        <v>359</v>
      </c>
      <c r="AK174" s="72" t="s">
        <v>265</v>
      </c>
      <c r="AL174" s="72" t="s">
        <v>85</v>
      </c>
      <c r="AM174" s="72" t="s">
        <v>360</v>
      </c>
      <c r="AN174" s="72" t="s">
        <v>361</v>
      </c>
      <c r="AO174" s="72" t="s">
        <v>362</v>
      </c>
      <c r="AP174" s="72" t="s">
        <v>363</v>
      </c>
      <c r="AQ174" s="72" t="s">
        <v>248</v>
      </c>
      <c r="AR174" s="72" t="s">
        <v>164</v>
      </c>
      <c r="AS174" s="72" t="s">
        <v>1957</v>
      </c>
      <c r="AT174" s="72" t="s">
        <v>1958</v>
      </c>
      <c r="AU174" s="72" t="s">
        <v>940</v>
      </c>
      <c r="AV174" s="72" t="s">
        <v>248</v>
      </c>
      <c r="AW174" s="72" t="s">
        <v>1984</v>
      </c>
      <c r="AX174" s="72" t="s">
        <v>365</v>
      </c>
      <c r="AY174" s="72" t="s">
        <v>115</v>
      </c>
      <c r="AZ174" s="72" t="s">
        <v>91</v>
      </c>
      <c r="BA174" s="72" t="s">
        <v>91</v>
      </c>
      <c r="BB174" s="72">
        <v>1176.7777777777781</v>
      </c>
      <c r="BC174" s="72">
        <v>-1176.7777777777781</v>
      </c>
      <c r="BD174" s="72">
        <v>0</v>
      </c>
      <c r="BE174" s="72">
        <v>0</v>
      </c>
      <c r="BF174" s="72">
        <v>0</v>
      </c>
      <c r="BG174" s="72">
        <v>0</v>
      </c>
      <c r="BH174" s="72">
        <v>0</v>
      </c>
      <c r="BI174" s="72">
        <v>0</v>
      </c>
      <c r="BJ174" s="72">
        <v>0</v>
      </c>
      <c r="BK174" s="72">
        <v>0</v>
      </c>
      <c r="BL174" s="72">
        <v>0</v>
      </c>
      <c r="BM174" s="72">
        <v>0</v>
      </c>
      <c r="BN174" s="72">
        <v>0</v>
      </c>
      <c r="BO174" s="72">
        <v>0</v>
      </c>
      <c r="BP174" s="72">
        <v>0</v>
      </c>
      <c r="BQ174" s="72">
        <v>0</v>
      </c>
      <c r="BR174" s="72">
        <v>0</v>
      </c>
      <c r="BS174" s="72">
        <v>0</v>
      </c>
      <c r="BT174" s="72">
        <v>0</v>
      </c>
      <c r="BU174" s="72">
        <v>0</v>
      </c>
      <c r="BV174" s="72">
        <v>0</v>
      </c>
      <c r="BW174" s="72">
        <v>0</v>
      </c>
      <c r="BX174" s="72" t="s">
        <v>253</v>
      </c>
      <c r="BY174" s="72">
        <v>0</v>
      </c>
      <c r="BZ174" s="72">
        <v>0</v>
      </c>
      <c r="CA174" s="72">
        <v>0</v>
      </c>
      <c r="CB174" s="72" t="s">
        <v>1990</v>
      </c>
      <c r="CC174" s="72" t="str">
        <f>+VLOOKUP(AF174,attività!$A:$C,2,FALSE)</f>
        <v>Servizi Comuni</v>
      </c>
      <c r="CD174" s="72" t="str">
        <f>+VLOOKUP(AF174,attività!$A:$C,3,FALSE)</f>
        <v>SC</v>
      </c>
      <c r="CE174" s="72" t="str">
        <f>+VLOOKUP(Q174,attività!$G:$H,2,FALSE)</f>
        <v>Immobilizzazioni Materiali</v>
      </c>
      <c r="CF174" s="72" t="str">
        <f>+VLOOKUP(W174,attività!$K:$L,2,FALSE)</f>
        <v>Termoli</v>
      </c>
      <c r="CG174" s="72" t="str">
        <f>+VLOOKUP(U174,'dati iniziali 2020'!$AC:$CJ,60,FALSE)</f>
        <v>Crea Gestioni</v>
      </c>
      <c r="CH174" s="72" t="str">
        <f t="shared" si="4"/>
        <v>err</v>
      </c>
      <c r="CI174" s="72" t="str">
        <f>+VLOOKUP(U174,'dati iniziali 2020'!$AC:$CK,61,FALSE)</f>
        <v>MULTI-ATO</v>
      </c>
      <c r="CK174" s="111">
        <f t="shared" si="5"/>
        <v>0</v>
      </c>
    </row>
    <row r="175" spans="1:89" s="72" customFormat="1" hidden="1" x14ac:dyDescent="0.35">
      <c r="A175" s="72" t="s">
        <v>84</v>
      </c>
      <c r="B175" s="72" t="s">
        <v>875</v>
      </c>
      <c r="C175" s="72" t="s">
        <v>874</v>
      </c>
      <c r="D175" s="72" t="s">
        <v>876</v>
      </c>
      <c r="E175" s="72" t="s">
        <v>817</v>
      </c>
      <c r="F175" s="72" t="s">
        <v>843</v>
      </c>
      <c r="G175" s="72" t="s">
        <v>843</v>
      </c>
      <c r="H175" s="72" t="s">
        <v>397</v>
      </c>
      <c r="I175" s="72" t="s">
        <v>390</v>
      </c>
      <c r="J175" s="72" t="s">
        <v>391</v>
      </c>
      <c r="K175" s="72" t="s">
        <v>351</v>
      </c>
      <c r="L175" s="72" t="s">
        <v>822</v>
      </c>
      <c r="M175" s="72" t="s">
        <v>847</v>
      </c>
      <c r="N175" s="72" t="s">
        <v>396</v>
      </c>
      <c r="O175" s="72" t="s">
        <v>392</v>
      </c>
      <c r="P175" s="72" t="s">
        <v>398</v>
      </c>
      <c r="Q175" s="72" t="s">
        <v>1989</v>
      </c>
      <c r="R175" s="72" t="s">
        <v>91</v>
      </c>
      <c r="S175" s="72" t="s">
        <v>91</v>
      </c>
      <c r="T175" s="72" t="s">
        <v>355</v>
      </c>
      <c r="U175" s="72" t="s">
        <v>355</v>
      </c>
      <c r="V175" s="72" t="s">
        <v>357</v>
      </c>
      <c r="W175" s="72" t="s">
        <v>140</v>
      </c>
      <c r="X175" s="72" t="s">
        <v>264</v>
      </c>
      <c r="Y175" s="72" t="s">
        <v>264</v>
      </c>
      <c r="Z175" s="72" t="s">
        <v>141</v>
      </c>
      <c r="AA175" s="72" t="s">
        <v>152</v>
      </c>
      <c r="AB175" s="72" t="s">
        <v>277</v>
      </c>
      <c r="AC175" s="72" t="s">
        <v>304</v>
      </c>
      <c r="AD175" s="72" t="s">
        <v>268</v>
      </c>
      <c r="AE175" s="72" t="s">
        <v>1956</v>
      </c>
      <c r="AF175" s="72" t="s">
        <v>356</v>
      </c>
      <c r="AG175" s="72" t="s">
        <v>1971</v>
      </c>
      <c r="AH175" s="72" t="s">
        <v>1972</v>
      </c>
      <c r="AI175" s="72" t="s">
        <v>358</v>
      </c>
      <c r="AJ175" s="72" t="s">
        <v>359</v>
      </c>
      <c r="AK175" s="72" t="s">
        <v>265</v>
      </c>
      <c r="AL175" s="72" t="s">
        <v>85</v>
      </c>
      <c r="AM175" s="72" t="s">
        <v>360</v>
      </c>
      <c r="AN175" s="72" t="s">
        <v>361</v>
      </c>
      <c r="AO175" s="72" t="s">
        <v>362</v>
      </c>
      <c r="AP175" s="72" t="s">
        <v>363</v>
      </c>
      <c r="AQ175" s="72" t="s">
        <v>248</v>
      </c>
      <c r="AR175" s="72" t="s">
        <v>164</v>
      </c>
      <c r="AS175" s="72" t="s">
        <v>1957</v>
      </c>
      <c r="AT175" s="72" t="s">
        <v>1958</v>
      </c>
      <c r="AU175" s="72" t="s">
        <v>940</v>
      </c>
      <c r="AV175" s="72" t="s">
        <v>248</v>
      </c>
      <c r="AW175" s="72" t="s">
        <v>1984</v>
      </c>
      <c r="AX175" s="72" t="s">
        <v>365</v>
      </c>
      <c r="AY175" s="72" t="s">
        <v>115</v>
      </c>
      <c r="AZ175" s="72" t="s">
        <v>91</v>
      </c>
      <c r="BA175" s="72" t="s">
        <v>91</v>
      </c>
      <c r="BB175" s="72">
        <v>336.22222222222217</v>
      </c>
      <c r="BC175" s="72">
        <v>-336.22222222222217</v>
      </c>
      <c r="BD175" s="72">
        <v>0</v>
      </c>
      <c r="BE175" s="72">
        <v>0</v>
      </c>
      <c r="BF175" s="72">
        <v>0</v>
      </c>
      <c r="BG175" s="72">
        <v>0</v>
      </c>
      <c r="BH175" s="72">
        <v>0</v>
      </c>
      <c r="BI175" s="72">
        <v>0</v>
      </c>
      <c r="BJ175" s="72">
        <v>0</v>
      </c>
      <c r="BK175" s="72">
        <v>0</v>
      </c>
      <c r="BL175" s="72">
        <v>0</v>
      </c>
      <c r="BM175" s="72">
        <v>0</v>
      </c>
      <c r="BN175" s="72">
        <v>0</v>
      </c>
      <c r="BO175" s="72">
        <v>0</v>
      </c>
      <c r="BP175" s="72">
        <v>0</v>
      </c>
      <c r="BQ175" s="72">
        <v>0</v>
      </c>
      <c r="BR175" s="72">
        <v>0</v>
      </c>
      <c r="BS175" s="72">
        <v>0</v>
      </c>
      <c r="BT175" s="72">
        <v>0</v>
      </c>
      <c r="BU175" s="72">
        <v>0</v>
      </c>
      <c r="BV175" s="72">
        <v>0</v>
      </c>
      <c r="BW175" s="72">
        <v>0</v>
      </c>
      <c r="BX175" s="72" t="s">
        <v>253</v>
      </c>
      <c r="BY175" s="72">
        <v>0</v>
      </c>
      <c r="BZ175" s="72">
        <v>0</v>
      </c>
      <c r="CA175" s="72">
        <v>0</v>
      </c>
      <c r="CB175" s="72" t="s">
        <v>1991</v>
      </c>
      <c r="CC175" s="72" t="str">
        <f>+VLOOKUP(AF175,attività!$A:$C,2,FALSE)</f>
        <v>Servizi Comuni</v>
      </c>
      <c r="CD175" s="72" t="str">
        <f>+VLOOKUP(AF175,attività!$A:$C,3,FALSE)</f>
        <v>SC</v>
      </c>
      <c r="CE175" s="72" t="str">
        <f>+VLOOKUP(Q175,attività!$G:$H,2,FALSE)</f>
        <v>Immobilizzazioni Materiali</v>
      </c>
      <c r="CF175" s="72" t="str">
        <f>+VLOOKUP(W175,attività!$K:$L,2,FALSE)</f>
        <v>Campagnano</v>
      </c>
      <c r="CG175" s="72" t="str">
        <f>+VLOOKUP(U175,'dati iniziali 2020'!$AC:$CJ,60,FALSE)</f>
        <v>Crea Gestioni</v>
      </c>
      <c r="CH175" s="72" t="str">
        <f t="shared" si="4"/>
        <v>err</v>
      </c>
      <c r="CI175" s="72" t="str">
        <f>+VLOOKUP(U175,'dati iniziali 2020'!$AC:$CK,61,FALSE)</f>
        <v>MULTI-ATO</v>
      </c>
      <c r="CK175" s="111">
        <f t="shared" si="5"/>
        <v>0</v>
      </c>
    </row>
    <row r="176" spans="1:89" s="72" customFormat="1" hidden="1" x14ac:dyDescent="0.35">
      <c r="A176" s="72" t="s">
        <v>84</v>
      </c>
      <c r="B176" s="72" t="s">
        <v>875</v>
      </c>
      <c r="C176" s="72" t="s">
        <v>874</v>
      </c>
      <c r="D176" s="72" t="s">
        <v>876</v>
      </c>
      <c r="E176" s="72" t="s">
        <v>817</v>
      </c>
      <c r="F176" s="72" t="s">
        <v>843</v>
      </c>
      <c r="G176" s="72" t="s">
        <v>843</v>
      </c>
      <c r="H176" s="72" t="s">
        <v>397</v>
      </c>
      <c r="I176" s="72" t="s">
        <v>390</v>
      </c>
      <c r="J176" s="72" t="s">
        <v>391</v>
      </c>
      <c r="K176" s="72" t="s">
        <v>351</v>
      </c>
      <c r="L176" s="72" t="s">
        <v>822</v>
      </c>
      <c r="M176" s="72" t="s">
        <v>847</v>
      </c>
      <c r="N176" s="72" t="s">
        <v>396</v>
      </c>
      <c r="O176" s="72" t="s">
        <v>392</v>
      </c>
      <c r="P176" s="72" t="s">
        <v>398</v>
      </c>
      <c r="Q176" s="72" t="s">
        <v>1989</v>
      </c>
      <c r="R176" s="72" t="s">
        <v>91</v>
      </c>
      <c r="S176" s="72" t="s">
        <v>91</v>
      </c>
      <c r="T176" s="72" t="s">
        <v>355</v>
      </c>
      <c r="U176" s="72" t="s">
        <v>355</v>
      </c>
      <c r="V176" s="72" t="s">
        <v>357</v>
      </c>
      <c r="W176" s="72" t="s">
        <v>276</v>
      </c>
      <c r="X176" s="72" t="s">
        <v>264</v>
      </c>
      <c r="Y176" s="72" t="s">
        <v>264</v>
      </c>
      <c r="Z176" s="72" t="s">
        <v>141</v>
      </c>
      <c r="AA176" s="72" t="s">
        <v>152</v>
      </c>
      <c r="AB176" s="72" t="s">
        <v>277</v>
      </c>
      <c r="AC176" s="72" t="s">
        <v>304</v>
      </c>
      <c r="AD176" s="72" t="s">
        <v>268</v>
      </c>
      <c r="AE176" s="72" t="s">
        <v>1956</v>
      </c>
      <c r="AF176" s="72" t="s">
        <v>356</v>
      </c>
      <c r="AG176" s="72" t="s">
        <v>1971</v>
      </c>
      <c r="AH176" s="72" t="s">
        <v>1972</v>
      </c>
      <c r="AI176" s="72" t="s">
        <v>358</v>
      </c>
      <c r="AJ176" s="72" t="s">
        <v>359</v>
      </c>
      <c r="AK176" s="72" t="s">
        <v>265</v>
      </c>
      <c r="AL176" s="72" t="s">
        <v>85</v>
      </c>
      <c r="AM176" s="72" t="s">
        <v>360</v>
      </c>
      <c r="AN176" s="72" t="s">
        <v>361</v>
      </c>
      <c r="AO176" s="72" t="s">
        <v>362</v>
      </c>
      <c r="AP176" s="72" t="s">
        <v>363</v>
      </c>
      <c r="AQ176" s="72" t="s">
        <v>248</v>
      </c>
      <c r="AR176" s="72" t="s">
        <v>164</v>
      </c>
      <c r="AS176" s="72" t="s">
        <v>1957</v>
      </c>
      <c r="AT176" s="72" t="s">
        <v>1958</v>
      </c>
      <c r="AU176" s="72" t="s">
        <v>940</v>
      </c>
      <c r="AV176" s="72" t="s">
        <v>248</v>
      </c>
      <c r="AW176" s="72" t="s">
        <v>1984</v>
      </c>
      <c r="AX176" s="72" t="s">
        <v>365</v>
      </c>
      <c r="AY176" s="72" t="s">
        <v>115</v>
      </c>
      <c r="AZ176" s="72" t="s">
        <v>91</v>
      </c>
      <c r="BA176" s="72" t="s">
        <v>91</v>
      </c>
      <c r="BB176" s="72">
        <v>-1513</v>
      </c>
      <c r="BC176" s="72">
        <v>1513</v>
      </c>
      <c r="BD176" s="72">
        <v>0</v>
      </c>
      <c r="BE176" s="72">
        <v>0</v>
      </c>
      <c r="BF176" s="72">
        <v>0</v>
      </c>
      <c r="BG176" s="72">
        <v>0</v>
      </c>
      <c r="BH176" s="72">
        <v>0</v>
      </c>
      <c r="BI176" s="72">
        <v>0</v>
      </c>
      <c r="BJ176" s="72">
        <v>0</v>
      </c>
      <c r="BK176" s="72">
        <v>0</v>
      </c>
      <c r="BL176" s="72">
        <v>0</v>
      </c>
      <c r="BM176" s="72">
        <v>0</v>
      </c>
      <c r="BN176" s="72">
        <v>0</v>
      </c>
      <c r="BO176" s="72">
        <v>0</v>
      </c>
      <c r="BP176" s="72">
        <v>0</v>
      </c>
      <c r="BQ176" s="72">
        <v>0</v>
      </c>
      <c r="BR176" s="72">
        <v>0</v>
      </c>
      <c r="BS176" s="72">
        <v>0</v>
      </c>
      <c r="BT176" s="72">
        <v>0</v>
      </c>
      <c r="BU176" s="72">
        <v>0</v>
      </c>
      <c r="BV176" s="72">
        <v>0</v>
      </c>
      <c r="BW176" s="72">
        <v>0</v>
      </c>
      <c r="BX176" s="72" t="s">
        <v>253</v>
      </c>
      <c r="BY176" s="72">
        <v>0</v>
      </c>
      <c r="BZ176" s="72">
        <v>0</v>
      </c>
      <c r="CA176" s="72">
        <v>0</v>
      </c>
      <c r="CB176" s="72" t="s">
        <v>1992</v>
      </c>
      <c r="CC176" s="72" t="str">
        <f>+VLOOKUP(AF176,attività!$A:$C,2,FALSE)</f>
        <v>Servizi Comuni</v>
      </c>
      <c r="CD176" s="72" t="str">
        <f>+VLOOKUP(AF176,attività!$A:$C,3,FALSE)</f>
        <v>SC</v>
      </c>
      <c r="CE176" s="72" t="str">
        <f>+VLOOKUP(Q176,attività!$G:$H,2,FALSE)</f>
        <v>Immobilizzazioni Materiali</v>
      </c>
      <c r="CF176" s="72" t="str">
        <f>+VLOOKUP(W176,attività!$K:$L,2,FALSE)</f>
        <v>Crea Gestioni</v>
      </c>
      <c r="CG176" s="72" t="str">
        <f>+VLOOKUP(U176,'dati iniziali 2020'!$AC:$CJ,60,FALSE)</f>
        <v>Crea Gestioni</v>
      </c>
      <c r="CH176" s="72" t="str">
        <f t="shared" si="4"/>
        <v>ok</v>
      </c>
      <c r="CI176" s="72" t="str">
        <f>+VLOOKUP(U176,'dati iniziali 2020'!$AC:$CK,61,FALSE)</f>
        <v>MULTI-ATO</v>
      </c>
      <c r="CK176" s="111">
        <f t="shared" si="5"/>
        <v>0</v>
      </c>
    </row>
    <row r="177" spans="1:89" s="72" customFormat="1" hidden="1" x14ac:dyDescent="0.35">
      <c r="A177" s="72" t="s">
        <v>84</v>
      </c>
      <c r="B177" s="72" t="s">
        <v>878</v>
      </c>
      <c r="C177" s="72" t="s">
        <v>877</v>
      </c>
      <c r="D177" s="72" t="s">
        <v>879</v>
      </c>
      <c r="E177" s="72" t="s">
        <v>817</v>
      </c>
      <c r="F177" s="72" t="s">
        <v>843</v>
      </c>
      <c r="G177" s="72" t="s">
        <v>843</v>
      </c>
      <c r="H177" s="72" t="s">
        <v>397</v>
      </c>
      <c r="I177" s="72" t="s">
        <v>390</v>
      </c>
      <c r="J177" s="72" t="s">
        <v>391</v>
      </c>
      <c r="K177" s="72" t="s">
        <v>351</v>
      </c>
      <c r="L177" s="72" t="s">
        <v>822</v>
      </c>
      <c r="M177" s="72" t="s">
        <v>847</v>
      </c>
      <c r="N177" s="72" t="s">
        <v>396</v>
      </c>
      <c r="O177" s="72" t="s">
        <v>392</v>
      </c>
      <c r="P177" s="72" t="s">
        <v>398</v>
      </c>
      <c r="Q177" s="72" t="s">
        <v>1989</v>
      </c>
      <c r="R177" s="72" t="s">
        <v>91</v>
      </c>
      <c r="S177" s="72" t="s">
        <v>91</v>
      </c>
      <c r="T177" s="72" t="s">
        <v>355</v>
      </c>
      <c r="U177" s="72" t="s">
        <v>355</v>
      </c>
      <c r="V177" s="72" t="s">
        <v>357</v>
      </c>
      <c r="W177" s="72" t="s">
        <v>276</v>
      </c>
      <c r="X177" s="72" t="s">
        <v>264</v>
      </c>
      <c r="Y177" s="72" t="s">
        <v>264</v>
      </c>
      <c r="Z177" s="72" t="s">
        <v>141</v>
      </c>
      <c r="AA177" s="72" t="s">
        <v>152</v>
      </c>
      <c r="AB177" s="72" t="s">
        <v>277</v>
      </c>
      <c r="AC177" s="72" t="s">
        <v>304</v>
      </c>
      <c r="AD177" s="72" t="s">
        <v>268</v>
      </c>
      <c r="AE177" s="72" t="s">
        <v>1956</v>
      </c>
      <c r="AF177" s="72" t="s">
        <v>356</v>
      </c>
      <c r="AG177" s="72" t="s">
        <v>1971</v>
      </c>
      <c r="AH177" s="72" t="s">
        <v>1972</v>
      </c>
      <c r="AI177" s="72" t="s">
        <v>358</v>
      </c>
      <c r="AJ177" s="72" t="s">
        <v>359</v>
      </c>
      <c r="AK177" s="72" t="s">
        <v>253</v>
      </c>
      <c r="AL177" s="72" t="s">
        <v>265</v>
      </c>
      <c r="AM177" s="72" t="s">
        <v>360</v>
      </c>
      <c r="AN177" s="72" t="s">
        <v>361</v>
      </c>
      <c r="AO177" s="72" t="s">
        <v>362</v>
      </c>
      <c r="AP177" s="72" t="s">
        <v>363</v>
      </c>
      <c r="AQ177" s="72" t="s">
        <v>248</v>
      </c>
      <c r="AR177" s="72" t="s">
        <v>164</v>
      </c>
      <c r="AS177" s="72" t="s">
        <v>1957</v>
      </c>
      <c r="AT177" s="72" t="s">
        <v>1958</v>
      </c>
      <c r="AU177" s="72" t="s">
        <v>940</v>
      </c>
      <c r="AV177" s="72" t="s">
        <v>248</v>
      </c>
      <c r="AW177" s="72" t="s">
        <v>1984</v>
      </c>
      <c r="AX177" s="72" t="s">
        <v>365</v>
      </c>
      <c r="AY177" s="72" t="s">
        <v>115</v>
      </c>
      <c r="AZ177" s="72" t="s">
        <v>91</v>
      </c>
      <c r="BA177" s="72" t="s">
        <v>91</v>
      </c>
      <c r="BB177" s="72">
        <v>10869.69</v>
      </c>
      <c r="BC177" s="72">
        <v>-10869.69</v>
      </c>
      <c r="BD177" s="72">
        <v>0</v>
      </c>
      <c r="BE177" s="72">
        <v>0</v>
      </c>
      <c r="BF177" s="72">
        <v>0</v>
      </c>
      <c r="BG177" s="72">
        <v>0</v>
      </c>
      <c r="BH177" s="72">
        <v>0</v>
      </c>
      <c r="BI177" s="72">
        <v>0</v>
      </c>
      <c r="BJ177" s="72">
        <v>0</v>
      </c>
      <c r="BK177" s="72">
        <v>0</v>
      </c>
      <c r="BL177" s="72">
        <v>0</v>
      </c>
      <c r="BM177" s="72">
        <v>0</v>
      </c>
      <c r="BN177" s="72">
        <v>0</v>
      </c>
      <c r="BO177" s="72">
        <v>0</v>
      </c>
      <c r="BP177" s="72">
        <v>0</v>
      </c>
      <c r="BQ177" s="72">
        <v>0</v>
      </c>
      <c r="BR177" s="72">
        <v>0</v>
      </c>
      <c r="BS177" s="72">
        <v>0</v>
      </c>
      <c r="BT177" s="72">
        <v>0</v>
      </c>
      <c r="BU177" s="72">
        <v>0</v>
      </c>
      <c r="BV177" s="72">
        <v>0</v>
      </c>
      <c r="BW177" s="72">
        <v>0</v>
      </c>
      <c r="BX177" s="72" t="s">
        <v>253</v>
      </c>
      <c r="BY177" s="72">
        <v>0</v>
      </c>
      <c r="BZ177" s="72">
        <v>0</v>
      </c>
      <c r="CA177" s="72">
        <v>0</v>
      </c>
      <c r="CB177" s="72" t="s">
        <v>91</v>
      </c>
      <c r="CC177" s="72" t="str">
        <f>+VLOOKUP(AF177,attività!$A:$C,2,FALSE)</f>
        <v>Servizi Comuni</v>
      </c>
      <c r="CD177" s="72" t="str">
        <f>+VLOOKUP(AF177,attività!$A:$C,3,FALSE)</f>
        <v>SC</v>
      </c>
      <c r="CE177" s="72" t="str">
        <f>+VLOOKUP(Q177,attività!$G:$H,2,FALSE)</f>
        <v>Immobilizzazioni Materiali</v>
      </c>
      <c r="CF177" s="72" t="str">
        <f>+VLOOKUP(W177,attività!$K:$L,2,FALSE)</f>
        <v>Crea Gestioni</v>
      </c>
      <c r="CG177" s="72" t="str">
        <f>+VLOOKUP(U177,'dati iniziali 2020'!$AC:$CJ,60,FALSE)</f>
        <v>Crea Gestioni</v>
      </c>
      <c r="CH177" s="72" t="str">
        <f t="shared" si="4"/>
        <v>ok</v>
      </c>
      <c r="CI177" s="72" t="str">
        <f>+VLOOKUP(U177,'dati iniziali 2020'!$AC:$CK,61,FALSE)</f>
        <v>MULTI-ATO</v>
      </c>
      <c r="CK177" s="111">
        <f t="shared" si="5"/>
        <v>0</v>
      </c>
    </row>
    <row r="178" spans="1:89" s="72" customFormat="1" hidden="1" x14ac:dyDescent="0.35">
      <c r="A178" s="72" t="s">
        <v>84</v>
      </c>
      <c r="B178" s="72" t="s">
        <v>878</v>
      </c>
      <c r="C178" s="72" t="s">
        <v>877</v>
      </c>
      <c r="D178" s="72" t="s">
        <v>879</v>
      </c>
      <c r="E178" s="72" t="s">
        <v>817</v>
      </c>
      <c r="F178" s="72" t="s">
        <v>843</v>
      </c>
      <c r="G178" s="72" t="s">
        <v>843</v>
      </c>
      <c r="H178" s="72" t="s">
        <v>397</v>
      </c>
      <c r="I178" s="72" t="s">
        <v>390</v>
      </c>
      <c r="J178" s="72" t="s">
        <v>391</v>
      </c>
      <c r="K178" s="72" t="s">
        <v>351</v>
      </c>
      <c r="L178" s="72" t="s">
        <v>822</v>
      </c>
      <c r="M178" s="72" t="s">
        <v>847</v>
      </c>
      <c r="N178" s="72" t="s">
        <v>396</v>
      </c>
      <c r="O178" s="72" t="s">
        <v>392</v>
      </c>
      <c r="P178" s="72" t="s">
        <v>398</v>
      </c>
      <c r="Q178" s="72" t="s">
        <v>1989</v>
      </c>
      <c r="R178" s="72" t="s">
        <v>91</v>
      </c>
      <c r="S178" s="72" t="s">
        <v>91</v>
      </c>
      <c r="T178" s="72" t="s">
        <v>355</v>
      </c>
      <c r="U178" s="72" t="s">
        <v>355</v>
      </c>
      <c r="V178" s="72" t="s">
        <v>357</v>
      </c>
      <c r="W178" s="72" t="s">
        <v>112</v>
      </c>
      <c r="X178" s="72" t="s">
        <v>264</v>
      </c>
      <c r="Y178" s="72" t="s">
        <v>264</v>
      </c>
      <c r="Z178" s="72" t="s">
        <v>141</v>
      </c>
      <c r="AA178" s="72" t="s">
        <v>152</v>
      </c>
      <c r="AB178" s="72" t="s">
        <v>277</v>
      </c>
      <c r="AC178" s="72" t="s">
        <v>304</v>
      </c>
      <c r="AD178" s="72" t="s">
        <v>268</v>
      </c>
      <c r="AE178" s="72" t="s">
        <v>1956</v>
      </c>
      <c r="AF178" s="72" t="s">
        <v>356</v>
      </c>
      <c r="AG178" s="72" t="s">
        <v>1971</v>
      </c>
      <c r="AH178" s="72" t="s">
        <v>1972</v>
      </c>
      <c r="AI178" s="72" t="s">
        <v>358</v>
      </c>
      <c r="AJ178" s="72" t="s">
        <v>359</v>
      </c>
      <c r="AK178" s="72" t="s">
        <v>265</v>
      </c>
      <c r="AL178" s="72" t="s">
        <v>85</v>
      </c>
      <c r="AM178" s="72" t="s">
        <v>360</v>
      </c>
      <c r="AN178" s="72" t="s">
        <v>361</v>
      </c>
      <c r="AO178" s="72" t="s">
        <v>362</v>
      </c>
      <c r="AP178" s="72" t="s">
        <v>363</v>
      </c>
      <c r="AQ178" s="72" t="s">
        <v>248</v>
      </c>
      <c r="AR178" s="72" t="s">
        <v>164</v>
      </c>
      <c r="AS178" s="72" t="s">
        <v>1957</v>
      </c>
      <c r="AT178" s="72" t="s">
        <v>1958</v>
      </c>
      <c r="AU178" s="72" t="s">
        <v>940</v>
      </c>
      <c r="AV178" s="72" t="s">
        <v>248</v>
      </c>
      <c r="AW178" s="72" t="s">
        <v>1984</v>
      </c>
      <c r="AX178" s="72" t="s">
        <v>365</v>
      </c>
      <c r="AY178" s="72" t="s">
        <v>115</v>
      </c>
      <c r="AZ178" s="72" t="s">
        <v>91</v>
      </c>
      <c r="BA178" s="72" t="s">
        <v>91</v>
      </c>
      <c r="BB178" s="72">
        <v>8454.2033333333329</v>
      </c>
      <c r="BC178" s="72">
        <v>-8454.2033333333329</v>
      </c>
      <c r="BD178" s="72">
        <v>0</v>
      </c>
      <c r="BE178" s="72">
        <v>0</v>
      </c>
      <c r="BF178" s="72">
        <v>0</v>
      </c>
      <c r="BG178" s="72">
        <v>0</v>
      </c>
      <c r="BH178" s="72">
        <v>0</v>
      </c>
      <c r="BI178" s="72">
        <v>0</v>
      </c>
      <c r="BJ178" s="72">
        <v>0</v>
      </c>
      <c r="BK178" s="72">
        <v>0</v>
      </c>
      <c r="BL178" s="72">
        <v>0</v>
      </c>
      <c r="BM178" s="72">
        <v>0</v>
      </c>
      <c r="BN178" s="72">
        <v>0</v>
      </c>
      <c r="BO178" s="72">
        <v>0</v>
      </c>
      <c r="BP178" s="72">
        <v>0</v>
      </c>
      <c r="BQ178" s="72">
        <v>0</v>
      </c>
      <c r="BR178" s="72">
        <v>0</v>
      </c>
      <c r="BS178" s="72">
        <v>0</v>
      </c>
      <c r="BT178" s="72">
        <v>0</v>
      </c>
      <c r="BU178" s="72">
        <v>0</v>
      </c>
      <c r="BV178" s="72">
        <v>0</v>
      </c>
      <c r="BW178" s="72">
        <v>0</v>
      </c>
      <c r="BX178" s="72" t="s">
        <v>253</v>
      </c>
      <c r="BY178" s="72">
        <v>0</v>
      </c>
      <c r="BZ178" s="72">
        <v>0</v>
      </c>
      <c r="CA178" s="72">
        <v>0</v>
      </c>
      <c r="CB178" s="72" t="s">
        <v>1990</v>
      </c>
      <c r="CC178" s="72" t="str">
        <f>+VLOOKUP(AF178,attività!$A:$C,2,FALSE)</f>
        <v>Servizi Comuni</v>
      </c>
      <c r="CD178" s="72" t="str">
        <f>+VLOOKUP(AF178,attività!$A:$C,3,FALSE)</f>
        <v>SC</v>
      </c>
      <c r="CE178" s="72" t="str">
        <f>+VLOOKUP(Q178,attività!$G:$H,2,FALSE)</f>
        <v>Immobilizzazioni Materiali</v>
      </c>
      <c r="CF178" s="72" t="str">
        <f>+VLOOKUP(W178,attività!$K:$L,2,FALSE)</f>
        <v>Termoli</v>
      </c>
      <c r="CG178" s="72" t="str">
        <f>+VLOOKUP(U178,'dati iniziali 2020'!$AC:$CJ,60,FALSE)</f>
        <v>Crea Gestioni</v>
      </c>
      <c r="CH178" s="72" t="str">
        <f t="shared" si="4"/>
        <v>err</v>
      </c>
      <c r="CI178" s="72" t="str">
        <f>+VLOOKUP(U178,'dati iniziali 2020'!$AC:$CK,61,FALSE)</f>
        <v>MULTI-ATO</v>
      </c>
      <c r="CK178" s="111">
        <f t="shared" si="5"/>
        <v>0</v>
      </c>
    </row>
    <row r="179" spans="1:89" s="72" customFormat="1" hidden="1" x14ac:dyDescent="0.35">
      <c r="A179" s="72" t="s">
        <v>84</v>
      </c>
      <c r="B179" s="72" t="s">
        <v>878</v>
      </c>
      <c r="C179" s="72" t="s">
        <v>877</v>
      </c>
      <c r="D179" s="72" t="s">
        <v>879</v>
      </c>
      <c r="E179" s="72" t="s">
        <v>817</v>
      </c>
      <c r="F179" s="72" t="s">
        <v>843</v>
      </c>
      <c r="G179" s="72" t="s">
        <v>843</v>
      </c>
      <c r="H179" s="72" t="s">
        <v>397</v>
      </c>
      <c r="I179" s="72" t="s">
        <v>390</v>
      </c>
      <c r="J179" s="72" t="s">
        <v>391</v>
      </c>
      <c r="K179" s="72" t="s">
        <v>351</v>
      </c>
      <c r="L179" s="72" t="s">
        <v>822</v>
      </c>
      <c r="M179" s="72" t="s">
        <v>847</v>
      </c>
      <c r="N179" s="72" t="s">
        <v>396</v>
      </c>
      <c r="O179" s="72" t="s">
        <v>392</v>
      </c>
      <c r="P179" s="72" t="s">
        <v>398</v>
      </c>
      <c r="Q179" s="72" t="s">
        <v>1989</v>
      </c>
      <c r="R179" s="72" t="s">
        <v>91</v>
      </c>
      <c r="S179" s="72" t="s">
        <v>91</v>
      </c>
      <c r="T179" s="72" t="s">
        <v>355</v>
      </c>
      <c r="U179" s="72" t="s">
        <v>355</v>
      </c>
      <c r="V179" s="72" t="s">
        <v>357</v>
      </c>
      <c r="W179" s="72" t="s">
        <v>140</v>
      </c>
      <c r="X179" s="72" t="s">
        <v>264</v>
      </c>
      <c r="Y179" s="72" t="s">
        <v>264</v>
      </c>
      <c r="Z179" s="72" t="s">
        <v>141</v>
      </c>
      <c r="AA179" s="72" t="s">
        <v>152</v>
      </c>
      <c r="AB179" s="72" t="s">
        <v>277</v>
      </c>
      <c r="AC179" s="72" t="s">
        <v>304</v>
      </c>
      <c r="AD179" s="72" t="s">
        <v>268</v>
      </c>
      <c r="AE179" s="72" t="s">
        <v>1956</v>
      </c>
      <c r="AF179" s="72" t="s">
        <v>356</v>
      </c>
      <c r="AG179" s="72" t="s">
        <v>1971</v>
      </c>
      <c r="AH179" s="72" t="s">
        <v>1972</v>
      </c>
      <c r="AI179" s="72" t="s">
        <v>358</v>
      </c>
      <c r="AJ179" s="72" t="s">
        <v>359</v>
      </c>
      <c r="AK179" s="72" t="s">
        <v>265</v>
      </c>
      <c r="AL179" s="72" t="s">
        <v>85</v>
      </c>
      <c r="AM179" s="72" t="s">
        <v>360</v>
      </c>
      <c r="AN179" s="72" t="s">
        <v>361</v>
      </c>
      <c r="AO179" s="72" t="s">
        <v>362</v>
      </c>
      <c r="AP179" s="72" t="s">
        <v>363</v>
      </c>
      <c r="AQ179" s="72" t="s">
        <v>248</v>
      </c>
      <c r="AR179" s="72" t="s">
        <v>164</v>
      </c>
      <c r="AS179" s="72" t="s">
        <v>1957</v>
      </c>
      <c r="AT179" s="72" t="s">
        <v>1958</v>
      </c>
      <c r="AU179" s="72" t="s">
        <v>940</v>
      </c>
      <c r="AV179" s="72" t="s">
        <v>248</v>
      </c>
      <c r="AW179" s="72" t="s">
        <v>1984</v>
      </c>
      <c r="AX179" s="72" t="s">
        <v>365</v>
      </c>
      <c r="AY179" s="72" t="s">
        <v>115</v>
      </c>
      <c r="AZ179" s="72" t="s">
        <v>91</v>
      </c>
      <c r="BA179" s="72" t="s">
        <v>91</v>
      </c>
      <c r="BB179" s="72">
        <v>2415.4866666666662</v>
      </c>
      <c r="BC179" s="72">
        <v>-2415.4866666666662</v>
      </c>
      <c r="BD179" s="72">
        <v>0</v>
      </c>
      <c r="BE179" s="72">
        <v>0</v>
      </c>
      <c r="BF179" s="72">
        <v>0</v>
      </c>
      <c r="BG179" s="72">
        <v>0</v>
      </c>
      <c r="BH179" s="72">
        <v>0</v>
      </c>
      <c r="BI179" s="72">
        <v>0</v>
      </c>
      <c r="BJ179" s="72">
        <v>0</v>
      </c>
      <c r="BK179" s="72">
        <v>0</v>
      </c>
      <c r="BL179" s="72">
        <v>0</v>
      </c>
      <c r="BM179" s="72">
        <v>0</v>
      </c>
      <c r="BN179" s="72">
        <v>0</v>
      </c>
      <c r="BO179" s="72">
        <v>0</v>
      </c>
      <c r="BP179" s="72">
        <v>0</v>
      </c>
      <c r="BQ179" s="72">
        <v>0</v>
      </c>
      <c r="BR179" s="72">
        <v>0</v>
      </c>
      <c r="BS179" s="72">
        <v>0</v>
      </c>
      <c r="BT179" s="72">
        <v>0</v>
      </c>
      <c r="BU179" s="72">
        <v>0</v>
      </c>
      <c r="BV179" s="72">
        <v>0</v>
      </c>
      <c r="BW179" s="72">
        <v>0</v>
      </c>
      <c r="BX179" s="72" t="s">
        <v>253</v>
      </c>
      <c r="BY179" s="72">
        <v>0</v>
      </c>
      <c r="BZ179" s="72">
        <v>0</v>
      </c>
      <c r="CA179" s="72">
        <v>0</v>
      </c>
      <c r="CB179" s="72" t="s">
        <v>1991</v>
      </c>
      <c r="CC179" s="72" t="str">
        <f>+VLOOKUP(AF179,attività!$A:$C,2,FALSE)</f>
        <v>Servizi Comuni</v>
      </c>
      <c r="CD179" s="72" t="str">
        <f>+VLOOKUP(AF179,attività!$A:$C,3,FALSE)</f>
        <v>SC</v>
      </c>
      <c r="CE179" s="72" t="str">
        <f>+VLOOKUP(Q179,attività!$G:$H,2,FALSE)</f>
        <v>Immobilizzazioni Materiali</v>
      </c>
      <c r="CF179" s="72" t="str">
        <f>+VLOOKUP(W179,attività!$K:$L,2,FALSE)</f>
        <v>Campagnano</v>
      </c>
      <c r="CG179" s="72" t="str">
        <f>+VLOOKUP(U179,'dati iniziali 2020'!$AC:$CJ,60,FALSE)</f>
        <v>Crea Gestioni</v>
      </c>
      <c r="CH179" s="72" t="str">
        <f t="shared" si="4"/>
        <v>err</v>
      </c>
      <c r="CI179" s="72" t="str">
        <f>+VLOOKUP(U179,'dati iniziali 2020'!$AC:$CK,61,FALSE)</f>
        <v>MULTI-ATO</v>
      </c>
      <c r="CK179" s="111">
        <f t="shared" si="5"/>
        <v>0</v>
      </c>
    </row>
    <row r="180" spans="1:89" s="72" customFormat="1" hidden="1" x14ac:dyDescent="0.35">
      <c r="A180" s="72" t="s">
        <v>84</v>
      </c>
      <c r="B180" s="72" t="s">
        <v>878</v>
      </c>
      <c r="C180" s="72" t="s">
        <v>877</v>
      </c>
      <c r="D180" s="72" t="s">
        <v>879</v>
      </c>
      <c r="E180" s="72" t="s">
        <v>817</v>
      </c>
      <c r="F180" s="72" t="s">
        <v>843</v>
      </c>
      <c r="G180" s="72" t="s">
        <v>843</v>
      </c>
      <c r="H180" s="72" t="s">
        <v>397</v>
      </c>
      <c r="I180" s="72" t="s">
        <v>390</v>
      </c>
      <c r="J180" s="72" t="s">
        <v>391</v>
      </c>
      <c r="K180" s="72" t="s">
        <v>351</v>
      </c>
      <c r="L180" s="72" t="s">
        <v>822</v>
      </c>
      <c r="M180" s="72" t="s">
        <v>847</v>
      </c>
      <c r="N180" s="72" t="s">
        <v>396</v>
      </c>
      <c r="O180" s="72" t="s">
        <v>392</v>
      </c>
      <c r="P180" s="72" t="s">
        <v>398</v>
      </c>
      <c r="Q180" s="72" t="s">
        <v>1989</v>
      </c>
      <c r="R180" s="72" t="s">
        <v>91</v>
      </c>
      <c r="S180" s="72" t="s">
        <v>91</v>
      </c>
      <c r="T180" s="72" t="s">
        <v>355</v>
      </c>
      <c r="U180" s="72" t="s">
        <v>355</v>
      </c>
      <c r="V180" s="72" t="s">
        <v>357</v>
      </c>
      <c r="W180" s="72" t="s">
        <v>276</v>
      </c>
      <c r="X180" s="72" t="s">
        <v>264</v>
      </c>
      <c r="Y180" s="72" t="s">
        <v>264</v>
      </c>
      <c r="Z180" s="72" t="s">
        <v>141</v>
      </c>
      <c r="AA180" s="72" t="s">
        <v>152</v>
      </c>
      <c r="AB180" s="72" t="s">
        <v>277</v>
      </c>
      <c r="AC180" s="72" t="s">
        <v>304</v>
      </c>
      <c r="AD180" s="72" t="s">
        <v>268</v>
      </c>
      <c r="AE180" s="72" t="s">
        <v>1956</v>
      </c>
      <c r="AF180" s="72" t="s">
        <v>356</v>
      </c>
      <c r="AG180" s="72" t="s">
        <v>1971</v>
      </c>
      <c r="AH180" s="72" t="s">
        <v>1972</v>
      </c>
      <c r="AI180" s="72" t="s">
        <v>358</v>
      </c>
      <c r="AJ180" s="72" t="s">
        <v>359</v>
      </c>
      <c r="AK180" s="72" t="s">
        <v>265</v>
      </c>
      <c r="AL180" s="72" t="s">
        <v>85</v>
      </c>
      <c r="AM180" s="72" t="s">
        <v>360</v>
      </c>
      <c r="AN180" s="72" t="s">
        <v>361</v>
      </c>
      <c r="AO180" s="72" t="s">
        <v>362</v>
      </c>
      <c r="AP180" s="72" t="s">
        <v>363</v>
      </c>
      <c r="AQ180" s="72" t="s">
        <v>248</v>
      </c>
      <c r="AR180" s="72" t="s">
        <v>164</v>
      </c>
      <c r="AS180" s="72" t="s">
        <v>1957</v>
      </c>
      <c r="AT180" s="72" t="s">
        <v>1958</v>
      </c>
      <c r="AU180" s="72" t="s">
        <v>940</v>
      </c>
      <c r="AV180" s="72" t="s">
        <v>248</v>
      </c>
      <c r="AW180" s="72" t="s">
        <v>1984</v>
      </c>
      <c r="AX180" s="72" t="s">
        <v>365</v>
      </c>
      <c r="AY180" s="72" t="s">
        <v>115</v>
      </c>
      <c r="AZ180" s="72" t="s">
        <v>91</v>
      </c>
      <c r="BA180" s="72" t="s">
        <v>91</v>
      </c>
      <c r="BB180" s="72">
        <v>-10869.69</v>
      </c>
      <c r="BC180" s="72">
        <v>10869.69</v>
      </c>
      <c r="BD180" s="72">
        <v>0</v>
      </c>
      <c r="BE180" s="72">
        <v>0</v>
      </c>
      <c r="BF180" s="72">
        <v>0</v>
      </c>
      <c r="BG180" s="72">
        <v>0</v>
      </c>
      <c r="BH180" s="72">
        <v>0</v>
      </c>
      <c r="BI180" s="72">
        <v>0</v>
      </c>
      <c r="BJ180" s="72">
        <v>0</v>
      </c>
      <c r="BK180" s="72">
        <v>0</v>
      </c>
      <c r="BL180" s="72">
        <v>0</v>
      </c>
      <c r="BM180" s="72">
        <v>0</v>
      </c>
      <c r="BN180" s="72">
        <v>0</v>
      </c>
      <c r="BO180" s="72">
        <v>0</v>
      </c>
      <c r="BP180" s="72">
        <v>0</v>
      </c>
      <c r="BQ180" s="72">
        <v>0</v>
      </c>
      <c r="BR180" s="72">
        <v>0</v>
      </c>
      <c r="BS180" s="72">
        <v>0</v>
      </c>
      <c r="BT180" s="72">
        <v>0</v>
      </c>
      <c r="BU180" s="72">
        <v>0</v>
      </c>
      <c r="BV180" s="72">
        <v>0</v>
      </c>
      <c r="BW180" s="72">
        <v>0</v>
      </c>
      <c r="BX180" s="72" t="s">
        <v>253</v>
      </c>
      <c r="BY180" s="72">
        <v>0</v>
      </c>
      <c r="BZ180" s="72">
        <v>0</v>
      </c>
      <c r="CA180" s="72">
        <v>0</v>
      </c>
      <c r="CB180" s="72" t="s">
        <v>1992</v>
      </c>
      <c r="CC180" s="72" t="str">
        <f>+VLOOKUP(AF180,attività!$A:$C,2,FALSE)</f>
        <v>Servizi Comuni</v>
      </c>
      <c r="CD180" s="72" t="str">
        <f>+VLOOKUP(AF180,attività!$A:$C,3,FALSE)</f>
        <v>SC</v>
      </c>
      <c r="CE180" s="72" t="str">
        <f>+VLOOKUP(Q180,attività!$G:$H,2,FALSE)</f>
        <v>Immobilizzazioni Materiali</v>
      </c>
      <c r="CF180" s="72" t="str">
        <f>+VLOOKUP(W180,attività!$K:$L,2,FALSE)</f>
        <v>Crea Gestioni</v>
      </c>
      <c r="CG180" s="72" t="str">
        <f>+VLOOKUP(U180,'dati iniziali 2020'!$AC:$CJ,60,FALSE)</f>
        <v>Crea Gestioni</v>
      </c>
      <c r="CH180" s="72" t="str">
        <f t="shared" si="4"/>
        <v>ok</v>
      </c>
      <c r="CI180" s="72" t="str">
        <f>+VLOOKUP(U180,'dati iniziali 2020'!$AC:$CK,61,FALSE)</f>
        <v>MULTI-ATO</v>
      </c>
      <c r="CK180" s="111">
        <f t="shared" si="5"/>
        <v>0</v>
      </c>
    </row>
    <row r="181" spans="1:89" s="72" customFormat="1" hidden="1" x14ac:dyDescent="0.35">
      <c r="A181" s="72" t="s">
        <v>84</v>
      </c>
      <c r="B181" s="72" t="s">
        <v>905</v>
      </c>
      <c r="C181" s="72" t="s">
        <v>904</v>
      </c>
      <c r="D181" s="72" t="s">
        <v>909</v>
      </c>
      <c r="E181" s="72" t="s">
        <v>817</v>
      </c>
      <c r="F181" s="72" t="s">
        <v>822</v>
      </c>
      <c r="G181" s="72" t="s">
        <v>822</v>
      </c>
      <c r="H181" s="72" t="s">
        <v>913</v>
      </c>
      <c r="I181" s="72" t="s">
        <v>906</v>
      </c>
      <c r="J181" s="72" t="s">
        <v>907</v>
      </c>
      <c r="K181" s="72" t="s">
        <v>409</v>
      </c>
      <c r="L181" s="72" t="s">
        <v>822</v>
      </c>
      <c r="M181" s="72" t="s">
        <v>822</v>
      </c>
      <c r="N181" s="72" t="s">
        <v>786</v>
      </c>
      <c r="O181" s="72" t="s">
        <v>908</v>
      </c>
      <c r="P181" s="72" t="s">
        <v>918</v>
      </c>
      <c r="Q181" s="72" t="s">
        <v>2017</v>
      </c>
      <c r="R181" s="72" t="s">
        <v>91</v>
      </c>
      <c r="S181" s="72" t="s">
        <v>91</v>
      </c>
      <c r="T181" s="72" t="s">
        <v>914</v>
      </c>
      <c r="U181" s="72" t="s">
        <v>914</v>
      </c>
      <c r="V181" s="72" t="s">
        <v>909</v>
      </c>
      <c r="W181" s="72" t="s">
        <v>383</v>
      </c>
      <c r="X181" s="72" t="s">
        <v>264</v>
      </c>
      <c r="Y181" s="72" t="s">
        <v>912</v>
      </c>
      <c r="Z181" s="72" t="s">
        <v>141</v>
      </c>
      <c r="AA181" s="72" t="s">
        <v>152</v>
      </c>
      <c r="AB181" s="72" t="s">
        <v>277</v>
      </c>
      <c r="AC181" s="72" t="s">
        <v>911</v>
      </c>
      <c r="AD181" s="72" t="s">
        <v>268</v>
      </c>
      <c r="AE181" s="72" t="s">
        <v>1956</v>
      </c>
      <c r="AF181" s="72" t="s">
        <v>911</v>
      </c>
      <c r="AG181" s="72" t="s">
        <v>1971</v>
      </c>
      <c r="AH181" s="72" t="s">
        <v>1972</v>
      </c>
      <c r="AI181" s="72" t="s">
        <v>269</v>
      </c>
      <c r="AJ181" s="72" t="s">
        <v>270</v>
      </c>
      <c r="AK181" s="72" t="s">
        <v>253</v>
      </c>
      <c r="AL181" s="72" t="s">
        <v>265</v>
      </c>
      <c r="AM181" s="72" t="s">
        <v>308</v>
      </c>
      <c r="AN181" s="72" t="s">
        <v>309</v>
      </c>
      <c r="AO181" s="72" t="s">
        <v>915</v>
      </c>
      <c r="AP181" s="72" t="s">
        <v>916</v>
      </c>
      <c r="AQ181" s="72" t="s">
        <v>910</v>
      </c>
      <c r="AR181" s="72" t="s">
        <v>2018</v>
      </c>
      <c r="AS181" s="72" t="s">
        <v>916</v>
      </c>
      <c r="AT181" s="72" t="s">
        <v>2019</v>
      </c>
      <c r="AU181" s="72" t="s">
        <v>2019</v>
      </c>
      <c r="AV181" s="72" t="s">
        <v>910</v>
      </c>
      <c r="AW181" s="72" t="s">
        <v>916</v>
      </c>
      <c r="AX181" s="72" t="s">
        <v>365</v>
      </c>
      <c r="AY181" s="72" t="s">
        <v>115</v>
      </c>
      <c r="AZ181" s="72" t="s">
        <v>91</v>
      </c>
      <c r="BA181" s="72" t="s">
        <v>91</v>
      </c>
      <c r="BB181" s="72">
        <v>38043.800000000003</v>
      </c>
      <c r="BC181" s="72">
        <v>-38043.800000000003</v>
      </c>
      <c r="BD181" s="72">
        <v>0</v>
      </c>
      <c r="BE181" s="72">
        <v>0</v>
      </c>
      <c r="BF181" s="72">
        <v>0</v>
      </c>
      <c r="BG181" s="72">
        <v>0</v>
      </c>
      <c r="BH181" s="72">
        <v>0</v>
      </c>
      <c r="BI181" s="72">
        <v>0</v>
      </c>
      <c r="BJ181" s="72">
        <v>0</v>
      </c>
      <c r="BK181" s="72">
        <v>0</v>
      </c>
      <c r="BL181" s="72">
        <v>0</v>
      </c>
      <c r="BM181" s="72">
        <v>0</v>
      </c>
      <c r="BN181" s="72">
        <v>0</v>
      </c>
      <c r="BO181" s="72">
        <v>0</v>
      </c>
      <c r="BP181" s="72">
        <v>0</v>
      </c>
      <c r="BQ181" s="72">
        <v>0</v>
      </c>
      <c r="BR181" s="72">
        <v>0</v>
      </c>
      <c r="BS181" s="72">
        <v>0</v>
      </c>
      <c r="BT181" s="72">
        <v>0</v>
      </c>
      <c r="BU181" s="72">
        <v>0</v>
      </c>
      <c r="BV181" s="72">
        <v>0</v>
      </c>
      <c r="BW181" s="72">
        <v>0</v>
      </c>
      <c r="BX181" s="72" t="s">
        <v>253</v>
      </c>
      <c r="BY181" s="72">
        <v>0</v>
      </c>
      <c r="BZ181" s="72">
        <v>0</v>
      </c>
      <c r="CA181" s="72">
        <v>0</v>
      </c>
      <c r="CB181" s="72" t="s">
        <v>91</v>
      </c>
      <c r="CC181" s="72" t="str">
        <f>+VLOOKUP(AF181,attività!$A:$C,2,FALSE)</f>
        <v>Servizi Comuni</v>
      </c>
      <c r="CD181" s="72" t="str">
        <f>+VLOOKUP(AF181,attività!$A:$C,3,FALSE)</f>
        <v>SC</v>
      </c>
      <c r="CE181" s="72" t="str">
        <f>+VLOOKUP(Q181,attività!$G:$H,2,FALSE)</f>
        <v>Immobilizzazioni Immateriali</v>
      </c>
      <c r="CF181" s="72" t="str">
        <f>+VLOOKUP(W181,attività!$K:$L,2,FALSE)</f>
        <v>Crea Gestioni</v>
      </c>
      <c r="CG181" s="72" t="str">
        <f>+VLOOKUP(U181,'dati iniziali 2020'!$AC:$CJ,60,FALSE)</f>
        <v>Crea Gestioni</v>
      </c>
      <c r="CH181" s="72" t="str">
        <f t="shared" si="4"/>
        <v>ok</v>
      </c>
      <c r="CI181" s="72" t="str">
        <f>+VLOOKUP(U181,'dati iniziali 2020'!$AC:$CK,61,FALSE)</f>
        <v>Crea Gestioni</v>
      </c>
      <c r="CK181" s="111">
        <f t="shared" si="5"/>
        <v>0</v>
      </c>
    </row>
    <row r="182" spans="1:89" s="72" customFormat="1" hidden="1" x14ac:dyDescent="0.35">
      <c r="A182" s="72" t="s">
        <v>84</v>
      </c>
      <c r="B182" s="72" t="s">
        <v>899</v>
      </c>
      <c r="C182" s="72" t="s">
        <v>898</v>
      </c>
      <c r="D182" s="72" t="s">
        <v>900</v>
      </c>
      <c r="E182" s="72" t="s">
        <v>817</v>
      </c>
      <c r="F182" s="72" t="s">
        <v>843</v>
      </c>
      <c r="G182" s="72" t="s">
        <v>843</v>
      </c>
      <c r="H182" s="72" t="s">
        <v>467</v>
      </c>
      <c r="I182" s="72" t="s">
        <v>579</v>
      </c>
      <c r="J182" s="72" t="s">
        <v>580</v>
      </c>
      <c r="K182" s="72" t="s">
        <v>85</v>
      </c>
      <c r="L182" s="72" t="s">
        <v>822</v>
      </c>
      <c r="M182" s="72" t="s">
        <v>96</v>
      </c>
      <c r="N182" s="72" t="s">
        <v>607</v>
      </c>
      <c r="O182" s="72" t="s">
        <v>583</v>
      </c>
      <c r="P182" s="72" t="s">
        <v>587</v>
      </c>
      <c r="Q182" s="72" t="s">
        <v>1999</v>
      </c>
      <c r="R182" s="72" t="s">
        <v>581</v>
      </c>
      <c r="S182" s="72" t="s">
        <v>582</v>
      </c>
      <c r="T182" s="72" t="s">
        <v>901</v>
      </c>
      <c r="U182" s="72" t="s">
        <v>901</v>
      </c>
      <c r="V182" s="72" t="s">
        <v>900</v>
      </c>
      <c r="W182" s="72" t="s">
        <v>112</v>
      </c>
      <c r="X182" s="72" t="s">
        <v>264</v>
      </c>
      <c r="Y182" s="72" t="s">
        <v>377</v>
      </c>
      <c r="Z182" s="72" t="s">
        <v>385</v>
      </c>
      <c r="AA182" s="72" t="s">
        <v>91</v>
      </c>
      <c r="AB182" s="72" t="s">
        <v>384</v>
      </c>
      <c r="AC182" s="72" t="s">
        <v>375</v>
      </c>
      <c r="AD182" s="72" t="s">
        <v>379</v>
      </c>
      <c r="AE182" s="72" t="s">
        <v>1956</v>
      </c>
      <c r="AF182" s="72" t="s">
        <v>384</v>
      </c>
      <c r="AG182" s="72" t="s">
        <v>1985</v>
      </c>
      <c r="AH182" s="72" t="s">
        <v>1986</v>
      </c>
      <c r="AI182" s="72" t="s">
        <v>269</v>
      </c>
      <c r="AJ182" s="72" t="s">
        <v>270</v>
      </c>
      <c r="AK182" s="72" t="s">
        <v>265</v>
      </c>
      <c r="AL182" s="72" t="s">
        <v>85</v>
      </c>
      <c r="AM182" s="72" t="s">
        <v>308</v>
      </c>
      <c r="AN182" s="72" t="s">
        <v>309</v>
      </c>
      <c r="AO182" s="72" t="s">
        <v>753</v>
      </c>
      <c r="AP182" s="72" t="s">
        <v>580</v>
      </c>
      <c r="AQ182" s="72" t="s">
        <v>751</v>
      </c>
      <c r="AR182" s="72" t="s">
        <v>794</v>
      </c>
      <c r="AS182" s="72" t="s">
        <v>2014</v>
      </c>
      <c r="AT182" s="72" t="s">
        <v>2015</v>
      </c>
      <c r="AU182" s="72" t="s">
        <v>668</v>
      </c>
      <c r="AV182" s="72" t="s">
        <v>751</v>
      </c>
      <c r="AW182" s="72" t="s">
        <v>2014</v>
      </c>
      <c r="AX182" s="72" t="s">
        <v>755</v>
      </c>
      <c r="AY182" s="72" t="s">
        <v>187</v>
      </c>
      <c r="AZ182" s="72" t="s">
        <v>91</v>
      </c>
      <c r="BA182" s="72" t="s">
        <v>91</v>
      </c>
      <c r="BB182" s="111">
        <v>758290.19757064397</v>
      </c>
      <c r="BC182" s="111">
        <v>0</v>
      </c>
      <c r="BD182" s="111">
        <v>758290.19757064397</v>
      </c>
      <c r="BE182" s="111">
        <v>0</v>
      </c>
      <c r="BF182" s="111">
        <v>0</v>
      </c>
      <c r="BG182" s="111">
        <v>0</v>
      </c>
      <c r="BH182" s="111">
        <v>758290.19757064397</v>
      </c>
      <c r="BI182" s="111">
        <v>0</v>
      </c>
      <c r="BJ182" s="111">
        <v>0</v>
      </c>
      <c r="BK182" s="111">
        <v>0</v>
      </c>
      <c r="BL182" s="111">
        <v>0</v>
      </c>
      <c r="BM182" s="111">
        <v>0</v>
      </c>
      <c r="BN182" s="111">
        <v>0</v>
      </c>
      <c r="BO182" s="111">
        <v>0</v>
      </c>
      <c r="BP182" s="111">
        <v>0</v>
      </c>
      <c r="BQ182" s="72">
        <v>0</v>
      </c>
      <c r="BR182" s="72">
        <v>0</v>
      </c>
      <c r="BS182" s="72">
        <v>0</v>
      </c>
      <c r="BT182" s="72">
        <v>0</v>
      </c>
      <c r="BU182" s="72">
        <v>0</v>
      </c>
      <c r="BV182" s="72">
        <v>0</v>
      </c>
      <c r="BW182" s="72">
        <v>0</v>
      </c>
      <c r="BX182" s="72" t="s">
        <v>253</v>
      </c>
      <c r="BY182" s="72">
        <v>0</v>
      </c>
      <c r="BZ182" s="72">
        <v>0</v>
      </c>
      <c r="CA182" s="72">
        <v>0</v>
      </c>
      <c r="CB182" s="72" t="s">
        <v>1990</v>
      </c>
      <c r="CC182" s="72" t="str">
        <f>+VLOOKUP(AF182,attività!$A:$C,2,FALSE)</f>
        <v>Attività diverse NO IDRICHE</v>
      </c>
      <c r="CD182" s="72" t="str">
        <f>+VLOOKUP(AF182,attività!$A:$C,3,FALSE)</f>
        <v>NIA</v>
      </c>
      <c r="CE182" s="72" t="str">
        <f>+VLOOKUP(Q182,attività!$G:$H,2,FALSE)</f>
        <v>Immobilizzazioni Materiali</v>
      </c>
      <c r="CF182" s="72" t="str">
        <f>+VLOOKUP(W182,attività!$K:$L,2,FALSE)</f>
        <v>Termoli</v>
      </c>
      <c r="CG182" s="72" t="str">
        <f>+VLOOKUP(U182,'dati iniziali 2020'!$AC:$CJ,60,FALSE)</f>
        <v>Crea Gestioni</v>
      </c>
      <c r="CH182" s="72" t="str">
        <f t="shared" si="4"/>
        <v>err</v>
      </c>
      <c r="CI182" s="72" t="str">
        <f>+VLOOKUP(U182,'dati iniziali 2020'!$AC:$CK,61,FALSE)</f>
        <v>Crea Gestioni</v>
      </c>
      <c r="CK182" s="111">
        <f t="shared" si="5"/>
        <v>0</v>
      </c>
    </row>
    <row r="183" spans="1:89" s="72" customFormat="1" hidden="1" x14ac:dyDescent="0.35">
      <c r="A183" s="72" t="s">
        <v>84</v>
      </c>
      <c r="B183" s="72" t="s">
        <v>899</v>
      </c>
      <c r="C183" s="72" t="s">
        <v>898</v>
      </c>
      <c r="D183" s="72" t="s">
        <v>900</v>
      </c>
      <c r="E183" s="72" t="s">
        <v>817</v>
      </c>
      <c r="F183" s="72" t="s">
        <v>843</v>
      </c>
      <c r="G183" s="72" t="s">
        <v>843</v>
      </c>
      <c r="H183" s="72" t="s">
        <v>467</v>
      </c>
      <c r="I183" s="72" t="s">
        <v>579</v>
      </c>
      <c r="J183" s="72" t="s">
        <v>580</v>
      </c>
      <c r="K183" s="72" t="s">
        <v>85</v>
      </c>
      <c r="L183" s="72" t="s">
        <v>822</v>
      </c>
      <c r="M183" s="72" t="s">
        <v>96</v>
      </c>
      <c r="N183" s="72" t="s">
        <v>607</v>
      </c>
      <c r="O183" s="72" t="s">
        <v>583</v>
      </c>
      <c r="P183" s="72" t="s">
        <v>587</v>
      </c>
      <c r="Q183" s="72" t="s">
        <v>1999</v>
      </c>
      <c r="R183" s="72" t="s">
        <v>581</v>
      </c>
      <c r="S183" s="72" t="s">
        <v>582</v>
      </c>
      <c r="T183" s="72" t="s">
        <v>901</v>
      </c>
      <c r="U183" s="72" t="s">
        <v>901</v>
      </c>
      <c r="V183" s="72" t="s">
        <v>900</v>
      </c>
      <c r="W183" s="72" t="s">
        <v>140</v>
      </c>
      <c r="X183" s="72" t="s">
        <v>264</v>
      </c>
      <c r="Y183" s="72" t="s">
        <v>377</v>
      </c>
      <c r="Z183" s="72" t="s">
        <v>385</v>
      </c>
      <c r="AA183" s="72" t="s">
        <v>91</v>
      </c>
      <c r="AB183" s="72" t="s">
        <v>384</v>
      </c>
      <c r="AC183" s="72" t="s">
        <v>375</v>
      </c>
      <c r="AD183" s="72" t="s">
        <v>379</v>
      </c>
      <c r="AE183" s="72" t="s">
        <v>1956</v>
      </c>
      <c r="AF183" s="72" t="s">
        <v>384</v>
      </c>
      <c r="AG183" s="72" t="s">
        <v>1985</v>
      </c>
      <c r="AH183" s="72" t="s">
        <v>1986</v>
      </c>
      <c r="AI183" s="72" t="s">
        <v>269</v>
      </c>
      <c r="AJ183" s="72" t="s">
        <v>270</v>
      </c>
      <c r="AK183" s="72" t="s">
        <v>265</v>
      </c>
      <c r="AL183" s="72" t="s">
        <v>85</v>
      </c>
      <c r="AM183" s="72" t="s">
        <v>308</v>
      </c>
      <c r="AN183" s="72" t="s">
        <v>309</v>
      </c>
      <c r="AO183" s="72" t="s">
        <v>753</v>
      </c>
      <c r="AP183" s="72" t="s">
        <v>580</v>
      </c>
      <c r="AQ183" s="72" t="s">
        <v>751</v>
      </c>
      <c r="AR183" s="72" t="s">
        <v>794</v>
      </c>
      <c r="AS183" s="72" t="s">
        <v>2014</v>
      </c>
      <c r="AT183" s="72" t="s">
        <v>2015</v>
      </c>
      <c r="AU183" s="72" t="s">
        <v>668</v>
      </c>
      <c r="AV183" s="72" t="s">
        <v>751</v>
      </c>
      <c r="AW183" s="72" t="s">
        <v>2014</v>
      </c>
      <c r="AX183" s="72" t="s">
        <v>755</v>
      </c>
      <c r="AY183" s="72" t="s">
        <v>187</v>
      </c>
      <c r="AZ183" s="72" t="s">
        <v>91</v>
      </c>
      <c r="BA183" s="72" t="s">
        <v>91</v>
      </c>
      <c r="BB183" s="111">
        <v>145032.552429356</v>
      </c>
      <c r="BC183" s="111">
        <v>0</v>
      </c>
      <c r="BD183" s="111">
        <v>145032.552429356</v>
      </c>
      <c r="BE183" s="111">
        <v>0</v>
      </c>
      <c r="BF183" s="111">
        <v>0</v>
      </c>
      <c r="BG183" s="111">
        <v>0</v>
      </c>
      <c r="BH183" s="111">
        <v>145032.552429356</v>
      </c>
      <c r="BI183" s="111">
        <v>0</v>
      </c>
      <c r="BJ183" s="111">
        <v>0</v>
      </c>
      <c r="BK183" s="111">
        <v>0</v>
      </c>
      <c r="BL183" s="111">
        <v>0</v>
      </c>
      <c r="BM183" s="111">
        <v>0</v>
      </c>
      <c r="BN183" s="111">
        <v>0</v>
      </c>
      <c r="BO183" s="111">
        <v>0</v>
      </c>
      <c r="BP183" s="111">
        <v>0</v>
      </c>
      <c r="BQ183" s="72">
        <v>0</v>
      </c>
      <c r="BR183" s="72">
        <v>0</v>
      </c>
      <c r="BS183" s="72">
        <v>0</v>
      </c>
      <c r="BT183" s="72">
        <v>0</v>
      </c>
      <c r="BU183" s="72">
        <v>0</v>
      </c>
      <c r="BV183" s="72">
        <v>0</v>
      </c>
      <c r="BW183" s="72">
        <v>0</v>
      </c>
      <c r="BX183" s="72" t="s">
        <v>253</v>
      </c>
      <c r="BY183" s="72">
        <v>0</v>
      </c>
      <c r="BZ183" s="72">
        <v>0</v>
      </c>
      <c r="CA183" s="72">
        <v>0</v>
      </c>
      <c r="CB183" s="72" t="s">
        <v>1991</v>
      </c>
      <c r="CC183" s="72" t="str">
        <f>+VLOOKUP(AF183,attività!$A:$C,2,FALSE)</f>
        <v>Attività diverse NO IDRICHE</v>
      </c>
      <c r="CD183" s="72" t="str">
        <f>+VLOOKUP(AF183,attività!$A:$C,3,FALSE)</f>
        <v>NIA</v>
      </c>
      <c r="CE183" s="72" t="str">
        <f>+VLOOKUP(Q183,attività!$G:$H,2,FALSE)</f>
        <v>Immobilizzazioni Materiali</v>
      </c>
      <c r="CF183" s="72" t="str">
        <f>+VLOOKUP(W183,attività!$K:$L,2,FALSE)</f>
        <v>Campagnano</v>
      </c>
      <c r="CG183" s="72" t="str">
        <f>+VLOOKUP(U183,'dati iniziali 2020'!$AC:$CJ,60,FALSE)</f>
        <v>Crea Gestioni</v>
      </c>
      <c r="CH183" s="72" t="str">
        <f t="shared" si="4"/>
        <v>err</v>
      </c>
      <c r="CI183" s="72" t="str">
        <f>+VLOOKUP(U183,'dati iniziali 2020'!$AC:$CK,61,FALSE)</f>
        <v>Crea Gestioni</v>
      </c>
      <c r="CK183" s="111">
        <f t="shared" si="5"/>
        <v>0</v>
      </c>
    </row>
    <row r="184" spans="1:89" s="72" customFormat="1" hidden="1" x14ac:dyDescent="0.35">
      <c r="A184" s="72" t="s">
        <v>84</v>
      </c>
      <c r="B184" s="72" t="s">
        <v>899</v>
      </c>
      <c r="C184" s="72" t="s">
        <v>898</v>
      </c>
      <c r="D184" s="72" t="s">
        <v>900</v>
      </c>
      <c r="E184" s="72" t="s">
        <v>817</v>
      </c>
      <c r="F184" s="72" t="s">
        <v>843</v>
      </c>
      <c r="G184" s="72" t="s">
        <v>843</v>
      </c>
      <c r="H184" s="72" t="s">
        <v>467</v>
      </c>
      <c r="I184" s="72" t="s">
        <v>579</v>
      </c>
      <c r="J184" s="72" t="s">
        <v>580</v>
      </c>
      <c r="K184" s="72" t="s">
        <v>85</v>
      </c>
      <c r="L184" s="72" t="s">
        <v>822</v>
      </c>
      <c r="M184" s="72" t="s">
        <v>96</v>
      </c>
      <c r="N184" s="72" t="s">
        <v>607</v>
      </c>
      <c r="O184" s="72" t="s">
        <v>583</v>
      </c>
      <c r="P184" s="72" t="s">
        <v>587</v>
      </c>
      <c r="Q184" s="72" t="s">
        <v>1999</v>
      </c>
      <c r="R184" s="72" t="s">
        <v>581</v>
      </c>
      <c r="S184" s="72" t="s">
        <v>582</v>
      </c>
      <c r="T184" s="72" t="s">
        <v>901</v>
      </c>
      <c r="U184" s="72" t="s">
        <v>901</v>
      </c>
      <c r="V184" s="72" t="s">
        <v>900</v>
      </c>
      <c r="W184" s="72" t="s">
        <v>383</v>
      </c>
      <c r="X184" s="72" t="s">
        <v>264</v>
      </c>
      <c r="Y184" s="72" t="s">
        <v>377</v>
      </c>
      <c r="Z184" s="72" t="s">
        <v>385</v>
      </c>
      <c r="AA184" s="72" t="s">
        <v>91</v>
      </c>
      <c r="AB184" s="72" t="s">
        <v>384</v>
      </c>
      <c r="AC184" s="72" t="s">
        <v>375</v>
      </c>
      <c r="AD184" s="72" t="s">
        <v>379</v>
      </c>
      <c r="AE184" s="72" t="s">
        <v>1956</v>
      </c>
      <c r="AF184" s="72" t="s">
        <v>384</v>
      </c>
      <c r="AG184" s="72" t="s">
        <v>1985</v>
      </c>
      <c r="AH184" s="72" t="s">
        <v>1986</v>
      </c>
      <c r="AI184" s="72" t="s">
        <v>269</v>
      </c>
      <c r="AJ184" s="72" t="s">
        <v>270</v>
      </c>
      <c r="AK184" s="72" t="s">
        <v>265</v>
      </c>
      <c r="AL184" s="72" t="s">
        <v>85</v>
      </c>
      <c r="AM184" s="72" t="s">
        <v>308</v>
      </c>
      <c r="AN184" s="72" t="s">
        <v>309</v>
      </c>
      <c r="AO184" s="72" t="s">
        <v>753</v>
      </c>
      <c r="AP184" s="72" t="s">
        <v>580</v>
      </c>
      <c r="AQ184" s="72" t="s">
        <v>751</v>
      </c>
      <c r="AR184" s="72" t="s">
        <v>794</v>
      </c>
      <c r="AS184" s="72" t="s">
        <v>2014</v>
      </c>
      <c r="AT184" s="72" t="s">
        <v>2015</v>
      </c>
      <c r="AU184" s="72" t="s">
        <v>668</v>
      </c>
      <c r="AV184" s="72" t="s">
        <v>751</v>
      </c>
      <c r="AW184" s="72" t="s">
        <v>2014</v>
      </c>
      <c r="AX184" s="72" t="s">
        <v>755</v>
      </c>
      <c r="AY184" s="72" t="s">
        <v>187</v>
      </c>
      <c r="AZ184" s="72" t="s">
        <v>91</v>
      </c>
      <c r="BA184" s="72" t="s">
        <v>91</v>
      </c>
      <c r="BB184" s="111">
        <v>-903322.75</v>
      </c>
      <c r="BC184" s="111">
        <v>0</v>
      </c>
      <c r="BD184" s="111">
        <v>-903322.75</v>
      </c>
      <c r="BE184" s="111">
        <v>0</v>
      </c>
      <c r="BF184" s="111">
        <v>0</v>
      </c>
      <c r="BG184" s="111">
        <v>0</v>
      </c>
      <c r="BH184" s="111">
        <v>-903322.75</v>
      </c>
      <c r="BI184" s="111">
        <v>0</v>
      </c>
      <c r="BJ184" s="111">
        <v>0</v>
      </c>
      <c r="BK184" s="111">
        <v>0</v>
      </c>
      <c r="BL184" s="111">
        <v>0</v>
      </c>
      <c r="BM184" s="111">
        <v>0</v>
      </c>
      <c r="BN184" s="111">
        <v>0</v>
      </c>
      <c r="BO184" s="111">
        <v>0</v>
      </c>
      <c r="BP184" s="111">
        <v>0</v>
      </c>
      <c r="BQ184" s="72">
        <v>0</v>
      </c>
      <c r="BR184" s="72">
        <v>0</v>
      </c>
      <c r="BS184" s="72">
        <v>0</v>
      </c>
      <c r="BT184" s="72">
        <v>0</v>
      </c>
      <c r="BU184" s="72">
        <v>0</v>
      </c>
      <c r="BV184" s="72">
        <v>0</v>
      </c>
      <c r="BW184" s="72">
        <v>0</v>
      </c>
      <c r="BX184" s="72" t="s">
        <v>253</v>
      </c>
      <c r="BY184" s="72">
        <v>0</v>
      </c>
      <c r="BZ184" s="72">
        <v>0</v>
      </c>
      <c r="CA184" s="72">
        <v>0</v>
      </c>
      <c r="CB184" s="72" t="s">
        <v>1992</v>
      </c>
      <c r="CC184" s="72" t="str">
        <f>+VLOOKUP(AF184,attività!$A:$C,2,FALSE)</f>
        <v>Attività diverse NO IDRICHE</v>
      </c>
      <c r="CD184" s="72" t="str">
        <f>+VLOOKUP(AF184,attività!$A:$C,3,FALSE)</f>
        <v>NIA</v>
      </c>
      <c r="CE184" s="72" t="str">
        <f>+VLOOKUP(Q184,attività!$G:$H,2,FALSE)</f>
        <v>Immobilizzazioni Materiali</v>
      </c>
      <c r="CF184" s="72" t="str">
        <f>+VLOOKUP(W184,attività!$K:$L,2,FALSE)</f>
        <v>Crea Gestioni</v>
      </c>
      <c r="CG184" s="72" t="str">
        <f>+VLOOKUP(U184,'dati iniziali 2020'!$AC:$CJ,60,FALSE)</f>
        <v>Crea Gestioni</v>
      </c>
      <c r="CH184" s="72" t="str">
        <f t="shared" si="4"/>
        <v>ok</v>
      </c>
      <c r="CI184" s="72" t="str">
        <f>+VLOOKUP(U184,'dati iniziali 2020'!$AC:$CK,61,FALSE)</f>
        <v>Crea Gestioni</v>
      </c>
      <c r="CK184" s="111">
        <f t="shared" si="5"/>
        <v>0</v>
      </c>
    </row>
    <row r="185" spans="1:89" s="72" customFormat="1" hidden="1" x14ac:dyDescent="0.35">
      <c r="A185" s="72" t="s">
        <v>84</v>
      </c>
      <c r="B185" s="72" t="s">
        <v>899</v>
      </c>
      <c r="C185" s="72" t="s">
        <v>898</v>
      </c>
      <c r="D185" s="72" t="s">
        <v>900</v>
      </c>
      <c r="E185" s="72" t="s">
        <v>817</v>
      </c>
      <c r="F185" s="72" t="s">
        <v>843</v>
      </c>
      <c r="G185" s="72" t="s">
        <v>843</v>
      </c>
      <c r="H185" s="72" t="s">
        <v>467</v>
      </c>
      <c r="I185" s="72" t="s">
        <v>579</v>
      </c>
      <c r="J185" s="72" t="s">
        <v>580</v>
      </c>
      <c r="K185" s="72" t="s">
        <v>85</v>
      </c>
      <c r="L185" s="72" t="s">
        <v>822</v>
      </c>
      <c r="M185" s="72" t="s">
        <v>96</v>
      </c>
      <c r="N185" s="72" t="s">
        <v>607</v>
      </c>
      <c r="O185" s="72" t="s">
        <v>583</v>
      </c>
      <c r="P185" s="72" t="s">
        <v>587</v>
      </c>
      <c r="Q185" s="72" t="s">
        <v>1999</v>
      </c>
      <c r="R185" s="72" t="s">
        <v>581</v>
      </c>
      <c r="S185" s="72" t="s">
        <v>582</v>
      </c>
      <c r="T185" s="72" t="s">
        <v>901</v>
      </c>
      <c r="U185" s="72" t="s">
        <v>901</v>
      </c>
      <c r="V185" s="72" t="s">
        <v>900</v>
      </c>
      <c r="W185" s="72" t="s">
        <v>383</v>
      </c>
      <c r="X185" s="72" t="s">
        <v>264</v>
      </c>
      <c r="Y185" s="72" t="s">
        <v>377</v>
      </c>
      <c r="Z185" s="72" t="s">
        <v>385</v>
      </c>
      <c r="AA185" s="72" t="s">
        <v>91</v>
      </c>
      <c r="AB185" s="72" t="s">
        <v>384</v>
      </c>
      <c r="AC185" s="72" t="s">
        <v>375</v>
      </c>
      <c r="AD185" s="72" t="s">
        <v>379</v>
      </c>
      <c r="AE185" s="72" t="s">
        <v>1956</v>
      </c>
      <c r="AF185" s="72" t="s">
        <v>384</v>
      </c>
      <c r="AG185" s="72" t="s">
        <v>1985</v>
      </c>
      <c r="AH185" s="72" t="s">
        <v>1986</v>
      </c>
      <c r="AI185" s="72" t="s">
        <v>269</v>
      </c>
      <c r="AJ185" s="72" t="s">
        <v>270</v>
      </c>
      <c r="AK185" s="72" t="s">
        <v>253</v>
      </c>
      <c r="AL185" s="72" t="s">
        <v>265</v>
      </c>
      <c r="AM185" s="72" t="s">
        <v>308</v>
      </c>
      <c r="AN185" s="72" t="s">
        <v>309</v>
      </c>
      <c r="AO185" s="72" t="s">
        <v>753</v>
      </c>
      <c r="AP185" s="72" t="s">
        <v>580</v>
      </c>
      <c r="AQ185" s="72" t="s">
        <v>751</v>
      </c>
      <c r="AR185" s="72" t="s">
        <v>794</v>
      </c>
      <c r="AS185" s="72" t="s">
        <v>2014</v>
      </c>
      <c r="AT185" s="72" t="s">
        <v>2015</v>
      </c>
      <c r="AU185" s="72" t="s">
        <v>668</v>
      </c>
      <c r="AV185" s="72" t="s">
        <v>751</v>
      </c>
      <c r="AW185" s="72" t="s">
        <v>2014</v>
      </c>
      <c r="AX185" s="72" t="s">
        <v>755</v>
      </c>
      <c r="AY185" s="72" t="s">
        <v>187</v>
      </c>
      <c r="AZ185" s="72" t="s">
        <v>91</v>
      </c>
      <c r="BA185" s="72" t="s">
        <v>91</v>
      </c>
      <c r="BB185" s="111">
        <v>903322.75</v>
      </c>
      <c r="BC185" s="111">
        <v>0</v>
      </c>
      <c r="BD185" s="111">
        <v>903322.75</v>
      </c>
      <c r="BE185" s="111">
        <v>0</v>
      </c>
      <c r="BF185" s="111">
        <v>0</v>
      </c>
      <c r="BG185" s="111">
        <v>0</v>
      </c>
      <c r="BH185" s="111">
        <v>903322.75</v>
      </c>
      <c r="BI185" s="111">
        <v>0</v>
      </c>
      <c r="BJ185" s="111">
        <v>0</v>
      </c>
      <c r="BK185" s="111">
        <v>0</v>
      </c>
      <c r="BL185" s="111">
        <v>0</v>
      </c>
      <c r="BM185" s="111">
        <v>0</v>
      </c>
      <c r="BN185" s="111">
        <v>0</v>
      </c>
      <c r="BO185" s="111">
        <v>0</v>
      </c>
      <c r="BP185" s="111">
        <v>0</v>
      </c>
      <c r="BQ185" s="72">
        <v>0</v>
      </c>
      <c r="BR185" s="72">
        <v>0</v>
      </c>
      <c r="BS185" s="72">
        <v>0</v>
      </c>
      <c r="BT185" s="72">
        <v>0</v>
      </c>
      <c r="BU185" s="72">
        <v>0</v>
      </c>
      <c r="BV185" s="72">
        <v>0</v>
      </c>
      <c r="BW185" s="72">
        <v>0</v>
      </c>
      <c r="BX185" s="72" t="s">
        <v>253</v>
      </c>
      <c r="BY185" s="72">
        <v>0</v>
      </c>
      <c r="BZ185" s="72">
        <v>0</v>
      </c>
      <c r="CA185" s="72">
        <v>0</v>
      </c>
      <c r="CB185" s="72" t="s">
        <v>91</v>
      </c>
      <c r="CC185" s="72" t="str">
        <f>+VLOOKUP(AF185,attività!$A:$C,2,FALSE)</f>
        <v>Attività diverse NO IDRICHE</v>
      </c>
      <c r="CD185" s="72" t="str">
        <f>+VLOOKUP(AF185,attività!$A:$C,3,FALSE)</f>
        <v>NIA</v>
      </c>
      <c r="CE185" s="72" t="str">
        <f>+VLOOKUP(Q185,attività!$G:$H,2,FALSE)</f>
        <v>Immobilizzazioni Materiali</v>
      </c>
      <c r="CF185" s="72" t="str">
        <f>+VLOOKUP(W185,attività!$K:$L,2,FALSE)</f>
        <v>Crea Gestioni</v>
      </c>
      <c r="CG185" s="72" t="str">
        <f>+VLOOKUP(U185,'dati iniziali 2020'!$AC:$CJ,60,FALSE)</f>
        <v>Crea Gestioni</v>
      </c>
      <c r="CH185" s="72" t="str">
        <f t="shared" si="4"/>
        <v>ok</v>
      </c>
      <c r="CI185" s="72" t="str">
        <f>+VLOOKUP(U185,'dati iniziali 2020'!$AC:$CK,61,FALSE)</f>
        <v>Crea Gestioni</v>
      </c>
      <c r="CK185" s="111">
        <f t="shared" si="5"/>
        <v>0</v>
      </c>
    </row>
    <row r="186" spans="1:89" s="72" customFormat="1" hidden="1" x14ac:dyDescent="0.35">
      <c r="A186" s="72" t="s">
        <v>84</v>
      </c>
      <c r="B186" s="72" t="s">
        <v>842</v>
      </c>
      <c r="C186" s="72" t="s">
        <v>841</v>
      </c>
      <c r="D186" s="72" t="s">
        <v>492</v>
      </c>
      <c r="E186" s="72" t="s">
        <v>817</v>
      </c>
      <c r="F186" s="72" t="s">
        <v>843</v>
      </c>
      <c r="G186" s="72" t="s">
        <v>843</v>
      </c>
      <c r="H186" s="72" t="s">
        <v>354</v>
      </c>
      <c r="I186" s="72" t="s">
        <v>484</v>
      </c>
      <c r="J186" s="72" t="s">
        <v>485</v>
      </c>
      <c r="K186" s="72" t="s">
        <v>489</v>
      </c>
      <c r="L186" s="72" t="s">
        <v>822</v>
      </c>
      <c r="M186" s="72" t="s">
        <v>822</v>
      </c>
      <c r="N186" s="72" t="s">
        <v>466</v>
      </c>
      <c r="O186" s="72" t="s">
        <v>486</v>
      </c>
      <c r="P186" s="72" t="s">
        <v>366</v>
      </c>
      <c r="Q186" s="72" t="s">
        <v>1983</v>
      </c>
      <c r="R186" s="72" t="s">
        <v>91</v>
      </c>
      <c r="S186" s="72" t="s">
        <v>91</v>
      </c>
      <c r="T186" s="72" t="s">
        <v>491</v>
      </c>
      <c r="U186" s="72" t="s">
        <v>491</v>
      </c>
      <c r="V186" s="72" t="s">
        <v>492</v>
      </c>
      <c r="W186" s="72" t="s">
        <v>383</v>
      </c>
      <c r="X186" s="72" t="s">
        <v>264</v>
      </c>
      <c r="Y186" s="72" t="s">
        <v>377</v>
      </c>
      <c r="Z186" s="72" t="s">
        <v>385</v>
      </c>
      <c r="AA186" s="72" t="s">
        <v>91</v>
      </c>
      <c r="AB186" s="72" t="s">
        <v>384</v>
      </c>
      <c r="AC186" s="72" t="s">
        <v>375</v>
      </c>
      <c r="AD186" s="72" t="s">
        <v>379</v>
      </c>
      <c r="AE186" s="72" t="s">
        <v>1956</v>
      </c>
      <c r="AF186" s="72" t="s">
        <v>375</v>
      </c>
      <c r="AG186" s="72" t="s">
        <v>1985</v>
      </c>
      <c r="AH186" s="72" t="s">
        <v>1986</v>
      </c>
      <c r="AI186" s="72" t="s">
        <v>269</v>
      </c>
      <c r="AJ186" s="72" t="s">
        <v>270</v>
      </c>
      <c r="AK186" s="72" t="s">
        <v>253</v>
      </c>
      <c r="AL186" s="72" t="s">
        <v>265</v>
      </c>
      <c r="AM186" s="72" t="s">
        <v>308</v>
      </c>
      <c r="AN186" s="72" t="s">
        <v>309</v>
      </c>
      <c r="AO186" s="72" t="s">
        <v>493</v>
      </c>
      <c r="AP186" s="72" t="s">
        <v>494</v>
      </c>
      <c r="AQ186" s="72" t="s">
        <v>488</v>
      </c>
      <c r="AR186" s="72" t="s">
        <v>2006</v>
      </c>
      <c r="AS186" s="72" t="s">
        <v>492</v>
      </c>
      <c r="AT186" s="72" t="s">
        <v>1969</v>
      </c>
      <c r="AU186" s="72" t="s">
        <v>1969</v>
      </c>
      <c r="AV186" s="72" t="s">
        <v>488</v>
      </c>
      <c r="AW186" s="72" t="s">
        <v>492</v>
      </c>
      <c r="AX186" s="72" t="s">
        <v>365</v>
      </c>
      <c r="AY186" s="72" t="s">
        <v>115</v>
      </c>
      <c r="AZ186" s="72" t="s">
        <v>91</v>
      </c>
      <c r="BA186" s="72" t="s">
        <v>91</v>
      </c>
      <c r="BB186" s="72">
        <v>4544.82</v>
      </c>
      <c r="BC186" s="72">
        <v>-4544.82</v>
      </c>
      <c r="BD186" s="72">
        <v>0</v>
      </c>
      <c r="BE186" s="72">
        <v>0</v>
      </c>
      <c r="BF186" s="72">
        <v>0</v>
      </c>
      <c r="BG186" s="72">
        <v>0</v>
      </c>
      <c r="BH186" s="72">
        <v>0</v>
      </c>
      <c r="BI186" s="72">
        <v>0</v>
      </c>
      <c r="BJ186" s="72">
        <v>0</v>
      </c>
      <c r="BK186" s="72">
        <v>0</v>
      </c>
      <c r="BL186" s="72">
        <v>0</v>
      </c>
      <c r="BM186" s="72">
        <v>0</v>
      </c>
      <c r="BN186" s="72">
        <v>0</v>
      </c>
      <c r="BO186" s="72">
        <v>0</v>
      </c>
      <c r="BP186" s="72">
        <v>0</v>
      </c>
      <c r="BQ186" s="72">
        <v>0</v>
      </c>
      <c r="BR186" s="72">
        <v>0</v>
      </c>
      <c r="BS186" s="72">
        <v>0</v>
      </c>
      <c r="BT186" s="72">
        <v>0</v>
      </c>
      <c r="BU186" s="72">
        <v>0</v>
      </c>
      <c r="BV186" s="72">
        <v>0</v>
      </c>
      <c r="BW186" s="72">
        <v>0</v>
      </c>
      <c r="BX186" s="72" t="s">
        <v>253</v>
      </c>
      <c r="BY186" s="72">
        <v>0</v>
      </c>
      <c r="BZ186" s="72">
        <v>0</v>
      </c>
      <c r="CA186" s="72">
        <v>0</v>
      </c>
      <c r="CB186" s="72" t="s">
        <v>91</v>
      </c>
      <c r="CC186" s="72" t="str">
        <f>+VLOOKUP(AF186,attività!$A:$C,2,FALSE)</f>
        <v>Servizi Comuni</v>
      </c>
      <c r="CD186" s="72" t="str">
        <f>+VLOOKUP(AF186,attività!$A:$C,3,FALSE)</f>
        <v>SC</v>
      </c>
      <c r="CE186" s="72" t="str">
        <f>+VLOOKUP(Q186,attività!$G:$H,2,FALSE)</f>
        <v>Immobilizzazioni Materiali</v>
      </c>
      <c r="CF186" s="72" t="str">
        <f>+VLOOKUP(W186,attività!$K:$L,2,FALSE)</f>
        <v>Crea Gestioni</v>
      </c>
      <c r="CG186" s="72" t="str">
        <f>+VLOOKUP(U186,'dati iniziali 2020'!$AC:$CJ,60,FALSE)</f>
        <v>Crea Gestioni</v>
      </c>
      <c r="CH186" s="72" t="str">
        <f t="shared" si="4"/>
        <v>ok</v>
      </c>
      <c r="CI186" s="72" t="str">
        <f>+VLOOKUP(U186,'dati iniziali 2020'!$AC:$CK,61,FALSE)</f>
        <v>Crea Gestioni</v>
      </c>
      <c r="CK186" s="111">
        <f t="shared" si="5"/>
        <v>0</v>
      </c>
    </row>
    <row r="187" spans="1:89" s="72" customFormat="1" hidden="1" x14ac:dyDescent="0.35">
      <c r="A187" s="72" t="s">
        <v>84</v>
      </c>
      <c r="B187" s="72" t="s">
        <v>819</v>
      </c>
      <c r="C187" s="72" t="s">
        <v>818</v>
      </c>
      <c r="D187" s="72" t="s">
        <v>821</v>
      </c>
      <c r="E187" s="72" t="s">
        <v>817</v>
      </c>
      <c r="F187" s="72" t="s">
        <v>820</v>
      </c>
      <c r="G187" s="72" t="s">
        <v>820</v>
      </c>
      <c r="H187" s="72" t="s">
        <v>354</v>
      </c>
      <c r="I187" s="72" t="s">
        <v>347</v>
      </c>
      <c r="J187" s="72" t="s">
        <v>348</v>
      </c>
      <c r="K187" s="72" t="s">
        <v>351</v>
      </c>
      <c r="L187" s="72" t="s">
        <v>822</v>
      </c>
      <c r="M187" s="72" t="s">
        <v>823</v>
      </c>
      <c r="N187" s="72" t="s">
        <v>824</v>
      </c>
      <c r="O187" s="72" t="s">
        <v>349</v>
      </c>
      <c r="P187" s="72" t="s">
        <v>366</v>
      </c>
      <c r="Q187" s="72" t="s">
        <v>1983</v>
      </c>
      <c r="R187" s="72" t="s">
        <v>91</v>
      </c>
      <c r="S187" s="72" t="s">
        <v>91</v>
      </c>
      <c r="T187" s="72" t="s">
        <v>825</v>
      </c>
      <c r="U187" s="72" t="s">
        <v>825</v>
      </c>
      <c r="V187" s="72" t="s">
        <v>821</v>
      </c>
      <c r="W187" s="72" t="s">
        <v>383</v>
      </c>
      <c r="X187" s="72" t="s">
        <v>264</v>
      </c>
      <c r="Y187" s="72" t="s">
        <v>377</v>
      </c>
      <c r="Z187" s="72" t="s">
        <v>385</v>
      </c>
      <c r="AA187" s="72" t="s">
        <v>91</v>
      </c>
      <c r="AB187" s="72" t="s">
        <v>384</v>
      </c>
      <c r="AC187" s="72" t="s">
        <v>375</v>
      </c>
      <c r="AD187" s="72" t="s">
        <v>379</v>
      </c>
      <c r="AE187" s="72" t="s">
        <v>1956</v>
      </c>
      <c r="AF187" s="72" t="s">
        <v>375</v>
      </c>
      <c r="AG187" s="72" t="s">
        <v>1985</v>
      </c>
      <c r="AH187" s="72" t="s">
        <v>1986</v>
      </c>
      <c r="AI187" s="72" t="s">
        <v>269</v>
      </c>
      <c r="AJ187" s="72" t="s">
        <v>270</v>
      </c>
      <c r="AK187" s="72" t="s">
        <v>253</v>
      </c>
      <c r="AL187" s="72" t="s">
        <v>265</v>
      </c>
      <c r="AM187" s="72" t="s">
        <v>308</v>
      </c>
      <c r="AN187" s="72" t="s">
        <v>309</v>
      </c>
      <c r="AO187" s="72" t="s">
        <v>380</v>
      </c>
      <c r="AP187" s="72" t="s">
        <v>381</v>
      </c>
      <c r="AQ187" s="72" t="s">
        <v>374</v>
      </c>
      <c r="AR187" s="72" t="s">
        <v>1987</v>
      </c>
      <c r="AS187" s="72" t="s">
        <v>1988</v>
      </c>
      <c r="AT187" s="72" t="s">
        <v>1969</v>
      </c>
      <c r="AU187" s="72" t="s">
        <v>1969</v>
      </c>
      <c r="AV187" s="72" t="s">
        <v>262</v>
      </c>
      <c r="AW187" s="72" t="s">
        <v>1976</v>
      </c>
      <c r="AX187" s="72" t="s">
        <v>365</v>
      </c>
      <c r="AY187" s="72" t="s">
        <v>115</v>
      </c>
      <c r="AZ187" s="72" t="s">
        <v>91</v>
      </c>
      <c r="BA187" s="72" t="s">
        <v>91</v>
      </c>
      <c r="BB187" s="72">
        <v>17745</v>
      </c>
      <c r="BC187" s="72">
        <v>-17745</v>
      </c>
      <c r="BD187" s="72">
        <v>0</v>
      </c>
      <c r="BE187" s="72">
        <v>0</v>
      </c>
      <c r="BF187" s="72">
        <v>0</v>
      </c>
      <c r="BG187" s="72">
        <v>0</v>
      </c>
      <c r="BH187" s="72">
        <v>0</v>
      </c>
      <c r="BI187" s="72">
        <v>0</v>
      </c>
      <c r="BJ187" s="72">
        <v>0</v>
      </c>
      <c r="BK187" s="72">
        <v>0</v>
      </c>
      <c r="BL187" s="72">
        <v>0</v>
      </c>
      <c r="BM187" s="72">
        <v>0</v>
      </c>
      <c r="BN187" s="72">
        <v>0</v>
      </c>
      <c r="BO187" s="72">
        <v>0</v>
      </c>
      <c r="BP187" s="72">
        <v>0</v>
      </c>
      <c r="BQ187" s="72">
        <v>0</v>
      </c>
      <c r="BR187" s="72">
        <v>0</v>
      </c>
      <c r="BS187" s="72">
        <v>0</v>
      </c>
      <c r="BT187" s="72">
        <v>0</v>
      </c>
      <c r="BU187" s="72">
        <v>0</v>
      </c>
      <c r="BV187" s="72">
        <v>0</v>
      </c>
      <c r="BW187" s="72">
        <v>0</v>
      </c>
      <c r="BX187" s="72" t="s">
        <v>253</v>
      </c>
      <c r="BY187" s="72">
        <v>0</v>
      </c>
      <c r="BZ187" s="72">
        <v>0</v>
      </c>
      <c r="CA187" s="72">
        <v>0</v>
      </c>
      <c r="CB187" s="72" t="s">
        <v>91</v>
      </c>
      <c r="CC187" s="72" t="str">
        <f>+VLOOKUP(AF187,attività!$A:$C,2,FALSE)</f>
        <v>Servizi Comuni</v>
      </c>
      <c r="CD187" s="72" t="str">
        <f>+VLOOKUP(AF187,attività!$A:$C,3,FALSE)</f>
        <v>SC</v>
      </c>
      <c r="CE187" s="72" t="str">
        <f>+VLOOKUP(Q187,attività!$G:$H,2,FALSE)</f>
        <v>Immobilizzazioni Materiali</v>
      </c>
      <c r="CF187" s="72" t="str">
        <f>+VLOOKUP(W187,attività!$K:$L,2,FALSE)</f>
        <v>Crea Gestioni</v>
      </c>
      <c r="CG187" s="72" t="str">
        <f>+VLOOKUP(U187,'dati iniziali 2020'!$AC:$CJ,60,FALSE)</f>
        <v>Crea Gestioni</v>
      </c>
      <c r="CH187" s="72" t="str">
        <f t="shared" si="4"/>
        <v>ok</v>
      </c>
      <c r="CI187" s="72" t="str">
        <f>+VLOOKUP(U187,'dati iniziali 2020'!$AC:$CK,61,FALSE)</f>
        <v>Crea Gestioni</v>
      </c>
      <c r="CK187" s="111">
        <f t="shared" si="5"/>
        <v>0</v>
      </c>
    </row>
    <row r="188" spans="1:89" s="72" customFormat="1" hidden="1" x14ac:dyDescent="0.35">
      <c r="A188" s="72" t="s">
        <v>84</v>
      </c>
      <c r="B188" s="72" t="s">
        <v>920</v>
      </c>
      <c r="C188" s="72" t="s">
        <v>853</v>
      </c>
      <c r="D188" s="72" t="s">
        <v>855</v>
      </c>
      <c r="E188" s="72" t="s">
        <v>919</v>
      </c>
      <c r="F188" s="72" t="s">
        <v>921</v>
      </c>
      <c r="G188" s="72" t="s">
        <v>921</v>
      </c>
      <c r="H188" s="72" t="s">
        <v>505</v>
      </c>
      <c r="I188" s="72" t="s">
        <v>498</v>
      </c>
      <c r="J188" s="72" t="s">
        <v>499</v>
      </c>
      <c r="K188" s="72" t="s">
        <v>351</v>
      </c>
      <c r="L188" s="72" t="s">
        <v>921</v>
      </c>
      <c r="M188" s="72" t="s">
        <v>921</v>
      </c>
      <c r="N188" s="72" t="s">
        <v>816</v>
      </c>
      <c r="O188" s="72" t="s">
        <v>502</v>
      </c>
      <c r="P188" s="72" t="s">
        <v>506</v>
      </c>
      <c r="Q188" s="72" t="s">
        <v>2000</v>
      </c>
      <c r="R188" s="72" t="s">
        <v>500</v>
      </c>
      <c r="S188" s="72" t="s">
        <v>501</v>
      </c>
      <c r="T188" s="72" t="s">
        <v>856</v>
      </c>
      <c r="U188" s="72" t="s">
        <v>856</v>
      </c>
      <c r="V188" s="72" t="s">
        <v>857</v>
      </c>
      <c r="W188" s="72" t="s">
        <v>140</v>
      </c>
      <c r="X188" s="72" t="s">
        <v>264</v>
      </c>
      <c r="Y188" s="72" t="s">
        <v>787</v>
      </c>
      <c r="Z188" s="72" t="s">
        <v>797</v>
      </c>
      <c r="AA188" s="72" t="s">
        <v>91</v>
      </c>
      <c r="AB188" s="72" t="s">
        <v>130</v>
      </c>
      <c r="AC188" s="72" t="s">
        <v>130</v>
      </c>
      <c r="AD188" s="72" t="s">
        <v>137</v>
      </c>
      <c r="AE188" s="72" t="s">
        <v>1956</v>
      </c>
      <c r="AF188" s="72" t="s">
        <v>130</v>
      </c>
      <c r="AG188" s="72" t="s">
        <v>1960</v>
      </c>
      <c r="AH188" s="72" t="s">
        <v>1961</v>
      </c>
      <c r="AI188" s="72" t="s">
        <v>215</v>
      </c>
      <c r="AJ188" s="72" t="s">
        <v>216</v>
      </c>
      <c r="AK188" s="72" t="s">
        <v>135</v>
      </c>
      <c r="AL188" s="72" t="s">
        <v>134</v>
      </c>
      <c r="AM188" s="72" t="s">
        <v>792</v>
      </c>
      <c r="AN188" s="72" t="s">
        <v>793</v>
      </c>
      <c r="AO188" s="72" t="s">
        <v>794</v>
      </c>
      <c r="AP188" s="72" t="s">
        <v>795</v>
      </c>
      <c r="AQ188" s="72" t="s">
        <v>732</v>
      </c>
      <c r="AR188" s="72" t="s">
        <v>1981</v>
      </c>
      <c r="AS188" s="72" t="s">
        <v>2012</v>
      </c>
      <c r="AT188" s="72" t="s">
        <v>1969</v>
      </c>
      <c r="AU188" s="72" t="s">
        <v>1969</v>
      </c>
      <c r="AV188" s="72" t="s">
        <v>732</v>
      </c>
      <c r="AW188" s="72" t="s">
        <v>2016</v>
      </c>
      <c r="AX188" s="72" t="s">
        <v>430</v>
      </c>
      <c r="AY188" s="72" t="s">
        <v>187</v>
      </c>
      <c r="AZ188" s="72" t="s">
        <v>91</v>
      </c>
      <c r="BA188" s="72" t="s">
        <v>91</v>
      </c>
      <c r="BB188" s="72">
        <v>11897.5</v>
      </c>
      <c r="BC188" s="72">
        <v>-5155.6000000000004</v>
      </c>
      <c r="BD188" s="111">
        <v>6741.9</v>
      </c>
      <c r="BE188" s="72">
        <v>0</v>
      </c>
      <c r="BF188" s="72">
        <v>-793.17</v>
      </c>
      <c r="BG188" s="72">
        <v>0</v>
      </c>
      <c r="BH188" s="72">
        <v>5948.73</v>
      </c>
      <c r="BI188" s="72">
        <v>0</v>
      </c>
      <c r="BJ188" s="72">
        <v>0</v>
      </c>
      <c r="BK188" s="72">
        <v>0</v>
      </c>
      <c r="BL188" s="72">
        <v>0</v>
      </c>
      <c r="BM188" s="72">
        <v>0</v>
      </c>
      <c r="BN188" s="72">
        <v>0</v>
      </c>
      <c r="BO188" s="72">
        <v>0</v>
      </c>
      <c r="BP188" s="72">
        <v>0</v>
      </c>
      <c r="BQ188" s="72">
        <v>0</v>
      </c>
      <c r="BR188" s="72">
        <v>0</v>
      </c>
      <c r="BS188" s="72">
        <v>0</v>
      </c>
      <c r="BT188" s="72">
        <v>0</v>
      </c>
      <c r="BU188" s="72">
        <v>0</v>
      </c>
      <c r="BV188" s="72">
        <v>0</v>
      </c>
      <c r="BW188" s="72">
        <v>0</v>
      </c>
      <c r="BX188" s="72" t="s">
        <v>253</v>
      </c>
      <c r="BY188" s="72">
        <v>0</v>
      </c>
      <c r="BZ188" s="72">
        <v>0</v>
      </c>
      <c r="CA188" s="72">
        <v>0</v>
      </c>
      <c r="CB188" s="72" t="s">
        <v>91</v>
      </c>
      <c r="CC188" s="72" t="str">
        <f>+VLOOKUP(AF188,attività!$A:$C,2,FALSE)</f>
        <v>Acquedotto</v>
      </c>
      <c r="CD188" s="72" t="str">
        <f>+VLOOKUP(AF188,attività!$A:$C,3,FALSE)</f>
        <v>SII</v>
      </c>
      <c r="CE188" s="72" t="str">
        <f>+VLOOKUP(Q188,attività!$G:$H,2,FALSE)</f>
        <v>Immobilizzazioni Materiali</v>
      </c>
      <c r="CF188" s="72" t="str">
        <f>+VLOOKUP(W188,attività!$K:$L,2,FALSE)</f>
        <v>Campagnano</v>
      </c>
      <c r="CG188" s="72" t="str">
        <f>+VLOOKUP(U188,'dati iniziali 2020'!$AC:$CJ,60,FALSE)</f>
        <v>Campagnano</v>
      </c>
      <c r="CH188" s="72" t="str">
        <f t="shared" si="4"/>
        <v>ok</v>
      </c>
      <c r="CI188" s="72" t="str">
        <f>+VLOOKUP(U188,'dati iniziali 2020'!$AC:$CK,61,FALSE)</f>
        <v>Campagnano</v>
      </c>
      <c r="CK188" s="111">
        <f t="shared" si="5"/>
        <v>0</v>
      </c>
    </row>
    <row r="189" spans="1:89" s="72" customFormat="1" hidden="1" x14ac:dyDescent="0.35">
      <c r="A189" s="72" t="s">
        <v>84</v>
      </c>
      <c r="B189" s="72" t="s">
        <v>923</v>
      </c>
      <c r="C189" s="72" t="s">
        <v>922</v>
      </c>
      <c r="D189" s="72" t="s">
        <v>924</v>
      </c>
      <c r="E189" s="72" t="s">
        <v>919</v>
      </c>
      <c r="F189" s="72" t="s">
        <v>921</v>
      </c>
      <c r="G189" s="72" t="s">
        <v>921</v>
      </c>
      <c r="H189" s="72" t="s">
        <v>505</v>
      </c>
      <c r="I189" s="72" t="s">
        <v>498</v>
      </c>
      <c r="J189" s="72" t="s">
        <v>499</v>
      </c>
      <c r="K189" s="72" t="s">
        <v>351</v>
      </c>
      <c r="L189" s="72" t="s">
        <v>921</v>
      </c>
      <c r="M189" s="72" t="s">
        <v>921</v>
      </c>
      <c r="N189" s="72" t="s">
        <v>816</v>
      </c>
      <c r="O189" s="72" t="s">
        <v>502</v>
      </c>
      <c r="P189" s="72" t="s">
        <v>506</v>
      </c>
      <c r="Q189" s="72" t="s">
        <v>2000</v>
      </c>
      <c r="R189" s="72" t="s">
        <v>500</v>
      </c>
      <c r="S189" s="72" t="s">
        <v>501</v>
      </c>
      <c r="T189" s="72" t="s">
        <v>925</v>
      </c>
      <c r="U189" s="72" t="s">
        <v>925</v>
      </c>
      <c r="V189" s="72" t="s">
        <v>924</v>
      </c>
      <c r="W189" s="72" t="s">
        <v>140</v>
      </c>
      <c r="X189" s="72" t="s">
        <v>264</v>
      </c>
      <c r="Y189" s="72" t="s">
        <v>133</v>
      </c>
      <c r="Z189" s="72" t="s">
        <v>151</v>
      </c>
      <c r="AA189" s="72" t="s">
        <v>91</v>
      </c>
      <c r="AB189" s="72" t="s">
        <v>130</v>
      </c>
      <c r="AC189" s="72" t="s">
        <v>130</v>
      </c>
      <c r="AD189" s="72" t="s">
        <v>137</v>
      </c>
      <c r="AE189" s="72" t="s">
        <v>1956</v>
      </c>
      <c r="AF189" s="72" t="s">
        <v>130</v>
      </c>
      <c r="AG189" s="72" t="s">
        <v>1960</v>
      </c>
      <c r="AH189" s="72" t="s">
        <v>1961</v>
      </c>
      <c r="AI189" s="72" t="s">
        <v>215</v>
      </c>
      <c r="AJ189" s="72" t="s">
        <v>216</v>
      </c>
      <c r="AK189" s="72" t="s">
        <v>135</v>
      </c>
      <c r="AL189" s="72" t="s">
        <v>134</v>
      </c>
      <c r="AM189" s="72" t="s">
        <v>839</v>
      </c>
      <c r="AN189" s="72" t="s">
        <v>840</v>
      </c>
      <c r="AO189" s="72" t="s">
        <v>219</v>
      </c>
      <c r="AP189" s="72" t="s">
        <v>220</v>
      </c>
      <c r="AQ189" s="72" t="s">
        <v>732</v>
      </c>
      <c r="AR189" s="72" t="s">
        <v>1968</v>
      </c>
      <c r="AS189" s="72" t="s">
        <v>793</v>
      </c>
      <c r="AT189" s="72" t="s">
        <v>1969</v>
      </c>
      <c r="AU189" s="72" t="s">
        <v>1969</v>
      </c>
      <c r="AV189" s="72" t="s">
        <v>129</v>
      </c>
      <c r="AW189" s="72" t="s">
        <v>1967</v>
      </c>
      <c r="AX189" s="72" t="s">
        <v>430</v>
      </c>
      <c r="AY189" s="72" t="s">
        <v>187</v>
      </c>
      <c r="AZ189" s="72" t="s">
        <v>91</v>
      </c>
      <c r="BA189" s="72" t="s">
        <v>91</v>
      </c>
      <c r="BB189" s="72">
        <v>42600</v>
      </c>
      <c r="BC189" s="72">
        <v>-18460</v>
      </c>
      <c r="BD189" s="111">
        <v>24140</v>
      </c>
      <c r="BE189" s="72">
        <v>0</v>
      </c>
      <c r="BF189" s="72">
        <v>-2840</v>
      </c>
      <c r="BG189" s="72">
        <v>0</v>
      </c>
      <c r="BH189" s="72">
        <v>21300</v>
      </c>
      <c r="BI189" s="72">
        <v>0</v>
      </c>
      <c r="BJ189" s="72">
        <v>0</v>
      </c>
      <c r="BK189" s="72">
        <v>0</v>
      </c>
      <c r="BL189" s="72">
        <v>0</v>
      </c>
      <c r="BM189" s="72">
        <v>0</v>
      </c>
      <c r="BN189" s="72">
        <v>0</v>
      </c>
      <c r="BO189" s="72">
        <v>0</v>
      </c>
      <c r="BP189" s="72">
        <v>0</v>
      </c>
      <c r="BQ189" s="72">
        <v>0</v>
      </c>
      <c r="BR189" s="72">
        <v>0</v>
      </c>
      <c r="BS189" s="72">
        <v>0</v>
      </c>
      <c r="BT189" s="72">
        <v>0</v>
      </c>
      <c r="BU189" s="72">
        <v>0</v>
      </c>
      <c r="BV189" s="72">
        <v>0</v>
      </c>
      <c r="BW189" s="72">
        <v>0</v>
      </c>
      <c r="BX189" s="72" t="s">
        <v>253</v>
      </c>
      <c r="BY189" s="72">
        <v>0</v>
      </c>
      <c r="BZ189" s="72">
        <v>0</v>
      </c>
      <c r="CA189" s="72">
        <v>0</v>
      </c>
      <c r="CB189" s="72" t="s">
        <v>91</v>
      </c>
      <c r="CC189" s="72" t="str">
        <f>+VLOOKUP(AF189,attività!$A:$C,2,FALSE)</f>
        <v>Acquedotto</v>
      </c>
      <c r="CD189" s="72" t="str">
        <f>+VLOOKUP(AF189,attività!$A:$C,3,FALSE)</f>
        <v>SII</v>
      </c>
      <c r="CE189" s="72" t="str">
        <f>+VLOOKUP(Q189,attività!$G:$H,2,FALSE)</f>
        <v>Immobilizzazioni Materiali</v>
      </c>
      <c r="CF189" s="72" t="str">
        <f>+VLOOKUP(W189,attività!$K:$L,2,FALSE)</f>
        <v>Campagnano</v>
      </c>
      <c r="CG189" s="72" t="str">
        <f>+VLOOKUP(U189,'dati iniziali 2020'!$AC:$CJ,60,FALSE)</f>
        <v>Campagnano</v>
      </c>
      <c r="CH189" s="72" t="str">
        <f t="shared" si="4"/>
        <v>ok</v>
      </c>
      <c r="CI189" s="72" t="str">
        <f>+VLOOKUP(U189,'dati iniziali 2020'!$AC:$CK,61,FALSE)</f>
        <v>Campagnano</v>
      </c>
      <c r="CK189" s="111">
        <f t="shared" si="5"/>
        <v>0</v>
      </c>
    </row>
    <row r="190" spans="1:89" s="72" customFormat="1" hidden="1" x14ac:dyDescent="0.35">
      <c r="A190" s="72" t="s">
        <v>84</v>
      </c>
      <c r="B190" s="72" t="s">
        <v>929</v>
      </c>
      <c r="C190" s="72" t="s">
        <v>928</v>
      </c>
      <c r="D190" s="72" t="s">
        <v>930</v>
      </c>
      <c r="E190" s="72" t="s">
        <v>919</v>
      </c>
      <c r="F190" s="72" t="s">
        <v>921</v>
      </c>
      <c r="G190" s="72" t="s">
        <v>921</v>
      </c>
      <c r="H190" s="72" t="s">
        <v>467</v>
      </c>
      <c r="I190" s="72" t="s">
        <v>579</v>
      </c>
      <c r="J190" s="72" t="s">
        <v>580</v>
      </c>
      <c r="K190" s="72" t="s">
        <v>351</v>
      </c>
      <c r="L190" s="72" t="s">
        <v>921</v>
      </c>
      <c r="M190" s="72" t="s">
        <v>921</v>
      </c>
      <c r="N190" s="72" t="s">
        <v>478</v>
      </c>
      <c r="O190" s="72" t="s">
        <v>583</v>
      </c>
      <c r="P190" s="72" t="s">
        <v>587</v>
      </c>
      <c r="Q190" s="72" t="s">
        <v>1999</v>
      </c>
      <c r="R190" s="72" t="s">
        <v>581</v>
      </c>
      <c r="S190" s="72" t="s">
        <v>582</v>
      </c>
      <c r="T190" s="72" t="s">
        <v>934</v>
      </c>
      <c r="U190" s="72" t="s">
        <v>934</v>
      </c>
      <c r="V190" s="72" t="s">
        <v>935</v>
      </c>
      <c r="W190" s="72" t="s">
        <v>140</v>
      </c>
      <c r="X190" s="72" t="s">
        <v>264</v>
      </c>
      <c r="Y190" s="72" t="s">
        <v>933</v>
      </c>
      <c r="Z190" s="72" t="s">
        <v>943</v>
      </c>
      <c r="AA190" s="72" t="s">
        <v>91</v>
      </c>
      <c r="AB190" s="72" t="s">
        <v>932</v>
      </c>
      <c r="AC190" s="72" t="s">
        <v>932</v>
      </c>
      <c r="AD190" s="72" t="s">
        <v>137</v>
      </c>
      <c r="AE190" s="72" t="s">
        <v>1956</v>
      </c>
      <c r="AF190" s="72" t="s">
        <v>932</v>
      </c>
      <c r="AG190" s="72" t="s">
        <v>1960</v>
      </c>
      <c r="AH190" s="72" t="s">
        <v>1961</v>
      </c>
      <c r="AI190" s="72" t="s">
        <v>936</v>
      </c>
      <c r="AJ190" s="72" t="s">
        <v>937</v>
      </c>
      <c r="AK190" s="72" t="s">
        <v>135</v>
      </c>
      <c r="AL190" s="72" t="s">
        <v>134</v>
      </c>
      <c r="AM190" s="72" t="s">
        <v>938</v>
      </c>
      <c r="AN190" s="72" t="s">
        <v>939</v>
      </c>
      <c r="AO190" s="72" t="s">
        <v>940</v>
      </c>
      <c r="AP190" s="72" t="s">
        <v>941</v>
      </c>
      <c r="AQ190" s="72" t="s">
        <v>931</v>
      </c>
      <c r="AR190" s="72" t="s">
        <v>1952</v>
      </c>
      <c r="AS190" s="72" t="s">
        <v>1953</v>
      </c>
      <c r="AT190" s="72" t="s">
        <v>1954</v>
      </c>
      <c r="AU190" s="72" t="s">
        <v>164</v>
      </c>
      <c r="AV190" s="72" t="s">
        <v>931</v>
      </c>
      <c r="AW190" s="72" t="s">
        <v>2020</v>
      </c>
      <c r="AX190" s="72" t="s">
        <v>430</v>
      </c>
      <c r="AY190" s="72" t="s">
        <v>187</v>
      </c>
      <c r="AZ190" s="72" t="s">
        <v>91</v>
      </c>
      <c r="BA190" s="72" t="s">
        <v>91</v>
      </c>
      <c r="BB190" s="72">
        <v>11000</v>
      </c>
      <c r="BC190" s="72">
        <v>-7944.43</v>
      </c>
      <c r="BD190" s="72">
        <v>3055.57</v>
      </c>
      <c r="BE190" s="72">
        <v>0</v>
      </c>
      <c r="BF190" s="72">
        <v>-1222.22</v>
      </c>
      <c r="BG190" s="72">
        <v>0</v>
      </c>
      <c r="BH190" s="72">
        <v>1833.35</v>
      </c>
      <c r="BI190" s="72">
        <v>0</v>
      </c>
      <c r="BJ190" s="72">
        <v>0</v>
      </c>
      <c r="BK190" s="72">
        <v>0</v>
      </c>
      <c r="BL190" s="72">
        <v>0</v>
      </c>
      <c r="BM190" s="72">
        <v>0</v>
      </c>
      <c r="BN190" s="72">
        <v>0</v>
      </c>
      <c r="BO190" s="72">
        <v>0</v>
      </c>
      <c r="BP190" s="72">
        <v>0</v>
      </c>
      <c r="BQ190" s="72">
        <v>0</v>
      </c>
      <c r="BR190" s="72">
        <v>0</v>
      </c>
      <c r="BS190" s="72">
        <v>0</v>
      </c>
      <c r="BT190" s="72">
        <v>0</v>
      </c>
      <c r="BU190" s="72">
        <v>0</v>
      </c>
      <c r="BV190" s="72">
        <v>0</v>
      </c>
      <c r="BW190" s="72">
        <v>0</v>
      </c>
      <c r="BX190" s="72" t="s">
        <v>253</v>
      </c>
      <c r="BY190" s="72">
        <v>0</v>
      </c>
      <c r="BZ190" s="72">
        <v>0</v>
      </c>
      <c r="CA190" s="72">
        <v>0</v>
      </c>
      <c r="CB190" s="72" t="s">
        <v>91</v>
      </c>
      <c r="CC190" s="72" t="str">
        <f>+VLOOKUP(AF190,attività!$A:$C,2,FALSE)</f>
        <v>Acquedotto</v>
      </c>
      <c r="CD190" s="72" t="str">
        <f>+VLOOKUP(AF190,attività!$A:$C,3,FALSE)</f>
        <v>SII</v>
      </c>
      <c r="CE190" s="72" t="str">
        <f>+VLOOKUP(Q190,attività!$G:$H,2,FALSE)</f>
        <v>Immobilizzazioni Materiali</v>
      </c>
      <c r="CF190" s="72" t="str">
        <f>+VLOOKUP(W190,attività!$K:$L,2,FALSE)</f>
        <v>Campagnano</v>
      </c>
      <c r="CG190" s="72" t="str">
        <f>+VLOOKUP(U190,'dati iniziali 2020'!$AC:$CJ,60,FALSE)</f>
        <v>Campagnano</v>
      </c>
      <c r="CH190" s="72" t="str">
        <f t="shared" si="4"/>
        <v>ok</v>
      </c>
      <c r="CI190" s="72" t="str">
        <f>+VLOOKUP(U190,'dati iniziali 2020'!$AC:$CK,61,FALSE)</f>
        <v>Campagnano</v>
      </c>
      <c r="CK190" s="111">
        <f t="shared" si="5"/>
        <v>0</v>
      </c>
    </row>
    <row r="191" spans="1:89" s="72" customFormat="1" hidden="1" x14ac:dyDescent="0.35">
      <c r="A191" s="72" t="s">
        <v>84</v>
      </c>
      <c r="B191" s="72" t="s">
        <v>965</v>
      </c>
      <c r="C191" s="72" t="s">
        <v>964</v>
      </c>
      <c r="D191" s="72" t="s">
        <v>247</v>
      </c>
      <c r="E191" s="72" t="s">
        <v>947</v>
      </c>
      <c r="F191" s="72" t="s">
        <v>126</v>
      </c>
      <c r="G191" s="72" t="s">
        <v>126</v>
      </c>
      <c r="H191" s="72" t="s">
        <v>505</v>
      </c>
      <c r="I191" s="72" t="s">
        <v>950</v>
      </c>
      <c r="J191" s="72" t="s">
        <v>951</v>
      </c>
      <c r="K191" s="72" t="s">
        <v>351</v>
      </c>
      <c r="L191" s="72" t="s">
        <v>959</v>
      </c>
      <c r="M191" s="72" t="s">
        <v>131</v>
      </c>
      <c r="N191" s="72" t="s">
        <v>816</v>
      </c>
      <c r="O191" s="72" t="s">
        <v>954</v>
      </c>
      <c r="P191" s="72" t="s">
        <v>506</v>
      </c>
      <c r="Q191" s="72" t="s">
        <v>2000</v>
      </c>
      <c r="R191" s="72" t="s">
        <v>952</v>
      </c>
      <c r="S191" s="72" t="s">
        <v>953</v>
      </c>
      <c r="T191" s="72" t="s">
        <v>252</v>
      </c>
      <c r="U191" s="72" t="s">
        <v>252</v>
      </c>
      <c r="V191" s="72" t="s">
        <v>247</v>
      </c>
      <c r="W191" s="72" t="s">
        <v>254</v>
      </c>
      <c r="X191" s="72" t="s">
        <v>250</v>
      </c>
      <c r="Y191" s="72" t="s">
        <v>250</v>
      </c>
      <c r="Z191" s="72" t="s">
        <v>255</v>
      </c>
      <c r="AA191" s="72" t="s">
        <v>152</v>
      </c>
      <c r="AB191" s="72" t="s">
        <v>91</v>
      </c>
      <c r="AC191" s="72" t="s">
        <v>249</v>
      </c>
      <c r="AE191" s="72" t="s">
        <v>1956</v>
      </c>
      <c r="AF191" s="72" t="s">
        <v>249</v>
      </c>
      <c r="AG191" s="72" t="s">
        <v>91</v>
      </c>
      <c r="AH191" s="72" t="s">
        <v>91</v>
      </c>
      <c r="AI191" s="72" t="s">
        <v>235</v>
      </c>
      <c r="AJ191" s="72" t="s">
        <v>236</v>
      </c>
      <c r="AN191" s="72" t="s">
        <v>91</v>
      </c>
      <c r="AO191" s="72" t="s">
        <v>109</v>
      </c>
      <c r="AP191" s="72" t="s">
        <v>110</v>
      </c>
      <c r="AQ191" s="72" t="s">
        <v>248</v>
      </c>
      <c r="AR191" s="72" t="s">
        <v>164</v>
      </c>
      <c r="AS191" s="72" t="s">
        <v>1957</v>
      </c>
      <c r="AT191" s="72" t="s">
        <v>1958</v>
      </c>
      <c r="AU191" s="72" t="s">
        <v>940</v>
      </c>
      <c r="AV191" s="72" t="s">
        <v>94</v>
      </c>
      <c r="AW191" s="72" t="s">
        <v>1959</v>
      </c>
      <c r="AX191" s="72" t="s">
        <v>430</v>
      </c>
      <c r="AY191" s="72" t="s">
        <v>187</v>
      </c>
      <c r="AZ191" s="72" t="s">
        <v>91</v>
      </c>
      <c r="BA191" s="72" t="s">
        <v>91</v>
      </c>
      <c r="BB191" s="72">
        <v>1655</v>
      </c>
      <c r="BC191" s="72">
        <v>-661.98</v>
      </c>
      <c r="BD191" s="111">
        <v>993.02</v>
      </c>
      <c r="BE191" s="72">
        <v>0</v>
      </c>
      <c r="BF191" s="72">
        <v>-110.33</v>
      </c>
      <c r="BG191" s="72">
        <v>0</v>
      </c>
      <c r="BH191" s="72">
        <v>882.69</v>
      </c>
      <c r="BI191" s="72">
        <v>0</v>
      </c>
      <c r="BJ191" s="72">
        <v>0</v>
      </c>
      <c r="BK191" s="72">
        <v>0</v>
      </c>
      <c r="BL191" s="72">
        <v>0</v>
      </c>
      <c r="BM191" s="72">
        <v>0</v>
      </c>
      <c r="BN191" s="72">
        <v>0</v>
      </c>
      <c r="BO191" s="72">
        <v>0</v>
      </c>
      <c r="BP191" s="72">
        <v>0</v>
      </c>
      <c r="BQ191" s="72">
        <v>0</v>
      </c>
      <c r="BR191" s="72">
        <v>0</v>
      </c>
      <c r="BS191" s="72">
        <v>0</v>
      </c>
      <c r="BT191" s="72">
        <v>0</v>
      </c>
      <c r="BU191" s="72">
        <v>0</v>
      </c>
      <c r="BV191" s="72">
        <v>0</v>
      </c>
      <c r="BW191" s="72">
        <v>0</v>
      </c>
      <c r="BX191" s="72" t="s">
        <v>253</v>
      </c>
      <c r="BY191" s="72">
        <v>0</v>
      </c>
      <c r="BZ191" s="72">
        <v>0</v>
      </c>
      <c r="CA191" s="72">
        <v>0</v>
      </c>
      <c r="CB191" s="72" t="s">
        <v>91</v>
      </c>
      <c r="CC191" s="72" t="str">
        <f>+VLOOKUP(AF191,attività!$A:$C,2,FALSE)</f>
        <v>Altre Attività Idriche</v>
      </c>
      <c r="CD191" s="72" t="str">
        <f>+VLOOKUP(AF191,attività!$A:$C,3,FALSE)</f>
        <v>SII</v>
      </c>
      <c r="CE191" s="72" t="str">
        <f>+VLOOKUP(Q191,attività!$G:$H,2,FALSE)</f>
        <v>Immobilizzazioni Materiali</v>
      </c>
      <c r="CF191" s="72" t="str">
        <f>+VLOOKUP(W191,attività!$K:$L,2,FALSE)</f>
        <v>Valmontone</v>
      </c>
      <c r="CG191" s="72" t="str">
        <f>+VLOOKUP(U191,'dati iniziali 2020'!$AC:$CJ,60,FALSE)</f>
        <v>Crea Gestioni</v>
      </c>
      <c r="CH191" s="72" t="str">
        <f t="shared" si="4"/>
        <v>err</v>
      </c>
      <c r="CI191" s="72" t="str">
        <f>+VLOOKUP(U191,'dati iniziali 2020'!$AC:$CK,61,FALSE)</f>
        <v>Crea Gestioni</v>
      </c>
      <c r="CJ191" s="72" t="s">
        <v>1890</v>
      </c>
      <c r="CK191" s="111">
        <f t="shared" si="5"/>
        <v>0</v>
      </c>
    </row>
    <row r="192" spans="1:89" s="72" customFormat="1" hidden="1" x14ac:dyDescent="0.35">
      <c r="A192" s="72" t="s">
        <v>84</v>
      </c>
      <c r="B192" s="72" t="s">
        <v>965</v>
      </c>
      <c r="C192" s="72" t="s">
        <v>964</v>
      </c>
      <c r="D192" s="72" t="s">
        <v>247</v>
      </c>
      <c r="E192" s="72" t="s">
        <v>947</v>
      </c>
      <c r="F192" s="72" t="s">
        <v>126</v>
      </c>
      <c r="G192" s="72" t="s">
        <v>126</v>
      </c>
      <c r="H192" s="72" t="s">
        <v>505</v>
      </c>
      <c r="I192" s="72" t="s">
        <v>950</v>
      </c>
      <c r="J192" s="72" t="s">
        <v>951</v>
      </c>
      <c r="K192" s="72" t="s">
        <v>351</v>
      </c>
      <c r="L192" s="72" t="s">
        <v>959</v>
      </c>
      <c r="M192" s="72" t="s">
        <v>131</v>
      </c>
      <c r="N192" s="72" t="s">
        <v>816</v>
      </c>
      <c r="O192" s="72" t="s">
        <v>954</v>
      </c>
      <c r="P192" s="72" t="s">
        <v>506</v>
      </c>
      <c r="Q192" s="72" t="s">
        <v>2000</v>
      </c>
      <c r="R192" s="72" t="s">
        <v>952</v>
      </c>
      <c r="S192" s="72" t="s">
        <v>953</v>
      </c>
      <c r="T192" s="72" t="s">
        <v>252</v>
      </c>
      <c r="U192" s="72" t="s">
        <v>252</v>
      </c>
      <c r="V192" s="72" t="s">
        <v>247</v>
      </c>
      <c r="W192" s="72" t="s">
        <v>276</v>
      </c>
      <c r="X192" s="72" t="s">
        <v>250</v>
      </c>
      <c r="Y192" s="72" t="s">
        <v>250</v>
      </c>
      <c r="Z192" s="72" t="s">
        <v>255</v>
      </c>
      <c r="AA192" s="72" t="s">
        <v>152</v>
      </c>
      <c r="AB192" s="72" t="s">
        <v>91</v>
      </c>
      <c r="AC192" s="72" t="s">
        <v>249</v>
      </c>
      <c r="AD192" s="72" t="s">
        <v>91</v>
      </c>
      <c r="AE192" s="72" t="s">
        <v>1956</v>
      </c>
      <c r="AF192" s="72" t="s">
        <v>249</v>
      </c>
      <c r="AG192" s="72" t="s">
        <v>91</v>
      </c>
      <c r="AH192" s="72" t="s">
        <v>91</v>
      </c>
      <c r="AI192" s="72" t="s">
        <v>235</v>
      </c>
      <c r="AJ192" s="72" t="s">
        <v>236</v>
      </c>
      <c r="AK192" s="72" t="s">
        <v>91</v>
      </c>
      <c r="AL192" s="72" t="s">
        <v>91</v>
      </c>
      <c r="AM192" s="72" t="s">
        <v>91</v>
      </c>
      <c r="AN192" s="72" t="s">
        <v>91</v>
      </c>
      <c r="AO192" s="72" t="s">
        <v>109</v>
      </c>
      <c r="AP192" s="72" t="s">
        <v>110</v>
      </c>
      <c r="AQ192" s="72" t="s">
        <v>248</v>
      </c>
      <c r="AR192" s="72" t="s">
        <v>164</v>
      </c>
      <c r="AS192" s="72" t="s">
        <v>1957</v>
      </c>
      <c r="AT192" s="72" t="s">
        <v>1958</v>
      </c>
      <c r="AU192" s="72" t="s">
        <v>940</v>
      </c>
      <c r="AV192" s="72" t="s">
        <v>94</v>
      </c>
      <c r="AW192" s="72" t="s">
        <v>1959</v>
      </c>
      <c r="AX192" s="72" t="s">
        <v>430</v>
      </c>
      <c r="AY192" s="72" t="s">
        <v>187</v>
      </c>
      <c r="AZ192" s="72" t="s">
        <v>91</v>
      </c>
      <c r="BA192" s="72" t="s">
        <v>91</v>
      </c>
      <c r="BB192" s="72">
        <v>1655</v>
      </c>
      <c r="BC192" s="72">
        <v>-661.98</v>
      </c>
      <c r="BD192" s="111">
        <v>993.02</v>
      </c>
      <c r="BE192" s="72">
        <v>0</v>
      </c>
      <c r="BF192" s="72">
        <v>-110.33</v>
      </c>
      <c r="BG192" s="72">
        <v>0</v>
      </c>
      <c r="BH192" s="72">
        <v>882.69</v>
      </c>
      <c r="BI192" s="72">
        <v>0</v>
      </c>
      <c r="BJ192" s="72">
        <v>0</v>
      </c>
      <c r="BK192" s="72">
        <v>0</v>
      </c>
      <c r="BL192" s="72">
        <v>0</v>
      </c>
      <c r="BM192" s="72">
        <v>0</v>
      </c>
      <c r="BN192" s="72">
        <v>0</v>
      </c>
      <c r="BO192" s="72">
        <v>0</v>
      </c>
      <c r="BP192" s="72">
        <v>0</v>
      </c>
      <c r="BQ192" s="72">
        <v>0</v>
      </c>
      <c r="BR192" s="72">
        <v>0</v>
      </c>
      <c r="BS192" s="72">
        <v>0</v>
      </c>
      <c r="BT192" s="72">
        <v>0</v>
      </c>
      <c r="BU192" s="72">
        <v>0</v>
      </c>
      <c r="BV192" s="72">
        <v>0</v>
      </c>
      <c r="BW192" s="72">
        <v>0</v>
      </c>
      <c r="BX192" s="72" t="s">
        <v>253</v>
      </c>
      <c r="BY192" s="72">
        <v>0</v>
      </c>
      <c r="BZ192" s="72">
        <v>0</v>
      </c>
      <c r="CA192" s="72">
        <v>0</v>
      </c>
      <c r="CB192" s="72" t="s">
        <v>1996</v>
      </c>
      <c r="CC192" s="72" t="str">
        <f>+VLOOKUP(AF192,attività!$A:$C,2,FALSE)</f>
        <v>Altre Attività Idriche</v>
      </c>
      <c r="CD192" s="72" t="str">
        <f>+VLOOKUP(AF192,attività!$A:$C,3,FALSE)</f>
        <v>SII</v>
      </c>
      <c r="CE192" s="72" t="str">
        <f>+VLOOKUP(Q192,attività!$G:$H,2,FALSE)</f>
        <v>Immobilizzazioni Materiali</v>
      </c>
      <c r="CF192" s="123" t="s">
        <v>2068</v>
      </c>
      <c r="CG192" s="72" t="str">
        <f>+VLOOKUP(U192,'dati iniziali 2020'!$AC:$CJ,60,FALSE)</f>
        <v>Crea Gestioni</v>
      </c>
      <c r="CH192" s="72" t="str">
        <f t="shared" si="4"/>
        <v>err</v>
      </c>
      <c r="CI192" s="72" t="str">
        <f>+VLOOKUP(U192,'dati iniziali 2020'!$AC:$CK,61,FALSE)</f>
        <v>Crea Gestioni</v>
      </c>
      <c r="CK192" s="111">
        <f t="shared" si="5"/>
        <v>0</v>
      </c>
    </row>
    <row r="193" spans="1:89" s="72" customFormat="1" hidden="1" x14ac:dyDescent="0.35">
      <c r="A193" s="72" t="s">
        <v>84</v>
      </c>
      <c r="B193" s="72" t="s">
        <v>965</v>
      </c>
      <c r="C193" s="72" t="s">
        <v>964</v>
      </c>
      <c r="D193" s="72" t="s">
        <v>247</v>
      </c>
      <c r="E193" s="72" t="s">
        <v>947</v>
      </c>
      <c r="F193" s="72" t="s">
        <v>126</v>
      </c>
      <c r="G193" s="72" t="s">
        <v>126</v>
      </c>
      <c r="H193" s="72" t="s">
        <v>505</v>
      </c>
      <c r="I193" s="72" t="s">
        <v>950</v>
      </c>
      <c r="J193" s="72" t="s">
        <v>951</v>
      </c>
      <c r="K193" s="72" t="s">
        <v>351</v>
      </c>
      <c r="L193" s="72" t="s">
        <v>959</v>
      </c>
      <c r="M193" s="72" t="s">
        <v>131</v>
      </c>
      <c r="N193" s="72" t="s">
        <v>816</v>
      </c>
      <c r="O193" s="72" t="s">
        <v>954</v>
      </c>
      <c r="P193" s="72" t="s">
        <v>506</v>
      </c>
      <c r="Q193" s="72" t="s">
        <v>2000</v>
      </c>
      <c r="R193" s="72" t="s">
        <v>952</v>
      </c>
      <c r="S193" s="72" t="s">
        <v>953</v>
      </c>
      <c r="T193" s="72" t="s">
        <v>252</v>
      </c>
      <c r="U193" s="72" t="s">
        <v>252</v>
      </c>
      <c r="V193" s="72" t="s">
        <v>247</v>
      </c>
      <c r="W193" s="72" t="s">
        <v>254</v>
      </c>
      <c r="X193" s="72" t="s">
        <v>250</v>
      </c>
      <c r="Y193" s="72" t="s">
        <v>250</v>
      </c>
      <c r="Z193" s="72" t="s">
        <v>255</v>
      </c>
      <c r="AA193" s="72" t="s">
        <v>152</v>
      </c>
      <c r="AB193" s="72" t="s">
        <v>91</v>
      </c>
      <c r="AC193" s="72" t="s">
        <v>249</v>
      </c>
      <c r="AD193" s="72" t="s">
        <v>91</v>
      </c>
      <c r="AE193" s="72" t="s">
        <v>1956</v>
      </c>
      <c r="AF193" s="72" t="s">
        <v>249</v>
      </c>
      <c r="AG193" s="72" t="s">
        <v>91</v>
      </c>
      <c r="AH193" s="72" t="s">
        <v>91</v>
      </c>
      <c r="AI193" s="72" t="s">
        <v>235</v>
      </c>
      <c r="AJ193" s="72" t="s">
        <v>236</v>
      </c>
      <c r="AK193" s="72" t="s">
        <v>91</v>
      </c>
      <c r="AL193" s="72" t="s">
        <v>91</v>
      </c>
      <c r="AM193" s="72" t="s">
        <v>91</v>
      </c>
      <c r="AN193" s="72" t="s">
        <v>91</v>
      </c>
      <c r="AO193" s="72" t="s">
        <v>109</v>
      </c>
      <c r="AP193" s="72" t="s">
        <v>110</v>
      </c>
      <c r="AQ193" s="72" t="s">
        <v>248</v>
      </c>
      <c r="AR193" s="72" t="s">
        <v>164</v>
      </c>
      <c r="AS193" s="72" t="s">
        <v>1957</v>
      </c>
      <c r="AT193" s="72" t="s">
        <v>1958</v>
      </c>
      <c r="AU193" s="72" t="s">
        <v>940</v>
      </c>
      <c r="AV193" s="72" t="s">
        <v>94</v>
      </c>
      <c r="AW193" s="72" t="s">
        <v>1959</v>
      </c>
      <c r="AX193" s="72" t="s">
        <v>430</v>
      </c>
      <c r="AY193" s="72" t="s">
        <v>187</v>
      </c>
      <c r="AZ193" s="72" t="s">
        <v>91</v>
      </c>
      <c r="BA193" s="72" t="s">
        <v>91</v>
      </c>
      <c r="BB193" s="72">
        <v>-1655</v>
      </c>
      <c r="BC193" s="72">
        <v>661.98</v>
      </c>
      <c r="BD193" s="111">
        <v>-993.02</v>
      </c>
      <c r="BE193" s="72">
        <v>0</v>
      </c>
      <c r="BF193" s="72">
        <v>110.33</v>
      </c>
      <c r="BG193" s="72">
        <v>0</v>
      </c>
      <c r="BH193" s="72">
        <v>-882.69</v>
      </c>
      <c r="BI193" s="72">
        <v>0</v>
      </c>
      <c r="BJ193" s="72">
        <v>0</v>
      </c>
      <c r="BK193" s="72">
        <v>0</v>
      </c>
      <c r="BL193" s="72">
        <v>0</v>
      </c>
      <c r="BM193" s="72">
        <v>0</v>
      </c>
      <c r="BN193" s="72">
        <v>0</v>
      </c>
      <c r="BO193" s="72">
        <v>0</v>
      </c>
      <c r="BP193" s="72">
        <v>0</v>
      </c>
      <c r="BQ193" s="72">
        <v>0</v>
      </c>
      <c r="BR193" s="72">
        <v>0</v>
      </c>
      <c r="BS193" s="72">
        <v>0</v>
      </c>
      <c r="BT193" s="72">
        <v>0</v>
      </c>
      <c r="BU193" s="72">
        <v>0</v>
      </c>
      <c r="BV193" s="72">
        <v>0</v>
      </c>
      <c r="BW193" s="72">
        <v>0</v>
      </c>
      <c r="BX193" s="72" t="s">
        <v>253</v>
      </c>
      <c r="BY193" s="72">
        <v>0</v>
      </c>
      <c r="BZ193" s="72">
        <v>0</v>
      </c>
      <c r="CA193" s="72">
        <v>0</v>
      </c>
      <c r="CB193" s="72" t="s">
        <v>1992</v>
      </c>
      <c r="CC193" s="72" t="str">
        <f>+VLOOKUP(AF193,attività!$A:$C,2,FALSE)</f>
        <v>Altre Attività Idriche</v>
      </c>
      <c r="CD193" s="72" t="str">
        <f>+VLOOKUP(AF193,attività!$A:$C,3,FALSE)</f>
        <v>SII</v>
      </c>
      <c r="CE193" s="72" t="str">
        <f>+VLOOKUP(Q193,attività!$G:$H,2,FALSE)</f>
        <v>Immobilizzazioni Materiali</v>
      </c>
      <c r="CF193" s="72" t="str">
        <f>+VLOOKUP(W193,attività!$K:$L,2,FALSE)</f>
        <v>Valmontone</v>
      </c>
      <c r="CG193" s="72" t="str">
        <f>+VLOOKUP(U193,'dati iniziali 2020'!$AC:$CJ,60,FALSE)</f>
        <v>Crea Gestioni</v>
      </c>
      <c r="CH193" s="72" t="str">
        <f t="shared" si="4"/>
        <v>err</v>
      </c>
      <c r="CI193" s="72" t="str">
        <f>+VLOOKUP(U193,'dati iniziali 2020'!$AC:$CK,61,FALSE)</f>
        <v>Crea Gestioni</v>
      </c>
      <c r="CK193" s="111">
        <f t="shared" si="5"/>
        <v>0</v>
      </c>
    </row>
    <row r="194" spans="1:89" s="72" customFormat="1" hidden="1" x14ac:dyDescent="0.35">
      <c r="A194" s="72" t="s">
        <v>84</v>
      </c>
      <c r="B194" s="72" t="s">
        <v>958</v>
      </c>
      <c r="C194" s="72" t="s">
        <v>957</v>
      </c>
      <c r="D194" s="72" t="s">
        <v>128</v>
      </c>
      <c r="E194" s="72" t="s">
        <v>947</v>
      </c>
      <c r="F194" s="72" t="s">
        <v>126</v>
      </c>
      <c r="G194" s="72" t="s">
        <v>126</v>
      </c>
      <c r="H194" s="72" t="s">
        <v>505</v>
      </c>
      <c r="I194" s="72" t="s">
        <v>950</v>
      </c>
      <c r="J194" s="72" t="s">
        <v>951</v>
      </c>
      <c r="K194" s="72" t="s">
        <v>351</v>
      </c>
      <c r="L194" s="72" t="s">
        <v>959</v>
      </c>
      <c r="M194" s="72" t="s">
        <v>131</v>
      </c>
      <c r="N194" s="72" t="s">
        <v>816</v>
      </c>
      <c r="O194" s="72" t="s">
        <v>954</v>
      </c>
      <c r="P194" s="72" t="s">
        <v>506</v>
      </c>
      <c r="Q194" s="72" t="s">
        <v>2000</v>
      </c>
      <c r="R194" s="72" t="s">
        <v>952</v>
      </c>
      <c r="S194" s="72" t="s">
        <v>953</v>
      </c>
      <c r="T194" s="72" t="s">
        <v>136</v>
      </c>
      <c r="U194" s="72" t="s">
        <v>136</v>
      </c>
      <c r="V194" s="72" t="s">
        <v>128</v>
      </c>
      <c r="W194" s="72" t="s">
        <v>140</v>
      </c>
      <c r="X194" s="72" t="s">
        <v>133</v>
      </c>
      <c r="Y194" s="72" t="s">
        <v>133</v>
      </c>
      <c r="Z194" s="72" t="s">
        <v>141</v>
      </c>
      <c r="AA194" s="72" t="s">
        <v>91</v>
      </c>
      <c r="AB194" s="72" t="s">
        <v>130</v>
      </c>
      <c r="AC194" s="72" t="s">
        <v>130</v>
      </c>
      <c r="AD194" s="72" t="s">
        <v>137</v>
      </c>
      <c r="AE194" s="72" t="s">
        <v>1956</v>
      </c>
      <c r="AF194" s="72" t="s">
        <v>130</v>
      </c>
      <c r="AG194" s="72" t="s">
        <v>1960</v>
      </c>
      <c r="AH194" s="72" t="s">
        <v>1961</v>
      </c>
      <c r="AI194" s="72" t="s">
        <v>105</v>
      </c>
      <c r="AJ194" s="72" t="s">
        <v>106</v>
      </c>
      <c r="AK194" s="72" t="s">
        <v>135</v>
      </c>
      <c r="AL194" s="72" t="s">
        <v>134</v>
      </c>
      <c r="AM194" s="72" t="s">
        <v>138</v>
      </c>
      <c r="AN194" s="72" t="s">
        <v>139</v>
      </c>
      <c r="AO194" s="72" t="s">
        <v>109</v>
      </c>
      <c r="AP194" s="72" t="s">
        <v>110</v>
      </c>
      <c r="AQ194" s="72" t="s">
        <v>129</v>
      </c>
      <c r="AR194" s="72" t="s">
        <v>164</v>
      </c>
      <c r="AS194" s="72" t="s">
        <v>1957</v>
      </c>
      <c r="AT194" s="72" t="s">
        <v>1958</v>
      </c>
      <c r="AU194" s="72" t="s">
        <v>940</v>
      </c>
      <c r="AV194" s="72" t="s">
        <v>129</v>
      </c>
      <c r="AW194" s="72" t="s">
        <v>1967</v>
      </c>
      <c r="AX194" s="72" t="s">
        <v>430</v>
      </c>
      <c r="AY194" s="72" t="s">
        <v>187</v>
      </c>
      <c r="AZ194" s="72" t="s">
        <v>91</v>
      </c>
      <c r="BA194" s="72" t="s">
        <v>91</v>
      </c>
      <c r="BB194" s="72">
        <v>10094.92</v>
      </c>
      <c r="BC194" s="72">
        <v>-4037.94</v>
      </c>
      <c r="BD194" s="111">
        <v>6056.98</v>
      </c>
      <c r="BE194" s="72">
        <v>0</v>
      </c>
      <c r="BF194" s="72">
        <v>-672.99</v>
      </c>
      <c r="BG194" s="72">
        <v>0</v>
      </c>
      <c r="BH194" s="72">
        <v>5383.99</v>
      </c>
      <c r="BI194" s="72">
        <v>0</v>
      </c>
      <c r="BJ194" s="72">
        <v>0</v>
      </c>
      <c r="BK194" s="72">
        <v>0</v>
      </c>
      <c r="BL194" s="72">
        <v>0</v>
      </c>
      <c r="BM194" s="72">
        <v>0</v>
      </c>
      <c r="BN194" s="72">
        <v>0</v>
      </c>
      <c r="BO194" s="72">
        <v>0</v>
      </c>
      <c r="BP194" s="72">
        <v>0</v>
      </c>
      <c r="BQ194" s="72">
        <v>0</v>
      </c>
      <c r="BR194" s="72">
        <v>0</v>
      </c>
      <c r="BS194" s="72">
        <v>0</v>
      </c>
      <c r="BT194" s="72">
        <v>0</v>
      </c>
      <c r="BU194" s="72">
        <v>0</v>
      </c>
      <c r="BV194" s="72">
        <v>0</v>
      </c>
      <c r="BW194" s="72">
        <v>0</v>
      </c>
      <c r="BX194" s="72" t="s">
        <v>253</v>
      </c>
      <c r="BY194" s="72">
        <v>0</v>
      </c>
      <c r="BZ194" s="72">
        <v>0</v>
      </c>
      <c r="CA194" s="72">
        <v>0</v>
      </c>
      <c r="CB194" s="72" t="s">
        <v>91</v>
      </c>
      <c r="CC194" s="72" t="str">
        <f>+VLOOKUP(AF194,attività!$A:$C,2,FALSE)</f>
        <v>Acquedotto</v>
      </c>
      <c r="CD194" s="72" t="str">
        <f>+VLOOKUP(AF194,attività!$A:$C,3,FALSE)</f>
        <v>SII</v>
      </c>
      <c r="CE194" s="72" t="str">
        <f>+VLOOKUP(Q194,attività!$G:$H,2,FALSE)</f>
        <v>Immobilizzazioni Materiali</v>
      </c>
      <c r="CF194" s="72" t="str">
        <f>+VLOOKUP(W194,attività!$K:$L,2,FALSE)</f>
        <v>Campagnano</v>
      </c>
      <c r="CG194" s="72" t="str">
        <f>+VLOOKUP(U194,'dati iniziali 2020'!$AC:$CJ,60,FALSE)</f>
        <v>Campagnano</v>
      </c>
      <c r="CH194" s="72" t="str">
        <f t="shared" si="4"/>
        <v>ok</v>
      </c>
      <c r="CI194" s="72" t="str">
        <f>+VLOOKUP(U194,'dati iniziali 2020'!$AC:$CK,61,FALSE)</f>
        <v>Campagnano</v>
      </c>
      <c r="CK194" s="111">
        <f t="shared" si="5"/>
        <v>0</v>
      </c>
    </row>
    <row r="195" spans="1:89" s="72" customFormat="1" hidden="1" x14ac:dyDescent="0.35">
      <c r="A195" s="72" t="s">
        <v>84</v>
      </c>
      <c r="B195" s="72" t="s">
        <v>949</v>
      </c>
      <c r="C195" s="72" t="s">
        <v>948</v>
      </c>
      <c r="D195" s="72" t="s">
        <v>210</v>
      </c>
      <c r="E195" s="72" t="s">
        <v>947</v>
      </c>
      <c r="F195" s="72" t="s">
        <v>209</v>
      </c>
      <c r="G195" s="72" t="s">
        <v>209</v>
      </c>
      <c r="H195" s="72" t="s">
        <v>505</v>
      </c>
      <c r="I195" s="72" t="s">
        <v>950</v>
      </c>
      <c r="J195" s="72" t="s">
        <v>951</v>
      </c>
      <c r="K195" s="72" t="s">
        <v>351</v>
      </c>
      <c r="L195" s="72" t="s">
        <v>212</v>
      </c>
      <c r="M195" s="72" t="s">
        <v>212</v>
      </c>
      <c r="N195" s="72" t="s">
        <v>816</v>
      </c>
      <c r="O195" s="72" t="s">
        <v>954</v>
      </c>
      <c r="P195" s="72" t="s">
        <v>506</v>
      </c>
      <c r="Q195" s="72" t="s">
        <v>2000</v>
      </c>
      <c r="R195" s="72" t="s">
        <v>952</v>
      </c>
      <c r="S195" s="72" t="s">
        <v>953</v>
      </c>
      <c r="T195" s="72" t="s">
        <v>214</v>
      </c>
      <c r="U195" s="72" t="s">
        <v>214</v>
      </c>
      <c r="V195" s="72" t="s">
        <v>210</v>
      </c>
      <c r="W195" s="72" t="s">
        <v>140</v>
      </c>
      <c r="X195" s="72" t="s">
        <v>133</v>
      </c>
      <c r="Y195" s="72" t="s">
        <v>133</v>
      </c>
      <c r="Z195" s="72" t="s">
        <v>151</v>
      </c>
      <c r="AA195" s="72" t="s">
        <v>152</v>
      </c>
      <c r="AB195" s="72" t="s">
        <v>130</v>
      </c>
      <c r="AC195" s="72" t="s">
        <v>211</v>
      </c>
      <c r="AD195" s="72" t="s">
        <v>137</v>
      </c>
      <c r="AE195" s="72" t="s">
        <v>1956</v>
      </c>
      <c r="AF195" s="72" t="s">
        <v>211</v>
      </c>
      <c r="AG195" s="72" t="s">
        <v>1960</v>
      </c>
      <c r="AH195" s="72" t="s">
        <v>1961</v>
      </c>
      <c r="AI195" s="72" t="s">
        <v>215</v>
      </c>
      <c r="AJ195" s="72" t="s">
        <v>216</v>
      </c>
      <c r="AK195" s="72" t="s">
        <v>135</v>
      </c>
      <c r="AL195" s="72" t="s">
        <v>134</v>
      </c>
      <c r="AM195" s="72" t="s">
        <v>217</v>
      </c>
      <c r="AN195" s="72" t="s">
        <v>218</v>
      </c>
      <c r="AO195" s="72" t="s">
        <v>219</v>
      </c>
      <c r="AP195" s="72" t="s">
        <v>220</v>
      </c>
      <c r="AQ195" s="72" t="s">
        <v>129</v>
      </c>
      <c r="AR195" s="72" t="s">
        <v>1968</v>
      </c>
      <c r="AS195" s="72" t="s">
        <v>793</v>
      </c>
      <c r="AT195" s="72" t="s">
        <v>1969</v>
      </c>
      <c r="AU195" s="72" t="s">
        <v>1969</v>
      </c>
      <c r="AV195" s="72" t="s">
        <v>129</v>
      </c>
      <c r="AW195" s="72" t="s">
        <v>1967</v>
      </c>
      <c r="AX195" s="72" t="s">
        <v>430</v>
      </c>
      <c r="AY195" s="72" t="s">
        <v>187</v>
      </c>
      <c r="AZ195" s="72" t="s">
        <v>91</v>
      </c>
      <c r="BA195" s="72" t="s">
        <v>91</v>
      </c>
      <c r="BB195" s="72">
        <v>1030</v>
      </c>
      <c r="BC195" s="72">
        <v>-360.52</v>
      </c>
      <c r="BD195" s="111">
        <v>669.48</v>
      </c>
      <c r="BE195" s="72">
        <v>0</v>
      </c>
      <c r="BF195" s="72">
        <v>-68.67</v>
      </c>
      <c r="BG195" s="72">
        <v>0</v>
      </c>
      <c r="BH195" s="72">
        <v>600.80999999999995</v>
      </c>
      <c r="BI195" s="72">
        <v>0</v>
      </c>
      <c r="BJ195" s="72">
        <v>0</v>
      </c>
      <c r="BK195" s="72">
        <v>0</v>
      </c>
      <c r="BL195" s="72">
        <v>0</v>
      </c>
      <c r="BM195" s="72">
        <v>0</v>
      </c>
      <c r="BN195" s="72">
        <v>0</v>
      </c>
      <c r="BO195" s="72">
        <v>0</v>
      </c>
      <c r="BP195" s="72">
        <v>0</v>
      </c>
      <c r="BQ195" s="72">
        <v>0</v>
      </c>
      <c r="BR195" s="72">
        <v>0</v>
      </c>
      <c r="BS195" s="72">
        <v>0</v>
      </c>
      <c r="BT195" s="72">
        <v>0</v>
      </c>
      <c r="BU195" s="72">
        <v>0</v>
      </c>
      <c r="BV195" s="72">
        <v>0</v>
      </c>
      <c r="BW195" s="72">
        <v>0</v>
      </c>
      <c r="BX195" s="72" t="s">
        <v>253</v>
      </c>
      <c r="BY195" s="72">
        <v>0</v>
      </c>
      <c r="BZ195" s="72">
        <v>0</v>
      </c>
      <c r="CA195" s="72">
        <v>0</v>
      </c>
      <c r="CB195" s="72" t="s">
        <v>91</v>
      </c>
      <c r="CC195" s="72" t="str">
        <f>+VLOOKUP(AF195,attività!$A:$C,2,FALSE)</f>
        <v>Acquedotto</v>
      </c>
      <c r="CD195" s="72" t="str">
        <f>+VLOOKUP(AF195,attività!$A:$C,3,FALSE)</f>
        <v>SII</v>
      </c>
      <c r="CE195" s="72" t="str">
        <f>+VLOOKUP(Q195,attività!$G:$H,2,FALSE)</f>
        <v>Immobilizzazioni Materiali</v>
      </c>
      <c r="CF195" s="72" t="str">
        <f>+VLOOKUP(W195,attività!$K:$L,2,FALSE)</f>
        <v>Campagnano</v>
      </c>
      <c r="CG195" s="72" t="str">
        <f>+VLOOKUP(U195,'dati iniziali 2020'!$AC:$CJ,60,FALSE)</f>
        <v>Campagnano</v>
      </c>
      <c r="CH195" s="72" t="str">
        <f t="shared" ref="CH195:CH258" si="6">+IF(CF195=CG195,"ok","err")</f>
        <v>ok</v>
      </c>
      <c r="CI195" s="72" t="str">
        <f>+VLOOKUP(U195,'dati iniziali 2020'!$AC:$CK,61,FALSE)</f>
        <v>Campagnano</v>
      </c>
      <c r="CK195" s="111">
        <f t="shared" ref="CK195:CK258" si="7">+BQ195+BO195+BP195+BR195</f>
        <v>0</v>
      </c>
    </row>
    <row r="196" spans="1:89" s="72" customFormat="1" hidden="1" x14ac:dyDescent="0.35">
      <c r="A196" s="72" t="s">
        <v>84</v>
      </c>
      <c r="B196" s="72" t="s">
        <v>956</v>
      </c>
      <c r="C196" s="72" t="s">
        <v>955</v>
      </c>
      <c r="D196" s="72" t="s">
        <v>781</v>
      </c>
      <c r="E196" s="72" t="s">
        <v>947</v>
      </c>
      <c r="F196" s="72" t="s">
        <v>209</v>
      </c>
      <c r="G196" s="72" t="s">
        <v>209</v>
      </c>
      <c r="H196" s="72" t="s">
        <v>505</v>
      </c>
      <c r="I196" s="72" t="s">
        <v>950</v>
      </c>
      <c r="J196" s="72" t="s">
        <v>951</v>
      </c>
      <c r="K196" s="72" t="s">
        <v>351</v>
      </c>
      <c r="L196" s="72" t="s">
        <v>212</v>
      </c>
      <c r="M196" s="72" t="s">
        <v>212</v>
      </c>
      <c r="N196" s="72" t="s">
        <v>816</v>
      </c>
      <c r="O196" s="72" t="s">
        <v>954</v>
      </c>
      <c r="P196" s="72" t="s">
        <v>506</v>
      </c>
      <c r="Q196" s="72" t="s">
        <v>2000</v>
      </c>
      <c r="R196" s="72" t="s">
        <v>952</v>
      </c>
      <c r="S196" s="72" t="s">
        <v>953</v>
      </c>
      <c r="T196" s="72" t="s">
        <v>780</v>
      </c>
      <c r="U196" s="72" t="s">
        <v>780</v>
      </c>
      <c r="V196" s="72" t="s">
        <v>781</v>
      </c>
      <c r="W196" s="72" t="s">
        <v>112</v>
      </c>
      <c r="X196" s="72" t="s">
        <v>779</v>
      </c>
      <c r="Y196" s="72" t="s">
        <v>779</v>
      </c>
      <c r="Z196" s="72" t="s">
        <v>782</v>
      </c>
      <c r="AA196" s="72" t="s">
        <v>152</v>
      </c>
      <c r="AB196" s="72" t="s">
        <v>130</v>
      </c>
      <c r="AC196" s="72" t="s">
        <v>211</v>
      </c>
      <c r="AD196" s="72" t="s">
        <v>137</v>
      </c>
      <c r="AE196" s="72" t="s">
        <v>1956</v>
      </c>
      <c r="AF196" s="72" t="s">
        <v>211</v>
      </c>
      <c r="AG196" s="72" t="s">
        <v>1960</v>
      </c>
      <c r="AH196" s="72" t="s">
        <v>1961</v>
      </c>
      <c r="AI196" s="72" t="s">
        <v>215</v>
      </c>
      <c r="AJ196" s="72" t="s">
        <v>216</v>
      </c>
      <c r="AK196" s="72" t="s">
        <v>135</v>
      </c>
      <c r="AL196" s="72" t="s">
        <v>715</v>
      </c>
      <c r="AM196" s="72" t="s">
        <v>217</v>
      </c>
      <c r="AN196" s="72" t="s">
        <v>218</v>
      </c>
      <c r="AO196" s="72" t="s">
        <v>219</v>
      </c>
      <c r="AP196" s="72" t="s">
        <v>220</v>
      </c>
      <c r="AQ196" s="72" t="s">
        <v>129</v>
      </c>
      <c r="AR196" s="72" t="s">
        <v>1968</v>
      </c>
      <c r="AS196" s="72" t="s">
        <v>793</v>
      </c>
      <c r="AT196" s="72" t="s">
        <v>1969</v>
      </c>
      <c r="AU196" s="72" t="s">
        <v>1969</v>
      </c>
      <c r="AV196" s="72" t="s">
        <v>129</v>
      </c>
      <c r="AW196" s="72" t="s">
        <v>1967</v>
      </c>
      <c r="AX196" s="72" t="s">
        <v>430</v>
      </c>
      <c r="AY196" s="72" t="s">
        <v>187</v>
      </c>
      <c r="AZ196" s="72" t="s">
        <v>91</v>
      </c>
      <c r="BA196" s="72" t="s">
        <v>91</v>
      </c>
      <c r="BB196" s="72">
        <v>11630</v>
      </c>
      <c r="BC196" s="72">
        <v>-4070.49</v>
      </c>
      <c r="BD196" s="111">
        <v>7559.51</v>
      </c>
      <c r="BE196" s="72">
        <v>0</v>
      </c>
      <c r="BF196" s="72">
        <v>-775.33</v>
      </c>
      <c r="BG196" s="72">
        <v>0</v>
      </c>
      <c r="BH196" s="72">
        <v>6784.18</v>
      </c>
      <c r="BI196" s="72">
        <v>0</v>
      </c>
      <c r="BJ196" s="72">
        <v>0</v>
      </c>
      <c r="BK196" s="72">
        <v>0</v>
      </c>
      <c r="BL196" s="72">
        <v>0</v>
      </c>
      <c r="BM196" s="72">
        <v>0</v>
      </c>
      <c r="BN196" s="72">
        <v>0</v>
      </c>
      <c r="BO196" s="72">
        <v>0</v>
      </c>
      <c r="BP196" s="72">
        <v>0</v>
      </c>
      <c r="BQ196" s="72">
        <v>0</v>
      </c>
      <c r="BR196" s="72">
        <v>0</v>
      </c>
      <c r="BS196" s="72">
        <v>0</v>
      </c>
      <c r="BT196" s="72">
        <v>0</v>
      </c>
      <c r="BU196" s="72">
        <v>0</v>
      </c>
      <c r="BV196" s="72">
        <v>0</v>
      </c>
      <c r="BW196" s="72">
        <v>0</v>
      </c>
      <c r="BX196" s="72" t="s">
        <v>253</v>
      </c>
      <c r="BY196" s="72">
        <v>0</v>
      </c>
      <c r="BZ196" s="72">
        <v>0</v>
      </c>
      <c r="CA196" s="72">
        <v>0</v>
      </c>
      <c r="CB196" s="72" t="s">
        <v>91</v>
      </c>
      <c r="CC196" s="72" t="str">
        <f>+VLOOKUP(AF196,attività!$A:$C,2,FALSE)</f>
        <v>Acquedotto</v>
      </c>
      <c r="CD196" s="72" t="str">
        <f>+VLOOKUP(AF196,attività!$A:$C,3,FALSE)</f>
        <v>SII</v>
      </c>
      <c r="CE196" s="72" t="str">
        <f>+VLOOKUP(Q196,attività!$G:$H,2,FALSE)</f>
        <v>Immobilizzazioni Materiali</v>
      </c>
      <c r="CF196" s="72" t="str">
        <f>+VLOOKUP(W196,attività!$K:$L,2,FALSE)</f>
        <v>Termoli</v>
      </c>
      <c r="CG196" s="72" t="str">
        <f>+VLOOKUP(U196,'dati iniziali 2020'!$AC:$CJ,60,FALSE)</f>
        <v>Termoli</v>
      </c>
      <c r="CH196" s="72" t="str">
        <f t="shared" si="6"/>
        <v>ok</v>
      </c>
      <c r="CI196" s="72" t="str">
        <f>+VLOOKUP(U196,'dati iniziali 2020'!$AC:$CK,61,FALSE)</f>
        <v>Termoli</v>
      </c>
      <c r="CK196" s="111">
        <f t="shared" si="7"/>
        <v>0</v>
      </c>
    </row>
    <row r="197" spans="1:89" s="72" customFormat="1" hidden="1" x14ac:dyDescent="0.35">
      <c r="A197" s="72" t="s">
        <v>84</v>
      </c>
      <c r="B197" s="72" t="s">
        <v>963</v>
      </c>
      <c r="C197" s="72" t="s">
        <v>962</v>
      </c>
      <c r="D197" s="72" t="s">
        <v>148</v>
      </c>
      <c r="E197" s="72" t="s">
        <v>947</v>
      </c>
      <c r="F197" s="72" t="s">
        <v>126</v>
      </c>
      <c r="G197" s="72" t="s">
        <v>126</v>
      </c>
      <c r="H197" s="72" t="s">
        <v>505</v>
      </c>
      <c r="I197" s="72" t="s">
        <v>950</v>
      </c>
      <c r="J197" s="72" t="s">
        <v>951</v>
      </c>
      <c r="K197" s="72" t="s">
        <v>351</v>
      </c>
      <c r="L197" s="72" t="s">
        <v>959</v>
      </c>
      <c r="M197" s="72" t="s">
        <v>131</v>
      </c>
      <c r="N197" s="72" t="s">
        <v>816</v>
      </c>
      <c r="O197" s="72" t="s">
        <v>954</v>
      </c>
      <c r="P197" s="72" t="s">
        <v>506</v>
      </c>
      <c r="Q197" s="72" t="s">
        <v>2000</v>
      </c>
      <c r="R197" s="72" t="s">
        <v>952</v>
      </c>
      <c r="S197" s="72" t="s">
        <v>953</v>
      </c>
      <c r="T197" s="72" t="s">
        <v>150</v>
      </c>
      <c r="U197" s="72" t="s">
        <v>150</v>
      </c>
      <c r="V197" s="72" t="s">
        <v>148</v>
      </c>
      <c r="W197" s="72" t="s">
        <v>140</v>
      </c>
      <c r="X197" s="72" t="s">
        <v>133</v>
      </c>
      <c r="Y197" s="72" t="s">
        <v>133</v>
      </c>
      <c r="Z197" s="72" t="s">
        <v>151</v>
      </c>
      <c r="AA197" s="72" t="s">
        <v>152</v>
      </c>
      <c r="AB197" s="72" t="s">
        <v>95</v>
      </c>
      <c r="AC197" s="72" t="s">
        <v>95</v>
      </c>
      <c r="AD197" s="72" t="s">
        <v>104</v>
      </c>
      <c r="AE197" s="72" t="s">
        <v>1949</v>
      </c>
      <c r="AF197" s="72" t="s">
        <v>95</v>
      </c>
      <c r="AG197" s="72" t="s">
        <v>1950</v>
      </c>
      <c r="AH197" s="72" t="s">
        <v>1951</v>
      </c>
      <c r="AI197" s="72" t="s">
        <v>105</v>
      </c>
      <c r="AJ197" s="72" t="s">
        <v>106</v>
      </c>
      <c r="AK197" s="72" t="s">
        <v>100</v>
      </c>
      <c r="AL197" s="72" t="s">
        <v>149</v>
      </c>
      <c r="AM197" s="72" t="s">
        <v>107</v>
      </c>
      <c r="AN197" s="72" t="s">
        <v>108</v>
      </c>
      <c r="AO197" s="72" t="s">
        <v>109</v>
      </c>
      <c r="AP197" s="72" t="s">
        <v>110</v>
      </c>
      <c r="AQ197" s="72" t="s">
        <v>94</v>
      </c>
      <c r="AR197" s="72" t="s">
        <v>164</v>
      </c>
      <c r="AS197" s="72" t="s">
        <v>1957</v>
      </c>
      <c r="AT197" s="72" t="s">
        <v>1958</v>
      </c>
      <c r="AU197" s="72" t="s">
        <v>940</v>
      </c>
      <c r="AV197" s="72" t="s">
        <v>94</v>
      </c>
      <c r="AW197" s="72" t="s">
        <v>1959</v>
      </c>
      <c r="AX197" s="72" t="s">
        <v>430</v>
      </c>
      <c r="AY197" s="72" t="s">
        <v>187</v>
      </c>
      <c r="AZ197" s="72" t="s">
        <v>91</v>
      </c>
      <c r="BA197" s="72" t="s">
        <v>91</v>
      </c>
      <c r="BB197" s="72">
        <v>13973</v>
      </c>
      <c r="BC197" s="72">
        <v>-5589.18</v>
      </c>
      <c r="BD197" s="111">
        <v>8383.82</v>
      </c>
      <c r="BE197" s="72">
        <v>0</v>
      </c>
      <c r="BF197" s="72">
        <v>-931.53</v>
      </c>
      <c r="BG197" s="72">
        <v>0</v>
      </c>
      <c r="BH197" s="72">
        <v>7452.29</v>
      </c>
      <c r="BI197" s="72">
        <v>0</v>
      </c>
      <c r="BJ197" s="72">
        <v>0</v>
      </c>
      <c r="BK197" s="72">
        <v>0</v>
      </c>
      <c r="BL197" s="72">
        <v>0</v>
      </c>
      <c r="BM197" s="72">
        <v>0</v>
      </c>
      <c r="BN197" s="72">
        <v>0</v>
      </c>
      <c r="BO197" s="72">
        <v>0</v>
      </c>
      <c r="BP197" s="72">
        <v>0</v>
      </c>
      <c r="BQ197" s="72">
        <v>0</v>
      </c>
      <c r="BR197" s="72">
        <v>0</v>
      </c>
      <c r="BS197" s="72">
        <v>0</v>
      </c>
      <c r="BT197" s="72">
        <v>0</v>
      </c>
      <c r="BU197" s="72">
        <v>0</v>
      </c>
      <c r="BV197" s="72">
        <v>0</v>
      </c>
      <c r="BW197" s="72">
        <v>0</v>
      </c>
      <c r="BX197" s="72" t="s">
        <v>253</v>
      </c>
      <c r="BY197" s="72">
        <v>0</v>
      </c>
      <c r="BZ197" s="72">
        <v>0</v>
      </c>
      <c r="CA197" s="72">
        <v>0</v>
      </c>
      <c r="CB197" s="72" t="s">
        <v>91</v>
      </c>
      <c r="CC197" s="72" t="str">
        <f>+VLOOKUP(AF197,attività!$A:$C,2,FALSE)</f>
        <v>Depurazione</v>
      </c>
      <c r="CD197" s="72" t="str">
        <f>+VLOOKUP(AF197,attività!$A:$C,3,FALSE)</f>
        <v>SII</v>
      </c>
      <c r="CE197" s="72" t="str">
        <f>+VLOOKUP(Q197,attività!$G:$H,2,FALSE)</f>
        <v>Immobilizzazioni Materiali</v>
      </c>
      <c r="CF197" s="72" t="str">
        <f>+VLOOKUP(W197,attività!$K:$L,2,FALSE)</f>
        <v>Campagnano</v>
      </c>
      <c r="CG197" s="72" t="str">
        <f>+VLOOKUP(U197,'dati iniziali 2020'!$AC:$CJ,60,FALSE)</f>
        <v>Campagnano</v>
      </c>
      <c r="CH197" s="72" t="str">
        <f t="shared" si="6"/>
        <v>ok</v>
      </c>
      <c r="CI197" s="72" t="str">
        <f>+VLOOKUP(U197,'dati iniziali 2020'!$AC:$CK,61,FALSE)</f>
        <v>Campagnano</v>
      </c>
      <c r="CK197" s="111">
        <f t="shared" si="7"/>
        <v>0</v>
      </c>
    </row>
    <row r="198" spans="1:89" s="72" customFormat="1" x14ac:dyDescent="0.35">
      <c r="A198" s="72" t="s">
        <v>84</v>
      </c>
      <c r="B198" s="72" t="s">
        <v>961</v>
      </c>
      <c r="C198" s="72" t="s">
        <v>960</v>
      </c>
      <c r="D198" s="72" t="s">
        <v>231</v>
      </c>
      <c r="E198" s="72" t="s">
        <v>947</v>
      </c>
      <c r="F198" s="72" t="s">
        <v>126</v>
      </c>
      <c r="G198" s="72" t="s">
        <v>126</v>
      </c>
      <c r="H198" s="72" t="s">
        <v>505</v>
      </c>
      <c r="I198" s="72" t="s">
        <v>950</v>
      </c>
      <c r="J198" s="72" t="s">
        <v>951</v>
      </c>
      <c r="K198" s="72" t="s">
        <v>351</v>
      </c>
      <c r="L198" s="72" t="s">
        <v>959</v>
      </c>
      <c r="M198" s="72" t="s">
        <v>131</v>
      </c>
      <c r="N198" s="72" t="s">
        <v>816</v>
      </c>
      <c r="O198" s="72" t="s">
        <v>954</v>
      </c>
      <c r="P198" s="72" t="s">
        <v>506</v>
      </c>
      <c r="Q198" s="72" t="s">
        <v>2000</v>
      </c>
      <c r="R198" s="72" t="s">
        <v>952</v>
      </c>
      <c r="S198" s="72" t="s">
        <v>953</v>
      </c>
      <c r="T198" s="72" t="s">
        <v>233</v>
      </c>
      <c r="U198" s="72" t="s">
        <v>233</v>
      </c>
      <c r="V198" s="72" t="s">
        <v>234</v>
      </c>
      <c r="W198" s="72" t="s">
        <v>140</v>
      </c>
      <c r="X198" s="72" t="s">
        <v>133</v>
      </c>
      <c r="Y198" s="72" t="s">
        <v>98</v>
      </c>
      <c r="Z198" s="72" t="s">
        <v>113</v>
      </c>
      <c r="AA198" s="72" t="s">
        <v>91</v>
      </c>
      <c r="AB198" s="72" t="s">
        <v>95</v>
      </c>
      <c r="AC198" s="72" t="s">
        <v>95</v>
      </c>
      <c r="AD198" s="72" t="s">
        <v>104</v>
      </c>
      <c r="AE198" s="72" t="s">
        <v>1949</v>
      </c>
      <c r="AF198" s="72" t="s">
        <v>95</v>
      </c>
      <c r="AG198" s="72" t="s">
        <v>1950</v>
      </c>
      <c r="AH198" s="72" t="s">
        <v>1951</v>
      </c>
      <c r="AI198" s="72" t="s">
        <v>235</v>
      </c>
      <c r="AJ198" s="72" t="s">
        <v>236</v>
      </c>
      <c r="AK198" s="72" t="s">
        <v>100</v>
      </c>
      <c r="AL198" s="72" t="s">
        <v>149</v>
      </c>
      <c r="AM198" s="72" t="s">
        <v>107</v>
      </c>
      <c r="AN198" s="72" t="s">
        <v>108</v>
      </c>
      <c r="AO198" s="72" t="s">
        <v>237</v>
      </c>
      <c r="AP198" s="72" t="s">
        <v>238</v>
      </c>
      <c r="AQ198" s="72" t="s">
        <v>196</v>
      </c>
      <c r="AR198" s="72" t="s">
        <v>1962</v>
      </c>
      <c r="AS198" s="72" t="s">
        <v>1963</v>
      </c>
      <c r="AT198" s="72" t="s">
        <v>1964</v>
      </c>
      <c r="AU198" s="72" t="s">
        <v>1962</v>
      </c>
      <c r="AV198" s="72" t="s">
        <v>196</v>
      </c>
      <c r="AW198" s="72" t="s">
        <v>1970</v>
      </c>
      <c r="AX198" s="72" t="s">
        <v>430</v>
      </c>
      <c r="AY198" s="72" t="s">
        <v>187</v>
      </c>
      <c r="AZ198" s="72" t="s">
        <v>91</v>
      </c>
      <c r="BA198" s="72" t="s">
        <v>91</v>
      </c>
      <c r="BB198" s="72">
        <v>18043</v>
      </c>
      <c r="BC198" s="72">
        <v>-7217.22</v>
      </c>
      <c r="BD198" s="111">
        <v>10825.78</v>
      </c>
      <c r="BE198" s="72">
        <v>0</v>
      </c>
      <c r="BF198" s="72">
        <v>-1202.8699999999999</v>
      </c>
      <c r="BG198" s="72">
        <v>0</v>
      </c>
      <c r="BH198" s="72">
        <v>9622.91</v>
      </c>
      <c r="BI198" s="72">
        <v>0</v>
      </c>
      <c r="BJ198" s="72">
        <v>0</v>
      </c>
      <c r="BK198" s="72">
        <v>0</v>
      </c>
      <c r="BL198" s="72">
        <v>0</v>
      </c>
      <c r="BM198" s="72">
        <v>0</v>
      </c>
      <c r="BN198" s="72">
        <v>0</v>
      </c>
      <c r="BO198" s="72">
        <v>0</v>
      </c>
      <c r="BP198" s="72">
        <v>0</v>
      </c>
      <c r="BQ198" s="72">
        <v>0</v>
      </c>
      <c r="BR198" s="72">
        <v>0</v>
      </c>
      <c r="BS198" s="72">
        <v>0</v>
      </c>
      <c r="BT198" s="72">
        <v>0</v>
      </c>
      <c r="BU198" s="72">
        <v>0</v>
      </c>
      <c r="BV198" s="72">
        <v>0</v>
      </c>
      <c r="BW198" s="72">
        <v>0</v>
      </c>
      <c r="BX198" s="72" t="s">
        <v>253</v>
      </c>
      <c r="BY198" s="72">
        <v>0</v>
      </c>
      <c r="BZ198" s="72">
        <v>0</v>
      </c>
      <c r="CA198" s="72">
        <v>0</v>
      </c>
      <c r="CB198" s="72" t="s">
        <v>91</v>
      </c>
      <c r="CC198" s="72" t="str">
        <f>+VLOOKUP(AF198,attività!$A:$C,2,FALSE)</f>
        <v>Depurazione</v>
      </c>
      <c r="CD198" s="72" t="str">
        <f>+VLOOKUP(AF198,attività!$A:$C,3,FALSE)</f>
        <v>SII</v>
      </c>
      <c r="CE198" s="72" t="str">
        <f>+VLOOKUP(Q198,attività!$G:$H,2,FALSE)</f>
        <v>Immobilizzazioni Materiali</v>
      </c>
      <c r="CF198" s="72" t="str">
        <f>+VLOOKUP(W198,attività!$K:$L,2,FALSE)</f>
        <v>Campagnano</v>
      </c>
      <c r="CG198" s="72" t="str">
        <f>+VLOOKUP(U198,'dati iniziali 2020'!$AC:$CJ,60,FALSE)</f>
        <v>Campagnano</v>
      </c>
      <c r="CH198" s="72" t="str">
        <f t="shared" si="6"/>
        <v>ok</v>
      </c>
      <c r="CI198" s="72" t="str">
        <f>+VLOOKUP(U198,'dati iniziali 2020'!$AC:$CK,61,FALSE)</f>
        <v>Campagnano</v>
      </c>
      <c r="CK198" s="111">
        <f t="shared" si="7"/>
        <v>0</v>
      </c>
    </row>
    <row r="199" spans="1:89" s="72" customFormat="1" hidden="1" x14ac:dyDescent="0.35">
      <c r="A199" s="72" t="s">
        <v>84</v>
      </c>
      <c r="B199" s="72" t="s">
        <v>967</v>
      </c>
      <c r="C199" s="72" t="s">
        <v>966</v>
      </c>
      <c r="D199" s="72" t="s">
        <v>261</v>
      </c>
      <c r="E199" s="72" t="s">
        <v>947</v>
      </c>
      <c r="F199" s="72" t="s">
        <v>126</v>
      </c>
      <c r="G199" s="72" t="s">
        <v>126</v>
      </c>
      <c r="H199" s="72" t="s">
        <v>505</v>
      </c>
      <c r="I199" s="72" t="s">
        <v>950</v>
      </c>
      <c r="J199" s="72" t="s">
        <v>951</v>
      </c>
      <c r="K199" s="72" t="s">
        <v>351</v>
      </c>
      <c r="L199" s="72" t="s">
        <v>959</v>
      </c>
      <c r="M199" s="72" t="s">
        <v>131</v>
      </c>
      <c r="N199" s="72" t="s">
        <v>816</v>
      </c>
      <c r="O199" s="72" t="s">
        <v>954</v>
      </c>
      <c r="P199" s="72" t="s">
        <v>506</v>
      </c>
      <c r="Q199" s="72" t="s">
        <v>2000</v>
      </c>
      <c r="R199" s="72" t="s">
        <v>952</v>
      </c>
      <c r="S199" s="72" t="s">
        <v>953</v>
      </c>
      <c r="T199" s="72" t="s">
        <v>267</v>
      </c>
      <c r="U199" s="72" t="s">
        <v>267</v>
      </c>
      <c r="V199" s="72" t="s">
        <v>261</v>
      </c>
      <c r="W199" s="72" t="s">
        <v>276</v>
      </c>
      <c r="X199" s="72" t="s">
        <v>264</v>
      </c>
      <c r="Y199" s="72" t="s">
        <v>264</v>
      </c>
      <c r="Z199" s="72" t="s">
        <v>141</v>
      </c>
      <c r="AA199" s="72" t="s">
        <v>152</v>
      </c>
      <c r="AB199" s="72" t="s">
        <v>277</v>
      </c>
      <c r="AC199" s="72" t="s">
        <v>263</v>
      </c>
      <c r="AD199" s="72" t="s">
        <v>268</v>
      </c>
      <c r="AE199" s="72" t="s">
        <v>1956</v>
      </c>
      <c r="AF199" s="72" t="s">
        <v>249</v>
      </c>
      <c r="AG199" s="72" t="s">
        <v>1971</v>
      </c>
      <c r="AH199" s="72" t="s">
        <v>1972</v>
      </c>
      <c r="AI199" s="72" t="s">
        <v>269</v>
      </c>
      <c r="AJ199" s="72" t="s">
        <v>270</v>
      </c>
      <c r="AK199" s="72" t="s">
        <v>253</v>
      </c>
      <c r="AL199" s="72" t="s">
        <v>265</v>
      </c>
      <c r="AM199" s="72" t="s">
        <v>271</v>
      </c>
      <c r="AN199" s="72" t="s">
        <v>272</v>
      </c>
      <c r="AO199" s="72" t="s">
        <v>273</v>
      </c>
      <c r="AP199" s="72" t="s">
        <v>274</v>
      </c>
      <c r="AQ199" s="72" t="s">
        <v>262</v>
      </c>
      <c r="AR199" s="72" t="s">
        <v>1973</v>
      </c>
      <c r="AS199" s="72" t="s">
        <v>1974</v>
      </c>
      <c r="AT199" s="72" t="s">
        <v>1975</v>
      </c>
      <c r="AU199" s="72" t="s">
        <v>1952</v>
      </c>
      <c r="AV199" s="72" t="s">
        <v>262</v>
      </c>
      <c r="AW199" s="72" t="s">
        <v>1976</v>
      </c>
      <c r="AX199" s="72" t="s">
        <v>430</v>
      </c>
      <c r="AY199" s="72" t="s">
        <v>187</v>
      </c>
      <c r="AZ199" s="72" t="s">
        <v>91</v>
      </c>
      <c r="BA199" s="72" t="s">
        <v>91</v>
      </c>
      <c r="BB199" s="72">
        <v>53874</v>
      </c>
      <c r="BC199" s="72">
        <v>-21236</v>
      </c>
      <c r="BD199" s="111">
        <v>32638</v>
      </c>
      <c r="BE199" s="72">
        <v>0</v>
      </c>
      <c r="BF199" s="72">
        <v>-3591.6</v>
      </c>
      <c r="BG199" s="72">
        <v>0</v>
      </c>
      <c r="BH199" s="72">
        <v>29046.400000000001</v>
      </c>
      <c r="BI199" s="72">
        <v>0</v>
      </c>
      <c r="BJ199" s="72">
        <v>0</v>
      </c>
      <c r="BK199" s="72">
        <v>0</v>
      </c>
      <c r="BL199" s="72">
        <v>0</v>
      </c>
      <c r="BM199" s="72">
        <v>0</v>
      </c>
      <c r="BN199" s="72">
        <v>0</v>
      </c>
      <c r="BO199" s="72">
        <v>0</v>
      </c>
      <c r="BP199" s="72">
        <v>0</v>
      </c>
      <c r="BQ199" s="72">
        <v>0</v>
      </c>
      <c r="BR199" s="72">
        <v>0</v>
      </c>
      <c r="BS199" s="72">
        <v>0</v>
      </c>
      <c r="BT199" s="72">
        <v>0</v>
      </c>
      <c r="BU199" s="72">
        <v>0</v>
      </c>
      <c r="BV199" s="72">
        <v>0</v>
      </c>
      <c r="BW199" s="72">
        <v>0</v>
      </c>
      <c r="BX199" s="72" t="s">
        <v>253</v>
      </c>
      <c r="BY199" s="72">
        <v>0</v>
      </c>
      <c r="BZ199" s="72">
        <v>0</v>
      </c>
      <c r="CA199" s="72">
        <v>0</v>
      </c>
      <c r="CB199" s="72" t="s">
        <v>91</v>
      </c>
      <c r="CC199" s="72" t="str">
        <f>+VLOOKUP(AF199,attività!$A:$C,2,FALSE)</f>
        <v>Altre Attività Idriche</v>
      </c>
      <c r="CD199" s="72" t="str">
        <f>+VLOOKUP(AF199,attività!$A:$C,3,FALSE)</f>
        <v>SII</v>
      </c>
      <c r="CE199" s="72" t="str">
        <f>+VLOOKUP(Q199,attività!$G:$H,2,FALSE)</f>
        <v>Immobilizzazioni Materiali</v>
      </c>
      <c r="CF199" s="72" t="str">
        <f>+VLOOKUP(W199,attività!$K:$L,2,FALSE)</f>
        <v>Crea Gestioni</v>
      </c>
      <c r="CG199" s="72" t="str">
        <f>+VLOOKUP(U199,'dati iniziali 2020'!$AC:$CJ,60,FALSE)</f>
        <v>Crea Gestioni</v>
      </c>
      <c r="CH199" s="72" t="str">
        <f t="shared" si="6"/>
        <v>ok</v>
      </c>
      <c r="CI199" s="72" t="str">
        <f>+VLOOKUP(U199,'dati iniziali 2020'!$AC:$CK,61,FALSE)</f>
        <v>Crea Gestioni</v>
      </c>
      <c r="CK199" s="111">
        <f t="shared" si="7"/>
        <v>0</v>
      </c>
    </row>
    <row r="200" spans="1:89" s="72" customFormat="1" hidden="1" x14ac:dyDescent="0.35">
      <c r="A200" s="72" t="s">
        <v>84</v>
      </c>
      <c r="B200" s="72" t="s">
        <v>967</v>
      </c>
      <c r="C200" s="72" t="s">
        <v>966</v>
      </c>
      <c r="D200" s="72" t="s">
        <v>261</v>
      </c>
      <c r="E200" s="72" t="s">
        <v>947</v>
      </c>
      <c r="F200" s="72" t="s">
        <v>126</v>
      </c>
      <c r="G200" s="72" t="s">
        <v>126</v>
      </c>
      <c r="H200" s="72" t="s">
        <v>505</v>
      </c>
      <c r="I200" s="72" t="s">
        <v>950</v>
      </c>
      <c r="J200" s="72" t="s">
        <v>951</v>
      </c>
      <c r="K200" s="72" t="s">
        <v>351</v>
      </c>
      <c r="L200" s="72" t="s">
        <v>959</v>
      </c>
      <c r="M200" s="72" t="s">
        <v>131</v>
      </c>
      <c r="N200" s="72" t="s">
        <v>816</v>
      </c>
      <c r="O200" s="72" t="s">
        <v>954</v>
      </c>
      <c r="P200" s="72" t="s">
        <v>506</v>
      </c>
      <c r="Q200" s="72" t="s">
        <v>2000</v>
      </c>
      <c r="R200" s="72" t="s">
        <v>952</v>
      </c>
      <c r="S200" s="72" t="s">
        <v>953</v>
      </c>
      <c r="T200" s="72" t="s">
        <v>267</v>
      </c>
      <c r="U200" s="72" t="s">
        <v>267</v>
      </c>
      <c r="V200" s="72" t="s">
        <v>261</v>
      </c>
      <c r="W200" s="72" t="s">
        <v>112</v>
      </c>
      <c r="X200" s="72" t="s">
        <v>264</v>
      </c>
      <c r="Y200" s="72" t="s">
        <v>264</v>
      </c>
      <c r="Z200" s="72" t="s">
        <v>141</v>
      </c>
      <c r="AA200" s="72" t="s">
        <v>152</v>
      </c>
      <c r="AB200" s="72" t="s">
        <v>277</v>
      </c>
      <c r="AC200" s="72" t="s">
        <v>263</v>
      </c>
      <c r="AD200" s="72" t="s">
        <v>268</v>
      </c>
      <c r="AE200" s="72" t="s">
        <v>1956</v>
      </c>
      <c r="AF200" s="72" t="s">
        <v>249</v>
      </c>
      <c r="AG200" s="72" t="s">
        <v>1971</v>
      </c>
      <c r="AH200" s="72" t="s">
        <v>1972</v>
      </c>
      <c r="AI200" s="72" t="s">
        <v>269</v>
      </c>
      <c r="AJ200" s="72" t="s">
        <v>270</v>
      </c>
      <c r="AK200" s="72" t="s">
        <v>265</v>
      </c>
      <c r="AL200" s="72" t="s">
        <v>85</v>
      </c>
      <c r="AM200" s="72" t="s">
        <v>271</v>
      </c>
      <c r="AN200" s="72" t="s">
        <v>272</v>
      </c>
      <c r="AO200" s="72" t="s">
        <v>273</v>
      </c>
      <c r="AP200" s="72" t="s">
        <v>274</v>
      </c>
      <c r="AQ200" s="72" t="s">
        <v>262</v>
      </c>
      <c r="AR200" s="72" t="s">
        <v>1973</v>
      </c>
      <c r="AS200" s="72" t="s">
        <v>1974</v>
      </c>
      <c r="AT200" s="72" t="s">
        <v>1975</v>
      </c>
      <c r="AU200" s="72" t="s">
        <v>1952</v>
      </c>
      <c r="AV200" s="72" t="s">
        <v>262</v>
      </c>
      <c r="AW200" s="72" t="s">
        <v>1976</v>
      </c>
      <c r="AX200" s="72" t="s">
        <v>430</v>
      </c>
      <c r="AY200" s="72" t="s">
        <v>187</v>
      </c>
      <c r="AZ200" s="72" t="s">
        <v>91</v>
      </c>
      <c r="BA200" s="72" t="s">
        <v>91</v>
      </c>
      <c r="BB200" s="72">
        <v>45224.285676322092</v>
      </c>
      <c r="BC200" s="72">
        <v>-17826.464168659761</v>
      </c>
      <c r="BD200" s="111">
        <v>27397.82150766232</v>
      </c>
      <c r="BE200" s="72">
        <v>0</v>
      </c>
      <c r="BF200" s="72">
        <v>-3014.9523784214721</v>
      </c>
      <c r="BG200" s="72">
        <v>0</v>
      </c>
      <c r="BH200" s="72">
        <v>24382.869129240851</v>
      </c>
      <c r="BI200" s="72">
        <v>0</v>
      </c>
      <c r="BJ200" s="72">
        <v>0</v>
      </c>
      <c r="BK200" s="72">
        <v>0</v>
      </c>
      <c r="BL200" s="72">
        <v>0</v>
      </c>
      <c r="BM200" s="72">
        <v>0</v>
      </c>
      <c r="BN200" s="72">
        <v>0</v>
      </c>
      <c r="BO200" s="72">
        <v>0</v>
      </c>
      <c r="BP200" s="72">
        <v>0</v>
      </c>
      <c r="BQ200" s="72">
        <v>0</v>
      </c>
      <c r="BR200" s="72">
        <v>0</v>
      </c>
      <c r="BS200" s="72">
        <v>0</v>
      </c>
      <c r="BT200" s="72">
        <v>0</v>
      </c>
      <c r="BU200" s="72">
        <v>0</v>
      </c>
      <c r="BV200" s="72">
        <v>0</v>
      </c>
      <c r="BW200" s="72">
        <v>0</v>
      </c>
      <c r="BX200" s="72" t="s">
        <v>253</v>
      </c>
      <c r="BY200" s="72">
        <v>0</v>
      </c>
      <c r="BZ200" s="72">
        <v>0</v>
      </c>
      <c r="CA200" s="72">
        <v>0</v>
      </c>
      <c r="CB200" s="72" t="s">
        <v>2021</v>
      </c>
      <c r="CC200" s="72" t="str">
        <f>+VLOOKUP(AF200,attività!$A:$C,2,FALSE)</f>
        <v>Altre Attività Idriche</v>
      </c>
      <c r="CD200" s="72" t="str">
        <f>+VLOOKUP(AF200,attività!$A:$C,3,FALSE)</f>
        <v>SII</v>
      </c>
      <c r="CE200" s="72" t="str">
        <f>+VLOOKUP(Q200,attività!$G:$H,2,FALSE)</f>
        <v>Immobilizzazioni Materiali</v>
      </c>
      <c r="CF200" s="72" t="str">
        <f>+VLOOKUP(W200,attività!$K:$L,2,FALSE)</f>
        <v>Termoli</v>
      </c>
      <c r="CG200" s="72" t="str">
        <f>+VLOOKUP(U200,'dati iniziali 2020'!$AC:$CJ,60,FALSE)</f>
        <v>Crea Gestioni</v>
      </c>
      <c r="CH200" s="72" t="str">
        <f t="shared" si="6"/>
        <v>err</v>
      </c>
      <c r="CI200" s="72" t="str">
        <f>+VLOOKUP(U200,'dati iniziali 2020'!$AC:$CK,61,FALSE)</f>
        <v>Crea Gestioni</v>
      </c>
      <c r="CK200" s="111">
        <f t="shared" si="7"/>
        <v>0</v>
      </c>
    </row>
    <row r="201" spans="1:89" s="72" customFormat="1" hidden="1" x14ac:dyDescent="0.35">
      <c r="A201" s="72" t="s">
        <v>84</v>
      </c>
      <c r="B201" s="72" t="s">
        <v>967</v>
      </c>
      <c r="C201" s="72" t="s">
        <v>966</v>
      </c>
      <c r="D201" s="72" t="s">
        <v>261</v>
      </c>
      <c r="E201" s="72" t="s">
        <v>947</v>
      </c>
      <c r="F201" s="72" t="s">
        <v>126</v>
      </c>
      <c r="G201" s="72" t="s">
        <v>126</v>
      </c>
      <c r="H201" s="72" t="s">
        <v>505</v>
      </c>
      <c r="I201" s="72" t="s">
        <v>950</v>
      </c>
      <c r="J201" s="72" t="s">
        <v>951</v>
      </c>
      <c r="K201" s="72" t="s">
        <v>351</v>
      </c>
      <c r="L201" s="72" t="s">
        <v>959</v>
      </c>
      <c r="M201" s="72" t="s">
        <v>131</v>
      </c>
      <c r="N201" s="72" t="s">
        <v>816</v>
      </c>
      <c r="O201" s="72" t="s">
        <v>954</v>
      </c>
      <c r="P201" s="72" t="s">
        <v>506</v>
      </c>
      <c r="Q201" s="72" t="s">
        <v>2000</v>
      </c>
      <c r="R201" s="72" t="s">
        <v>952</v>
      </c>
      <c r="S201" s="72" t="s">
        <v>953</v>
      </c>
      <c r="T201" s="72" t="s">
        <v>267</v>
      </c>
      <c r="U201" s="72" t="s">
        <v>267</v>
      </c>
      <c r="V201" s="72" t="s">
        <v>261</v>
      </c>
      <c r="W201" s="72" t="s">
        <v>140</v>
      </c>
      <c r="X201" s="72" t="s">
        <v>264</v>
      </c>
      <c r="Y201" s="72" t="s">
        <v>264</v>
      </c>
      <c r="Z201" s="72" t="s">
        <v>141</v>
      </c>
      <c r="AA201" s="72" t="s">
        <v>152</v>
      </c>
      <c r="AB201" s="72" t="s">
        <v>277</v>
      </c>
      <c r="AC201" s="72" t="s">
        <v>263</v>
      </c>
      <c r="AD201" s="72" t="s">
        <v>268</v>
      </c>
      <c r="AE201" s="72" t="s">
        <v>1956</v>
      </c>
      <c r="AF201" s="72" t="s">
        <v>249</v>
      </c>
      <c r="AG201" s="72" t="s">
        <v>1971</v>
      </c>
      <c r="AH201" s="72" t="s">
        <v>1972</v>
      </c>
      <c r="AI201" s="72" t="s">
        <v>269</v>
      </c>
      <c r="AJ201" s="72" t="s">
        <v>270</v>
      </c>
      <c r="AK201" s="72" t="s">
        <v>265</v>
      </c>
      <c r="AL201" s="72" t="s">
        <v>85</v>
      </c>
      <c r="AM201" s="72" t="s">
        <v>271</v>
      </c>
      <c r="AN201" s="72" t="s">
        <v>272</v>
      </c>
      <c r="AO201" s="72" t="s">
        <v>273</v>
      </c>
      <c r="AP201" s="72" t="s">
        <v>274</v>
      </c>
      <c r="AQ201" s="72" t="s">
        <v>262</v>
      </c>
      <c r="AR201" s="72" t="s">
        <v>1973</v>
      </c>
      <c r="AS201" s="72" t="s">
        <v>1974</v>
      </c>
      <c r="AT201" s="72" t="s">
        <v>1975</v>
      </c>
      <c r="AU201" s="72" t="s">
        <v>1952</v>
      </c>
      <c r="AV201" s="72" t="s">
        <v>262</v>
      </c>
      <c r="AW201" s="72" t="s">
        <v>1976</v>
      </c>
      <c r="AX201" s="72" t="s">
        <v>430</v>
      </c>
      <c r="AY201" s="72" t="s">
        <v>187</v>
      </c>
      <c r="AZ201" s="72" t="s">
        <v>91</v>
      </c>
      <c r="BA201" s="72" t="s">
        <v>91</v>
      </c>
      <c r="BB201" s="72">
        <v>8649.7143236779139</v>
      </c>
      <c r="BC201" s="72">
        <v>-3409.535831340243</v>
      </c>
      <c r="BD201" s="111">
        <v>5240.1784923376727</v>
      </c>
      <c r="BE201" s="72">
        <v>0</v>
      </c>
      <c r="BF201" s="72">
        <v>-576.64762157852772</v>
      </c>
      <c r="BG201" s="72">
        <v>0</v>
      </c>
      <c r="BH201" s="72">
        <v>4663.5308707591475</v>
      </c>
      <c r="BI201" s="72">
        <v>0</v>
      </c>
      <c r="BJ201" s="72">
        <v>0</v>
      </c>
      <c r="BK201" s="72">
        <v>0</v>
      </c>
      <c r="BL201" s="72">
        <v>0</v>
      </c>
      <c r="BM201" s="72">
        <v>0</v>
      </c>
      <c r="BN201" s="72">
        <v>0</v>
      </c>
      <c r="BO201" s="72">
        <v>0</v>
      </c>
      <c r="BP201" s="72">
        <v>0</v>
      </c>
      <c r="BQ201" s="72">
        <v>0</v>
      </c>
      <c r="BR201" s="72">
        <v>0</v>
      </c>
      <c r="BS201" s="72">
        <v>0</v>
      </c>
      <c r="BT201" s="72">
        <v>0</v>
      </c>
      <c r="BU201" s="72">
        <v>0</v>
      </c>
      <c r="BV201" s="72">
        <v>0</v>
      </c>
      <c r="BW201" s="72">
        <v>0</v>
      </c>
      <c r="BX201" s="72" t="s">
        <v>253</v>
      </c>
      <c r="BY201" s="72">
        <v>0</v>
      </c>
      <c r="BZ201" s="72">
        <v>0</v>
      </c>
      <c r="CA201" s="72">
        <v>0</v>
      </c>
      <c r="CB201" s="72" t="s">
        <v>2022</v>
      </c>
      <c r="CC201" s="72" t="str">
        <f>+VLOOKUP(AF201,attività!$A:$C,2,FALSE)</f>
        <v>Altre Attività Idriche</v>
      </c>
      <c r="CD201" s="72" t="str">
        <f>+VLOOKUP(AF201,attività!$A:$C,3,FALSE)</f>
        <v>SII</v>
      </c>
      <c r="CE201" s="72" t="str">
        <f>+VLOOKUP(Q201,attività!$G:$H,2,FALSE)</f>
        <v>Immobilizzazioni Materiali</v>
      </c>
      <c r="CF201" s="72" t="str">
        <f>+VLOOKUP(W201,attività!$K:$L,2,FALSE)</f>
        <v>Campagnano</v>
      </c>
      <c r="CG201" s="72" t="str">
        <f>+VLOOKUP(U201,'dati iniziali 2020'!$AC:$CJ,60,FALSE)</f>
        <v>Crea Gestioni</v>
      </c>
      <c r="CH201" s="72" t="str">
        <f t="shared" si="6"/>
        <v>err</v>
      </c>
      <c r="CI201" s="72" t="str">
        <f>+VLOOKUP(U201,'dati iniziali 2020'!$AC:$CK,61,FALSE)</f>
        <v>Crea Gestioni</v>
      </c>
      <c r="CK201" s="111">
        <f t="shared" si="7"/>
        <v>0</v>
      </c>
    </row>
    <row r="202" spans="1:89" s="72" customFormat="1" hidden="1" x14ac:dyDescent="0.35">
      <c r="A202" s="72" t="s">
        <v>84</v>
      </c>
      <c r="B202" s="72" t="s">
        <v>967</v>
      </c>
      <c r="C202" s="72" t="s">
        <v>966</v>
      </c>
      <c r="D202" s="72" t="s">
        <v>261</v>
      </c>
      <c r="E202" s="72" t="s">
        <v>947</v>
      </c>
      <c r="F202" s="72" t="s">
        <v>126</v>
      </c>
      <c r="G202" s="72" t="s">
        <v>126</v>
      </c>
      <c r="H202" s="72" t="s">
        <v>505</v>
      </c>
      <c r="I202" s="72" t="s">
        <v>950</v>
      </c>
      <c r="J202" s="72" t="s">
        <v>951</v>
      </c>
      <c r="K202" s="72" t="s">
        <v>351</v>
      </c>
      <c r="L202" s="72" t="s">
        <v>959</v>
      </c>
      <c r="M202" s="72" t="s">
        <v>131</v>
      </c>
      <c r="N202" s="72" t="s">
        <v>816</v>
      </c>
      <c r="O202" s="72" t="s">
        <v>954</v>
      </c>
      <c r="P202" s="72" t="s">
        <v>506</v>
      </c>
      <c r="Q202" s="72" t="s">
        <v>2000</v>
      </c>
      <c r="R202" s="72" t="s">
        <v>952</v>
      </c>
      <c r="S202" s="72" t="s">
        <v>953</v>
      </c>
      <c r="T202" s="72" t="s">
        <v>267</v>
      </c>
      <c r="U202" s="72" t="s">
        <v>267</v>
      </c>
      <c r="V202" s="72" t="s">
        <v>261</v>
      </c>
      <c r="W202" s="72" t="s">
        <v>276</v>
      </c>
      <c r="X202" s="72" t="s">
        <v>264</v>
      </c>
      <c r="Y202" s="72" t="s">
        <v>264</v>
      </c>
      <c r="Z202" s="72" t="s">
        <v>141</v>
      </c>
      <c r="AA202" s="72" t="s">
        <v>152</v>
      </c>
      <c r="AB202" s="72" t="s">
        <v>277</v>
      </c>
      <c r="AC202" s="72" t="s">
        <v>263</v>
      </c>
      <c r="AD202" s="72" t="s">
        <v>268</v>
      </c>
      <c r="AE202" s="72" t="s">
        <v>1956</v>
      </c>
      <c r="AF202" s="72" t="s">
        <v>249</v>
      </c>
      <c r="AG202" s="72" t="s">
        <v>1971</v>
      </c>
      <c r="AH202" s="72" t="s">
        <v>1972</v>
      </c>
      <c r="AI202" s="72" t="s">
        <v>269</v>
      </c>
      <c r="AJ202" s="72" t="s">
        <v>270</v>
      </c>
      <c r="AK202" s="72" t="s">
        <v>265</v>
      </c>
      <c r="AL202" s="72" t="s">
        <v>85</v>
      </c>
      <c r="AM202" s="72" t="s">
        <v>271</v>
      </c>
      <c r="AN202" s="72" t="s">
        <v>272</v>
      </c>
      <c r="AO202" s="72" t="s">
        <v>273</v>
      </c>
      <c r="AP202" s="72" t="s">
        <v>274</v>
      </c>
      <c r="AQ202" s="72" t="s">
        <v>262</v>
      </c>
      <c r="AR202" s="72" t="s">
        <v>1973</v>
      </c>
      <c r="AS202" s="72" t="s">
        <v>1974</v>
      </c>
      <c r="AT202" s="72" t="s">
        <v>1975</v>
      </c>
      <c r="AU202" s="72" t="s">
        <v>1952</v>
      </c>
      <c r="AV202" s="72" t="s">
        <v>262</v>
      </c>
      <c r="AW202" s="72" t="s">
        <v>1976</v>
      </c>
      <c r="AX202" s="72" t="s">
        <v>430</v>
      </c>
      <c r="AY202" s="72" t="s">
        <v>187</v>
      </c>
      <c r="AZ202" s="72" t="s">
        <v>91</v>
      </c>
      <c r="BA202" s="72" t="s">
        <v>91</v>
      </c>
      <c r="BB202" s="72">
        <v>-53874</v>
      </c>
      <c r="BC202" s="72">
        <v>21236</v>
      </c>
      <c r="BD202" s="111">
        <v>-32638</v>
      </c>
      <c r="BE202" s="72">
        <v>0</v>
      </c>
      <c r="BF202" s="72">
        <v>3591.6</v>
      </c>
      <c r="BG202" s="72">
        <v>0</v>
      </c>
      <c r="BH202" s="72">
        <v>-29046.400000000001</v>
      </c>
      <c r="BI202" s="72">
        <v>0</v>
      </c>
      <c r="BJ202" s="72">
        <v>0</v>
      </c>
      <c r="BK202" s="72">
        <v>0</v>
      </c>
      <c r="BL202" s="72">
        <v>0</v>
      </c>
      <c r="BM202" s="72">
        <v>0</v>
      </c>
      <c r="BN202" s="72">
        <v>0</v>
      </c>
      <c r="BO202" s="72">
        <v>0</v>
      </c>
      <c r="BP202" s="72">
        <v>0</v>
      </c>
      <c r="BQ202" s="72">
        <v>0</v>
      </c>
      <c r="BR202" s="72">
        <v>0</v>
      </c>
      <c r="BS202" s="72">
        <v>0</v>
      </c>
      <c r="BT202" s="72">
        <v>0</v>
      </c>
      <c r="BU202" s="72">
        <v>0</v>
      </c>
      <c r="BV202" s="72">
        <v>0</v>
      </c>
      <c r="BW202" s="72">
        <v>0</v>
      </c>
      <c r="BX202" s="72" t="s">
        <v>253</v>
      </c>
      <c r="BY202" s="72">
        <v>0</v>
      </c>
      <c r="BZ202" s="72">
        <v>0</v>
      </c>
      <c r="CA202" s="72">
        <v>0</v>
      </c>
      <c r="CB202" s="72" t="s">
        <v>1992</v>
      </c>
      <c r="CC202" s="72" t="str">
        <f>+VLOOKUP(AF202,attività!$A:$C,2,FALSE)</f>
        <v>Altre Attività Idriche</v>
      </c>
      <c r="CD202" s="72" t="str">
        <f>+VLOOKUP(AF202,attività!$A:$C,3,FALSE)</f>
        <v>SII</v>
      </c>
      <c r="CE202" s="72" t="str">
        <f>+VLOOKUP(Q202,attività!$G:$H,2,FALSE)</f>
        <v>Immobilizzazioni Materiali</v>
      </c>
      <c r="CF202" s="72" t="str">
        <f>+VLOOKUP(W202,attività!$K:$L,2,FALSE)</f>
        <v>Crea Gestioni</v>
      </c>
      <c r="CG202" s="72" t="str">
        <f>+VLOOKUP(U202,'dati iniziali 2020'!$AC:$CJ,60,FALSE)</f>
        <v>Crea Gestioni</v>
      </c>
      <c r="CH202" s="72" t="str">
        <f t="shared" si="6"/>
        <v>ok</v>
      </c>
      <c r="CI202" s="72" t="str">
        <f>+VLOOKUP(U202,'dati iniziali 2020'!$AC:$CK,61,FALSE)</f>
        <v>Crea Gestioni</v>
      </c>
      <c r="CK202" s="111">
        <f t="shared" si="7"/>
        <v>0</v>
      </c>
    </row>
    <row r="203" spans="1:89" s="72" customFormat="1" hidden="1" x14ac:dyDescent="0.35">
      <c r="A203" s="72" t="s">
        <v>84</v>
      </c>
      <c r="B203" s="72" t="s">
        <v>974</v>
      </c>
      <c r="C203" s="72" t="s">
        <v>973</v>
      </c>
      <c r="D203" s="72" t="s">
        <v>975</v>
      </c>
      <c r="E203" s="72" t="s">
        <v>968</v>
      </c>
      <c r="F203" s="72" t="s">
        <v>156</v>
      </c>
      <c r="G203" s="72" t="s">
        <v>156</v>
      </c>
      <c r="H203" s="72" t="s">
        <v>467</v>
      </c>
      <c r="I203" s="72" t="s">
        <v>579</v>
      </c>
      <c r="J203" s="72" t="s">
        <v>580</v>
      </c>
      <c r="K203" s="72" t="s">
        <v>351</v>
      </c>
      <c r="L203" s="72" t="s">
        <v>156</v>
      </c>
      <c r="M203" s="72" t="s">
        <v>96</v>
      </c>
      <c r="N203" s="72" t="s">
        <v>396</v>
      </c>
      <c r="O203" s="72" t="s">
        <v>583</v>
      </c>
      <c r="P203" s="72" t="s">
        <v>587</v>
      </c>
      <c r="Q203" s="72" t="s">
        <v>1999</v>
      </c>
      <c r="R203" s="72" t="s">
        <v>581</v>
      </c>
      <c r="S203" s="72" t="s">
        <v>582</v>
      </c>
      <c r="T203" s="72" t="s">
        <v>976</v>
      </c>
      <c r="U203" s="72" t="s">
        <v>976</v>
      </c>
      <c r="V203" s="72" t="s">
        <v>975</v>
      </c>
      <c r="W203" s="72" t="s">
        <v>140</v>
      </c>
      <c r="X203" s="72" t="s">
        <v>133</v>
      </c>
      <c r="Y203" s="72" t="s">
        <v>133</v>
      </c>
      <c r="Z203" s="72" t="s">
        <v>141</v>
      </c>
      <c r="AA203" s="72" t="s">
        <v>91</v>
      </c>
      <c r="AB203" s="72" t="s">
        <v>130</v>
      </c>
      <c r="AC203" s="72" t="s">
        <v>130</v>
      </c>
      <c r="AD203" s="72" t="s">
        <v>137</v>
      </c>
      <c r="AE203" s="72" t="s">
        <v>1956</v>
      </c>
      <c r="AF203" s="72" t="s">
        <v>130</v>
      </c>
      <c r="AG203" s="72" t="s">
        <v>1960</v>
      </c>
      <c r="AH203" s="72" t="s">
        <v>1961</v>
      </c>
      <c r="AI203" s="72" t="s">
        <v>977</v>
      </c>
      <c r="AJ203" s="72" t="s">
        <v>978</v>
      </c>
      <c r="AK203" s="72" t="s">
        <v>135</v>
      </c>
      <c r="AL203" s="72" t="s">
        <v>134</v>
      </c>
      <c r="AM203" s="72" t="s">
        <v>138</v>
      </c>
      <c r="AN203" s="72" t="s">
        <v>139</v>
      </c>
      <c r="AO203" s="72" t="s">
        <v>979</v>
      </c>
      <c r="AP203" s="72" t="s">
        <v>980</v>
      </c>
      <c r="AQ203" s="72" t="s">
        <v>731</v>
      </c>
      <c r="AR203" s="72" t="s">
        <v>2023</v>
      </c>
      <c r="AS203" s="72" t="s">
        <v>2024</v>
      </c>
      <c r="AT203" s="72" t="s">
        <v>1969</v>
      </c>
      <c r="AU203" s="72" t="s">
        <v>1969</v>
      </c>
      <c r="AV203" s="72" t="s">
        <v>731</v>
      </c>
      <c r="AW203" s="72" t="s">
        <v>2013</v>
      </c>
      <c r="AX203" s="72" t="s">
        <v>365</v>
      </c>
      <c r="AY203" s="72" t="s">
        <v>187</v>
      </c>
      <c r="AZ203" s="72" t="s">
        <v>91</v>
      </c>
      <c r="BA203" s="72" t="s">
        <v>91</v>
      </c>
      <c r="BB203" s="72">
        <v>24987.71</v>
      </c>
      <c r="BC203" s="72">
        <v>-24987.7</v>
      </c>
      <c r="BD203" s="72">
        <v>0.01</v>
      </c>
      <c r="BE203" s="72">
        <v>0</v>
      </c>
      <c r="BF203" s="72">
        <v>-0.01</v>
      </c>
      <c r="BG203" s="72">
        <v>0</v>
      </c>
      <c r="BH203" s="72">
        <v>0</v>
      </c>
      <c r="BI203" s="72">
        <v>0</v>
      </c>
      <c r="BJ203" s="72">
        <v>0</v>
      </c>
      <c r="BK203" s="72">
        <v>0</v>
      </c>
      <c r="BL203" s="72">
        <v>0</v>
      </c>
      <c r="BM203" s="72">
        <v>0</v>
      </c>
      <c r="BN203" s="72">
        <v>0</v>
      </c>
      <c r="BO203" s="72">
        <v>0</v>
      </c>
      <c r="BP203" s="72">
        <v>0</v>
      </c>
      <c r="BQ203" s="72">
        <v>0</v>
      </c>
      <c r="BR203" s="72">
        <v>0</v>
      </c>
      <c r="BS203" s="72">
        <v>0</v>
      </c>
      <c r="BT203" s="72">
        <v>0</v>
      </c>
      <c r="BU203" s="72">
        <v>0</v>
      </c>
      <c r="BV203" s="72">
        <v>0</v>
      </c>
      <c r="BW203" s="72">
        <v>0</v>
      </c>
      <c r="BX203" s="72" t="s">
        <v>253</v>
      </c>
      <c r="BY203" s="72">
        <v>0</v>
      </c>
      <c r="BZ203" s="72">
        <v>0</v>
      </c>
      <c r="CA203" s="72">
        <v>0</v>
      </c>
      <c r="CB203" s="72" t="s">
        <v>91</v>
      </c>
      <c r="CC203" s="72" t="str">
        <f>+VLOOKUP(AF203,attività!$A:$C,2,FALSE)</f>
        <v>Acquedotto</v>
      </c>
      <c r="CD203" s="72" t="str">
        <f>+VLOOKUP(AF203,attività!$A:$C,3,FALSE)</f>
        <v>SII</v>
      </c>
      <c r="CE203" s="72" t="str">
        <f>+VLOOKUP(Q203,attività!$G:$H,2,FALSE)</f>
        <v>Immobilizzazioni Materiali</v>
      </c>
      <c r="CF203" s="72" t="str">
        <f>+VLOOKUP(W203,attività!$K:$L,2,FALSE)</f>
        <v>Campagnano</v>
      </c>
      <c r="CG203" s="72" t="str">
        <f>+VLOOKUP(U203,'dati iniziali 2020'!$AC:$CJ,60,FALSE)</f>
        <v>Campagnano</v>
      </c>
      <c r="CH203" s="72" t="str">
        <f t="shared" si="6"/>
        <v>ok</v>
      </c>
      <c r="CI203" s="72" t="str">
        <f>+VLOOKUP(U203,'dati iniziali 2020'!$AC:$CK,61,FALSE)</f>
        <v>Campagnano</v>
      </c>
      <c r="CK203" s="111">
        <f t="shared" si="7"/>
        <v>0</v>
      </c>
    </row>
    <row r="204" spans="1:89" s="72" customFormat="1" x14ac:dyDescent="0.35">
      <c r="A204" s="72" t="s">
        <v>84</v>
      </c>
      <c r="B204" s="72" t="s">
        <v>970</v>
      </c>
      <c r="C204" s="72" t="s">
        <v>969</v>
      </c>
      <c r="D204" s="72" t="s">
        <v>971</v>
      </c>
      <c r="E204" s="72" t="s">
        <v>968</v>
      </c>
      <c r="F204" s="72" t="s">
        <v>156</v>
      </c>
      <c r="G204" s="72" t="s">
        <v>156</v>
      </c>
      <c r="H204" s="72" t="s">
        <v>505</v>
      </c>
      <c r="I204" s="72" t="s">
        <v>950</v>
      </c>
      <c r="J204" s="72" t="s">
        <v>951</v>
      </c>
      <c r="K204" s="72" t="s">
        <v>351</v>
      </c>
      <c r="L204" s="72" t="s">
        <v>156</v>
      </c>
      <c r="M204" s="72" t="s">
        <v>96</v>
      </c>
      <c r="N204" s="72" t="s">
        <v>816</v>
      </c>
      <c r="O204" s="72" t="s">
        <v>954</v>
      </c>
      <c r="P204" s="72" t="s">
        <v>506</v>
      </c>
      <c r="Q204" s="72" t="s">
        <v>2000</v>
      </c>
      <c r="R204" s="72" t="s">
        <v>952</v>
      </c>
      <c r="S204" s="72" t="s">
        <v>953</v>
      </c>
      <c r="T204" s="72" t="s">
        <v>972</v>
      </c>
      <c r="U204" s="72" t="s">
        <v>972</v>
      </c>
      <c r="V204" s="72" t="s">
        <v>971</v>
      </c>
      <c r="W204" s="72" t="s">
        <v>140</v>
      </c>
      <c r="X204" s="72" t="s">
        <v>133</v>
      </c>
      <c r="Y204" s="72" t="s">
        <v>133</v>
      </c>
      <c r="Z204" s="72" t="s">
        <v>151</v>
      </c>
      <c r="AA204" s="72" t="s">
        <v>152</v>
      </c>
      <c r="AB204" s="72" t="s">
        <v>95</v>
      </c>
      <c r="AC204" s="72" t="s">
        <v>95</v>
      </c>
      <c r="AD204" s="72" t="s">
        <v>104</v>
      </c>
      <c r="AE204" s="72" t="s">
        <v>1949</v>
      </c>
      <c r="AF204" s="72" t="s">
        <v>95</v>
      </c>
      <c r="AG204" s="72" t="s">
        <v>1950</v>
      </c>
      <c r="AH204" s="72" t="s">
        <v>1951</v>
      </c>
      <c r="AI204" s="72" t="s">
        <v>235</v>
      </c>
      <c r="AJ204" s="72" t="s">
        <v>236</v>
      </c>
      <c r="AK204" s="72" t="s">
        <v>100</v>
      </c>
      <c r="AL204" s="72" t="s">
        <v>149</v>
      </c>
      <c r="AM204" s="72" t="s">
        <v>107</v>
      </c>
      <c r="AN204" s="72" t="s">
        <v>108</v>
      </c>
      <c r="AO204" s="72" t="s">
        <v>182</v>
      </c>
      <c r="AP204" s="72" t="s">
        <v>183</v>
      </c>
      <c r="AQ204" s="72" t="s">
        <v>196</v>
      </c>
      <c r="AR204" s="72" t="s">
        <v>1962</v>
      </c>
      <c r="AS204" s="72" t="s">
        <v>1963</v>
      </c>
      <c r="AT204" s="72" t="s">
        <v>1964</v>
      </c>
      <c r="AU204" s="72" t="s">
        <v>1962</v>
      </c>
      <c r="AV204" s="72" t="s">
        <v>196</v>
      </c>
      <c r="AW204" s="72" t="s">
        <v>1970</v>
      </c>
      <c r="AX204" s="72" t="s">
        <v>430</v>
      </c>
      <c r="AY204" s="72" t="s">
        <v>187</v>
      </c>
      <c r="AZ204" s="72" t="s">
        <v>91</v>
      </c>
      <c r="BA204" s="72" t="s">
        <v>91</v>
      </c>
      <c r="BB204" s="72">
        <v>16558.060000000001</v>
      </c>
      <c r="BC204" s="72">
        <v>-5519.35</v>
      </c>
      <c r="BD204" s="111">
        <v>11038.71</v>
      </c>
      <c r="BE204" s="72">
        <v>0</v>
      </c>
      <c r="BF204" s="72">
        <v>-1103.8699999999999</v>
      </c>
      <c r="BG204" s="72">
        <v>0</v>
      </c>
      <c r="BH204" s="72">
        <v>9934.84</v>
      </c>
      <c r="BI204" s="72">
        <v>0</v>
      </c>
      <c r="BJ204" s="72">
        <v>0</v>
      </c>
      <c r="BK204" s="72">
        <v>0</v>
      </c>
      <c r="BL204" s="72">
        <v>0</v>
      </c>
      <c r="BM204" s="72">
        <v>0</v>
      </c>
      <c r="BN204" s="72">
        <v>0</v>
      </c>
      <c r="BO204" s="72">
        <v>0</v>
      </c>
      <c r="BP204" s="72">
        <v>0</v>
      </c>
      <c r="BQ204" s="72">
        <v>0</v>
      </c>
      <c r="BR204" s="72">
        <v>0</v>
      </c>
      <c r="BS204" s="72">
        <v>0</v>
      </c>
      <c r="BT204" s="72">
        <v>0</v>
      </c>
      <c r="BU204" s="72">
        <v>0</v>
      </c>
      <c r="BV204" s="72">
        <v>0</v>
      </c>
      <c r="BW204" s="72">
        <v>0</v>
      </c>
      <c r="BX204" s="72" t="s">
        <v>253</v>
      </c>
      <c r="BY204" s="72">
        <v>0</v>
      </c>
      <c r="BZ204" s="72">
        <v>0</v>
      </c>
      <c r="CA204" s="72">
        <v>0</v>
      </c>
      <c r="CB204" s="72" t="s">
        <v>91</v>
      </c>
      <c r="CC204" s="72" t="str">
        <f>+VLOOKUP(AF204,attività!$A:$C,2,FALSE)</f>
        <v>Depurazione</v>
      </c>
      <c r="CD204" s="72" t="str">
        <f>+VLOOKUP(AF204,attività!$A:$C,3,FALSE)</f>
        <v>SII</v>
      </c>
      <c r="CE204" s="72" t="str">
        <f>+VLOOKUP(Q204,attività!$G:$H,2,FALSE)</f>
        <v>Immobilizzazioni Materiali</v>
      </c>
      <c r="CF204" s="72" t="str">
        <f>+VLOOKUP(W204,attività!$K:$L,2,FALSE)</f>
        <v>Campagnano</v>
      </c>
      <c r="CG204" s="72" t="str">
        <f>+VLOOKUP(U204,'dati iniziali 2020'!$AC:$CJ,60,FALSE)</f>
        <v>Campagnano</v>
      </c>
      <c r="CH204" s="72" t="str">
        <f t="shared" si="6"/>
        <v>ok</v>
      </c>
      <c r="CI204" s="72" t="str">
        <f>+VLOOKUP(U204,'dati iniziali 2020'!$AC:$CK,61,FALSE)</f>
        <v>Campagnano</v>
      </c>
      <c r="CK204" s="111">
        <f t="shared" si="7"/>
        <v>0</v>
      </c>
    </row>
    <row r="205" spans="1:89" s="72" customFormat="1" hidden="1" x14ac:dyDescent="0.35">
      <c r="A205" s="72" t="s">
        <v>84</v>
      </c>
      <c r="B205" s="72" t="s">
        <v>983</v>
      </c>
      <c r="C205" s="72" t="s">
        <v>982</v>
      </c>
      <c r="D205" s="72" t="s">
        <v>984</v>
      </c>
      <c r="E205" s="72" t="s">
        <v>968</v>
      </c>
      <c r="F205" s="72" t="s">
        <v>156</v>
      </c>
      <c r="G205" s="72" t="s">
        <v>156</v>
      </c>
      <c r="H205" s="72" t="s">
        <v>467</v>
      </c>
      <c r="I205" s="72" t="s">
        <v>579</v>
      </c>
      <c r="J205" s="72" t="s">
        <v>580</v>
      </c>
      <c r="K205" s="72" t="s">
        <v>351</v>
      </c>
      <c r="L205" s="72" t="s">
        <v>156</v>
      </c>
      <c r="M205" s="72" t="s">
        <v>96</v>
      </c>
      <c r="N205" s="72" t="s">
        <v>396</v>
      </c>
      <c r="O205" s="72" t="s">
        <v>583</v>
      </c>
      <c r="P205" s="72" t="s">
        <v>587</v>
      </c>
      <c r="Q205" s="72" t="s">
        <v>1999</v>
      </c>
      <c r="R205" s="72" t="s">
        <v>581</v>
      </c>
      <c r="S205" s="72" t="s">
        <v>582</v>
      </c>
      <c r="T205" s="72" t="s">
        <v>988</v>
      </c>
      <c r="U205" s="72" t="s">
        <v>988</v>
      </c>
      <c r="V205" s="72" t="s">
        <v>989</v>
      </c>
      <c r="W205" s="72" t="s">
        <v>140</v>
      </c>
      <c r="X205" s="72" t="s">
        <v>133</v>
      </c>
      <c r="Y205" s="72" t="s">
        <v>987</v>
      </c>
      <c r="Z205" s="72" t="s">
        <v>995</v>
      </c>
      <c r="AA205" s="72" t="s">
        <v>91</v>
      </c>
      <c r="AB205" s="72" t="s">
        <v>986</v>
      </c>
      <c r="AC205" s="72" t="s">
        <v>986</v>
      </c>
      <c r="AD205" s="72" t="s">
        <v>990</v>
      </c>
      <c r="AE205" s="72" t="s">
        <v>1956</v>
      </c>
      <c r="AF205" s="72" t="s">
        <v>986</v>
      </c>
      <c r="AG205" s="72" t="s">
        <v>2025</v>
      </c>
      <c r="AH205" s="72" t="s">
        <v>1951</v>
      </c>
      <c r="AI205" s="72" t="s">
        <v>991</v>
      </c>
      <c r="AJ205" s="72" t="s">
        <v>992</v>
      </c>
      <c r="AK205" s="72" t="s">
        <v>100</v>
      </c>
      <c r="AL205" s="72" t="s">
        <v>149</v>
      </c>
      <c r="AM205" s="72" t="s">
        <v>993</v>
      </c>
      <c r="AN205" s="72" t="s">
        <v>994</v>
      </c>
      <c r="AO205" s="72" t="s">
        <v>182</v>
      </c>
      <c r="AP205" s="72" t="s">
        <v>183</v>
      </c>
      <c r="AQ205" s="72" t="s">
        <v>985</v>
      </c>
      <c r="AR205" s="72" t="s">
        <v>1962</v>
      </c>
      <c r="AS205" s="72" t="s">
        <v>1963</v>
      </c>
      <c r="AT205" s="72" t="s">
        <v>1964</v>
      </c>
      <c r="AU205" s="72" t="s">
        <v>1962</v>
      </c>
      <c r="AV205" s="72" t="s">
        <v>985</v>
      </c>
      <c r="AW205" s="72" t="s">
        <v>2026</v>
      </c>
      <c r="AX205" s="72" t="s">
        <v>365</v>
      </c>
      <c r="AY205" s="72" t="s">
        <v>115</v>
      </c>
      <c r="AZ205" s="72" t="s">
        <v>91</v>
      </c>
      <c r="BA205" s="72" t="s">
        <v>91</v>
      </c>
      <c r="BB205" s="72">
        <v>12301.25</v>
      </c>
      <c r="BC205" s="72">
        <v>-12301.25</v>
      </c>
      <c r="BD205" s="72">
        <v>0</v>
      </c>
      <c r="BE205" s="72">
        <v>0</v>
      </c>
      <c r="BF205" s="72">
        <v>0</v>
      </c>
      <c r="BG205" s="72">
        <v>0</v>
      </c>
      <c r="BH205" s="72">
        <v>0</v>
      </c>
      <c r="BI205" s="72">
        <v>0</v>
      </c>
      <c r="BJ205" s="72">
        <v>0</v>
      </c>
      <c r="BK205" s="72">
        <v>0</v>
      </c>
      <c r="BL205" s="72">
        <v>0</v>
      </c>
      <c r="BM205" s="72">
        <v>0</v>
      </c>
      <c r="BN205" s="72">
        <v>0</v>
      </c>
      <c r="BO205" s="72">
        <v>0</v>
      </c>
      <c r="BP205" s="72">
        <v>0</v>
      </c>
      <c r="BQ205" s="72">
        <v>0</v>
      </c>
      <c r="BR205" s="72">
        <v>0</v>
      </c>
      <c r="BS205" s="72">
        <v>0</v>
      </c>
      <c r="BT205" s="72">
        <v>0</v>
      </c>
      <c r="BU205" s="72">
        <v>0</v>
      </c>
      <c r="BV205" s="72">
        <v>0</v>
      </c>
      <c r="BW205" s="72">
        <v>0</v>
      </c>
      <c r="BX205" s="72" t="s">
        <v>253</v>
      </c>
      <c r="BY205" s="72">
        <v>0</v>
      </c>
      <c r="BZ205" s="72">
        <v>0</v>
      </c>
      <c r="CA205" s="72">
        <v>0</v>
      </c>
      <c r="CB205" s="72" t="s">
        <v>91</v>
      </c>
      <c r="CC205" s="72" t="str">
        <f>+VLOOKUP(AF205,attività!$A:$C,2,FALSE)</f>
        <v>Fognatura</v>
      </c>
      <c r="CD205" s="72" t="str">
        <f>+VLOOKUP(AF205,attività!$A:$C,3,FALSE)</f>
        <v>SII</v>
      </c>
      <c r="CE205" s="72" t="str">
        <f>+VLOOKUP(Q205,attività!$G:$H,2,FALSE)</f>
        <v>Immobilizzazioni Materiali</v>
      </c>
      <c r="CF205" s="72" t="str">
        <f>+VLOOKUP(W205,attività!$K:$L,2,FALSE)</f>
        <v>Campagnano</v>
      </c>
      <c r="CG205" s="72" t="str">
        <f>+VLOOKUP(U205,'dati iniziali 2020'!$AC:$CJ,60,FALSE)</f>
        <v>Campagnano</v>
      </c>
      <c r="CH205" s="72" t="str">
        <f t="shared" si="6"/>
        <v>ok</v>
      </c>
      <c r="CI205" s="72" t="str">
        <f>+VLOOKUP(U205,'dati iniziali 2020'!$AC:$CK,61,FALSE)</f>
        <v>Campagnano</v>
      </c>
      <c r="CK205" s="111">
        <f t="shared" si="7"/>
        <v>0</v>
      </c>
    </row>
    <row r="206" spans="1:89" s="72" customFormat="1" hidden="1" x14ac:dyDescent="0.35">
      <c r="A206" s="72" t="s">
        <v>84</v>
      </c>
      <c r="B206" s="72" t="s">
        <v>1014</v>
      </c>
      <c r="C206" s="72" t="s">
        <v>1013</v>
      </c>
      <c r="D206" s="72" t="s">
        <v>1020</v>
      </c>
      <c r="E206" s="72" t="s">
        <v>998</v>
      </c>
      <c r="F206" s="72" t="s">
        <v>1001</v>
      </c>
      <c r="G206" s="72" t="s">
        <v>1001</v>
      </c>
      <c r="H206" s="72" t="s">
        <v>467</v>
      </c>
      <c r="I206" s="72" t="s">
        <v>1015</v>
      </c>
      <c r="J206" s="72" t="s">
        <v>1016</v>
      </c>
      <c r="K206" s="72" t="s">
        <v>351</v>
      </c>
      <c r="L206" s="72" t="s">
        <v>1001</v>
      </c>
      <c r="M206" s="72" t="s">
        <v>96</v>
      </c>
      <c r="N206" s="72" t="s">
        <v>1022</v>
      </c>
      <c r="O206" s="72" t="s">
        <v>1019</v>
      </c>
      <c r="P206" s="72" t="s">
        <v>475</v>
      </c>
      <c r="Q206" s="72" t="s">
        <v>1998</v>
      </c>
      <c r="R206" s="72" t="s">
        <v>1017</v>
      </c>
      <c r="S206" s="72" t="s">
        <v>1018</v>
      </c>
      <c r="T206" s="72" t="s">
        <v>1023</v>
      </c>
      <c r="U206" s="72" t="s">
        <v>1023</v>
      </c>
      <c r="V206" s="72" t="s">
        <v>1024</v>
      </c>
      <c r="W206" s="72" t="s">
        <v>140</v>
      </c>
      <c r="X206" s="72" t="s">
        <v>1030</v>
      </c>
      <c r="Y206" s="72" t="s">
        <v>787</v>
      </c>
      <c r="Z206" s="72" t="s">
        <v>797</v>
      </c>
      <c r="AA206" s="72" t="s">
        <v>91</v>
      </c>
      <c r="AB206" s="72" t="s">
        <v>130</v>
      </c>
      <c r="AC206" s="72" t="s">
        <v>130</v>
      </c>
      <c r="AD206" s="72" t="s">
        <v>137</v>
      </c>
      <c r="AE206" s="72" t="s">
        <v>1956</v>
      </c>
      <c r="AF206" s="72" t="s">
        <v>130</v>
      </c>
      <c r="AG206" s="72" t="s">
        <v>1960</v>
      </c>
      <c r="AH206" s="72" t="s">
        <v>1961</v>
      </c>
      <c r="AI206" s="72" t="s">
        <v>1025</v>
      </c>
      <c r="AJ206" s="72" t="s">
        <v>1026</v>
      </c>
      <c r="AK206" s="72" t="s">
        <v>135</v>
      </c>
      <c r="AL206" s="72" t="s">
        <v>134</v>
      </c>
      <c r="AM206" s="72" t="s">
        <v>138</v>
      </c>
      <c r="AN206" s="72" t="s">
        <v>139</v>
      </c>
      <c r="AO206" s="72" t="s">
        <v>1027</v>
      </c>
      <c r="AP206" s="72" t="s">
        <v>1028</v>
      </c>
      <c r="AQ206" s="72" t="s">
        <v>1021</v>
      </c>
      <c r="AR206" s="72" t="s">
        <v>493</v>
      </c>
      <c r="AS206" s="72" t="s">
        <v>2027</v>
      </c>
      <c r="AT206" s="72" t="s">
        <v>1964</v>
      </c>
      <c r="AU206" s="72" t="s">
        <v>1962</v>
      </c>
      <c r="AV206" s="72" t="s">
        <v>1021</v>
      </c>
      <c r="AW206" s="72" t="s">
        <v>2028</v>
      </c>
      <c r="AX206" s="72" t="s">
        <v>430</v>
      </c>
      <c r="AY206" s="72" t="s">
        <v>187</v>
      </c>
      <c r="AZ206" s="72" t="s">
        <v>91</v>
      </c>
      <c r="BA206" s="72" t="s">
        <v>91</v>
      </c>
      <c r="BB206" s="72">
        <v>45787.68</v>
      </c>
      <c r="BC206" s="72">
        <v>-6315.56</v>
      </c>
      <c r="BD206" s="72">
        <v>39472.120000000003</v>
      </c>
      <c r="BE206" s="72">
        <v>0</v>
      </c>
      <c r="BF206" s="72">
        <v>-1578.89</v>
      </c>
      <c r="BG206" s="72">
        <v>0</v>
      </c>
      <c r="BH206" s="72">
        <v>37893.230000000003</v>
      </c>
      <c r="BI206" s="72">
        <v>0</v>
      </c>
      <c r="BJ206" s="72">
        <v>0</v>
      </c>
      <c r="BK206" s="72">
        <v>0</v>
      </c>
      <c r="BL206" s="72">
        <v>0</v>
      </c>
      <c r="BM206" s="72">
        <v>0</v>
      </c>
      <c r="BN206" s="72">
        <v>0</v>
      </c>
      <c r="BO206" s="72">
        <v>0</v>
      </c>
      <c r="BP206" s="72">
        <v>0</v>
      </c>
      <c r="BQ206" s="72">
        <v>0</v>
      </c>
      <c r="BR206" s="72">
        <v>0</v>
      </c>
      <c r="BS206" s="72">
        <v>0</v>
      </c>
      <c r="BT206" s="72">
        <v>0</v>
      </c>
      <c r="BU206" s="72">
        <v>0</v>
      </c>
      <c r="BV206" s="72">
        <v>0</v>
      </c>
      <c r="BW206" s="72">
        <v>0</v>
      </c>
      <c r="BX206" s="72" t="s">
        <v>253</v>
      </c>
      <c r="BY206" s="72">
        <v>0</v>
      </c>
      <c r="BZ206" s="72">
        <v>0</v>
      </c>
      <c r="CA206" s="72">
        <v>0</v>
      </c>
      <c r="CB206" s="72" t="s">
        <v>91</v>
      </c>
      <c r="CC206" s="72" t="str">
        <f>+VLOOKUP(AF206,attività!$A:$C,2,FALSE)</f>
        <v>Acquedotto</v>
      </c>
      <c r="CD206" s="72" t="str">
        <f>+VLOOKUP(AF206,attività!$A:$C,3,FALSE)</f>
        <v>SII</v>
      </c>
      <c r="CE206" s="72" t="str">
        <f>+VLOOKUP(Q206,attività!$G:$H,2,FALSE)</f>
        <v>Immobilizzazioni Materiali</v>
      </c>
      <c r="CF206" s="72" t="str">
        <f>+VLOOKUP(W206,attività!$K:$L,2,FALSE)</f>
        <v>Campagnano</v>
      </c>
      <c r="CG206" s="72" t="str">
        <f>+VLOOKUP(U206,'dati iniziali 2020'!$AC:$CJ,60,FALSE)</f>
        <v>Campagnano</v>
      </c>
      <c r="CH206" s="72" t="str">
        <f t="shared" si="6"/>
        <v>ok</v>
      </c>
      <c r="CI206" s="72" t="str">
        <f>+VLOOKUP(U206,'dati iniziali 2020'!$AC:$CK,61,FALSE)</f>
        <v>Campagnano</v>
      </c>
      <c r="CK206" s="111">
        <f t="shared" si="7"/>
        <v>0</v>
      </c>
    </row>
    <row r="207" spans="1:89" s="72" customFormat="1" hidden="1" x14ac:dyDescent="0.35">
      <c r="A207" s="72" t="s">
        <v>84</v>
      </c>
      <c r="B207" s="72" t="s">
        <v>1032</v>
      </c>
      <c r="C207" s="72" t="s">
        <v>1031</v>
      </c>
      <c r="D207" s="72" t="s">
        <v>1034</v>
      </c>
      <c r="E207" s="72" t="s">
        <v>998</v>
      </c>
      <c r="F207" s="72" t="s">
        <v>1001</v>
      </c>
      <c r="G207" s="72" t="s">
        <v>1001</v>
      </c>
      <c r="H207" s="72" t="s">
        <v>505</v>
      </c>
      <c r="I207" s="72" t="s">
        <v>498</v>
      </c>
      <c r="J207" s="72" t="s">
        <v>499</v>
      </c>
      <c r="K207" s="72" t="s">
        <v>351</v>
      </c>
      <c r="L207" s="72" t="s">
        <v>1001</v>
      </c>
      <c r="M207" s="72" t="s">
        <v>96</v>
      </c>
      <c r="N207" s="72" t="s">
        <v>816</v>
      </c>
      <c r="O207" s="72" t="s">
        <v>1033</v>
      </c>
      <c r="P207" s="72" t="s">
        <v>506</v>
      </c>
      <c r="Q207" s="72" t="s">
        <v>2000</v>
      </c>
      <c r="R207" s="72" t="s">
        <v>500</v>
      </c>
      <c r="S207" s="72" t="s">
        <v>501</v>
      </c>
      <c r="T207" s="72" t="s">
        <v>1035</v>
      </c>
      <c r="U207" s="72" t="s">
        <v>1035</v>
      </c>
      <c r="V207" s="72" t="s">
        <v>1036</v>
      </c>
      <c r="W207" s="72" t="s">
        <v>140</v>
      </c>
      <c r="X207" s="72" t="s">
        <v>521</v>
      </c>
      <c r="Y207" s="72" t="s">
        <v>521</v>
      </c>
      <c r="Z207" s="72" t="s">
        <v>527</v>
      </c>
      <c r="AA207" s="72" t="s">
        <v>211</v>
      </c>
      <c r="AB207" s="72" t="s">
        <v>130</v>
      </c>
      <c r="AC207" s="72" t="s">
        <v>211</v>
      </c>
      <c r="AD207" s="72" t="s">
        <v>137</v>
      </c>
      <c r="AE207" s="72" t="s">
        <v>1956</v>
      </c>
      <c r="AF207" s="72" t="s">
        <v>211</v>
      </c>
      <c r="AG207" s="72" t="s">
        <v>1960</v>
      </c>
      <c r="AH207" s="72" t="s">
        <v>1961</v>
      </c>
      <c r="AI207" s="72" t="s">
        <v>1037</v>
      </c>
      <c r="AJ207" s="72" t="s">
        <v>1038</v>
      </c>
      <c r="AK207" s="72" t="s">
        <v>135</v>
      </c>
      <c r="AL207" s="72" t="s">
        <v>134</v>
      </c>
      <c r="AM207" s="72" t="s">
        <v>217</v>
      </c>
      <c r="AN207" s="72" t="s">
        <v>218</v>
      </c>
      <c r="AO207" s="72" t="s">
        <v>109</v>
      </c>
      <c r="AP207" s="72" t="s">
        <v>110</v>
      </c>
      <c r="AQ207" s="72" t="s">
        <v>129</v>
      </c>
      <c r="AR207" s="72" t="s">
        <v>164</v>
      </c>
      <c r="AS207" s="72" t="s">
        <v>1957</v>
      </c>
      <c r="AT207" s="72" t="s">
        <v>1958</v>
      </c>
      <c r="AU207" s="72" t="s">
        <v>940</v>
      </c>
      <c r="AV207" s="72" t="s">
        <v>129</v>
      </c>
      <c r="AW207" s="72" t="s">
        <v>1967</v>
      </c>
      <c r="AX207" s="72" t="s">
        <v>430</v>
      </c>
      <c r="AY207" s="72" t="s">
        <v>187</v>
      </c>
      <c r="AZ207" s="72" t="s">
        <v>91</v>
      </c>
      <c r="BA207" s="72" t="s">
        <v>91</v>
      </c>
      <c r="BB207" s="72">
        <v>1529.07</v>
      </c>
      <c r="BC207" s="72">
        <v>-407.76</v>
      </c>
      <c r="BD207" s="111">
        <v>1121.31</v>
      </c>
      <c r="BE207" s="72">
        <v>0</v>
      </c>
      <c r="BF207" s="72">
        <v>-101.94</v>
      </c>
      <c r="BG207" s="72">
        <v>0</v>
      </c>
      <c r="BH207" s="72">
        <v>1019.37</v>
      </c>
      <c r="BI207" s="72">
        <v>0</v>
      </c>
      <c r="BJ207" s="72">
        <v>0</v>
      </c>
      <c r="BK207" s="72">
        <v>0</v>
      </c>
      <c r="BL207" s="72">
        <v>0</v>
      </c>
      <c r="BM207" s="72">
        <v>0</v>
      </c>
      <c r="BN207" s="72">
        <v>0</v>
      </c>
      <c r="BO207" s="72">
        <v>0</v>
      </c>
      <c r="BP207" s="72">
        <v>0</v>
      </c>
      <c r="BQ207" s="72">
        <v>0</v>
      </c>
      <c r="BR207" s="72">
        <v>0</v>
      </c>
      <c r="BS207" s="72">
        <v>0</v>
      </c>
      <c r="BT207" s="72">
        <v>0</v>
      </c>
      <c r="BU207" s="72">
        <v>0</v>
      </c>
      <c r="BV207" s="72">
        <v>0</v>
      </c>
      <c r="BW207" s="72">
        <v>0</v>
      </c>
      <c r="BX207" s="72" t="s">
        <v>253</v>
      </c>
      <c r="BY207" s="72">
        <v>0</v>
      </c>
      <c r="BZ207" s="72">
        <v>0</v>
      </c>
      <c r="CA207" s="72">
        <v>0</v>
      </c>
      <c r="CB207" s="72" t="s">
        <v>91</v>
      </c>
      <c r="CC207" s="72" t="str">
        <f>+VLOOKUP(AF207,attività!$A:$C,2,FALSE)</f>
        <v>Acquedotto</v>
      </c>
      <c r="CD207" s="72" t="str">
        <f>+VLOOKUP(AF207,attività!$A:$C,3,FALSE)</f>
        <v>SII</v>
      </c>
      <c r="CE207" s="72" t="str">
        <f>+VLOOKUP(Q207,attività!$G:$H,2,FALSE)</f>
        <v>Immobilizzazioni Materiali</v>
      </c>
      <c r="CF207" s="72" t="str">
        <f>+VLOOKUP(W207,attività!$K:$L,2,FALSE)</f>
        <v>Campagnano</v>
      </c>
      <c r="CG207" s="72" t="str">
        <f>+VLOOKUP(U207,'dati iniziali 2020'!$AC:$CJ,60,FALSE)</f>
        <v>Campagnano</v>
      </c>
      <c r="CH207" s="72" t="str">
        <f t="shared" si="6"/>
        <v>ok</v>
      </c>
      <c r="CI207" s="72" t="str">
        <f>+VLOOKUP(U207,'dati iniziali 2020'!$AC:$CK,61,FALSE)</f>
        <v>Campagnano</v>
      </c>
      <c r="CK207" s="111">
        <f t="shared" si="7"/>
        <v>0</v>
      </c>
    </row>
    <row r="208" spans="1:89" s="72" customFormat="1" hidden="1" x14ac:dyDescent="0.35">
      <c r="A208" s="72" t="s">
        <v>84</v>
      </c>
      <c r="B208" s="72" t="s">
        <v>1040</v>
      </c>
      <c r="C208" s="72" t="s">
        <v>1039</v>
      </c>
      <c r="D208" s="72" t="s">
        <v>1034</v>
      </c>
      <c r="E208" s="72" t="s">
        <v>998</v>
      </c>
      <c r="F208" s="72" t="s">
        <v>1001</v>
      </c>
      <c r="G208" s="72" t="s">
        <v>1001</v>
      </c>
      <c r="H208" s="72" t="s">
        <v>505</v>
      </c>
      <c r="I208" s="72" t="s">
        <v>498</v>
      </c>
      <c r="J208" s="72" t="s">
        <v>499</v>
      </c>
      <c r="K208" s="72" t="s">
        <v>351</v>
      </c>
      <c r="L208" s="72" t="s">
        <v>1001</v>
      </c>
      <c r="M208" s="72" t="s">
        <v>96</v>
      </c>
      <c r="N208" s="72" t="s">
        <v>816</v>
      </c>
      <c r="O208" s="72" t="s">
        <v>1033</v>
      </c>
      <c r="P208" s="72" t="s">
        <v>506</v>
      </c>
      <c r="Q208" s="72" t="s">
        <v>2000</v>
      </c>
      <c r="R208" s="72" t="s">
        <v>500</v>
      </c>
      <c r="S208" s="72" t="s">
        <v>501</v>
      </c>
      <c r="T208" s="72" t="s">
        <v>1041</v>
      </c>
      <c r="U208" s="72" t="s">
        <v>1041</v>
      </c>
      <c r="V208" s="72" t="s">
        <v>1042</v>
      </c>
      <c r="W208" s="72" t="s">
        <v>112</v>
      </c>
      <c r="X208" s="72" t="s">
        <v>521</v>
      </c>
      <c r="Y208" s="72" t="s">
        <v>521</v>
      </c>
      <c r="Z208" s="72" t="s">
        <v>527</v>
      </c>
      <c r="AA208" s="72" t="s">
        <v>211</v>
      </c>
      <c r="AB208" s="72" t="s">
        <v>130</v>
      </c>
      <c r="AC208" s="72" t="s">
        <v>211</v>
      </c>
      <c r="AD208" s="72" t="s">
        <v>137</v>
      </c>
      <c r="AE208" s="72" t="s">
        <v>1956</v>
      </c>
      <c r="AF208" s="72" t="s">
        <v>211</v>
      </c>
      <c r="AG208" s="72" t="s">
        <v>1960</v>
      </c>
      <c r="AH208" s="72" t="s">
        <v>1961</v>
      </c>
      <c r="AI208" s="72" t="s">
        <v>1037</v>
      </c>
      <c r="AJ208" s="72" t="s">
        <v>1038</v>
      </c>
      <c r="AK208" s="72" t="s">
        <v>135</v>
      </c>
      <c r="AL208" s="72" t="s">
        <v>715</v>
      </c>
      <c r="AM208" s="72" t="s">
        <v>217</v>
      </c>
      <c r="AN208" s="72" t="s">
        <v>218</v>
      </c>
      <c r="AO208" s="72" t="s">
        <v>109</v>
      </c>
      <c r="AP208" s="72" t="s">
        <v>110</v>
      </c>
      <c r="AQ208" s="72" t="s">
        <v>129</v>
      </c>
      <c r="AR208" s="72" t="s">
        <v>164</v>
      </c>
      <c r="AS208" s="72" t="s">
        <v>1957</v>
      </c>
      <c r="AT208" s="72" t="s">
        <v>1958</v>
      </c>
      <c r="AU208" s="72" t="s">
        <v>940</v>
      </c>
      <c r="AV208" s="72" t="s">
        <v>129</v>
      </c>
      <c r="AW208" s="72" t="s">
        <v>1967</v>
      </c>
      <c r="AX208" s="72" t="s">
        <v>430</v>
      </c>
      <c r="AY208" s="72" t="s">
        <v>187</v>
      </c>
      <c r="AZ208" s="72" t="s">
        <v>91</v>
      </c>
      <c r="BA208" s="72" t="s">
        <v>91</v>
      </c>
      <c r="BB208" s="72">
        <v>15871.54</v>
      </c>
      <c r="BC208" s="72">
        <v>-4232.3999999999996</v>
      </c>
      <c r="BD208" s="111">
        <v>11639.14</v>
      </c>
      <c r="BE208" s="72">
        <v>0</v>
      </c>
      <c r="BF208" s="72">
        <v>-1058.0999999999999</v>
      </c>
      <c r="BG208" s="72">
        <v>0</v>
      </c>
      <c r="BH208" s="72">
        <v>10581.04</v>
      </c>
      <c r="BI208" s="72">
        <v>0</v>
      </c>
      <c r="BJ208" s="72">
        <v>0</v>
      </c>
      <c r="BK208" s="72">
        <v>0</v>
      </c>
      <c r="BL208" s="72">
        <v>0</v>
      </c>
      <c r="BM208" s="72">
        <v>0</v>
      </c>
      <c r="BN208" s="72">
        <v>0</v>
      </c>
      <c r="BO208" s="72">
        <v>0</v>
      </c>
      <c r="BP208" s="72">
        <v>0</v>
      </c>
      <c r="BQ208" s="72">
        <v>0</v>
      </c>
      <c r="BR208" s="72">
        <v>0</v>
      </c>
      <c r="BS208" s="72">
        <v>0</v>
      </c>
      <c r="BT208" s="72">
        <v>0</v>
      </c>
      <c r="BU208" s="72">
        <v>0</v>
      </c>
      <c r="BV208" s="72">
        <v>0</v>
      </c>
      <c r="BW208" s="72">
        <v>0</v>
      </c>
      <c r="BX208" s="72" t="s">
        <v>253</v>
      </c>
      <c r="BY208" s="72">
        <v>0</v>
      </c>
      <c r="BZ208" s="72">
        <v>0</v>
      </c>
      <c r="CA208" s="72">
        <v>0</v>
      </c>
      <c r="CB208" s="72" t="s">
        <v>91</v>
      </c>
      <c r="CC208" s="72" t="str">
        <f>+VLOOKUP(AF208,attività!$A:$C,2,FALSE)</f>
        <v>Acquedotto</v>
      </c>
      <c r="CD208" s="72" t="str">
        <f>+VLOOKUP(AF208,attività!$A:$C,3,FALSE)</f>
        <v>SII</v>
      </c>
      <c r="CE208" s="72" t="str">
        <f>+VLOOKUP(Q208,attività!$G:$H,2,FALSE)</f>
        <v>Immobilizzazioni Materiali</v>
      </c>
      <c r="CF208" s="72" t="str">
        <f>+VLOOKUP(W208,attività!$K:$L,2,FALSE)</f>
        <v>Termoli</v>
      </c>
      <c r="CG208" s="72" t="str">
        <f>+VLOOKUP(U208,'dati iniziali 2020'!$AC:$CJ,60,FALSE)</f>
        <v>Termoli</v>
      </c>
      <c r="CH208" s="72" t="str">
        <f t="shared" si="6"/>
        <v>ok</v>
      </c>
      <c r="CI208" s="72" t="str">
        <f>+VLOOKUP(U208,'dati iniziali 2020'!$AC:$CK,61,FALSE)</f>
        <v>Termoli</v>
      </c>
      <c r="CK208" s="111">
        <f t="shared" si="7"/>
        <v>0</v>
      </c>
    </row>
    <row r="209" spans="1:89" s="72" customFormat="1" hidden="1" x14ac:dyDescent="0.35">
      <c r="A209" s="72" t="s">
        <v>84</v>
      </c>
      <c r="B209" s="72" t="s">
        <v>1000</v>
      </c>
      <c r="C209" s="72" t="s">
        <v>999</v>
      </c>
      <c r="D209" s="72" t="s">
        <v>1003</v>
      </c>
      <c r="E209" s="72" t="s">
        <v>998</v>
      </c>
      <c r="F209" s="72" t="s">
        <v>1001</v>
      </c>
      <c r="G209" s="72" t="s">
        <v>1001</v>
      </c>
      <c r="H209" s="72" t="s">
        <v>505</v>
      </c>
      <c r="I209" s="72" t="s">
        <v>498</v>
      </c>
      <c r="J209" s="72" t="s">
        <v>499</v>
      </c>
      <c r="K209" s="72" t="s">
        <v>351</v>
      </c>
      <c r="L209" s="72" t="s">
        <v>1001</v>
      </c>
      <c r="M209" s="72" t="s">
        <v>96</v>
      </c>
      <c r="N209" s="72" t="s">
        <v>816</v>
      </c>
      <c r="O209" s="72" t="s">
        <v>1002</v>
      </c>
      <c r="P209" s="72" t="s">
        <v>506</v>
      </c>
      <c r="Q209" s="72" t="s">
        <v>2000</v>
      </c>
      <c r="R209" s="72" t="s">
        <v>500</v>
      </c>
      <c r="S209" s="72" t="s">
        <v>501</v>
      </c>
      <c r="T209" s="72" t="s">
        <v>1004</v>
      </c>
      <c r="U209" s="72" t="s">
        <v>1004</v>
      </c>
      <c r="V209" s="72" t="s">
        <v>1003</v>
      </c>
      <c r="W209" s="72" t="s">
        <v>140</v>
      </c>
      <c r="X209" s="72" t="s">
        <v>521</v>
      </c>
      <c r="Y209" s="72" t="s">
        <v>521</v>
      </c>
      <c r="Z209" s="72" t="s">
        <v>527</v>
      </c>
      <c r="AA209" s="72" t="s">
        <v>211</v>
      </c>
      <c r="AB209" s="72" t="s">
        <v>130</v>
      </c>
      <c r="AC209" s="72" t="s">
        <v>211</v>
      </c>
      <c r="AD209" s="72" t="s">
        <v>137</v>
      </c>
      <c r="AE209" s="72" t="s">
        <v>1956</v>
      </c>
      <c r="AF209" s="72" t="s">
        <v>211</v>
      </c>
      <c r="AG209" s="72" t="s">
        <v>1960</v>
      </c>
      <c r="AH209" s="72" t="s">
        <v>1961</v>
      </c>
      <c r="AI209" s="72" t="s">
        <v>1005</v>
      </c>
      <c r="AJ209" s="72" t="s">
        <v>1006</v>
      </c>
      <c r="AK209" s="72" t="s">
        <v>135</v>
      </c>
      <c r="AL209" s="72" t="s">
        <v>134</v>
      </c>
      <c r="AM209" s="72" t="s">
        <v>839</v>
      </c>
      <c r="AN209" s="72" t="s">
        <v>840</v>
      </c>
      <c r="AO209" s="72" t="s">
        <v>524</v>
      </c>
      <c r="AP209" s="72" t="s">
        <v>525</v>
      </c>
      <c r="AQ209" s="72" t="s">
        <v>129</v>
      </c>
      <c r="AR209" s="72" t="s">
        <v>2003</v>
      </c>
      <c r="AS209" s="72" t="s">
        <v>2004</v>
      </c>
      <c r="AT209" s="72" t="s">
        <v>2005</v>
      </c>
      <c r="AU209" s="72" t="s">
        <v>1978</v>
      </c>
      <c r="AV209" s="72" t="s">
        <v>129</v>
      </c>
      <c r="AW209" s="72" t="s">
        <v>1967</v>
      </c>
      <c r="AX209" s="72" t="s">
        <v>430</v>
      </c>
      <c r="AY209" s="72" t="s">
        <v>187</v>
      </c>
      <c r="AZ209" s="72" t="s">
        <v>91</v>
      </c>
      <c r="BA209" s="72" t="s">
        <v>91</v>
      </c>
      <c r="BB209" s="72">
        <v>257.58999999999997</v>
      </c>
      <c r="BC209" s="72">
        <v>-68.680000000000007</v>
      </c>
      <c r="BD209" s="111">
        <v>188.91</v>
      </c>
      <c r="BE209" s="72">
        <v>0</v>
      </c>
      <c r="BF209" s="72">
        <v>-17.170000000000002</v>
      </c>
      <c r="BG209" s="72">
        <v>0</v>
      </c>
      <c r="BH209" s="72">
        <v>171.74</v>
      </c>
      <c r="BI209" s="72">
        <v>0</v>
      </c>
      <c r="BJ209" s="72">
        <v>0</v>
      </c>
      <c r="BK209" s="72">
        <v>0</v>
      </c>
      <c r="BL209" s="72">
        <v>0</v>
      </c>
      <c r="BM209" s="72">
        <v>0</v>
      </c>
      <c r="BN209" s="72">
        <v>0</v>
      </c>
      <c r="BO209" s="72">
        <v>0</v>
      </c>
      <c r="BP209" s="72">
        <v>0</v>
      </c>
      <c r="BQ209" s="72">
        <v>0</v>
      </c>
      <c r="BR209" s="72">
        <v>0</v>
      </c>
      <c r="BS209" s="72">
        <v>0</v>
      </c>
      <c r="BT209" s="72">
        <v>0</v>
      </c>
      <c r="BU209" s="72">
        <v>0</v>
      </c>
      <c r="BV209" s="72">
        <v>0</v>
      </c>
      <c r="BW209" s="72">
        <v>0</v>
      </c>
      <c r="BX209" s="72" t="s">
        <v>253</v>
      </c>
      <c r="BY209" s="72">
        <v>0</v>
      </c>
      <c r="BZ209" s="72">
        <v>0</v>
      </c>
      <c r="CA209" s="72">
        <v>0</v>
      </c>
      <c r="CB209" s="72" t="s">
        <v>91</v>
      </c>
      <c r="CC209" s="72" t="str">
        <f>+VLOOKUP(AF209,attività!$A:$C,2,FALSE)</f>
        <v>Acquedotto</v>
      </c>
      <c r="CD209" s="72" t="str">
        <f>+VLOOKUP(AF209,attività!$A:$C,3,FALSE)</f>
        <v>SII</v>
      </c>
      <c r="CE209" s="72" t="str">
        <f>+VLOOKUP(Q209,attività!$G:$H,2,FALSE)</f>
        <v>Immobilizzazioni Materiali</v>
      </c>
      <c r="CF209" s="72" t="str">
        <f>+VLOOKUP(W209,attività!$K:$L,2,FALSE)</f>
        <v>Campagnano</v>
      </c>
      <c r="CG209" s="72" t="str">
        <f>+VLOOKUP(U209,'dati iniziali 2020'!$AC:$CJ,60,FALSE)</f>
        <v>Campagnano</v>
      </c>
      <c r="CH209" s="72" t="str">
        <f t="shared" si="6"/>
        <v>ok</v>
      </c>
      <c r="CI209" s="72" t="str">
        <f>+VLOOKUP(U209,'dati iniziali 2020'!$AC:$CK,61,FALSE)</f>
        <v>Campagnano</v>
      </c>
      <c r="CK209" s="111">
        <f t="shared" si="7"/>
        <v>0</v>
      </c>
    </row>
    <row r="210" spans="1:89" s="72" customFormat="1" hidden="1" x14ac:dyDescent="0.35">
      <c r="A210" s="72" t="s">
        <v>84</v>
      </c>
      <c r="B210" s="72" t="s">
        <v>1010</v>
      </c>
      <c r="C210" s="72" t="s">
        <v>1009</v>
      </c>
      <c r="D210" s="72" t="s">
        <v>1003</v>
      </c>
      <c r="E210" s="72" t="s">
        <v>998</v>
      </c>
      <c r="F210" s="72" t="s">
        <v>1001</v>
      </c>
      <c r="G210" s="72" t="s">
        <v>1001</v>
      </c>
      <c r="H210" s="72" t="s">
        <v>505</v>
      </c>
      <c r="I210" s="72" t="s">
        <v>498</v>
      </c>
      <c r="J210" s="72" t="s">
        <v>499</v>
      </c>
      <c r="K210" s="72" t="s">
        <v>351</v>
      </c>
      <c r="L210" s="72" t="s">
        <v>1001</v>
      </c>
      <c r="M210" s="72" t="s">
        <v>96</v>
      </c>
      <c r="N210" s="72" t="s">
        <v>816</v>
      </c>
      <c r="O210" s="72" t="s">
        <v>1002</v>
      </c>
      <c r="P210" s="72" t="s">
        <v>506</v>
      </c>
      <c r="Q210" s="72" t="s">
        <v>2000</v>
      </c>
      <c r="R210" s="72" t="s">
        <v>500</v>
      </c>
      <c r="S210" s="72" t="s">
        <v>501</v>
      </c>
      <c r="T210" s="72" t="s">
        <v>1011</v>
      </c>
      <c r="U210" s="72" t="s">
        <v>1011</v>
      </c>
      <c r="V210" s="72" t="s">
        <v>1003</v>
      </c>
      <c r="W210" s="72" t="s">
        <v>112</v>
      </c>
      <c r="X210" s="72" t="s">
        <v>1012</v>
      </c>
      <c r="Y210" s="72" t="s">
        <v>521</v>
      </c>
      <c r="Z210" s="72" t="s">
        <v>527</v>
      </c>
      <c r="AA210" s="72" t="s">
        <v>91</v>
      </c>
      <c r="AB210" s="72" t="s">
        <v>130</v>
      </c>
      <c r="AC210" s="72" t="s">
        <v>211</v>
      </c>
      <c r="AD210" s="72" t="s">
        <v>137</v>
      </c>
      <c r="AE210" s="72" t="s">
        <v>1956</v>
      </c>
      <c r="AF210" s="72" t="s">
        <v>211</v>
      </c>
      <c r="AG210" s="72" t="s">
        <v>1960</v>
      </c>
      <c r="AH210" s="72" t="s">
        <v>1961</v>
      </c>
      <c r="AI210" s="72" t="s">
        <v>1005</v>
      </c>
      <c r="AJ210" s="72" t="s">
        <v>1006</v>
      </c>
      <c r="AK210" s="72" t="s">
        <v>135</v>
      </c>
      <c r="AL210" s="72" t="s">
        <v>715</v>
      </c>
      <c r="AM210" s="72" t="s">
        <v>839</v>
      </c>
      <c r="AN210" s="72" t="s">
        <v>840</v>
      </c>
      <c r="AO210" s="72" t="s">
        <v>524</v>
      </c>
      <c r="AP210" s="72" t="s">
        <v>525</v>
      </c>
      <c r="AQ210" s="72" t="s">
        <v>129</v>
      </c>
      <c r="AR210" s="72" t="s">
        <v>2003</v>
      </c>
      <c r="AS210" s="72" t="s">
        <v>2004</v>
      </c>
      <c r="AT210" s="72" t="s">
        <v>2005</v>
      </c>
      <c r="AU210" s="72" t="s">
        <v>1978</v>
      </c>
      <c r="AV210" s="72" t="s">
        <v>129</v>
      </c>
      <c r="AW210" s="72" t="s">
        <v>1967</v>
      </c>
      <c r="AX210" s="72" t="s">
        <v>430</v>
      </c>
      <c r="AY210" s="72" t="s">
        <v>187</v>
      </c>
      <c r="AZ210" s="72" t="s">
        <v>91</v>
      </c>
      <c r="BA210" s="72" t="s">
        <v>91</v>
      </c>
      <c r="BB210" s="72">
        <v>560</v>
      </c>
      <c r="BC210" s="72">
        <v>-149.32</v>
      </c>
      <c r="BD210" s="111">
        <v>410.68</v>
      </c>
      <c r="BE210" s="72">
        <v>0</v>
      </c>
      <c r="BF210" s="72">
        <v>-37.33</v>
      </c>
      <c r="BG210" s="72">
        <v>0</v>
      </c>
      <c r="BH210" s="72">
        <v>373.35</v>
      </c>
      <c r="BI210" s="72">
        <v>0</v>
      </c>
      <c r="BJ210" s="72">
        <v>0</v>
      </c>
      <c r="BK210" s="72">
        <v>0</v>
      </c>
      <c r="BL210" s="72">
        <v>0</v>
      </c>
      <c r="BM210" s="72">
        <v>0</v>
      </c>
      <c r="BN210" s="72">
        <v>0</v>
      </c>
      <c r="BO210" s="72">
        <v>0</v>
      </c>
      <c r="BP210" s="72">
        <v>0</v>
      </c>
      <c r="BQ210" s="72">
        <v>0</v>
      </c>
      <c r="BR210" s="72">
        <v>0</v>
      </c>
      <c r="BS210" s="72">
        <v>0</v>
      </c>
      <c r="BT210" s="72">
        <v>0</v>
      </c>
      <c r="BU210" s="72">
        <v>0</v>
      </c>
      <c r="BV210" s="72">
        <v>0</v>
      </c>
      <c r="BW210" s="72">
        <v>0</v>
      </c>
      <c r="BX210" s="72" t="s">
        <v>253</v>
      </c>
      <c r="BY210" s="72">
        <v>0</v>
      </c>
      <c r="BZ210" s="72">
        <v>0</v>
      </c>
      <c r="CA210" s="72">
        <v>0</v>
      </c>
      <c r="CB210" s="72" t="s">
        <v>91</v>
      </c>
      <c r="CC210" s="72" t="str">
        <f>+VLOOKUP(AF210,attività!$A:$C,2,FALSE)</f>
        <v>Acquedotto</v>
      </c>
      <c r="CD210" s="72" t="str">
        <f>+VLOOKUP(AF210,attività!$A:$C,3,FALSE)</f>
        <v>SII</v>
      </c>
      <c r="CE210" s="72" t="str">
        <f>+VLOOKUP(Q210,attività!$G:$H,2,FALSE)</f>
        <v>Immobilizzazioni Materiali</v>
      </c>
      <c r="CF210" s="72" t="str">
        <f>+VLOOKUP(W210,attività!$K:$L,2,FALSE)</f>
        <v>Termoli</v>
      </c>
      <c r="CG210" s="72" t="str">
        <f>+VLOOKUP(U210,'dati iniziali 2020'!$AC:$CJ,60,FALSE)</f>
        <v>Termoli</v>
      </c>
      <c r="CH210" s="72" t="str">
        <f t="shared" si="6"/>
        <v>ok</v>
      </c>
      <c r="CI210" s="72" t="str">
        <f>+VLOOKUP(U210,'dati iniziali 2020'!$AC:$CK,61,FALSE)</f>
        <v>Termoli</v>
      </c>
      <c r="CK210" s="111">
        <f t="shared" si="7"/>
        <v>0</v>
      </c>
    </row>
    <row r="211" spans="1:89" s="72" customFormat="1" hidden="1" x14ac:dyDescent="0.35">
      <c r="A211" s="72" t="s">
        <v>84</v>
      </c>
      <c r="B211" s="72" t="s">
        <v>1044</v>
      </c>
      <c r="C211" s="72" t="s">
        <v>1043</v>
      </c>
      <c r="D211" s="72" t="s">
        <v>1045</v>
      </c>
      <c r="E211" s="72" t="s">
        <v>998</v>
      </c>
      <c r="F211" s="72" t="s">
        <v>1001</v>
      </c>
      <c r="G211" s="72" t="s">
        <v>1001</v>
      </c>
      <c r="H211" s="72" t="s">
        <v>505</v>
      </c>
      <c r="I211" s="72" t="s">
        <v>498</v>
      </c>
      <c r="J211" s="72" t="s">
        <v>499</v>
      </c>
      <c r="K211" s="72" t="s">
        <v>351</v>
      </c>
      <c r="L211" s="72" t="s">
        <v>1001</v>
      </c>
      <c r="M211" s="72" t="s">
        <v>96</v>
      </c>
      <c r="N211" s="72" t="s">
        <v>816</v>
      </c>
      <c r="O211" s="72" t="s">
        <v>1033</v>
      </c>
      <c r="P211" s="72" t="s">
        <v>506</v>
      </c>
      <c r="Q211" s="72" t="s">
        <v>2000</v>
      </c>
      <c r="R211" s="72" t="s">
        <v>500</v>
      </c>
      <c r="S211" s="72" t="s">
        <v>501</v>
      </c>
      <c r="T211" s="72" t="s">
        <v>1046</v>
      </c>
      <c r="U211" s="72" t="s">
        <v>1046</v>
      </c>
      <c r="V211" s="72" t="s">
        <v>1045</v>
      </c>
      <c r="W211" s="72" t="s">
        <v>112</v>
      </c>
      <c r="X211" s="72" t="s">
        <v>98</v>
      </c>
      <c r="Y211" s="72" t="s">
        <v>98</v>
      </c>
      <c r="Z211" s="72" t="s">
        <v>113</v>
      </c>
      <c r="AA211" s="72" t="s">
        <v>95</v>
      </c>
      <c r="AB211" s="72" t="s">
        <v>95</v>
      </c>
      <c r="AC211" s="72" t="s">
        <v>95</v>
      </c>
      <c r="AD211" s="72" t="s">
        <v>104</v>
      </c>
      <c r="AE211" s="72" t="s">
        <v>1949</v>
      </c>
      <c r="AF211" s="72" t="s">
        <v>95</v>
      </c>
      <c r="AG211" s="72" t="s">
        <v>1950</v>
      </c>
      <c r="AH211" s="72" t="s">
        <v>1951</v>
      </c>
      <c r="AI211" s="72" t="s">
        <v>105</v>
      </c>
      <c r="AJ211" s="72" t="s">
        <v>106</v>
      </c>
      <c r="AK211" s="72" t="s">
        <v>100</v>
      </c>
      <c r="AL211" s="72" t="s">
        <v>197</v>
      </c>
      <c r="AM211" s="72" t="s">
        <v>107</v>
      </c>
      <c r="AN211" s="72" t="s">
        <v>108</v>
      </c>
      <c r="AO211" s="72" t="s">
        <v>109</v>
      </c>
      <c r="AP211" s="72" t="s">
        <v>110</v>
      </c>
      <c r="AQ211" s="72" t="s">
        <v>94</v>
      </c>
      <c r="AR211" s="72" t="s">
        <v>164</v>
      </c>
      <c r="AS211" s="72" t="s">
        <v>1957</v>
      </c>
      <c r="AT211" s="72" t="s">
        <v>1958</v>
      </c>
      <c r="AU211" s="72" t="s">
        <v>940</v>
      </c>
      <c r="AV211" s="72" t="s">
        <v>94</v>
      </c>
      <c r="AW211" s="72" t="s">
        <v>1959</v>
      </c>
      <c r="AX211" s="72" t="s">
        <v>430</v>
      </c>
      <c r="AY211" s="72" t="s">
        <v>187</v>
      </c>
      <c r="AZ211" s="72" t="s">
        <v>91</v>
      </c>
      <c r="BA211" s="72" t="s">
        <v>91</v>
      </c>
      <c r="BB211" s="72">
        <v>100004.24</v>
      </c>
      <c r="BC211" s="72">
        <v>-26667.8</v>
      </c>
      <c r="BD211" s="111">
        <v>73336.44</v>
      </c>
      <c r="BE211" s="72">
        <v>0</v>
      </c>
      <c r="BF211" s="72">
        <v>-6666.95</v>
      </c>
      <c r="BG211" s="72">
        <v>0</v>
      </c>
      <c r="BH211" s="72">
        <v>66669.490000000005</v>
      </c>
      <c r="BI211" s="72">
        <v>0</v>
      </c>
      <c r="BJ211" s="72">
        <v>0</v>
      </c>
      <c r="BK211" s="72">
        <v>0</v>
      </c>
      <c r="BL211" s="72">
        <v>0</v>
      </c>
      <c r="BM211" s="72">
        <v>0</v>
      </c>
      <c r="BN211" s="72">
        <v>0</v>
      </c>
      <c r="BO211" s="72">
        <v>0</v>
      </c>
      <c r="BP211" s="72">
        <v>0</v>
      </c>
      <c r="BQ211" s="72">
        <v>0</v>
      </c>
      <c r="BR211" s="72">
        <v>0</v>
      </c>
      <c r="BS211" s="72">
        <v>0</v>
      </c>
      <c r="BT211" s="72">
        <v>0</v>
      </c>
      <c r="BU211" s="72">
        <v>0</v>
      </c>
      <c r="BV211" s="72">
        <v>0</v>
      </c>
      <c r="BW211" s="72">
        <v>0</v>
      </c>
      <c r="BX211" s="72" t="s">
        <v>253</v>
      </c>
      <c r="BY211" s="72">
        <v>0</v>
      </c>
      <c r="BZ211" s="72">
        <v>0</v>
      </c>
      <c r="CA211" s="72">
        <v>0</v>
      </c>
      <c r="CB211" s="72" t="s">
        <v>91</v>
      </c>
      <c r="CC211" s="72" t="str">
        <f>+VLOOKUP(AF211,attività!$A:$C,2,FALSE)</f>
        <v>Depurazione</v>
      </c>
      <c r="CD211" s="72" t="str">
        <f>+VLOOKUP(AF211,attività!$A:$C,3,FALSE)</f>
        <v>SII</v>
      </c>
      <c r="CE211" s="72" t="str">
        <f>+VLOOKUP(Q211,attività!$G:$H,2,FALSE)</f>
        <v>Immobilizzazioni Materiali</v>
      </c>
      <c r="CF211" s="72" t="str">
        <f>+VLOOKUP(W211,attività!$K:$L,2,FALSE)</f>
        <v>Termoli</v>
      </c>
      <c r="CG211" s="72" t="str">
        <f>+VLOOKUP(U211,'dati iniziali 2020'!$AC:$CJ,60,FALSE)</f>
        <v>Termoli</v>
      </c>
      <c r="CH211" s="72" t="str">
        <f t="shared" si="6"/>
        <v>ok</v>
      </c>
      <c r="CI211" s="72" t="str">
        <f>+VLOOKUP(U211,'dati iniziali 2020'!$AC:$CK,61,FALSE)</f>
        <v>Termoli</v>
      </c>
      <c r="CK211" s="111">
        <f t="shared" si="7"/>
        <v>0</v>
      </c>
    </row>
    <row r="212" spans="1:89" s="72" customFormat="1" hidden="1" x14ac:dyDescent="0.35">
      <c r="A212" s="72" t="s">
        <v>84</v>
      </c>
      <c r="B212" s="72" t="s">
        <v>1048</v>
      </c>
      <c r="C212" s="72" t="s">
        <v>1047</v>
      </c>
      <c r="D212" s="72" t="s">
        <v>1053</v>
      </c>
      <c r="E212" s="72" t="s">
        <v>998</v>
      </c>
      <c r="F212" s="72" t="s">
        <v>1049</v>
      </c>
      <c r="G212" s="72" t="s">
        <v>1049</v>
      </c>
      <c r="H212" s="72" t="s">
        <v>397</v>
      </c>
      <c r="I212" s="72" t="s">
        <v>390</v>
      </c>
      <c r="J212" s="72" t="s">
        <v>391</v>
      </c>
      <c r="K212" s="72" t="s">
        <v>351</v>
      </c>
      <c r="L212" s="72" t="s">
        <v>1054</v>
      </c>
      <c r="M212" s="72" t="s">
        <v>1054</v>
      </c>
      <c r="N212" s="72" t="s">
        <v>576</v>
      </c>
      <c r="O212" s="72" t="s">
        <v>1052</v>
      </c>
      <c r="P212" s="72" t="s">
        <v>398</v>
      </c>
      <c r="Q212" s="72" t="s">
        <v>1989</v>
      </c>
      <c r="R212" s="72" t="s">
        <v>1050</v>
      </c>
      <c r="S212" s="72" t="s">
        <v>1051</v>
      </c>
      <c r="T212" s="72" t="s">
        <v>1055</v>
      </c>
      <c r="U212" s="72" t="s">
        <v>1055</v>
      </c>
      <c r="V212" s="72" t="s">
        <v>335</v>
      </c>
      <c r="W212" s="72" t="s">
        <v>276</v>
      </c>
      <c r="X212" s="72" t="s">
        <v>264</v>
      </c>
      <c r="Y212" s="72" t="s">
        <v>264</v>
      </c>
      <c r="Z212" s="72" t="s">
        <v>141</v>
      </c>
      <c r="AA212" s="72" t="s">
        <v>152</v>
      </c>
      <c r="AB212" s="72" t="s">
        <v>277</v>
      </c>
      <c r="AC212" s="72" t="s">
        <v>304</v>
      </c>
      <c r="AD212" s="72" t="s">
        <v>268</v>
      </c>
      <c r="AE212" s="72" t="s">
        <v>1956</v>
      </c>
      <c r="AF212" s="72" t="s">
        <v>304</v>
      </c>
      <c r="AG212" s="72" t="s">
        <v>1971</v>
      </c>
      <c r="AH212" s="72" t="s">
        <v>1972</v>
      </c>
      <c r="AI212" s="72" t="s">
        <v>269</v>
      </c>
      <c r="AJ212" s="72" t="s">
        <v>270</v>
      </c>
      <c r="AK212" s="72" t="s">
        <v>253</v>
      </c>
      <c r="AL212" s="72" t="s">
        <v>265</v>
      </c>
      <c r="AM212" s="72" t="s">
        <v>308</v>
      </c>
      <c r="AN212" s="72" t="s">
        <v>309</v>
      </c>
      <c r="AO212" s="72" t="s">
        <v>362</v>
      </c>
      <c r="AP212" s="72" t="s">
        <v>363</v>
      </c>
      <c r="AQ212" s="72" t="s">
        <v>248</v>
      </c>
      <c r="AR212" s="72" t="s">
        <v>164</v>
      </c>
      <c r="AS212" s="72" t="s">
        <v>1957</v>
      </c>
      <c r="AT212" s="72" t="s">
        <v>1958</v>
      </c>
      <c r="AU212" s="72" t="s">
        <v>940</v>
      </c>
      <c r="AV212" s="72" t="s">
        <v>248</v>
      </c>
      <c r="AW212" s="72" t="s">
        <v>1984</v>
      </c>
      <c r="AX212" s="72" t="s">
        <v>430</v>
      </c>
      <c r="AY212" s="72" t="s">
        <v>187</v>
      </c>
      <c r="AZ212" s="72" t="s">
        <v>91</v>
      </c>
      <c r="BA212" s="72" t="s">
        <v>91</v>
      </c>
      <c r="BB212" s="72">
        <v>13019.38</v>
      </c>
      <c r="BC212" s="72">
        <v>-5424.73</v>
      </c>
      <c r="BD212" s="72">
        <v>7594.65</v>
      </c>
      <c r="BE212" s="72">
        <v>0</v>
      </c>
      <c r="BF212" s="72">
        <v>-1627.42</v>
      </c>
      <c r="BG212" s="72">
        <v>0</v>
      </c>
      <c r="BH212" s="72">
        <v>5967.23</v>
      </c>
      <c r="BI212" s="72">
        <v>0</v>
      </c>
      <c r="BJ212" s="72">
        <v>0</v>
      </c>
      <c r="BK212" s="72">
        <v>0</v>
      </c>
      <c r="BL212" s="72">
        <v>0</v>
      </c>
      <c r="BM212" s="72">
        <v>0</v>
      </c>
      <c r="BN212" s="72">
        <v>0</v>
      </c>
      <c r="BO212" s="72">
        <v>0</v>
      </c>
      <c r="BP212" s="72">
        <v>0</v>
      </c>
      <c r="BQ212" s="72">
        <v>0</v>
      </c>
      <c r="BR212" s="72">
        <v>0</v>
      </c>
      <c r="BS212" s="72">
        <v>0</v>
      </c>
      <c r="BT212" s="72">
        <v>0</v>
      </c>
      <c r="BU212" s="72">
        <v>0</v>
      </c>
      <c r="BV212" s="72">
        <v>0</v>
      </c>
      <c r="BW212" s="72">
        <v>0</v>
      </c>
      <c r="BX212" s="72" t="s">
        <v>253</v>
      </c>
      <c r="BY212" s="72">
        <v>0</v>
      </c>
      <c r="BZ212" s="72">
        <v>0</v>
      </c>
      <c r="CA212" s="72">
        <v>0</v>
      </c>
      <c r="CB212" s="72" t="s">
        <v>91</v>
      </c>
      <c r="CC212" s="72" t="str">
        <f>+VLOOKUP(AF212,attività!$A:$C,2,FALSE)</f>
        <v>Servizi Comuni</v>
      </c>
      <c r="CD212" s="72" t="str">
        <f>+VLOOKUP(AF212,attività!$A:$C,3,FALSE)</f>
        <v>SC</v>
      </c>
      <c r="CE212" s="72" t="str">
        <f>+VLOOKUP(Q212,attività!$G:$H,2,FALSE)</f>
        <v>Immobilizzazioni Materiali</v>
      </c>
      <c r="CF212" s="72" t="str">
        <f>+VLOOKUP(W212,attività!$K:$L,2,FALSE)</f>
        <v>Crea Gestioni</v>
      </c>
      <c r="CG212" s="72" t="str">
        <f>+VLOOKUP(U212,'dati iniziali 2020'!$AC:$CJ,60,FALSE)</f>
        <v>Crea Gestioni</v>
      </c>
      <c r="CH212" s="72" t="str">
        <f t="shared" si="6"/>
        <v>ok</v>
      </c>
      <c r="CI212" s="72" t="str">
        <f>+VLOOKUP(U212,'dati iniziali 2020'!$AC:$CK,61,FALSE)</f>
        <v>MULTI-ATO</v>
      </c>
      <c r="CK212" s="111">
        <f t="shared" si="7"/>
        <v>0</v>
      </c>
    </row>
    <row r="213" spans="1:89" s="72" customFormat="1" hidden="1" x14ac:dyDescent="0.35">
      <c r="A213" s="72" t="s">
        <v>84</v>
      </c>
      <c r="B213" s="72" t="s">
        <v>1048</v>
      </c>
      <c r="C213" s="72" t="s">
        <v>1047</v>
      </c>
      <c r="D213" s="72" t="s">
        <v>1053</v>
      </c>
      <c r="E213" s="72" t="s">
        <v>998</v>
      </c>
      <c r="F213" s="72" t="s">
        <v>1049</v>
      </c>
      <c r="G213" s="72" t="s">
        <v>1049</v>
      </c>
      <c r="H213" s="72" t="s">
        <v>397</v>
      </c>
      <c r="I213" s="72" t="s">
        <v>390</v>
      </c>
      <c r="J213" s="72" t="s">
        <v>391</v>
      </c>
      <c r="K213" s="72" t="s">
        <v>351</v>
      </c>
      <c r="L213" s="72" t="s">
        <v>1054</v>
      </c>
      <c r="M213" s="72" t="s">
        <v>1054</v>
      </c>
      <c r="N213" s="72" t="s">
        <v>576</v>
      </c>
      <c r="O213" s="72" t="s">
        <v>1052</v>
      </c>
      <c r="P213" s="72" t="s">
        <v>398</v>
      </c>
      <c r="Q213" s="72" t="s">
        <v>1989</v>
      </c>
      <c r="R213" s="72" t="s">
        <v>1050</v>
      </c>
      <c r="S213" s="72" t="s">
        <v>1051</v>
      </c>
      <c r="T213" s="72" t="s">
        <v>1055</v>
      </c>
      <c r="U213" s="72" t="s">
        <v>1055</v>
      </c>
      <c r="V213" s="72" t="s">
        <v>335</v>
      </c>
      <c r="W213" s="72" t="s">
        <v>112</v>
      </c>
      <c r="X213" s="72" t="s">
        <v>264</v>
      </c>
      <c r="Y213" s="72" t="s">
        <v>264</v>
      </c>
      <c r="Z213" s="72" t="s">
        <v>141</v>
      </c>
      <c r="AA213" s="72" t="s">
        <v>152</v>
      </c>
      <c r="AB213" s="72" t="s">
        <v>277</v>
      </c>
      <c r="AC213" s="72" t="s">
        <v>304</v>
      </c>
      <c r="AD213" s="72" t="s">
        <v>268</v>
      </c>
      <c r="AE213" s="72" t="s">
        <v>1956</v>
      </c>
      <c r="AF213" s="72" t="s">
        <v>304</v>
      </c>
      <c r="AG213" s="72" t="s">
        <v>1971</v>
      </c>
      <c r="AH213" s="72" t="s">
        <v>1972</v>
      </c>
      <c r="AI213" s="72" t="s">
        <v>269</v>
      </c>
      <c r="AJ213" s="72" t="s">
        <v>270</v>
      </c>
      <c r="AK213" s="72" t="s">
        <v>265</v>
      </c>
      <c r="AL213" s="72" t="s">
        <v>85</v>
      </c>
      <c r="AM213" s="72" t="s">
        <v>308</v>
      </c>
      <c r="AN213" s="72" t="s">
        <v>309</v>
      </c>
      <c r="AO213" s="72" t="s">
        <v>362</v>
      </c>
      <c r="AP213" s="72" t="s">
        <v>363</v>
      </c>
      <c r="AQ213" s="72" t="s">
        <v>248</v>
      </c>
      <c r="AR213" s="72" t="s">
        <v>164</v>
      </c>
      <c r="AS213" s="72" t="s">
        <v>1957</v>
      </c>
      <c r="AT213" s="72" t="s">
        <v>1958</v>
      </c>
      <c r="AU213" s="72" t="s">
        <v>940</v>
      </c>
      <c r="AV213" s="72" t="s">
        <v>248</v>
      </c>
      <c r="AW213" s="72" t="s">
        <v>1984</v>
      </c>
      <c r="AX213" s="72" t="s">
        <v>430</v>
      </c>
      <c r="AY213" s="72" t="s">
        <v>187</v>
      </c>
      <c r="AZ213" s="72" t="s">
        <v>91</v>
      </c>
      <c r="BA213" s="72" t="s">
        <v>91</v>
      </c>
      <c r="BB213" s="72">
        <v>10126.18444444445</v>
      </c>
      <c r="BC213" s="72">
        <v>-4219.2344444444434</v>
      </c>
      <c r="BD213" s="72">
        <v>5906.95</v>
      </c>
      <c r="BE213" s="72">
        <v>0</v>
      </c>
      <c r="BF213" s="72">
        <v>-1265.7711111111109</v>
      </c>
      <c r="BG213" s="72">
        <v>0</v>
      </c>
      <c r="BH213" s="72">
        <v>4641.1788888888887</v>
      </c>
      <c r="BI213" s="72">
        <v>0</v>
      </c>
      <c r="BJ213" s="72">
        <v>0</v>
      </c>
      <c r="BK213" s="72">
        <v>0</v>
      </c>
      <c r="BL213" s="72">
        <v>0</v>
      </c>
      <c r="BM213" s="72">
        <v>0</v>
      </c>
      <c r="BN213" s="72">
        <v>0</v>
      </c>
      <c r="BO213" s="72">
        <v>0</v>
      </c>
      <c r="BP213" s="72">
        <v>0</v>
      </c>
      <c r="BQ213" s="72">
        <v>0</v>
      </c>
      <c r="BR213" s="72">
        <v>0</v>
      </c>
      <c r="BS213" s="72">
        <v>0</v>
      </c>
      <c r="BT213" s="72">
        <v>0</v>
      </c>
      <c r="BU213" s="72">
        <v>0</v>
      </c>
      <c r="BV213" s="72">
        <v>0</v>
      </c>
      <c r="BW213" s="72">
        <v>0</v>
      </c>
      <c r="BX213" s="72" t="s">
        <v>253</v>
      </c>
      <c r="BY213" s="72">
        <v>0</v>
      </c>
      <c r="BZ213" s="72">
        <v>0</v>
      </c>
      <c r="CA213" s="72">
        <v>0</v>
      </c>
      <c r="CB213" s="72" t="s">
        <v>1990</v>
      </c>
      <c r="CC213" s="72" t="str">
        <f>+VLOOKUP(AF213,attività!$A:$C,2,FALSE)</f>
        <v>Servizi Comuni</v>
      </c>
      <c r="CD213" s="72" t="str">
        <f>+VLOOKUP(AF213,attività!$A:$C,3,FALSE)</f>
        <v>SC</v>
      </c>
      <c r="CE213" s="72" t="str">
        <f>+VLOOKUP(Q213,attività!$G:$H,2,FALSE)</f>
        <v>Immobilizzazioni Materiali</v>
      </c>
      <c r="CF213" s="72" t="str">
        <f>+VLOOKUP(W213,attività!$K:$L,2,FALSE)</f>
        <v>Termoli</v>
      </c>
      <c r="CG213" s="72" t="str">
        <f>+VLOOKUP(U213,'dati iniziali 2020'!$AC:$CJ,60,FALSE)</f>
        <v>Crea Gestioni</v>
      </c>
      <c r="CH213" s="72" t="str">
        <f t="shared" si="6"/>
        <v>err</v>
      </c>
      <c r="CI213" s="72" t="str">
        <f>+VLOOKUP(U213,'dati iniziali 2020'!$AC:$CK,61,FALSE)</f>
        <v>MULTI-ATO</v>
      </c>
      <c r="CK213" s="111">
        <f t="shared" si="7"/>
        <v>0</v>
      </c>
    </row>
    <row r="214" spans="1:89" s="72" customFormat="1" hidden="1" x14ac:dyDescent="0.35">
      <c r="A214" s="72" t="s">
        <v>84</v>
      </c>
      <c r="B214" s="72" t="s">
        <v>1048</v>
      </c>
      <c r="C214" s="72" t="s">
        <v>1047</v>
      </c>
      <c r="D214" s="72" t="s">
        <v>1053</v>
      </c>
      <c r="E214" s="72" t="s">
        <v>998</v>
      </c>
      <c r="F214" s="72" t="s">
        <v>1049</v>
      </c>
      <c r="G214" s="72" t="s">
        <v>1049</v>
      </c>
      <c r="H214" s="72" t="s">
        <v>397</v>
      </c>
      <c r="I214" s="72" t="s">
        <v>390</v>
      </c>
      <c r="J214" s="72" t="s">
        <v>391</v>
      </c>
      <c r="K214" s="72" t="s">
        <v>351</v>
      </c>
      <c r="L214" s="72" t="s">
        <v>1054</v>
      </c>
      <c r="M214" s="72" t="s">
        <v>1054</v>
      </c>
      <c r="N214" s="72" t="s">
        <v>576</v>
      </c>
      <c r="O214" s="72" t="s">
        <v>1052</v>
      </c>
      <c r="P214" s="72" t="s">
        <v>398</v>
      </c>
      <c r="Q214" s="72" t="s">
        <v>1989</v>
      </c>
      <c r="R214" s="72" t="s">
        <v>1050</v>
      </c>
      <c r="S214" s="72" t="s">
        <v>1051</v>
      </c>
      <c r="T214" s="72" t="s">
        <v>1055</v>
      </c>
      <c r="U214" s="72" t="s">
        <v>1055</v>
      </c>
      <c r="V214" s="72" t="s">
        <v>335</v>
      </c>
      <c r="W214" s="72" t="s">
        <v>140</v>
      </c>
      <c r="X214" s="72" t="s">
        <v>264</v>
      </c>
      <c r="Y214" s="72" t="s">
        <v>264</v>
      </c>
      <c r="Z214" s="72" t="s">
        <v>141</v>
      </c>
      <c r="AA214" s="72" t="s">
        <v>152</v>
      </c>
      <c r="AB214" s="72" t="s">
        <v>277</v>
      </c>
      <c r="AC214" s="72" t="s">
        <v>304</v>
      </c>
      <c r="AD214" s="72" t="s">
        <v>268</v>
      </c>
      <c r="AE214" s="72" t="s">
        <v>1956</v>
      </c>
      <c r="AF214" s="72" t="s">
        <v>304</v>
      </c>
      <c r="AG214" s="72" t="s">
        <v>1971</v>
      </c>
      <c r="AH214" s="72" t="s">
        <v>1972</v>
      </c>
      <c r="AI214" s="72" t="s">
        <v>269</v>
      </c>
      <c r="AJ214" s="72" t="s">
        <v>270</v>
      </c>
      <c r="AK214" s="72" t="s">
        <v>265</v>
      </c>
      <c r="AL214" s="72" t="s">
        <v>85</v>
      </c>
      <c r="AM214" s="72" t="s">
        <v>308</v>
      </c>
      <c r="AN214" s="72" t="s">
        <v>309</v>
      </c>
      <c r="AO214" s="72" t="s">
        <v>362</v>
      </c>
      <c r="AP214" s="72" t="s">
        <v>363</v>
      </c>
      <c r="AQ214" s="72" t="s">
        <v>248</v>
      </c>
      <c r="AR214" s="72" t="s">
        <v>164</v>
      </c>
      <c r="AS214" s="72" t="s">
        <v>1957</v>
      </c>
      <c r="AT214" s="72" t="s">
        <v>1958</v>
      </c>
      <c r="AU214" s="72" t="s">
        <v>940</v>
      </c>
      <c r="AV214" s="72" t="s">
        <v>248</v>
      </c>
      <c r="AW214" s="72" t="s">
        <v>1984</v>
      </c>
      <c r="AX214" s="72" t="s">
        <v>430</v>
      </c>
      <c r="AY214" s="72" t="s">
        <v>187</v>
      </c>
      <c r="AZ214" s="72" t="s">
        <v>91</v>
      </c>
      <c r="BA214" s="72" t="s">
        <v>91</v>
      </c>
      <c r="BB214" s="72">
        <v>2893.195555555556</v>
      </c>
      <c r="BC214" s="72">
        <v>-1205.4955555555559</v>
      </c>
      <c r="BD214" s="72">
        <v>1687.7</v>
      </c>
      <c r="BE214" s="72">
        <v>0</v>
      </c>
      <c r="BF214" s="72">
        <v>-361.64888888888902</v>
      </c>
      <c r="BG214" s="72">
        <v>0</v>
      </c>
      <c r="BH214" s="72">
        <v>1326.0511111111109</v>
      </c>
      <c r="BI214" s="72">
        <v>0</v>
      </c>
      <c r="BJ214" s="72">
        <v>0</v>
      </c>
      <c r="BK214" s="72">
        <v>0</v>
      </c>
      <c r="BL214" s="72">
        <v>0</v>
      </c>
      <c r="BM214" s="72">
        <v>0</v>
      </c>
      <c r="BN214" s="72">
        <v>0</v>
      </c>
      <c r="BO214" s="72">
        <v>0</v>
      </c>
      <c r="BP214" s="72">
        <v>0</v>
      </c>
      <c r="BQ214" s="72">
        <v>0</v>
      </c>
      <c r="BR214" s="72">
        <v>0</v>
      </c>
      <c r="BS214" s="72">
        <v>0</v>
      </c>
      <c r="BT214" s="72">
        <v>0</v>
      </c>
      <c r="BU214" s="72">
        <v>0</v>
      </c>
      <c r="BV214" s="72">
        <v>0</v>
      </c>
      <c r="BW214" s="72">
        <v>0</v>
      </c>
      <c r="BX214" s="72" t="s">
        <v>253</v>
      </c>
      <c r="BY214" s="72">
        <v>0</v>
      </c>
      <c r="BZ214" s="72">
        <v>0</v>
      </c>
      <c r="CA214" s="72">
        <v>0</v>
      </c>
      <c r="CB214" s="72" t="s">
        <v>1991</v>
      </c>
      <c r="CC214" s="72" t="str">
        <f>+VLOOKUP(AF214,attività!$A:$C,2,FALSE)</f>
        <v>Servizi Comuni</v>
      </c>
      <c r="CD214" s="72" t="str">
        <f>+VLOOKUP(AF214,attività!$A:$C,3,FALSE)</f>
        <v>SC</v>
      </c>
      <c r="CE214" s="72" t="str">
        <f>+VLOOKUP(Q214,attività!$G:$H,2,FALSE)</f>
        <v>Immobilizzazioni Materiali</v>
      </c>
      <c r="CF214" s="72" t="str">
        <f>+VLOOKUP(W214,attività!$K:$L,2,FALSE)</f>
        <v>Campagnano</v>
      </c>
      <c r="CG214" s="72" t="str">
        <f>+VLOOKUP(U214,'dati iniziali 2020'!$AC:$CJ,60,FALSE)</f>
        <v>Crea Gestioni</v>
      </c>
      <c r="CH214" s="72" t="str">
        <f t="shared" si="6"/>
        <v>err</v>
      </c>
      <c r="CI214" s="72" t="str">
        <f>+VLOOKUP(U214,'dati iniziali 2020'!$AC:$CK,61,FALSE)</f>
        <v>MULTI-ATO</v>
      </c>
      <c r="CK214" s="111">
        <f t="shared" si="7"/>
        <v>0</v>
      </c>
    </row>
    <row r="215" spans="1:89" s="72" customFormat="1" hidden="1" x14ac:dyDescent="0.35">
      <c r="A215" s="72" t="s">
        <v>84</v>
      </c>
      <c r="B215" s="72" t="s">
        <v>1048</v>
      </c>
      <c r="C215" s="72" t="s">
        <v>1047</v>
      </c>
      <c r="D215" s="72" t="s">
        <v>1053</v>
      </c>
      <c r="E215" s="72" t="s">
        <v>998</v>
      </c>
      <c r="F215" s="72" t="s">
        <v>1049</v>
      </c>
      <c r="G215" s="72" t="s">
        <v>1049</v>
      </c>
      <c r="H215" s="72" t="s">
        <v>397</v>
      </c>
      <c r="I215" s="72" t="s">
        <v>390</v>
      </c>
      <c r="J215" s="72" t="s">
        <v>391</v>
      </c>
      <c r="K215" s="72" t="s">
        <v>351</v>
      </c>
      <c r="L215" s="72" t="s">
        <v>1054</v>
      </c>
      <c r="M215" s="72" t="s">
        <v>1054</v>
      </c>
      <c r="N215" s="72" t="s">
        <v>576</v>
      </c>
      <c r="O215" s="72" t="s">
        <v>1052</v>
      </c>
      <c r="P215" s="72" t="s">
        <v>398</v>
      </c>
      <c r="Q215" s="72" t="s">
        <v>1989</v>
      </c>
      <c r="R215" s="72" t="s">
        <v>1050</v>
      </c>
      <c r="S215" s="72" t="s">
        <v>1051</v>
      </c>
      <c r="T215" s="72" t="s">
        <v>1055</v>
      </c>
      <c r="U215" s="72" t="s">
        <v>1055</v>
      </c>
      <c r="V215" s="72" t="s">
        <v>335</v>
      </c>
      <c r="W215" s="72" t="s">
        <v>276</v>
      </c>
      <c r="X215" s="72" t="s">
        <v>264</v>
      </c>
      <c r="Y215" s="72" t="s">
        <v>264</v>
      </c>
      <c r="Z215" s="72" t="s">
        <v>141</v>
      </c>
      <c r="AA215" s="72" t="s">
        <v>152</v>
      </c>
      <c r="AB215" s="72" t="s">
        <v>277</v>
      </c>
      <c r="AC215" s="72" t="s">
        <v>304</v>
      </c>
      <c r="AD215" s="72" t="s">
        <v>268</v>
      </c>
      <c r="AE215" s="72" t="s">
        <v>1956</v>
      </c>
      <c r="AF215" s="72" t="s">
        <v>304</v>
      </c>
      <c r="AG215" s="72" t="s">
        <v>1971</v>
      </c>
      <c r="AH215" s="72" t="s">
        <v>1972</v>
      </c>
      <c r="AI215" s="72" t="s">
        <v>269</v>
      </c>
      <c r="AJ215" s="72" t="s">
        <v>270</v>
      </c>
      <c r="AK215" s="72" t="s">
        <v>265</v>
      </c>
      <c r="AL215" s="72" t="s">
        <v>85</v>
      </c>
      <c r="AM215" s="72" t="s">
        <v>308</v>
      </c>
      <c r="AN215" s="72" t="s">
        <v>309</v>
      </c>
      <c r="AO215" s="72" t="s">
        <v>362</v>
      </c>
      <c r="AP215" s="72" t="s">
        <v>363</v>
      </c>
      <c r="AQ215" s="72" t="s">
        <v>248</v>
      </c>
      <c r="AR215" s="72" t="s">
        <v>164</v>
      </c>
      <c r="AS215" s="72" t="s">
        <v>1957</v>
      </c>
      <c r="AT215" s="72" t="s">
        <v>1958</v>
      </c>
      <c r="AU215" s="72" t="s">
        <v>940</v>
      </c>
      <c r="AV215" s="72" t="s">
        <v>248</v>
      </c>
      <c r="AW215" s="72" t="s">
        <v>1984</v>
      </c>
      <c r="AX215" s="72" t="s">
        <v>430</v>
      </c>
      <c r="AY215" s="72" t="s">
        <v>187</v>
      </c>
      <c r="AZ215" s="72" t="s">
        <v>91</v>
      </c>
      <c r="BA215" s="72" t="s">
        <v>91</v>
      </c>
      <c r="BB215" s="72">
        <v>-13019.38</v>
      </c>
      <c r="BC215" s="72">
        <v>5424.73</v>
      </c>
      <c r="BD215" s="72">
        <v>-7594.65</v>
      </c>
      <c r="BE215" s="72">
        <v>0</v>
      </c>
      <c r="BF215" s="72">
        <v>1627.42</v>
      </c>
      <c r="BG215" s="72">
        <v>0</v>
      </c>
      <c r="BH215" s="72">
        <v>-5967.23</v>
      </c>
      <c r="BI215" s="72">
        <v>0</v>
      </c>
      <c r="BJ215" s="72">
        <v>0</v>
      </c>
      <c r="BK215" s="72">
        <v>0</v>
      </c>
      <c r="BL215" s="72">
        <v>0</v>
      </c>
      <c r="BM215" s="72">
        <v>0</v>
      </c>
      <c r="BN215" s="72">
        <v>0</v>
      </c>
      <c r="BO215" s="72">
        <v>0</v>
      </c>
      <c r="BP215" s="72">
        <v>0</v>
      </c>
      <c r="BQ215" s="72">
        <v>0</v>
      </c>
      <c r="BR215" s="72">
        <v>0</v>
      </c>
      <c r="BS215" s="72">
        <v>0</v>
      </c>
      <c r="BT215" s="72">
        <v>0</v>
      </c>
      <c r="BU215" s="72">
        <v>0</v>
      </c>
      <c r="BV215" s="72">
        <v>0</v>
      </c>
      <c r="BW215" s="72">
        <v>0</v>
      </c>
      <c r="BX215" s="72" t="s">
        <v>253</v>
      </c>
      <c r="BY215" s="72">
        <v>0</v>
      </c>
      <c r="BZ215" s="72">
        <v>0</v>
      </c>
      <c r="CA215" s="72">
        <v>0</v>
      </c>
      <c r="CB215" s="72" t="s">
        <v>1992</v>
      </c>
      <c r="CC215" s="72" t="str">
        <f>+VLOOKUP(AF215,attività!$A:$C,2,FALSE)</f>
        <v>Servizi Comuni</v>
      </c>
      <c r="CD215" s="72" t="str">
        <f>+VLOOKUP(AF215,attività!$A:$C,3,FALSE)</f>
        <v>SC</v>
      </c>
      <c r="CE215" s="72" t="str">
        <f>+VLOOKUP(Q215,attività!$G:$H,2,FALSE)</f>
        <v>Immobilizzazioni Materiali</v>
      </c>
      <c r="CF215" s="72" t="str">
        <f>+VLOOKUP(W215,attività!$K:$L,2,FALSE)</f>
        <v>Crea Gestioni</v>
      </c>
      <c r="CG215" s="72" t="str">
        <f>+VLOOKUP(U215,'dati iniziali 2020'!$AC:$CJ,60,FALSE)</f>
        <v>Crea Gestioni</v>
      </c>
      <c r="CH215" s="72" t="str">
        <f t="shared" si="6"/>
        <v>ok</v>
      </c>
      <c r="CI215" s="72" t="str">
        <f>+VLOOKUP(U215,'dati iniziali 2020'!$AC:$CK,61,FALSE)</f>
        <v>MULTI-ATO</v>
      </c>
      <c r="CK215" s="111">
        <f t="shared" si="7"/>
        <v>0</v>
      </c>
    </row>
    <row r="216" spans="1:89" s="72" customFormat="1" hidden="1" x14ac:dyDescent="0.35">
      <c r="A216" s="72" t="s">
        <v>84</v>
      </c>
      <c r="B216" s="72" t="s">
        <v>1073</v>
      </c>
      <c r="C216" s="72" t="s">
        <v>1072</v>
      </c>
      <c r="D216" s="72" t="s">
        <v>335</v>
      </c>
      <c r="E216" s="72" t="s">
        <v>998</v>
      </c>
      <c r="F216" s="72" t="s">
        <v>1059</v>
      </c>
      <c r="G216" s="72" t="s">
        <v>156</v>
      </c>
      <c r="H216" s="72" t="s">
        <v>1065</v>
      </c>
      <c r="I216" s="72" t="s">
        <v>1060</v>
      </c>
      <c r="J216" s="72" t="s">
        <v>1061</v>
      </c>
      <c r="K216" s="72" t="s">
        <v>409</v>
      </c>
      <c r="L216" s="72" t="s">
        <v>1059</v>
      </c>
      <c r="M216" s="72" t="s">
        <v>96</v>
      </c>
      <c r="N216" s="72" t="s">
        <v>396</v>
      </c>
      <c r="O216" s="72" t="s">
        <v>1064</v>
      </c>
      <c r="P216" s="72" t="s">
        <v>685</v>
      </c>
      <c r="Q216" s="72" t="s">
        <v>2010</v>
      </c>
      <c r="R216" s="72" t="s">
        <v>1062</v>
      </c>
      <c r="S216" s="72" t="s">
        <v>1063</v>
      </c>
      <c r="T216" s="72" t="s">
        <v>337</v>
      </c>
      <c r="U216" s="72" t="s">
        <v>337</v>
      </c>
      <c r="V216" s="72" t="s">
        <v>335</v>
      </c>
      <c r="W216" s="72" t="s">
        <v>276</v>
      </c>
      <c r="X216" s="72" t="s">
        <v>264</v>
      </c>
      <c r="Y216" s="72" t="s">
        <v>264</v>
      </c>
      <c r="Z216" s="72" t="s">
        <v>141</v>
      </c>
      <c r="AA216" s="72" t="s">
        <v>152</v>
      </c>
      <c r="AB216" s="72" t="s">
        <v>277</v>
      </c>
      <c r="AC216" s="72" t="s">
        <v>304</v>
      </c>
      <c r="AD216" s="72" t="s">
        <v>268</v>
      </c>
      <c r="AE216" s="72" t="s">
        <v>1956</v>
      </c>
      <c r="AF216" s="72" t="s">
        <v>304</v>
      </c>
      <c r="AG216" s="72" t="s">
        <v>1971</v>
      </c>
      <c r="AH216" s="72" t="s">
        <v>1972</v>
      </c>
      <c r="AI216" s="72" t="s">
        <v>269</v>
      </c>
      <c r="AJ216" s="72" t="s">
        <v>270</v>
      </c>
      <c r="AK216" s="72" t="s">
        <v>253</v>
      </c>
      <c r="AL216" s="72" t="s">
        <v>265</v>
      </c>
      <c r="AM216" s="72" t="s">
        <v>308</v>
      </c>
      <c r="AN216" s="72" t="s">
        <v>309</v>
      </c>
      <c r="AO216" s="72" t="s">
        <v>310</v>
      </c>
      <c r="AP216" s="72" t="s">
        <v>311</v>
      </c>
      <c r="AQ216" s="72" t="s">
        <v>303</v>
      </c>
      <c r="AR216" s="72" t="s">
        <v>1978</v>
      </c>
      <c r="AS216" s="72" t="s">
        <v>1979</v>
      </c>
      <c r="AT216" s="72" t="s">
        <v>1980</v>
      </c>
      <c r="AU216" s="72" t="s">
        <v>1981</v>
      </c>
      <c r="AV216" s="72" t="s">
        <v>302</v>
      </c>
      <c r="AW216" s="72" t="s">
        <v>1982</v>
      </c>
      <c r="AX216" s="72" t="s">
        <v>430</v>
      </c>
      <c r="AY216" s="72" t="s">
        <v>187</v>
      </c>
      <c r="AZ216" s="72" t="s">
        <v>91</v>
      </c>
      <c r="BA216" s="72" t="s">
        <v>91</v>
      </c>
      <c r="BB216" s="72">
        <v>118069.16</v>
      </c>
      <c r="BC216" s="72">
        <v>-86584.04</v>
      </c>
      <c r="BD216" s="72">
        <v>31485.119999999999</v>
      </c>
      <c r="BE216" s="72">
        <v>0</v>
      </c>
      <c r="BF216" s="72">
        <v>-23613.83</v>
      </c>
      <c r="BG216" s="72">
        <v>0</v>
      </c>
      <c r="BH216" s="72">
        <v>7871.2899999999972</v>
      </c>
      <c r="BI216" s="72">
        <v>0</v>
      </c>
      <c r="BJ216" s="72">
        <v>0</v>
      </c>
      <c r="BK216" s="72">
        <v>0</v>
      </c>
      <c r="BL216" s="72">
        <v>0</v>
      </c>
      <c r="BM216" s="72">
        <v>0</v>
      </c>
      <c r="BN216" s="72">
        <v>0</v>
      </c>
      <c r="BO216" s="72">
        <v>0</v>
      </c>
      <c r="BP216" s="72">
        <v>0</v>
      </c>
      <c r="BQ216" s="72">
        <v>0</v>
      </c>
      <c r="BR216" s="72">
        <v>0</v>
      </c>
      <c r="BS216" s="72">
        <v>0</v>
      </c>
      <c r="BT216" s="72">
        <v>0</v>
      </c>
      <c r="BU216" s="72">
        <v>0</v>
      </c>
      <c r="BV216" s="72">
        <v>0</v>
      </c>
      <c r="BW216" s="72">
        <v>0</v>
      </c>
      <c r="BX216" s="72" t="s">
        <v>253</v>
      </c>
      <c r="BY216" s="72">
        <v>0</v>
      </c>
      <c r="BZ216" s="72">
        <v>0</v>
      </c>
      <c r="CA216" s="72">
        <v>0</v>
      </c>
      <c r="CB216" s="72" t="s">
        <v>91</v>
      </c>
      <c r="CC216" s="72" t="str">
        <f>+VLOOKUP(AF216,attività!$A:$C,2,FALSE)</f>
        <v>Servizi Comuni</v>
      </c>
      <c r="CD216" s="72" t="str">
        <f>+VLOOKUP(AF216,attività!$A:$C,3,FALSE)</f>
        <v>SC</v>
      </c>
      <c r="CE216" s="72" t="str">
        <f>+VLOOKUP(Q216,attività!$G:$H,2,FALSE)</f>
        <v>Immobilizzazioni Immateriali</v>
      </c>
      <c r="CF216" s="72" t="str">
        <f>+VLOOKUP(W216,attività!$K:$L,2,FALSE)</f>
        <v>Crea Gestioni</v>
      </c>
      <c r="CG216" s="72" t="str">
        <f>+VLOOKUP(U216,'dati iniziali 2020'!$AC:$CJ,60,FALSE)</f>
        <v>Crea Gestioni</v>
      </c>
      <c r="CH216" s="72" t="str">
        <f t="shared" si="6"/>
        <v>ok</v>
      </c>
      <c r="CI216" s="72" t="str">
        <f>+VLOOKUP(U216,'dati iniziali 2020'!$AC:$CK,61,FALSE)</f>
        <v>Crea Gestioni</v>
      </c>
      <c r="CK216" s="111">
        <f t="shared" si="7"/>
        <v>0</v>
      </c>
    </row>
    <row r="217" spans="1:89" s="72" customFormat="1" hidden="1" x14ac:dyDescent="0.35">
      <c r="A217" s="72" t="s">
        <v>84</v>
      </c>
      <c r="B217" s="72" t="s">
        <v>1073</v>
      </c>
      <c r="C217" s="72" t="s">
        <v>1072</v>
      </c>
      <c r="D217" s="72" t="s">
        <v>335</v>
      </c>
      <c r="E217" s="72" t="s">
        <v>998</v>
      </c>
      <c r="F217" s="72" t="s">
        <v>1059</v>
      </c>
      <c r="G217" s="72" t="s">
        <v>156</v>
      </c>
      <c r="H217" s="72" t="s">
        <v>1065</v>
      </c>
      <c r="I217" s="72" t="s">
        <v>1060</v>
      </c>
      <c r="J217" s="72" t="s">
        <v>1061</v>
      </c>
      <c r="K217" s="72" t="s">
        <v>409</v>
      </c>
      <c r="L217" s="72" t="s">
        <v>1059</v>
      </c>
      <c r="M217" s="72" t="s">
        <v>96</v>
      </c>
      <c r="N217" s="72" t="s">
        <v>396</v>
      </c>
      <c r="O217" s="72" t="s">
        <v>1064</v>
      </c>
      <c r="P217" s="72" t="s">
        <v>685</v>
      </c>
      <c r="Q217" s="72" t="s">
        <v>2010</v>
      </c>
      <c r="R217" s="72" t="s">
        <v>1062</v>
      </c>
      <c r="S217" s="72" t="s">
        <v>1063</v>
      </c>
      <c r="T217" s="72" t="s">
        <v>337</v>
      </c>
      <c r="U217" s="72" t="s">
        <v>337</v>
      </c>
      <c r="V217" s="72" t="s">
        <v>335</v>
      </c>
      <c r="W217" s="72" t="s">
        <v>112</v>
      </c>
      <c r="X217" s="72" t="s">
        <v>264</v>
      </c>
      <c r="Y217" s="72" t="s">
        <v>264</v>
      </c>
      <c r="Z217" s="72" t="s">
        <v>141</v>
      </c>
      <c r="AA217" s="72" t="s">
        <v>152</v>
      </c>
      <c r="AB217" s="72" t="s">
        <v>277</v>
      </c>
      <c r="AC217" s="72" t="s">
        <v>304</v>
      </c>
      <c r="AD217" s="72" t="s">
        <v>268</v>
      </c>
      <c r="AE217" s="72" t="s">
        <v>1956</v>
      </c>
      <c r="AF217" s="72" t="s">
        <v>304</v>
      </c>
      <c r="AG217" s="72" t="s">
        <v>1971</v>
      </c>
      <c r="AH217" s="72" t="s">
        <v>1972</v>
      </c>
      <c r="AI217" s="72" t="s">
        <v>269</v>
      </c>
      <c r="AJ217" s="72" t="s">
        <v>270</v>
      </c>
      <c r="AK217" s="72" t="s">
        <v>265</v>
      </c>
      <c r="AL217" s="72" t="s">
        <v>85</v>
      </c>
      <c r="AM217" s="72" t="s">
        <v>308</v>
      </c>
      <c r="AN217" s="72" t="s">
        <v>309</v>
      </c>
      <c r="AO217" s="72" t="s">
        <v>310</v>
      </c>
      <c r="AP217" s="72" t="s">
        <v>311</v>
      </c>
      <c r="AQ217" s="72" t="s">
        <v>303</v>
      </c>
      <c r="AR217" s="72" t="s">
        <v>1978</v>
      </c>
      <c r="AS217" s="72" t="s">
        <v>1979</v>
      </c>
      <c r="AT217" s="72" t="s">
        <v>1980</v>
      </c>
      <c r="AU217" s="72" t="s">
        <v>1981</v>
      </c>
      <c r="AV217" s="72" t="s">
        <v>302</v>
      </c>
      <c r="AW217" s="72" t="s">
        <v>1982</v>
      </c>
      <c r="AX217" s="72" t="s">
        <v>430</v>
      </c>
      <c r="AY217" s="72" t="s">
        <v>187</v>
      </c>
      <c r="AZ217" s="72" t="s">
        <v>91</v>
      </c>
      <c r="BA217" s="72" t="s">
        <v>91</v>
      </c>
      <c r="BB217" s="72">
        <v>99112.622441314539</v>
      </c>
      <c r="BC217" s="72">
        <v>-72682.580836212219</v>
      </c>
      <c r="BD217" s="72">
        <v>26430.04160510232</v>
      </c>
      <c r="BE217" s="72">
        <v>0</v>
      </c>
      <c r="BF217" s="72">
        <v>-19822.52280937196</v>
      </c>
      <c r="BG217" s="72">
        <v>0</v>
      </c>
      <c r="BH217" s="72">
        <v>6607.5187957303542</v>
      </c>
      <c r="BI217" s="72">
        <v>0</v>
      </c>
      <c r="BJ217" s="72">
        <v>0</v>
      </c>
      <c r="BK217" s="72">
        <v>0</v>
      </c>
      <c r="BL217" s="72">
        <v>0</v>
      </c>
      <c r="BM217" s="72">
        <v>0</v>
      </c>
      <c r="BN217" s="72">
        <v>0</v>
      </c>
      <c r="BO217" s="72">
        <v>0</v>
      </c>
      <c r="BP217" s="72">
        <v>0</v>
      </c>
      <c r="BQ217" s="72">
        <v>0</v>
      </c>
      <c r="BR217" s="72">
        <v>0</v>
      </c>
      <c r="BS217" s="72">
        <v>0</v>
      </c>
      <c r="BT217" s="72">
        <v>0</v>
      </c>
      <c r="BU217" s="72">
        <v>0</v>
      </c>
      <c r="BV217" s="72">
        <v>0</v>
      </c>
      <c r="BW217" s="72">
        <v>0</v>
      </c>
      <c r="BX217" s="72" t="s">
        <v>253</v>
      </c>
      <c r="BY217" s="72">
        <v>0</v>
      </c>
      <c r="BZ217" s="72">
        <v>0</v>
      </c>
      <c r="CA217" s="72">
        <v>0</v>
      </c>
      <c r="CB217" s="72" t="s">
        <v>1990</v>
      </c>
      <c r="CC217" s="72" t="str">
        <f>+VLOOKUP(AF217,attività!$A:$C,2,FALSE)</f>
        <v>Servizi Comuni</v>
      </c>
      <c r="CD217" s="72" t="str">
        <f>+VLOOKUP(AF217,attività!$A:$C,3,FALSE)</f>
        <v>SC</v>
      </c>
      <c r="CE217" s="72" t="str">
        <f>+VLOOKUP(Q217,attività!$G:$H,2,FALSE)</f>
        <v>Immobilizzazioni Immateriali</v>
      </c>
      <c r="CF217" s="72" t="str">
        <f>+VLOOKUP(W217,attività!$K:$L,2,FALSE)</f>
        <v>Termoli</v>
      </c>
      <c r="CG217" s="72" t="str">
        <f>+VLOOKUP(U217,'dati iniziali 2020'!$AC:$CJ,60,FALSE)</f>
        <v>Crea Gestioni</v>
      </c>
      <c r="CH217" s="72" t="str">
        <f t="shared" si="6"/>
        <v>err</v>
      </c>
      <c r="CI217" s="72" t="str">
        <f>+VLOOKUP(U217,'dati iniziali 2020'!$AC:$CK,61,FALSE)</f>
        <v>Crea Gestioni</v>
      </c>
      <c r="CK217" s="111">
        <f t="shared" si="7"/>
        <v>0</v>
      </c>
    </row>
    <row r="218" spans="1:89" s="72" customFormat="1" hidden="1" x14ac:dyDescent="0.35">
      <c r="A218" s="72" t="s">
        <v>84</v>
      </c>
      <c r="B218" s="72" t="s">
        <v>1073</v>
      </c>
      <c r="C218" s="72" t="s">
        <v>1072</v>
      </c>
      <c r="D218" s="72" t="s">
        <v>335</v>
      </c>
      <c r="E218" s="72" t="s">
        <v>998</v>
      </c>
      <c r="F218" s="72" t="s">
        <v>1059</v>
      </c>
      <c r="G218" s="72" t="s">
        <v>156</v>
      </c>
      <c r="H218" s="72" t="s">
        <v>1065</v>
      </c>
      <c r="I218" s="72" t="s">
        <v>1060</v>
      </c>
      <c r="J218" s="72" t="s">
        <v>1061</v>
      </c>
      <c r="K218" s="72" t="s">
        <v>409</v>
      </c>
      <c r="L218" s="72" t="s">
        <v>1059</v>
      </c>
      <c r="M218" s="72" t="s">
        <v>96</v>
      </c>
      <c r="N218" s="72" t="s">
        <v>396</v>
      </c>
      <c r="O218" s="72" t="s">
        <v>1064</v>
      </c>
      <c r="P218" s="72" t="s">
        <v>685</v>
      </c>
      <c r="Q218" s="72" t="s">
        <v>2010</v>
      </c>
      <c r="R218" s="72" t="s">
        <v>1062</v>
      </c>
      <c r="S218" s="72" t="s">
        <v>1063</v>
      </c>
      <c r="T218" s="72" t="s">
        <v>337</v>
      </c>
      <c r="U218" s="72" t="s">
        <v>337</v>
      </c>
      <c r="V218" s="72" t="s">
        <v>335</v>
      </c>
      <c r="W218" s="72" t="s">
        <v>140</v>
      </c>
      <c r="X218" s="72" t="s">
        <v>264</v>
      </c>
      <c r="Y218" s="72" t="s">
        <v>264</v>
      </c>
      <c r="Z218" s="72" t="s">
        <v>141</v>
      </c>
      <c r="AA218" s="72" t="s">
        <v>152</v>
      </c>
      <c r="AB218" s="72" t="s">
        <v>277</v>
      </c>
      <c r="AC218" s="72" t="s">
        <v>304</v>
      </c>
      <c r="AD218" s="72" t="s">
        <v>268</v>
      </c>
      <c r="AE218" s="72" t="s">
        <v>1956</v>
      </c>
      <c r="AF218" s="72" t="s">
        <v>304</v>
      </c>
      <c r="AG218" s="72" t="s">
        <v>1971</v>
      </c>
      <c r="AH218" s="72" t="s">
        <v>1972</v>
      </c>
      <c r="AI218" s="72" t="s">
        <v>269</v>
      </c>
      <c r="AJ218" s="72" t="s">
        <v>270</v>
      </c>
      <c r="AK218" s="72" t="s">
        <v>265</v>
      </c>
      <c r="AL218" s="72" t="s">
        <v>85</v>
      </c>
      <c r="AM218" s="72" t="s">
        <v>308</v>
      </c>
      <c r="AN218" s="72" t="s">
        <v>309</v>
      </c>
      <c r="AO218" s="72" t="s">
        <v>310</v>
      </c>
      <c r="AP218" s="72" t="s">
        <v>311</v>
      </c>
      <c r="AQ218" s="72" t="s">
        <v>303</v>
      </c>
      <c r="AR218" s="72" t="s">
        <v>1978</v>
      </c>
      <c r="AS218" s="72" t="s">
        <v>1979</v>
      </c>
      <c r="AT218" s="72" t="s">
        <v>1980</v>
      </c>
      <c r="AU218" s="72" t="s">
        <v>1981</v>
      </c>
      <c r="AV218" s="72" t="s">
        <v>302</v>
      </c>
      <c r="AW218" s="72" t="s">
        <v>1982</v>
      </c>
      <c r="AX218" s="72" t="s">
        <v>430</v>
      </c>
      <c r="AY218" s="72" t="s">
        <v>187</v>
      </c>
      <c r="AZ218" s="72" t="s">
        <v>91</v>
      </c>
      <c r="BA218" s="72" t="s">
        <v>91</v>
      </c>
      <c r="BB218" s="72">
        <v>18956.537558685439</v>
      </c>
      <c r="BC218" s="72">
        <v>-13901.459163787749</v>
      </c>
      <c r="BD218" s="72">
        <v>5055.0783948976878</v>
      </c>
      <c r="BE218" s="72">
        <v>0</v>
      </c>
      <c r="BF218" s="72">
        <v>-3791.3071906280461</v>
      </c>
      <c r="BG218" s="72">
        <v>0</v>
      </c>
      <c r="BH218" s="72">
        <v>1263.771204269643</v>
      </c>
      <c r="BI218" s="72">
        <v>0</v>
      </c>
      <c r="BJ218" s="72">
        <v>0</v>
      </c>
      <c r="BK218" s="72">
        <v>0</v>
      </c>
      <c r="BL218" s="72">
        <v>0</v>
      </c>
      <c r="BM218" s="72">
        <v>0</v>
      </c>
      <c r="BN218" s="72">
        <v>0</v>
      </c>
      <c r="BO218" s="72">
        <v>0</v>
      </c>
      <c r="BP218" s="72">
        <v>0</v>
      </c>
      <c r="BQ218" s="72">
        <v>0</v>
      </c>
      <c r="BR218" s="72">
        <v>0</v>
      </c>
      <c r="BS218" s="72">
        <v>0</v>
      </c>
      <c r="BT218" s="72">
        <v>0</v>
      </c>
      <c r="BU218" s="72">
        <v>0</v>
      </c>
      <c r="BV218" s="72">
        <v>0</v>
      </c>
      <c r="BW218" s="72">
        <v>0</v>
      </c>
      <c r="BX218" s="72" t="s">
        <v>253</v>
      </c>
      <c r="BY218" s="72">
        <v>0</v>
      </c>
      <c r="BZ218" s="72">
        <v>0</v>
      </c>
      <c r="CA218" s="72">
        <v>0</v>
      </c>
      <c r="CB218" s="72" t="s">
        <v>1991</v>
      </c>
      <c r="CC218" s="72" t="str">
        <f>+VLOOKUP(AF218,attività!$A:$C,2,FALSE)</f>
        <v>Servizi Comuni</v>
      </c>
      <c r="CD218" s="72" t="str">
        <f>+VLOOKUP(AF218,attività!$A:$C,3,FALSE)</f>
        <v>SC</v>
      </c>
      <c r="CE218" s="72" t="str">
        <f>+VLOOKUP(Q218,attività!$G:$H,2,FALSE)</f>
        <v>Immobilizzazioni Immateriali</v>
      </c>
      <c r="CF218" s="72" t="str">
        <f>+VLOOKUP(W218,attività!$K:$L,2,FALSE)</f>
        <v>Campagnano</v>
      </c>
      <c r="CG218" s="72" t="str">
        <f>+VLOOKUP(U218,'dati iniziali 2020'!$AC:$CJ,60,FALSE)</f>
        <v>Crea Gestioni</v>
      </c>
      <c r="CH218" s="72" t="str">
        <f t="shared" si="6"/>
        <v>err</v>
      </c>
      <c r="CI218" s="72" t="str">
        <f>+VLOOKUP(U218,'dati iniziali 2020'!$AC:$CK,61,FALSE)</f>
        <v>Crea Gestioni</v>
      </c>
      <c r="CK218" s="111">
        <f t="shared" si="7"/>
        <v>0</v>
      </c>
    </row>
    <row r="219" spans="1:89" s="72" customFormat="1" hidden="1" x14ac:dyDescent="0.35">
      <c r="A219" s="72" t="s">
        <v>84</v>
      </c>
      <c r="B219" s="72" t="s">
        <v>1073</v>
      </c>
      <c r="C219" s="72" t="s">
        <v>1072</v>
      </c>
      <c r="D219" s="72" t="s">
        <v>335</v>
      </c>
      <c r="E219" s="72" t="s">
        <v>998</v>
      </c>
      <c r="F219" s="72" t="s">
        <v>1059</v>
      </c>
      <c r="G219" s="72" t="s">
        <v>156</v>
      </c>
      <c r="H219" s="72" t="s">
        <v>1065</v>
      </c>
      <c r="I219" s="72" t="s">
        <v>1060</v>
      </c>
      <c r="J219" s="72" t="s">
        <v>1061</v>
      </c>
      <c r="K219" s="72" t="s">
        <v>409</v>
      </c>
      <c r="L219" s="72" t="s">
        <v>1059</v>
      </c>
      <c r="M219" s="72" t="s">
        <v>96</v>
      </c>
      <c r="N219" s="72" t="s">
        <v>396</v>
      </c>
      <c r="O219" s="72" t="s">
        <v>1064</v>
      </c>
      <c r="P219" s="72" t="s">
        <v>685</v>
      </c>
      <c r="Q219" s="72" t="s">
        <v>2010</v>
      </c>
      <c r="R219" s="72" t="s">
        <v>1062</v>
      </c>
      <c r="S219" s="72" t="s">
        <v>1063</v>
      </c>
      <c r="T219" s="72" t="s">
        <v>337</v>
      </c>
      <c r="U219" s="72" t="s">
        <v>337</v>
      </c>
      <c r="V219" s="72" t="s">
        <v>335</v>
      </c>
      <c r="W219" s="72" t="s">
        <v>276</v>
      </c>
      <c r="X219" s="72" t="s">
        <v>264</v>
      </c>
      <c r="Y219" s="72" t="s">
        <v>264</v>
      </c>
      <c r="Z219" s="72" t="s">
        <v>141</v>
      </c>
      <c r="AA219" s="72" t="s">
        <v>152</v>
      </c>
      <c r="AB219" s="72" t="s">
        <v>277</v>
      </c>
      <c r="AC219" s="72" t="s">
        <v>304</v>
      </c>
      <c r="AD219" s="72" t="s">
        <v>268</v>
      </c>
      <c r="AE219" s="72" t="s">
        <v>1956</v>
      </c>
      <c r="AF219" s="72" t="s">
        <v>304</v>
      </c>
      <c r="AG219" s="72" t="s">
        <v>1971</v>
      </c>
      <c r="AH219" s="72" t="s">
        <v>1972</v>
      </c>
      <c r="AI219" s="72" t="s">
        <v>269</v>
      </c>
      <c r="AJ219" s="72" t="s">
        <v>270</v>
      </c>
      <c r="AK219" s="72" t="s">
        <v>265</v>
      </c>
      <c r="AL219" s="72" t="s">
        <v>85</v>
      </c>
      <c r="AM219" s="72" t="s">
        <v>308</v>
      </c>
      <c r="AN219" s="72" t="s">
        <v>309</v>
      </c>
      <c r="AO219" s="72" t="s">
        <v>310</v>
      </c>
      <c r="AP219" s="72" t="s">
        <v>311</v>
      </c>
      <c r="AQ219" s="72" t="s">
        <v>303</v>
      </c>
      <c r="AR219" s="72" t="s">
        <v>1978</v>
      </c>
      <c r="AS219" s="72" t="s">
        <v>1979</v>
      </c>
      <c r="AT219" s="72" t="s">
        <v>1980</v>
      </c>
      <c r="AU219" s="72" t="s">
        <v>1981</v>
      </c>
      <c r="AV219" s="72" t="s">
        <v>302</v>
      </c>
      <c r="AW219" s="72" t="s">
        <v>1982</v>
      </c>
      <c r="AX219" s="72" t="s">
        <v>430</v>
      </c>
      <c r="AY219" s="72" t="s">
        <v>187</v>
      </c>
      <c r="AZ219" s="72" t="s">
        <v>91</v>
      </c>
      <c r="BA219" s="72" t="s">
        <v>91</v>
      </c>
      <c r="BB219" s="72">
        <v>-118069.16</v>
      </c>
      <c r="BC219" s="72">
        <v>86584.04</v>
      </c>
      <c r="BD219" s="72">
        <v>-31485.119999999999</v>
      </c>
      <c r="BE219" s="72">
        <v>0</v>
      </c>
      <c r="BF219" s="72">
        <v>23613.83</v>
      </c>
      <c r="BG219" s="72">
        <v>0</v>
      </c>
      <c r="BH219" s="72">
        <v>-7871.2899999999972</v>
      </c>
      <c r="BI219" s="72">
        <v>0</v>
      </c>
      <c r="BJ219" s="72">
        <v>0</v>
      </c>
      <c r="BK219" s="72">
        <v>0</v>
      </c>
      <c r="BL219" s="72">
        <v>0</v>
      </c>
      <c r="BM219" s="72">
        <v>0</v>
      </c>
      <c r="BN219" s="72">
        <v>0</v>
      </c>
      <c r="BO219" s="72">
        <v>0</v>
      </c>
      <c r="BP219" s="72">
        <v>0</v>
      </c>
      <c r="BQ219" s="72">
        <v>0</v>
      </c>
      <c r="BR219" s="72">
        <v>0</v>
      </c>
      <c r="BS219" s="72">
        <v>0</v>
      </c>
      <c r="BT219" s="72">
        <v>0</v>
      </c>
      <c r="BU219" s="72">
        <v>0</v>
      </c>
      <c r="BV219" s="72">
        <v>0</v>
      </c>
      <c r="BW219" s="72">
        <v>0</v>
      </c>
      <c r="BX219" s="72" t="s">
        <v>253</v>
      </c>
      <c r="BY219" s="72">
        <v>0</v>
      </c>
      <c r="BZ219" s="72">
        <v>0</v>
      </c>
      <c r="CA219" s="72">
        <v>0</v>
      </c>
      <c r="CB219" s="72" t="s">
        <v>1992</v>
      </c>
      <c r="CC219" s="72" t="str">
        <f>+VLOOKUP(AF219,attività!$A:$C,2,FALSE)</f>
        <v>Servizi Comuni</v>
      </c>
      <c r="CD219" s="72" t="str">
        <f>+VLOOKUP(AF219,attività!$A:$C,3,FALSE)</f>
        <v>SC</v>
      </c>
      <c r="CE219" s="72" t="str">
        <f>+VLOOKUP(Q219,attività!$G:$H,2,FALSE)</f>
        <v>Immobilizzazioni Immateriali</v>
      </c>
      <c r="CF219" s="72" t="str">
        <f>+VLOOKUP(W219,attività!$K:$L,2,FALSE)</f>
        <v>Crea Gestioni</v>
      </c>
      <c r="CG219" s="72" t="str">
        <f>+VLOOKUP(U219,'dati iniziali 2020'!$AC:$CJ,60,FALSE)</f>
        <v>Crea Gestioni</v>
      </c>
      <c r="CH219" s="72" t="str">
        <f t="shared" si="6"/>
        <v>ok</v>
      </c>
      <c r="CI219" s="72" t="str">
        <f>+VLOOKUP(U219,'dati iniziali 2020'!$AC:$CK,61,FALSE)</f>
        <v>Crea Gestioni</v>
      </c>
      <c r="CK219" s="111">
        <f t="shared" si="7"/>
        <v>0</v>
      </c>
    </row>
    <row r="220" spans="1:89" s="72" customFormat="1" hidden="1" x14ac:dyDescent="0.35">
      <c r="A220" s="72" t="s">
        <v>84</v>
      </c>
      <c r="B220" s="72" t="s">
        <v>1078</v>
      </c>
      <c r="C220" s="72" t="s">
        <v>1077</v>
      </c>
      <c r="D220" s="72" t="s">
        <v>335</v>
      </c>
      <c r="E220" s="72" t="s">
        <v>998</v>
      </c>
      <c r="F220" s="72" t="s">
        <v>1059</v>
      </c>
      <c r="G220" s="72" t="s">
        <v>1059</v>
      </c>
      <c r="H220" s="72" t="s">
        <v>1065</v>
      </c>
      <c r="I220" s="72" t="s">
        <v>1060</v>
      </c>
      <c r="J220" s="72" t="s">
        <v>1061</v>
      </c>
      <c r="K220" s="72" t="s">
        <v>409</v>
      </c>
      <c r="L220" s="72" t="s">
        <v>1059</v>
      </c>
      <c r="M220" s="72" t="s">
        <v>96</v>
      </c>
      <c r="N220" s="72" t="s">
        <v>396</v>
      </c>
      <c r="O220" s="72" t="s">
        <v>1079</v>
      </c>
      <c r="P220" s="72" t="s">
        <v>685</v>
      </c>
      <c r="Q220" s="72" t="s">
        <v>2010</v>
      </c>
      <c r="R220" s="72" t="s">
        <v>1062</v>
      </c>
      <c r="S220" s="72" t="s">
        <v>1063</v>
      </c>
      <c r="T220" s="72" t="s">
        <v>1080</v>
      </c>
      <c r="U220" s="72" t="s">
        <v>1080</v>
      </c>
      <c r="V220" s="72" t="s">
        <v>335</v>
      </c>
      <c r="W220" s="72" t="s">
        <v>276</v>
      </c>
      <c r="X220" s="72" t="s">
        <v>264</v>
      </c>
      <c r="Y220" s="72" t="s">
        <v>264</v>
      </c>
      <c r="Z220" s="72" t="s">
        <v>141</v>
      </c>
      <c r="AA220" s="72" t="s">
        <v>152</v>
      </c>
      <c r="AB220" s="72" t="s">
        <v>277</v>
      </c>
      <c r="AC220" s="72" t="s">
        <v>304</v>
      </c>
      <c r="AD220" s="72" t="s">
        <v>268</v>
      </c>
      <c r="AE220" s="72" t="s">
        <v>1956</v>
      </c>
      <c r="AF220" s="72" t="s">
        <v>304</v>
      </c>
      <c r="AG220" s="72" t="s">
        <v>1971</v>
      </c>
      <c r="AH220" s="72" t="s">
        <v>1972</v>
      </c>
      <c r="AI220" s="72" t="s">
        <v>269</v>
      </c>
      <c r="AJ220" s="72" t="s">
        <v>270</v>
      </c>
      <c r="AK220" s="72" t="s">
        <v>253</v>
      </c>
      <c r="AL220" s="72" t="s">
        <v>265</v>
      </c>
      <c r="AM220" s="72" t="s">
        <v>308</v>
      </c>
      <c r="AN220" s="72" t="s">
        <v>309</v>
      </c>
      <c r="AO220" s="72" t="s">
        <v>1081</v>
      </c>
      <c r="AP220" s="72" t="s">
        <v>1082</v>
      </c>
      <c r="AQ220" s="72" t="s">
        <v>303</v>
      </c>
      <c r="AR220" s="72" t="s">
        <v>1978</v>
      </c>
      <c r="AS220" s="72" t="s">
        <v>1979</v>
      </c>
      <c r="AT220" s="72" t="s">
        <v>1980</v>
      </c>
      <c r="AU220" s="72" t="s">
        <v>1981</v>
      </c>
      <c r="AV220" s="72" t="s">
        <v>303</v>
      </c>
      <c r="AW220" s="72" t="s">
        <v>1997</v>
      </c>
      <c r="AX220" s="72" t="s">
        <v>430</v>
      </c>
      <c r="AY220" s="72" t="s">
        <v>187</v>
      </c>
      <c r="AZ220" s="72" t="s">
        <v>91</v>
      </c>
      <c r="BA220" s="72" t="s">
        <v>91</v>
      </c>
      <c r="BB220" s="72">
        <v>43585.3</v>
      </c>
      <c r="BC220" s="72">
        <v>-31962.55</v>
      </c>
      <c r="BD220" s="72">
        <v>11622.75</v>
      </c>
      <c r="BE220" s="72">
        <v>0</v>
      </c>
      <c r="BF220" s="72">
        <v>-8717.06</v>
      </c>
      <c r="BG220" s="72">
        <v>0</v>
      </c>
      <c r="BH220" s="72">
        <v>2905.690000000001</v>
      </c>
      <c r="BI220" s="72">
        <v>0</v>
      </c>
      <c r="BJ220" s="72">
        <v>0</v>
      </c>
      <c r="BK220" s="72">
        <v>0</v>
      </c>
      <c r="BL220" s="72">
        <v>0</v>
      </c>
      <c r="BM220" s="72">
        <v>0</v>
      </c>
      <c r="BN220" s="72">
        <v>0</v>
      </c>
      <c r="BO220" s="72">
        <v>0</v>
      </c>
      <c r="BP220" s="72">
        <v>0</v>
      </c>
      <c r="BQ220" s="72">
        <v>0</v>
      </c>
      <c r="BR220" s="72">
        <v>0</v>
      </c>
      <c r="BS220" s="72">
        <v>0</v>
      </c>
      <c r="BT220" s="72">
        <v>0</v>
      </c>
      <c r="BU220" s="72">
        <v>0</v>
      </c>
      <c r="BV220" s="72">
        <v>0</v>
      </c>
      <c r="BW220" s="72">
        <v>0</v>
      </c>
      <c r="BX220" s="72" t="s">
        <v>253</v>
      </c>
      <c r="BY220" s="72">
        <v>0</v>
      </c>
      <c r="BZ220" s="72">
        <v>0</v>
      </c>
      <c r="CA220" s="72">
        <v>0</v>
      </c>
      <c r="CB220" s="72" t="s">
        <v>91</v>
      </c>
      <c r="CC220" s="72" t="str">
        <f>+VLOOKUP(AF220,attività!$A:$C,2,FALSE)</f>
        <v>Servizi Comuni</v>
      </c>
      <c r="CD220" s="72" t="str">
        <f>+VLOOKUP(AF220,attività!$A:$C,3,FALSE)</f>
        <v>SC</v>
      </c>
      <c r="CE220" s="72" t="str">
        <f>+VLOOKUP(Q220,attività!$G:$H,2,FALSE)</f>
        <v>Immobilizzazioni Immateriali</v>
      </c>
      <c r="CF220" s="72" t="str">
        <f>+VLOOKUP(W220,attività!$K:$L,2,FALSE)</f>
        <v>Crea Gestioni</v>
      </c>
      <c r="CG220" s="72" t="str">
        <f>+VLOOKUP(U220,'dati iniziali 2020'!$AC:$CJ,60,FALSE)</f>
        <v>Crea Gestioni</v>
      </c>
      <c r="CH220" s="72" t="str">
        <f t="shared" si="6"/>
        <v>ok</v>
      </c>
      <c r="CI220" s="72" t="str">
        <f>+VLOOKUP(U220,'dati iniziali 2020'!$AC:$CK,61,FALSE)</f>
        <v>MULTI-ATO</v>
      </c>
      <c r="CK220" s="111">
        <f t="shared" si="7"/>
        <v>0</v>
      </c>
    </row>
    <row r="221" spans="1:89" s="72" customFormat="1" hidden="1" x14ac:dyDescent="0.35">
      <c r="A221" s="72" t="s">
        <v>84</v>
      </c>
      <c r="B221" s="72" t="s">
        <v>1078</v>
      </c>
      <c r="C221" s="72" t="s">
        <v>1077</v>
      </c>
      <c r="D221" s="72" t="s">
        <v>335</v>
      </c>
      <c r="E221" s="72" t="s">
        <v>998</v>
      </c>
      <c r="F221" s="72" t="s">
        <v>1059</v>
      </c>
      <c r="G221" s="72" t="s">
        <v>1059</v>
      </c>
      <c r="H221" s="72" t="s">
        <v>1065</v>
      </c>
      <c r="I221" s="72" t="s">
        <v>1060</v>
      </c>
      <c r="J221" s="72" t="s">
        <v>1061</v>
      </c>
      <c r="K221" s="72" t="s">
        <v>409</v>
      </c>
      <c r="L221" s="72" t="s">
        <v>1059</v>
      </c>
      <c r="M221" s="72" t="s">
        <v>96</v>
      </c>
      <c r="N221" s="72" t="s">
        <v>396</v>
      </c>
      <c r="O221" s="72" t="s">
        <v>1079</v>
      </c>
      <c r="P221" s="72" t="s">
        <v>685</v>
      </c>
      <c r="Q221" s="72" t="s">
        <v>2010</v>
      </c>
      <c r="R221" s="72" t="s">
        <v>1062</v>
      </c>
      <c r="S221" s="72" t="s">
        <v>1063</v>
      </c>
      <c r="T221" s="72" t="s">
        <v>1080</v>
      </c>
      <c r="U221" s="72" t="s">
        <v>1080</v>
      </c>
      <c r="V221" s="72" t="s">
        <v>335</v>
      </c>
      <c r="W221" s="72" t="s">
        <v>112</v>
      </c>
      <c r="X221" s="72" t="s">
        <v>264</v>
      </c>
      <c r="Y221" s="72" t="s">
        <v>264</v>
      </c>
      <c r="Z221" s="72" t="s">
        <v>141</v>
      </c>
      <c r="AA221" s="72" t="s">
        <v>152</v>
      </c>
      <c r="AB221" s="72" t="s">
        <v>277</v>
      </c>
      <c r="AC221" s="72" t="s">
        <v>304</v>
      </c>
      <c r="AD221" s="72" t="s">
        <v>268</v>
      </c>
      <c r="AE221" s="72" t="s">
        <v>1956</v>
      </c>
      <c r="AF221" s="72" t="s">
        <v>304</v>
      </c>
      <c r="AG221" s="72" t="s">
        <v>1971</v>
      </c>
      <c r="AH221" s="72" t="s">
        <v>1972</v>
      </c>
      <c r="AI221" s="72" t="s">
        <v>269</v>
      </c>
      <c r="AJ221" s="72" t="s">
        <v>270</v>
      </c>
      <c r="AK221" s="72" t="s">
        <v>265</v>
      </c>
      <c r="AL221" s="72" t="s">
        <v>85</v>
      </c>
      <c r="AM221" s="72" t="s">
        <v>308</v>
      </c>
      <c r="AN221" s="72" t="s">
        <v>309</v>
      </c>
      <c r="AO221" s="72" t="s">
        <v>1081</v>
      </c>
      <c r="AP221" s="72" t="s">
        <v>1082</v>
      </c>
      <c r="AQ221" s="72" t="s">
        <v>303</v>
      </c>
      <c r="AR221" s="72" t="s">
        <v>1978</v>
      </c>
      <c r="AS221" s="72" t="s">
        <v>1979</v>
      </c>
      <c r="AT221" s="72" t="s">
        <v>1980</v>
      </c>
      <c r="AU221" s="72" t="s">
        <v>1981</v>
      </c>
      <c r="AV221" s="72" t="s">
        <v>303</v>
      </c>
      <c r="AW221" s="72" t="s">
        <v>1997</v>
      </c>
      <c r="AX221" s="72" t="s">
        <v>430</v>
      </c>
      <c r="AY221" s="72" t="s">
        <v>187</v>
      </c>
      <c r="AZ221" s="72" t="s">
        <v>91</v>
      </c>
      <c r="BA221" s="72" t="s">
        <v>91</v>
      </c>
      <c r="BB221" s="72">
        <v>36587.4829878643</v>
      </c>
      <c r="BC221" s="72">
        <v>-26830.818059615551</v>
      </c>
      <c r="BD221" s="72">
        <v>9756.664928248736</v>
      </c>
      <c r="BE221" s="72">
        <v>0</v>
      </c>
      <c r="BF221" s="72">
        <v>-7317.4965975728592</v>
      </c>
      <c r="BG221" s="72">
        <v>0</v>
      </c>
      <c r="BH221" s="72">
        <v>2439.16833067588</v>
      </c>
      <c r="BI221" s="72">
        <v>0</v>
      </c>
      <c r="BJ221" s="72">
        <v>0</v>
      </c>
      <c r="BK221" s="72">
        <v>0</v>
      </c>
      <c r="BL221" s="72">
        <v>0</v>
      </c>
      <c r="BM221" s="72">
        <v>0</v>
      </c>
      <c r="BN221" s="72">
        <v>0</v>
      </c>
      <c r="BO221" s="72">
        <v>0</v>
      </c>
      <c r="BP221" s="72">
        <v>0</v>
      </c>
      <c r="BQ221" s="72">
        <v>0</v>
      </c>
      <c r="BR221" s="72">
        <v>0</v>
      </c>
      <c r="BS221" s="72">
        <v>0</v>
      </c>
      <c r="BT221" s="72">
        <v>0</v>
      </c>
      <c r="BU221" s="72">
        <v>0</v>
      </c>
      <c r="BV221" s="72">
        <v>0</v>
      </c>
      <c r="BW221" s="72">
        <v>0</v>
      </c>
      <c r="BX221" s="72" t="s">
        <v>253</v>
      </c>
      <c r="BY221" s="72">
        <v>0</v>
      </c>
      <c r="BZ221" s="72">
        <v>0</v>
      </c>
      <c r="CA221" s="72">
        <v>0</v>
      </c>
      <c r="CB221" s="72" t="s">
        <v>1990</v>
      </c>
      <c r="CC221" s="72" t="str">
        <f>+VLOOKUP(AF221,attività!$A:$C,2,FALSE)</f>
        <v>Servizi Comuni</v>
      </c>
      <c r="CD221" s="72" t="str">
        <f>+VLOOKUP(AF221,attività!$A:$C,3,FALSE)</f>
        <v>SC</v>
      </c>
      <c r="CE221" s="72" t="str">
        <f>+VLOOKUP(Q221,attività!$G:$H,2,FALSE)</f>
        <v>Immobilizzazioni Immateriali</v>
      </c>
      <c r="CF221" s="72" t="str">
        <f>+VLOOKUP(W221,attività!$K:$L,2,FALSE)</f>
        <v>Termoli</v>
      </c>
      <c r="CG221" s="72" t="str">
        <f>+VLOOKUP(U221,'dati iniziali 2020'!$AC:$CJ,60,FALSE)</f>
        <v>Crea Gestioni</v>
      </c>
      <c r="CH221" s="72" t="str">
        <f t="shared" si="6"/>
        <v>err</v>
      </c>
      <c r="CI221" s="72" t="str">
        <f>+VLOOKUP(U221,'dati iniziali 2020'!$AC:$CK,61,FALSE)</f>
        <v>MULTI-ATO</v>
      </c>
      <c r="CK221" s="111">
        <f t="shared" si="7"/>
        <v>0</v>
      </c>
    </row>
    <row r="222" spans="1:89" s="72" customFormat="1" hidden="1" x14ac:dyDescent="0.35">
      <c r="A222" s="72" t="s">
        <v>84</v>
      </c>
      <c r="B222" s="72" t="s">
        <v>1078</v>
      </c>
      <c r="C222" s="72" t="s">
        <v>1077</v>
      </c>
      <c r="D222" s="72" t="s">
        <v>335</v>
      </c>
      <c r="E222" s="72" t="s">
        <v>998</v>
      </c>
      <c r="F222" s="72" t="s">
        <v>1059</v>
      </c>
      <c r="G222" s="72" t="s">
        <v>1059</v>
      </c>
      <c r="H222" s="72" t="s">
        <v>1065</v>
      </c>
      <c r="I222" s="72" t="s">
        <v>1060</v>
      </c>
      <c r="J222" s="72" t="s">
        <v>1061</v>
      </c>
      <c r="K222" s="72" t="s">
        <v>409</v>
      </c>
      <c r="L222" s="72" t="s">
        <v>1059</v>
      </c>
      <c r="M222" s="72" t="s">
        <v>96</v>
      </c>
      <c r="N222" s="72" t="s">
        <v>396</v>
      </c>
      <c r="O222" s="72" t="s">
        <v>1079</v>
      </c>
      <c r="P222" s="72" t="s">
        <v>685</v>
      </c>
      <c r="Q222" s="72" t="s">
        <v>2010</v>
      </c>
      <c r="R222" s="72" t="s">
        <v>1062</v>
      </c>
      <c r="S222" s="72" t="s">
        <v>1063</v>
      </c>
      <c r="T222" s="72" t="s">
        <v>1080</v>
      </c>
      <c r="U222" s="72" t="s">
        <v>1080</v>
      </c>
      <c r="V222" s="72" t="s">
        <v>335</v>
      </c>
      <c r="W222" s="72" t="s">
        <v>140</v>
      </c>
      <c r="X222" s="72" t="s">
        <v>264</v>
      </c>
      <c r="Y222" s="72" t="s">
        <v>264</v>
      </c>
      <c r="Z222" s="72" t="s">
        <v>141</v>
      </c>
      <c r="AA222" s="72" t="s">
        <v>152</v>
      </c>
      <c r="AB222" s="72" t="s">
        <v>277</v>
      </c>
      <c r="AC222" s="72" t="s">
        <v>304</v>
      </c>
      <c r="AD222" s="72" t="s">
        <v>268</v>
      </c>
      <c r="AE222" s="72" t="s">
        <v>1956</v>
      </c>
      <c r="AF222" s="72" t="s">
        <v>304</v>
      </c>
      <c r="AG222" s="72" t="s">
        <v>1971</v>
      </c>
      <c r="AH222" s="72" t="s">
        <v>1972</v>
      </c>
      <c r="AI222" s="72" t="s">
        <v>269</v>
      </c>
      <c r="AJ222" s="72" t="s">
        <v>270</v>
      </c>
      <c r="AK222" s="72" t="s">
        <v>265</v>
      </c>
      <c r="AL222" s="72" t="s">
        <v>85</v>
      </c>
      <c r="AM222" s="72" t="s">
        <v>308</v>
      </c>
      <c r="AN222" s="72" t="s">
        <v>309</v>
      </c>
      <c r="AO222" s="72" t="s">
        <v>1081</v>
      </c>
      <c r="AP222" s="72" t="s">
        <v>1082</v>
      </c>
      <c r="AQ222" s="72" t="s">
        <v>303</v>
      </c>
      <c r="AR222" s="72" t="s">
        <v>1978</v>
      </c>
      <c r="AS222" s="72" t="s">
        <v>1979</v>
      </c>
      <c r="AT222" s="72" t="s">
        <v>1980</v>
      </c>
      <c r="AU222" s="72" t="s">
        <v>1981</v>
      </c>
      <c r="AV222" s="72" t="s">
        <v>303</v>
      </c>
      <c r="AW222" s="72" t="s">
        <v>1997</v>
      </c>
      <c r="AX222" s="72" t="s">
        <v>430</v>
      </c>
      <c r="AY222" s="72" t="s">
        <v>187</v>
      </c>
      <c r="AZ222" s="72" t="s">
        <v>91</v>
      </c>
      <c r="BA222" s="72" t="s">
        <v>91</v>
      </c>
      <c r="BB222" s="72">
        <v>6997.817012135708</v>
      </c>
      <c r="BC222" s="72">
        <v>-5131.731940384444</v>
      </c>
      <c r="BD222" s="72">
        <v>1866.0850717512619</v>
      </c>
      <c r="BE222" s="72">
        <v>0</v>
      </c>
      <c r="BF222" s="72">
        <v>-1399.563402427141</v>
      </c>
      <c r="BG222" s="72">
        <v>0</v>
      </c>
      <c r="BH222" s="72">
        <v>466.52166932412098</v>
      </c>
      <c r="BI222" s="72">
        <v>0</v>
      </c>
      <c r="BJ222" s="72">
        <v>0</v>
      </c>
      <c r="BK222" s="72">
        <v>0</v>
      </c>
      <c r="BL222" s="72">
        <v>0</v>
      </c>
      <c r="BM222" s="72">
        <v>0</v>
      </c>
      <c r="BN222" s="72">
        <v>0</v>
      </c>
      <c r="BO222" s="72">
        <v>0</v>
      </c>
      <c r="BP222" s="72">
        <v>0</v>
      </c>
      <c r="BQ222" s="72">
        <v>0</v>
      </c>
      <c r="BR222" s="72">
        <v>0</v>
      </c>
      <c r="BS222" s="72">
        <v>0</v>
      </c>
      <c r="BT222" s="72">
        <v>0</v>
      </c>
      <c r="BU222" s="72">
        <v>0</v>
      </c>
      <c r="BV222" s="72">
        <v>0</v>
      </c>
      <c r="BW222" s="72">
        <v>0</v>
      </c>
      <c r="BX222" s="72" t="s">
        <v>253</v>
      </c>
      <c r="BY222" s="72">
        <v>0</v>
      </c>
      <c r="BZ222" s="72">
        <v>0</v>
      </c>
      <c r="CA222" s="72">
        <v>0</v>
      </c>
      <c r="CB222" s="72" t="s">
        <v>1991</v>
      </c>
      <c r="CC222" s="72" t="str">
        <f>+VLOOKUP(AF222,attività!$A:$C,2,FALSE)</f>
        <v>Servizi Comuni</v>
      </c>
      <c r="CD222" s="72" t="str">
        <f>+VLOOKUP(AF222,attività!$A:$C,3,FALSE)</f>
        <v>SC</v>
      </c>
      <c r="CE222" s="72" t="str">
        <f>+VLOOKUP(Q222,attività!$G:$H,2,FALSE)</f>
        <v>Immobilizzazioni Immateriali</v>
      </c>
      <c r="CF222" s="72" t="str">
        <f>+VLOOKUP(W222,attività!$K:$L,2,FALSE)</f>
        <v>Campagnano</v>
      </c>
      <c r="CG222" s="72" t="str">
        <f>+VLOOKUP(U222,'dati iniziali 2020'!$AC:$CJ,60,FALSE)</f>
        <v>Crea Gestioni</v>
      </c>
      <c r="CH222" s="72" t="str">
        <f t="shared" si="6"/>
        <v>err</v>
      </c>
      <c r="CI222" s="72" t="str">
        <f>+VLOOKUP(U222,'dati iniziali 2020'!$AC:$CK,61,FALSE)</f>
        <v>MULTI-ATO</v>
      </c>
      <c r="CK222" s="111">
        <f t="shared" si="7"/>
        <v>0</v>
      </c>
    </row>
    <row r="223" spans="1:89" s="72" customFormat="1" hidden="1" x14ac:dyDescent="0.35">
      <c r="A223" s="72" t="s">
        <v>84</v>
      </c>
      <c r="B223" s="72" t="s">
        <v>1078</v>
      </c>
      <c r="C223" s="72" t="s">
        <v>1077</v>
      </c>
      <c r="D223" s="72" t="s">
        <v>335</v>
      </c>
      <c r="E223" s="72" t="s">
        <v>998</v>
      </c>
      <c r="F223" s="72" t="s">
        <v>1059</v>
      </c>
      <c r="G223" s="72" t="s">
        <v>1059</v>
      </c>
      <c r="H223" s="72" t="s">
        <v>1065</v>
      </c>
      <c r="I223" s="72" t="s">
        <v>1060</v>
      </c>
      <c r="J223" s="72" t="s">
        <v>1061</v>
      </c>
      <c r="K223" s="72" t="s">
        <v>409</v>
      </c>
      <c r="L223" s="72" t="s">
        <v>1059</v>
      </c>
      <c r="M223" s="72" t="s">
        <v>96</v>
      </c>
      <c r="N223" s="72" t="s">
        <v>396</v>
      </c>
      <c r="O223" s="72" t="s">
        <v>1079</v>
      </c>
      <c r="P223" s="72" t="s">
        <v>685</v>
      </c>
      <c r="Q223" s="72" t="s">
        <v>2010</v>
      </c>
      <c r="R223" s="72" t="s">
        <v>1062</v>
      </c>
      <c r="S223" s="72" t="s">
        <v>1063</v>
      </c>
      <c r="T223" s="72" t="s">
        <v>1080</v>
      </c>
      <c r="U223" s="72" t="s">
        <v>1080</v>
      </c>
      <c r="V223" s="72" t="s">
        <v>335</v>
      </c>
      <c r="W223" s="72" t="s">
        <v>276</v>
      </c>
      <c r="X223" s="72" t="s">
        <v>264</v>
      </c>
      <c r="Y223" s="72" t="s">
        <v>264</v>
      </c>
      <c r="Z223" s="72" t="s">
        <v>141</v>
      </c>
      <c r="AA223" s="72" t="s">
        <v>152</v>
      </c>
      <c r="AB223" s="72" t="s">
        <v>277</v>
      </c>
      <c r="AC223" s="72" t="s">
        <v>304</v>
      </c>
      <c r="AD223" s="72" t="s">
        <v>268</v>
      </c>
      <c r="AE223" s="72" t="s">
        <v>1956</v>
      </c>
      <c r="AF223" s="72" t="s">
        <v>304</v>
      </c>
      <c r="AG223" s="72" t="s">
        <v>1971</v>
      </c>
      <c r="AH223" s="72" t="s">
        <v>1972</v>
      </c>
      <c r="AI223" s="72" t="s">
        <v>269</v>
      </c>
      <c r="AJ223" s="72" t="s">
        <v>270</v>
      </c>
      <c r="AK223" s="72" t="s">
        <v>265</v>
      </c>
      <c r="AL223" s="72" t="s">
        <v>85</v>
      </c>
      <c r="AM223" s="72" t="s">
        <v>308</v>
      </c>
      <c r="AN223" s="72" t="s">
        <v>309</v>
      </c>
      <c r="AO223" s="72" t="s">
        <v>1081</v>
      </c>
      <c r="AP223" s="72" t="s">
        <v>1082</v>
      </c>
      <c r="AQ223" s="72" t="s">
        <v>303</v>
      </c>
      <c r="AR223" s="72" t="s">
        <v>1978</v>
      </c>
      <c r="AS223" s="72" t="s">
        <v>1979</v>
      </c>
      <c r="AT223" s="72" t="s">
        <v>1980</v>
      </c>
      <c r="AU223" s="72" t="s">
        <v>1981</v>
      </c>
      <c r="AV223" s="72" t="s">
        <v>303</v>
      </c>
      <c r="AW223" s="72" t="s">
        <v>1997</v>
      </c>
      <c r="AX223" s="72" t="s">
        <v>430</v>
      </c>
      <c r="AY223" s="72" t="s">
        <v>187</v>
      </c>
      <c r="AZ223" s="72" t="s">
        <v>91</v>
      </c>
      <c r="BA223" s="72" t="s">
        <v>91</v>
      </c>
      <c r="BB223" s="72">
        <v>-43585.3</v>
      </c>
      <c r="BC223" s="72">
        <v>31962.55</v>
      </c>
      <c r="BD223" s="72">
        <v>-11622.75</v>
      </c>
      <c r="BE223" s="72">
        <v>0</v>
      </c>
      <c r="BF223" s="72">
        <v>8717.06</v>
      </c>
      <c r="BG223" s="72">
        <v>0</v>
      </c>
      <c r="BH223" s="72">
        <v>-2905.690000000001</v>
      </c>
      <c r="BI223" s="72">
        <v>0</v>
      </c>
      <c r="BJ223" s="72">
        <v>0</v>
      </c>
      <c r="BK223" s="72">
        <v>0</v>
      </c>
      <c r="BL223" s="72">
        <v>0</v>
      </c>
      <c r="BM223" s="72">
        <v>0</v>
      </c>
      <c r="BN223" s="72">
        <v>0</v>
      </c>
      <c r="BO223" s="72">
        <v>0</v>
      </c>
      <c r="BP223" s="72">
        <v>0</v>
      </c>
      <c r="BQ223" s="72">
        <v>0</v>
      </c>
      <c r="BR223" s="72">
        <v>0</v>
      </c>
      <c r="BS223" s="72">
        <v>0</v>
      </c>
      <c r="BT223" s="72">
        <v>0</v>
      </c>
      <c r="BU223" s="72">
        <v>0</v>
      </c>
      <c r="BV223" s="72">
        <v>0</v>
      </c>
      <c r="BW223" s="72">
        <v>0</v>
      </c>
      <c r="BX223" s="72" t="s">
        <v>253</v>
      </c>
      <c r="BY223" s="72">
        <v>0</v>
      </c>
      <c r="BZ223" s="72">
        <v>0</v>
      </c>
      <c r="CA223" s="72">
        <v>0</v>
      </c>
      <c r="CB223" s="72" t="s">
        <v>1992</v>
      </c>
      <c r="CC223" s="72" t="str">
        <f>+VLOOKUP(AF223,attività!$A:$C,2,FALSE)</f>
        <v>Servizi Comuni</v>
      </c>
      <c r="CD223" s="72" t="str">
        <f>+VLOOKUP(AF223,attività!$A:$C,3,FALSE)</f>
        <v>SC</v>
      </c>
      <c r="CE223" s="72" t="str">
        <f>+VLOOKUP(Q223,attività!$G:$H,2,FALSE)</f>
        <v>Immobilizzazioni Immateriali</v>
      </c>
      <c r="CF223" s="72" t="str">
        <f>+VLOOKUP(W223,attività!$K:$L,2,FALSE)</f>
        <v>Crea Gestioni</v>
      </c>
      <c r="CG223" s="72" t="str">
        <f>+VLOOKUP(U223,'dati iniziali 2020'!$AC:$CJ,60,FALSE)</f>
        <v>Crea Gestioni</v>
      </c>
      <c r="CH223" s="72" t="str">
        <f t="shared" si="6"/>
        <v>ok</v>
      </c>
      <c r="CI223" s="72" t="str">
        <f>+VLOOKUP(U223,'dati iniziali 2020'!$AC:$CK,61,FALSE)</f>
        <v>MULTI-ATO</v>
      </c>
      <c r="CK223" s="111">
        <f t="shared" si="7"/>
        <v>0</v>
      </c>
    </row>
    <row r="224" spans="1:89" s="72" customFormat="1" hidden="1" x14ac:dyDescent="0.35">
      <c r="A224" s="72" t="s">
        <v>84</v>
      </c>
      <c r="B224" s="72" t="s">
        <v>1069</v>
      </c>
      <c r="C224" s="72" t="s">
        <v>1068</v>
      </c>
      <c r="D224" s="72" t="s">
        <v>325</v>
      </c>
      <c r="E224" s="72" t="s">
        <v>998</v>
      </c>
      <c r="F224" s="72" t="s">
        <v>1059</v>
      </c>
      <c r="G224" s="72" t="s">
        <v>156</v>
      </c>
      <c r="H224" s="72" t="s">
        <v>1065</v>
      </c>
      <c r="I224" s="72" t="s">
        <v>1060</v>
      </c>
      <c r="J224" s="72" t="s">
        <v>1061</v>
      </c>
      <c r="K224" s="72" t="s">
        <v>409</v>
      </c>
      <c r="L224" s="72" t="s">
        <v>1059</v>
      </c>
      <c r="M224" s="72" t="s">
        <v>96</v>
      </c>
      <c r="N224" s="72" t="s">
        <v>396</v>
      </c>
      <c r="O224" s="72" t="s">
        <v>1064</v>
      </c>
      <c r="P224" s="72" t="s">
        <v>685</v>
      </c>
      <c r="Q224" s="72" t="s">
        <v>2010</v>
      </c>
      <c r="R224" s="72" t="s">
        <v>1062</v>
      </c>
      <c r="S224" s="72" t="s">
        <v>1063</v>
      </c>
      <c r="T224" s="72" t="s">
        <v>327</v>
      </c>
      <c r="U224" s="72" t="s">
        <v>327</v>
      </c>
      <c r="V224" s="72" t="s">
        <v>325</v>
      </c>
      <c r="W224" s="72" t="s">
        <v>276</v>
      </c>
      <c r="X224" s="72" t="s">
        <v>264</v>
      </c>
      <c r="Y224" s="72" t="s">
        <v>264</v>
      </c>
      <c r="Z224" s="72" t="s">
        <v>141</v>
      </c>
      <c r="AA224" s="72" t="s">
        <v>152</v>
      </c>
      <c r="AB224" s="72" t="s">
        <v>277</v>
      </c>
      <c r="AC224" s="72" t="s">
        <v>304</v>
      </c>
      <c r="AD224" s="72" t="s">
        <v>268</v>
      </c>
      <c r="AE224" s="72" t="s">
        <v>1956</v>
      </c>
      <c r="AF224" s="72" t="s">
        <v>304</v>
      </c>
      <c r="AG224" s="72" t="s">
        <v>1971</v>
      </c>
      <c r="AH224" s="72" t="s">
        <v>1972</v>
      </c>
      <c r="AI224" s="72" t="s">
        <v>269</v>
      </c>
      <c r="AJ224" s="72" t="s">
        <v>270</v>
      </c>
      <c r="AK224" s="72" t="s">
        <v>253</v>
      </c>
      <c r="AL224" s="72" t="s">
        <v>265</v>
      </c>
      <c r="AM224" s="72" t="s">
        <v>308</v>
      </c>
      <c r="AN224" s="72" t="s">
        <v>309</v>
      </c>
      <c r="AO224" s="72" t="s">
        <v>310</v>
      </c>
      <c r="AP224" s="72" t="s">
        <v>311</v>
      </c>
      <c r="AQ224" s="72" t="s">
        <v>303</v>
      </c>
      <c r="AR224" s="72" t="s">
        <v>1978</v>
      </c>
      <c r="AS224" s="72" t="s">
        <v>1979</v>
      </c>
      <c r="AT224" s="72" t="s">
        <v>1980</v>
      </c>
      <c r="AU224" s="72" t="s">
        <v>1981</v>
      </c>
      <c r="AV224" s="72" t="s">
        <v>302</v>
      </c>
      <c r="AW224" s="72" t="s">
        <v>1982</v>
      </c>
      <c r="AX224" s="72" t="s">
        <v>430</v>
      </c>
      <c r="AY224" s="72" t="s">
        <v>187</v>
      </c>
      <c r="AZ224" s="72" t="s">
        <v>91</v>
      </c>
      <c r="BA224" s="72" t="s">
        <v>91</v>
      </c>
      <c r="BB224" s="72">
        <v>121366.11</v>
      </c>
      <c r="BC224" s="72">
        <v>-89001.81</v>
      </c>
      <c r="BD224" s="72">
        <v>32364.3</v>
      </c>
      <c r="BE224" s="72">
        <v>0</v>
      </c>
      <c r="BF224" s="72">
        <v>-24273.22</v>
      </c>
      <c r="BG224" s="72">
        <v>0</v>
      </c>
      <c r="BH224" s="72">
        <v>8091.079999999999</v>
      </c>
      <c r="BI224" s="72">
        <v>0</v>
      </c>
      <c r="BJ224" s="72">
        <v>0</v>
      </c>
      <c r="BK224" s="72">
        <v>0</v>
      </c>
      <c r="BL224" s="72">
        <v>0</v>
      </c>
      <c r="BM224" s="72">
        <v>0</v>
      </c>
      <c r="BN224" s="72">
        <v>0</v>
      </c>
      <c r="BO224" s="72">
        <v>0</v>
      </c>
      <c r="BP224" s="72">
        <v>0</v>
      </c>
      <c r="BQ224" s="72">
        <v>0</v>
      </c>
      <c r="BR224" s="72">
        <v>0</v>
      </c>
      <c r="BS224" s="72">
        <v>0</v>
      </c>
      <c r="BT224" s="72">
        <v>0</v>
      </c>
      <c r="BU224" s="72">
        <v>0</v>
      </c>
      <c r="BV224" s="72">
        <v>0</v>
      </c>
      <c r="BW224" s="72">
        <v>0</v>
      </c>
      <c r="BX224" s="72" t="s">
        <v>253</v>
      </c>
      <c r="BY224" s="72">
        <v>0</v>
      </c>
      <c r="BZ224" s="72">
        <v>0</v>
      </c>
      <c r="CA224" s="72">
        <v>0</v>
      </c>
      <c r="CB224" s="72" t="s">
        <v>91</v>
      </c>
      <c r="CC224" s="72" t="str">
        <f>+VLOOKUP(AF224,attività!$A:$C,2,FALSE)</f>
        <v>Servizi Comuni</v>
      </c>
      <c r="CD224" s="72" t="str">
        <f>+VLOOKUP(AF224,attività!$A:$C,3,FALSE)</f>
        <v>SC</v>
      </c>
      <c r="CE224" s="72" t="str">
        <f>+VLOOKUP(Q224,attività!$G:$H,2,FALSE)</f>
        <v>Immobilizzazioni Immateriali</v>
      </c>
      <c r="CF224" s="72" t="str">
        <f>+VLOOKUP(W224,attività!$K:$L,2,FALSE)</f>
        <v>Crea Gestioni</v>
      </c>
      <c r="CG224" s="72" t="str">
        <f>+VLOOKUP(U224,'dati iniziali 2020'!$AC:$CJ,60,FALSE)</f>
        <v>Crea Gestioni</v>
      </c>
      <c r="CH224" s="72" t="str">
        <f t="shared" si="6"/>
        <v>ok</v>
      </c>
      <c r="CI224" s="72" t="str">
        <f>+VLOOKUP(U224,'dati iniziali 2020'!$AC:$CK,61,FALSE)</f>
        <v>Crea Gestioni</v>
      </c>
      <c r="CK224" s="111">
        <f t="shared" si="7"/>
        <v>0</v>
      </c>
    </row>
    <row r="225" spans="1:89" s="72" customFormat="1" hidden="1" x14ac:dyDescent="0.35">
      <c r="A225" s="72" t="s">
        <v>84</v>
      </c>
      <c r="B225" s="72" t="s">
        <v>1069</v>
      </c>
      <c r="C225" s="72" t="s">
        <v>1068</v>
      </c>
      <c r="D225" s="72" t="s">
        <v>325</v>
      </c>
      <c r="E225" s="72" t="s">
        <v>998</v>
      </c>
      <c r="F225" s="72" t="s">
        <v>1059</v>
      </c>
      <c r="G225" s="72" t="s">
        <v>156</v>
      </c>
      <c r="H225" s="72" t="s">
        <v>1065</v>
      </c>
      <c r="I225" s="72" t="s">
        <v>1060</v>
      </c>
      <c r="J225" s="72" t="s">
        <v>1061</v>
      </c>
      <c r="K225" s="72" t="s">
        <v>409</v>
      </c>
      <c r="L225" s="72" t="s">
        <v>1059</v>
      </c>
      <c r="M225" s="72" t="s">
        <v>96</v>
      </c>
      <c r="N225" s="72" t="s">
        <v>396</v>
      </c>
      <c r="O225" s="72" t="s">
        <v>1064</v>
      </c>
      <c r="P225" s="72" t="s">
        <v>685</v>
      </c>
      <c r="Q225" s="72" t="s">
        <v>2010</v>
      </c>
      <c r="R225" s="72" t="s">
        <v>1062</v>
      </c>
      <c r="S225" s="72" t="s">
        <v>1063</v>
      </c>
      <c r="T225" s="72" t="s">
        <v>327</v>
      </c>
      <c r="U225" s="72" t="s">
        <v>327</v>
      </c>
      <c r="V225" s="72" t="s">
        <v>325</v>
      </c>
      <c r="W225" s="72" t="s">
        <v>112</v>
      </c>
      <c r="X225" s="72" t="s">
        <v>264</v>
      </c>
      <c r="Y225" s="72" t="s">
        <v>264</v>
      </c>
      <c r="Z225" s="72" t="s">
        <v>141</v>
      </c>
      <c r="AA225" s="72" t="s">
        <v>152</v>
      </c>
      <c r="AB225" s="72" t="s">
        <v>277</v>
      </c>
      <c r="AC225" s="72" t="s">
        <v>304</v>
      </c>
      <c r="AD225" s="72" t="s">
        <v>268</v>
      </c>
      <c r="AE225" s="72" t="s">
        <v>1956</v>
      </c>
      <c r="AF225" s="72" t="s">
        <v>304</v>
      </c>
      <c r="AG225" s="72" t="s">
        <v>1971</v>
      </c>
      <c r="AH225" s="72" t="s">
        <v>1972</v>
      </c>
      <c r="AI225" s="72" t="s">
        <v>269</v>
      </c>
      <c r="AJ225" s="72" t="s">
        <v>270</v>
      </c>
      <c r="AK225" s="72" t="s">
        <v>265</v>
      </c>
      <c r="AL225" s="72" t="s">
        <v>85</v>
      </c>
      <c r="AM225" s="72" t="s">
        <v>308</v>
      </c>
      <c r="AN225" s="72" t="s">
        <v>309</v>
      </c>
      <c r="AO225" s="72" t="s">
        <v>310</v>
      </c>
      <c r="AP225" s="72" t="s">
        <v>311</v>
      </c>
      <c r="AQ225" s="72" t="s">
        <v>303</v>
      </c>
      <c r="AR225" s="72" t="s">
        <v>1978</v>
      </c>
      <c r="AS225" s="72" t="s">
        <v>1979</v>
      </c>
      <c r="AT225" s="72" t="s">
        <v>1980</v>
      </c>
      <c r="AU225" s="72" t="s">
        <v>1981</v>
      </c>
      <c r="AV225" s="72" t="s">
        <v>302</v>
      </c>
      <c r="AW225" s="72" t="s">
        <v>1982</v>
      </c>
      <c r="AX225" s="72" t="s">
        <v>430</v>
      </c>
      <c r="AY225" s="72" t="s">
        <v>187</v>
      </c>
      <c r="AZ225" s="72" t="s">
        <v>91</v>
      </c>
      <c r="BA225" s="72" t="s">
        <v>91</v>
      </c>
      <c r="BB225" s="72">
        <v>105495.1571538462</v>
      </c>
      <c r="BC225" s="72">
        <v>-77363.111769230789</v>
      </c>
      <c r="BD225" s="72">
        <v>28132.045384615391</v>
      </c>
      <c r="BE225" s="72">
        <v>0</v>
      </c>
      <c r="BF225" s="72">
        <v>-21099.029692307689</v>
      </c>
      <c r="BG225" s="72">
        <v>0</v>
      </c>
      <c r="BH225" s="72">
        <v>7033.0156923076911</v>
      </c>
      <c r="BI225" s="72">
        <v>0</v>
      </c>
      <c r="BJ225" s="72">
        <v>0</v>
      </c>
      <c r="BK225" s="72">
        <v>0</v>
      </c>
      <c r="BL225" s="72">
        <v>0</v>
      </c>
      <c r="BM225" s="72">
        <v>0</v>
      </c>
      <c r="BN225" s="72">
        <v>0</v>
      </c>
      <c r="BO225" s="72">
        <v>0</v>
      </c>
      <c r="BP225" s="72">
        <v>0</v>
      </c>
      <c r="BQ225" s="72">
        <v>0</v>
      </c>
      <c r="BR225" s="72">
        <v>0</v>
      </c>
      <c r="BS225" s="72">
        <v>0</v>
      </c>
      <c r="BT225" s="72">
        <v>0</v>
      </c>
      <c r="BU225" s="72">
        <v>0</v>
      </c>
      <c r="BV225" s="72">
        <v>0</v>
      </c>
      <c r="BW225" s="72">
        <v>0</v>
      </c>
      <c r="BX225" s="72" t="s">
        <v>253</v>
      </c>
      <c r="BY225" s="72">
        <v>0</v>
      </c>
      <c r="BZ225" s="72">
        <v>0</v>
      </c>
      <c r="CA225" s="72">
        <v>0</v>
      </c>
      <c r="CB225" s="72" t="s">
        <v>1990</v>
      </c>
      <c r="CC225" s="72" t="str">
        <f>+VLOOKUP(AF225,attività!$A:$C,2,FALSE)</f>
        <v>Servizi Comuni</v>
      </c>
      <c r="CD225" s="72" t="str">
        <f>+VLOOKUP(AF225,attività!$A:$C,3,FALSE)</f>
        <v>SC</v>
      </c>
      <c r="CE225" s="72" t="str">
        <f>+VLOOKUP(Q225,attività!$G:$H,2,FALSE)</f>
        <v>Immobilizzazioni Immateriali</v>
      </c>
      <c r="CF225" s="72" t="str">
        <f>+VLOOKUP(W225,attività!$K:$L,2,FALSE)</f>
        <v>Termoli</v>
      </c>
      <c r="CG225" s="72" t="str">
        <f>+VLOOKUP(U225,'dati iniziali 2020'!$AC:$CJ,60,FALSE)</f>
        <v>Crea Gestioni</v>
      </c>
      <c r="CH225" s="72" t="str">
        <f t="shared" si="6"/>
        <v>err</v>
      </c>
      <c r="CI225" s="72" t="str">
        <f>+VLOOKUP(U225,'dati iniziali 2020'!$AC:$CK,61,FALSE)</f>
        <v>Crea Gestioni</v>
      </c>
      <c r="CK225" s="111">
        <f t="shared" si="7"/>
        <v>0</v>
      </c>
    </row>
    <row r="226" spans="1:89" s="72" customFormat="1" hidden="1" x14ac:dyDescent="0.35">
      <c r="A226" s="72" t="s">
        <v>84</v>
      </c>
      <c r="B226" s="72" t="s">
        <v>1069</v>
      </c>
      <c r="C226" s="72" t="s">
        <v>1068</v>
      </c>
      <c r="D226" s="72" t="s">
        <v>325</v>
      </c>
      <c r="E226" s="72" t="s">
        <v>998</v>
      </c>
      <c r="F226" s="72" t="s">
        <v>1059</v>
      </c>
      <c r="G226" s="72" t="s">
        <v>156</v>
      </c>
      <c r="H226" s="72" t="s">
        <v>1065</v>
      </c>
      <c r="I226" s="72" t="s">
        <v>1060</v>
      </c>
      <c r="J226" s="72" t="s">
        <v>1061</v>
      </c>
      <c r="K226" s="72" t="s">
        <v>409</v>
      </c>
      <c r="L226" s="72" t="s">
        <v>1059</v>
      </c>
      <c r="M226" s="72" t="s">
        <v>96</v>
      </c>
      <c r="N226" s="72" t="s">
        <v>396</v>
      </c>
      <c r="O226" s="72" t="s">
        <v>1064</v>
      </c>
      <c r="P226" s="72" t="s">
        <v>685</v>
      </c>
      <c r="Q226" s="72" t="s">
        <v>2010</v>
      </c>
      <c r="R226" s="72" t="s">
        <v>1062</v>
      </c>
      <c r="S226" s="72" t="s">
        <v>1063</v>
      </c>
      <c r="T226" s="72" t="s">
        <v>327</v>
      </c>
      <c r="U226" s="72" t="s">
        <v>327</v>
      </c>
      <c r="V226" s="72" t="s">
        <v>325</v>
      </c>
      <c r="W226" s="72" t="s">
        <v>140</v>
      </c>
      <c r="X226" s="72" t="s">
        <v>264</v>
      </c>
      <c r="Y226" s="72" t="s">
        <v>264</v>
      </c>
      <c r="Z226" s="72" t="s">
        <v>141</v>
      </c>
      <c r="AA226" s="72" t="s">
        <v>152</v>
      </c>
      <c r="AB226" s="72" t="s">
        <v>277</v>
      </c>
      <c r="AC226" s="72" t="s">
        <v>304</v>
      </c>
      <c r="AD226" s="72" t="s">
        <v>268</v>
      </c>
      <c r="AE226" s="72" t="s">
        <v>1956</v>
      </c>
      <c r="AF226" s="72" t="s">
        <v>304</v>
      </c>
      <c r="AG226" s="72" t="s">
        <v>1971</v>
      </c>
      <c r="AH226" s="72" t="s">
        <v>1972</v>
      </c>
      <c r="AI226" s="72" t="s">
        <v>269</v>
      </c>
      <c r="AJ226" s="72" t="s">
        <v>270</v>
      </c>
      <c r="AK226" s="72" t="s">
        <v>265</v>
      </c>
      <c r="AL226" s="72" t="s">
        <v>85</v>
      </c>
      <c r="AM226" s="72" t="s">
        <v>308</v>
      </c>
      <c r="AN226" s="72" t="s">
        <v>309</v>
      </c>
      <c r="AO226" s="72" t="s">
        <v>310</v>
      </c>
      <c r="AP226" s="72" t="s">
        <v>311</v>
      </c>
      <c r="AQ226" s="72" t="s">
        <v>303</v>
      </c>
      <c r="AR226" s="72" t="s">
        <v>1978</v>
      </c>
      <c r="AS226" s="72" t="s">
        <v>1979</v>
      </c>
      <c r="AT226" s="72" t="s">
        <v>1980</v>
      </c>
      <c r="AU226" s="72" t="s">
        <v>1981</v>
      </c>
      <c r="AV226" s="72" t="s">
        <v>302</v>
      </c>
      <c r="AW226" s="72" t="s">
        <v>1982</v>
      </c>
      <c r="AX226" s="72" t="s">
        <v>430</v>
      </c>
      <c r="AY226" s="72" t="s">
        <v>187</v>
      </c>
      <c r="AZ226" s="72" t="s">
        <v>91</v>
      </c>
      <c r="BA226" s="72" t="s">
        <v>91</v>
      </c>
      <c r="BB226" s="72">
        <v>15870.95284615385</v>
      </c>
      <c r="BC226" s="72">
        <v>-11638.698230769231</v>
      </c>
      <c r="BD226" s="72">
        <v>4232.2546153846142</v>
      </c>
      <c r="BE226" s="72">
        <v>0</v>
      </c>
      <c r="BF226" s="72">
        <v>-3174.190307692309</v>
      </c>
      <c r="BG226" s="72">
        <v>0</v>
      </c>
      <c r="BH226" s="72">
        <v>1058.064307692307</v>
      </c>
      <c r="BI226" s="72">
        <v>0</v>
      </c>
      <c r="BJ226" s="72">
        <v>0</v>
      </c>
      <c r="BK226" s="72">
        <v>0</v>
      </c>
      <c r="BL226" s="72">
        <v>0</v>
      </c>
      <c r="BM226" s="72">
        <v>0</v>
      </c>
      <c r="BN226" s="72">
        <v>0</v>
      </c>
      <c r="BO226" s="72">
        <v>0</v>
      </c>
      <c r="BP226" s="72">
        <v>0</v>
      </c>
      <c r="BQ226" s="72">
        <v>0</v>
      </c>
      <c r="BR226" s="72">
        <v>0</v>
      </c>
      <c r="BS226" s="72">
        <v>0</v>
      </c>
      <c r="BT226" s="72">
        <v>0</v>
      </c>
      <c r="BU226" s="72">
        <v>0</v>
      </c>
      <c r="BV226" s="72">
        <v>0</v>
      </c>
      <c r="BW226" s="72">
        <v>0</v>
      </c>
      <c r="BX226" s="72" t="s">
        <v>253</v>
      </c>
      <c r="BY226" s="72">
        <v>0</v>
      </c>
      <c r="BZ226" s="72">
        <v>0</v>
      </c>
      <c r="CA226" s="72">
        <v>0</v>
      </c>
      <c r="CB226" s="72" t="s">
        <v>1991</v>
      </c>
      <c r="CC226" s="72" t="str">
        <f>+VLOOKUP(AF226,attività!$A:$C,2,FALSE)</f>
        <v>Servizi Comuni</v>
      </c>
      <c r="CD226" s="72" t="str">
        <f>+VLOOKUP(AF226,attività!$A:$C,3,FALSE)</f>
        <v>SC</v>
      </c>
      <c r="CE226" s="72" t="str">
        <f>+VLOOKUP(Q226,attività!$G:$H,2,FALSE)</f>
        <v>Immobilizzazioni Immateriali</v>
      </c>
      <c r="CF226" s="72" t="str">
        <f>+VLOOKUP(W226,attività!$K:$L,2,FALSE)</f>
        <v>Campagnano</v>
      </c>
      <c r="CG226" s="72" t="str">
        <f>+VLOOKUP(U226,'dati iniziali 2020'!$AC:$CJ,60,FALSE)</f>
        <v>Crea Gestioni</v>
      </c>
      <c r="CH226" s="72" t="str">
        <f t="shared" si="6"/>
        <v>err</v>
      </c>
      <c r="CI226" s="72" t="str">
        <f>+VLOOKUP(U226,'dati iniziali 2020'!$AC:$CK,61,FALSE)</f>
        <v>Crea Gestioni</v>
      </c>
      <c r="CK226" s="111">
        <f t="shared" si="7"/>
        <v>0</v>
      </c>
    </row>
    <row r="227" spans="1:89" s="72" customFormat="1" hidden="1" x14ac:dyDescent="0.35">
      <c r="A227" s="72" t="s">
        <v>84</v>
      </c>
      <c r="B227" s="72" t="s">
        <v>1069</v>
      </c>
      <c r="C227" s="72" t="s">
        <v>1068</v>
      </c>
      <c r="D227" s="72" t="s">
        <v>325</v>
      </c>
      <c r="E227" s="72" t="s">
        <v>998</v>
      </c>
      <c r="F227" s="72" t="s">
        <v>1059</v>
      </c>
      <c r="G227" s="72" t="s">
        <v>156</v>
      </c>
      <c r="H227" s="72" t="s">
        <v>1065</v>
      </c>
      <c r="I227" s="72" t="s">
        <v>1060</v>
      </c>
      <c r="J227" s="72" t="s">
        <v>1061</v>
      </c>
      <c r="K227" s="72" t="s">
        <v>409</v>
      </c>
      <c r="L227" s="72" t="s">
        <v>1059</v>
      </c>
      <c r="M227" s="72" t="s">
        <v>96</v>
      </c>
      <c r="N227" s="72" t="s">
        <v>396</v>
      </c>
      <c r="O227" s="72" t="s">
        <v>1064</v>
      </c>
      <c r="P227" s="72" t="s">
        <v>685</v>
      </c>
      <c r="Q227" s="72" t="s">
        <v>2010</v>
      </c>
      <c r="R227" s="72" t="s">
        <v>1062</v>
      </c>
      <c r="S227" s="72" t="s">
        <v>1063</v>
      </c>
      <c r="T227" s="72" t="s">
        <v>327</v>
      </c>
      <c r="U227" s="72" t="s">
        <v>327</v>
      </c>
      <c r="V227" s="72" t="s">
        <v>325</v>
      </c>
      <c r="W227" s="72" t="s">
        <v>276</v>
      </c>
      <c r="X227" s="72" t="s">
        <v>264</v>
      </c>
      <c r="Y227" s="72" t="s">
        <v>264</v>
      </c>
      <c r="Z227" s="72" t="s">
        <v>141</v>
      </c>
      <c r="AA227" s="72" t="s">
        <v>152</v>
      </c>
      <c r="AB227" s="72" t="s">
        <v>277</v>
      </c>
      <c r="AC227" s="72" t="s">
        <v>304</v>
      </c>
      <c r="AD227" s="72" t="s">
        <v>268</v>
      </c>
      <c r="AE227" s="72" t="s">
        <v>1956</v>
      </c>
      <c r="AF227" s="72" t="s">
        <v>304</v>
      </c>
      <c r="AG227" s="72" t="s">
        <v>1971</v>
      </c>
      <c r="AH227" s="72" t="s">
        <v>1972</v>
      </c>
      <c r="AI227" s="72" t="s">
        <v>269</v>
      </c>
      <c r="AJ227" s="72" t="s">
        <v>270</v>
      </c>
      <c r="AK227" s="72" t="s">
        <v>265</v>
      </c>
      <c r="AL227" s="72" t="s">
        <v>85</v>
      </c>
      <c r="AM227" s="72" t="s">
        <v>308</v>
      </c>
      <c r="AN227" s="72" t="s">
        <v>309</v>
      </c>
      <c r="AO227" s="72" t="s">
        <v>310</v>
      </c>
      <c r="AP227" s="72" t="s">
        <v>311</v>
      </c>
      <c r="AQ227" s="72" t="s">
        <v>303</v>
      </c>
      <c r="AR227" s="72" t="s">
        <v>1978</v>
      </c>
      <c r="AS227" s="72" t="s">
        <v>1979</v>
      </c>
      <c r="AT227" s="72" t="s">
        <v>1980</v>
      </c>
      <c r="AU227" s="72" t="s">
        <v>1981</v>
      </c>
      <c r="AV227" s="72" t="s">
        <v>302</v>
      </c>
      <c r="AW227" s="72" t="s">
        <v>1982</v>
      </c>
      <c r="AX227" s="72" t="s">
        <v>430</v>
      </c>
      <c r="AY227" s="72" t="s">
        <v>187</v>
      </c>
      <c r="AZ227" s="72" t="s">
        <v>91</v>
      </c>
      <c r="BA227" s="72" t="s">
        <v>91</v>
      </c>
      <c r="BB227" s="72">
        <v>-121366.11</v>
      </c>
      <c r="BC227" s="72">
        <v>89001.81</v>
      </c>
      <c r="BD227" s="72">
        <v>-32364.3</v>
      </c>
      <c r="BE227" s="72">
        <v>0</v>
      </c>
      <c r="BF227" s="72">
        <v>24273.22</v>
      </c>
      <c r="BG227" s="72">
        <v>0</v>
      </c>
      <c r="BH227" s="72">
        <v>-8091.079999999999</v>
      </c>
      <c r="BI227" s="72">
        <v>0</v>
      </c>
      <c r="BJ227" s="72">
        <v>0</v>
      </c>
      <c r="BK227" s="72">
        <v>0</v>
      </c>
      <c r="BL227" s="72">
        <v>0</v>
      </c>
      <c r="BM227" s="72">
        <v>0</v>
      </c>
      <c r="BN227" s="72">
        <v>0</v>
      </c>
      <c r="BO227" s="72">
        <v>0</v>
      </c>
      <c r="BP227" s="72">
        <v>0</v>
      </c>
      <c r="BQ227" s="72">
        <v>0</v>
      </c>
      <c r="BR227" s="72">
        <v>0</v>
      </c>
      <c r="BS227" s="72">
        <v>0</v>
      </c>
      <c r="BT227" s="72">
        <v>0</v>
      </c>
      <c r="BU227" s="72">
        <v>0</v>
      </c>
      <c r="BV227" s="72">
        <v>0</v>
      </c>
      <c r="BW227" s="72">
        <v>0</v>
      </c>
      <c r="BX227" s="72" t="s">
        <v>253</v>
      </c>
      <c r="BY227" s="72">
        <v>0</v>
      </c>
      <c r="BZ227" s="72">
        <v>0</v>
      </c>
      <c r="CA227" s="72">
        <v>0</v>
      </c>
      <c r="CB227" s="72" t="s">
        <v>1992</v>
      </c>
      <c r="CC227" s="72" t="str">
        <f>+VLOOKUP(AF227,attività!$A:$C,2,FALSE)</f>
        <v>Servizi Comuni</v>
      </c>
      <c r="CD227" s="72" t="str">
        <f>+VLOOKUP(AF227,attività!$A:$C,3,FALSE)</f>
        <v>SC</v>
      </c>
      <c r="CE227" s="72" t="str">
        <f>+VLOOKUP(Q227,attività!$G:$H,2,FALSE)</f>
        <v>Immobilizzazioni Immateriali</v>
      </c>
      <c r="CF227" s="72" t="str">
        <f>+VLOOKUP(W227,attività!$K:$L,2,FALSE)</f>
        <v>Crea Gestioni</v>
      </c>
      <c r="CG227" s="72" t="str">
        <f>+VLOOKUP(U227,'dati iniziali 2020'!$AC:$CJ,60,FALSE)</f>
        <v>Crea Gestioni</v>
      </c>
      <c r="CH227" s="72" t="str">
        <f t="shared" si="6"/>
        <v>ok</v>
      </c>
      <c r="CI227" s="72" t="str">
        <f>+VLOOKUP(U227,'dati iniziali 2020'!$AC:$CK,61,FALSE)</f>
        <v>Crea Gestioni</v>
      </c>
      <c r="CK227" s="111">
        <f t="shared" si="7"/>
        <v>0</v>
      </c>
    </row>
    <row r="228" spans="1:89" s="72" customFormat="1" hidden="1" x14ac:dyDescent="0.35">
      <c r="A228" s="72" t="s">
        <v>84</v>
      </c>
      <c r="B228" s="72" t="s">
        <v>1067</v>
      </c>
      <c r="C228" s="72" t="s">
        <v>1066</v>
      </c>
      <c r="D228" s="72" t="s">
        <v>320</v>
      </c>
      <c r="E228" s="72" t="s">
        <v>998</v>
      </c>
      <c r="F228" s="72" t="s">
        <v>1001</v>
      </c>
      <c r="G228" s="72" t="s">
        <v>156</v>
      </c>
      <c r="H228" s="72" t="s">
        <v>1065</v>
      </c>
      <c r="I228" s="72" t="s">
        <v>1060</v>
      </c>
      <c r="J228" s="72" t="s">
        <v>1061</v>
      </c>
      <c r="K228" s="72" t="s">
        <v>409</v>
      </c>
      <c r="L228" s="72" t="s">
        <v>1001</v>
      </c>
      <c r="M228" s="72" t="s">
        <v>96</v>
      </c>
      <c r="N228" s="72" t="s">
        <v>396</v>
      </c>
      <c r="O228" s="72" t="s">
        <v>1064</v>
      </c>
      <c r="P228" s="72" t="s">
        <v>685</v>
      </c>
      <c r="Q228" s="72" t="s">
        <v>2010</v>
      </c>
      <c r="R228" s="72" t="s">
        <v>1062</v>
      </c>
      <c r="S228" s="72" t="s">
        <v>1063</v>
      </c>
      <c r="T228" s="72" t="s">
        <v>322</v>
      </c>
      <c r="U228" s="72" t="s">
        <v>322</v>
      </c>
      <c r="V228" s="72" t="s">
        <v>320</v>
      </c>
      <c r="W228" s="72" t="s">
        <v>276</v>
      </c>
      <c r="X228" s="72" t="s">
        <v>264</v>
      </c>
      <c r="Y228" s="72" t="s">
        <v>264</v>
      </c>
      <c r="Z228" s="72" t="s">
        <v>141</v>
      </c>
      <c r="AA228" s="72" t="s">
        <v>152</v>
      </c>
      <c r="AB228" s="72" t="s">
        <v>277</v>
      </c>
      <c r="AC228" s="72" t="s">
        <v>304</v>
      </c>
      <c r="AD228" s="72" t="s">
        <v>268</v>
      </c>
      <c r="AE228" s="72" t="s">
        <v>1956</v>
      </c>
      <c r="AF228" s="72" t="s">
        <v>304</v>
      </c>
      <c r="AG228" s="72" t="s">
        <v>1971</v>
      </c>
      <c r="AH228" s="72" t="s">
        <v>1972</v>
      </c>
      <c r="AI228" s="72" t="s">
        <v>269</v>
      </c>
      <c r="AJ228" s="72" t="s">
        <v>270</v>
      </c>
      <c r="AK228" s="72" t="s">
        <v>253</v>
      </c>
      <c r="AL228" s="72" t="s">
        <v>265</v>
      </c>
      <c r="AM228" s="72" t="s">
        <v>308</v>
      </c>
      <c r="AN228" s="72" t="s">
        <v>309</v>
      </c>
      <c r="AO228" s="72" t="s">
        <v>310</v>
      </c>
      <c r="AP228" s="72" t="s">
        <v>311</v>
      </c>
      <c r="AQ228" s="72" t="s">
        <v>303</v>
      </c>
      <c r="AR228" s="72" t="s">
        <v>1978</v>
      </c>
      <c r="AS228" s="72" t="s">
        <v>1979</v>
      </c>
      <c r="AT228" s="72" t="s">
        <v>1980</v>
      </c>
      <c r="AU228" s="72" t="s">
        <v>1981</v>
      </c>
      <c r="AV228" s="72" t="s">
        <v>302</v>
      </c>
      <c r="AW228" s="72" t="s">
        <v>1982</v>
      </c>
      <c r="AX228" s="72" t="s">
        <v>430</v>
      </c>
      <c r="AY228" s="72" t="s">
        <v>187</v>
      </c>
      <c r="AZ228" s="72" t="s">
        <v>91</v>
      </c>
      <c r="BA228" s="72" t="s">
        <v>91</v>
      </c>
      <c r="BB228" s="72">
        <v>56534.74</v>
      </c>
      <c r="BC228" s="72">
        <v>-45227.8</v>
      </c>
      <c r="BD228" s="72">
        <v>11306.94</v>
      </c>
      <c r="BE228" s="72">
        <v>0</v>
      </c>
      <c r="BF228" s="72">
        <v>-11306.94</v>
      </c>
      <c r="BG228" s="72">
        <v>0</v>
      </c>
      <c r="BH228" s="72">
        <v>0</v>
      </c>
      <c r="BI228" s="72">
        <v>0</v>
      </c>
      <c r="BJ228" s="72">
        <v>0</v>
      </c>
      <c r="BK228" s="72">
        <v>0</v>
      </c>
      <c r="BL228" s="72">
        <v>0</v>
      </c>
      <c r="BM228" s="72">
        <v>0</v>
      </c>
      <c r="BN228" s="72">
        <v>0</v>
      </c>
      <c r="BO228" s="72">
        <v>0</v>
      </c>
      <c r="BP228" s="72">
        <v>0</v>
      </c>
      <c r="BQ228" s="72">
        <v>0</v>
      </c>
      <c r="BR228" s="72">
        <v>0</v>
      </c>
      <c r="BS228" s="72">
        <v>0</v>
      </c>
      <c r="BT228" s="72">
        <v>0</v>
      </c>
      <c r="BU228" s="72">
        <v>0</v>
      </c>
      <c r="BV228" s="72">
        <v>0</v>
      </c>
      <c r="BW228" s="72">
        <v>0</v>
      </c>
      <c r="BX228" s="72" t="s">
        <v>253</v>
      </c>
      <c r="BY228" s="72">
        <v>0</v>
      </c>
      <c r="BZ228" s="72">
        <v>0</v>
      </c>
      <c r="CA228" s="72">
        <v>0</v>
      </c>
      <c r="CB228" s="72" t="s">
        <v>91</v>
      </c>
      <c r="CC228" s="72" t="str">
        <f>+VLOOKUP(AF228,attività!$A:$C,2,FALSE)</f>
        <v>Servizi Comuni</v>
      </c>
      <c r="CD228" s="72" t="str">
        <f>+VLOOKUP(AF228,attività!$A:$C,3,FALSE)</f>
        <v>SC</v>
      </c>
      <c r="CE228" s="72" t="str">
        <f>+VLOOKUP(Q228,attività!$G:$H,2,FALSE)</f>
        <v>Immobilizzazioni Immateriali</v>
      </c>
      <c r="CF228" s="72" t="str">
        <f>+VLOOKUP(W228,attività!$K:$L,2,FALSE)</f>
        <v>Crea Gestioni</v>
      </c>
      <c r="CG228" s="72" t="str">
        <f>+VLOOKUP(U228,'dati iniziali 2020'!$AC:$CJ,60,FALSE)</f>
        <v>Crea Gestioni</v>
      </c>
      <c r="CH228" s="72" t="str">
        <f t="shared" si="6"/>
        <v>ok</v>
      </c>
      <c r="CI228" s="72" t="str">
        <f>+VLOOKUP(U228,'dati iniziali 2020'!$AC:$CK,61,FALSE)</f>
        <v>Crea Gestioni</v>
      </c>
      <c r="CK228" s="111">
        <f t="shared" si="7"/>
        <v>0</v>
      </c>
    </row>
    <row r="229" spans="1:89" s="72" customFormat="1" hidden="1" x14ac:dyDescent="0.35">
      <c r="A229" s="72" t="s">
        <v>84</v>
      </c>
      <c r="B229" s="72" t="s">
        <v>1067</v>
      </c>
      <c r="C229" s="72" t="s">
        <v>1066</v>
      </c>
      <c r="D229" s="72" t="s">
        <v>320</v>
      </c>
      <c r="E229" s="72" t="s">
        <v>998</v>
      </c>
      <c r="F229" s="72" t="s">
        <v>1001</v>
      </c>
      <c r="G229" s="72" t="s">
        <v>156</v>
      </c>
      <c r="H229" s="72" t="s">
        <v>1065</v>
      </c>
      <c r="I229" s="72" t="s">
        <v>1060</v>
      </c>
      <c r="J229" s="72" t="s">
        <v>1061</v>
      </c>
      <c r="K229" s="72" t="s">
        <v>409</v>
      </c>
      <c r="L229" s="72" t="s">
        <v>1001</v>
      </c>
      <c r="M229" s="72" t="s">
        <v>96</v>
      </c>
      <c r="N229" s="72" t="s">
        <v>396</v>
      </c>
      <c r="O229" s="72" t="s">
        <v>1064</v>
      </c>
      <c r="P229" s="72" t="s">
        <v>685</v>
      </c>
      <c r="Q229" s="72" t="s">
        <v>2010</v>
      </c>
      <c r="R229" s="72" t="s">
        <v>1062</v>
      </c>
      <c r="S229" s="72" t="s">
        <v>1063</v>
      </c>
      <c r="T229" s="72" t="s">
        <v>322</v>
      </c>
      <c r="U229" s="72" t="s">
        <v>322</v>
      </c>
      <c r="V229" s="72" t="s">
        <v>320</v>
      </c>
      <c r="W229" s="72" t="s">
        <v>112</v>
      </c>
      <c r="X229" s="72" t="s">
        <v>264</v>
      </c>
      <c r="Y229" s="72" t="s">
        <v>264</v>
      </c>
      <c r="Z229" s="72" t="s">
        <v>141</v>
      </c>
      <c r="AA229" s="72" t="s">
        <v>152</v>
      </c>
      <c r="AB229" s="72" t="s">
        <v>277</v>
      </c>
      <c r="AC229" s="72" t="s">
        <v>304</v>
      </c>
      <c r="AD229" s="72" t="s">
        <v>268</v>
      </c>
      <c r="AE229" s="72" t="s">
        <v>1956</v>
      </c>
      <c r="AF229" s="72" t="s">
        <v>304</v>
      </c>
      <c r="AG229" s="72" t="s">
        <v>1971</v>
      </c>
      <c r="AH229" s="72" t="s">
        <v>1972</v>
      </c>
      <c r="AI229" s="72" t="s">
        <v>269</v>
      </c>
      <c r="AJ229" s="72" t="s">
        <v>270</v>
      </c>
      <c r="AK229" s="72" t="s">
        <v>265</v>
      </c>
      <c r="AL229" s="72" t="s">
        <v>85</v>
      </c>
      <c r="AM229" s="72" t="s">
        <v>308</v>
      </c>
      <c r="AN229" s="72" t="s">
        <v>309</v>
      </c>
      <c r="AO229" s="72" t="s">
        <v>310</v>
      </c>
      <c r="AP229" s="72" t="s">
        <v>311</v>
      </c>
      <c r="AQ229" s="72" t="s">
        <v>303</v>
      </c>
      <c r="AR229" s="72" t="s">
        <v>1978</v>
      </c>
      <c r="AS229" s="72" t="s">
        <v>1979</v>
      </c>
      <c r="AT229" s="72" t="s">
        <v>1980</v>
      </c>
      <c r="AU229" s="72" t="s">
        <v>1981</v>
      </c>
      <c r="AV229" s="72" t="s">
        <v>302</v>
      </c>
      <c r="AW229" s="72" t="s">
        <v>1982</v>
      </c>
      <c r="AX229" s="72" t="s">
        <v>430</v>
      </c>
      <c r="AY229" s="72" t="s">
        <v>187</v>
      </c>
      <c r="AZ229" s="72" t="s">
        <v>91</v>
      </c>
      <c r="BA229" s="72" t="s">
        <v>91</v>
      </c>
      <c r="BB229" s="72">
        <v>43971.464444444442</v>
      </c>
      <c r="BC229" s="72">
        <v>-35177.177777777782</v>
      </c>
      <c r="BD229" s="72">
        <v>8794.286666666665</v>
      </c>
      <c r="BE229" s="72">
        <v>0</v>
      </c>
      <c r="BF229" s="72">
        <v>-8794.286666666665</v>
      </c>
      <c r="BG229" s="72">
        <v>0</v>
      </c>
      <c r="BH229" s="72">
        <v>0</v>
      </c>
      <c r="BI229" s="72">
        <v>0</v>
      </c>
      <c r="BJ229" s="72">
        <v>0</v>
      </c>
      <c r="BK229" s="72">
        <v>0</v>
      </c>
      <c r="BL229" s="72">
        <v>0</v>
      </c>
      <c r="BM229" s="72">
        <v>0</v>
      </c>
      <c r="BN229" s="72">
        <v>0</v>
      </c>
      <c r="BO229" s="72">
        <v>0</v>
      </c>
      <c r="BP229" s="72">
        <v>0</v>
      </c>
      <c r="BQ229" s="72">
        <v>0</v>
      </c>
      <c r="BR229" s="72">
        <v>0</v>
      </c>
      <c r="BS229" s="72">
        <v>0</v>
      </c>
      <c r="BT229" s="72">
        <v>0</v>
      </c>
      <c r="BU229" s="72">
        <v>0</v>
      </c>
      <c r="BV229" s="72">
        <v>0</v>
      </c>
      <c r="BW229" s="72">
        <v>0</v>
      </c>
      <c r="BX229" s="72" t="s">
        <v>253</v>
      </c>
      <c r="BY229" s="72">
        <v>0</v>
      </c>
      <c r="BZ229" s="72">
        <v>0</v>
      </c>
      <c r="CA229" s="72">
        <v>0</v>
      </c>
      <c r="CB229" s="72" t="s">
        <v>1990</v>
      </c>
      <c r="CC229" s="72" t="str">
        <f>+VLOOKUP(AF229,attività!$A:$C,2,FALSE)</f>
        <v>Servizi Comuni</v>
      </c>
      <c r="CD229" s="72" t="str">
        <f>+VLOOKUP(AF229,attività!$A:$C,3,FALSE)</f>
        <v>SC</v>
      </c>
      <c r="CE229" s="72" t="str">
        <f>+VLOOKUP(Q229,attività!$G:$H,2,FALSE)</f>
        <v>Immobilizzazioni Immateriali</v>
      </c>
      <c r="CF229" s="72" t="str">
        <f>+VLOOKUP(W229,attività!$K:$L,2,FALSE)</f>
        <v>Termoli</v>
      </c>
      <c r="CG229" s="72" t="str">
        <f>+VLOOKUP(U229,'dati iniziali 2020'!$AC:$CJ,60,FALSE)</f>
        <v>Crea Gestioni</v>
      </c>
      <c r="CH229" s="72" t="str">
        <f t="shared" si="6"/>
        <v>err</v>
      </c>
      <c r="CI229" s="72" t="str">
        <f>+VLOOKUP(U229,'dati iniziali 2020'!$AC:$CK,61,FALSE)</f>
        <v>Crea Gestioni</v>
      </c>
      <c r="CK229" s="111">
        <f t="shared" si="7"/>
        <v>0</v>
      </c>
    </row>
    <row r="230" spans="1:89" s="72" customFormat="1" hidden="1" x14ac:dyDescent="0.35">
      <c r="A230" s="72" t="s">
        <v>84</v>
      </c>
      <c r="B230" s="72" t="s">
        <v>1067</v>
      </c>
      <c r="C230" s="72" t="s">
        <v>1066</v>
      </c>
      <c r="D230" s="72" t="s">
        <v>320</v>
      </c>
      <c r="E230" s="72" t="s">
        <v>998</v>
      </c>
      <c r="F230" s="72" t="s">
        <v>1001</v>
      </c>
      <c r="G230" s="72" t="s">
        <v>156</v>
      </c>
      <c r="H230" s="72" t="s">
        <v>1065</v>
      </c>
      <c r="I230" s="72" t="s">
        <v>1060</v>
      </c>
      <c r="J230" s="72" t="s">
        <v>1061</v>
      </c>
      <c r="K230" s="72" t="s">
        <v>409</v>
      </c>
      <c r="L230" s="72" t="s">
        <v>1001</v>
      </c>
      <c r="M230" s="72" t="s">
        <v>96</v>
      </c>
      <c r="N230" s="72" t="s">
        <v>396</v>
      </c>
      <c r="O230" s="72" t="s">
        <v>1064</v>
      </c>
      <c r="P230" s="72" t="s">
        <v>685</v>
      </c>
      <c r="Q230" s="72" t="s">
        <v>2010</v>
      </c>
      <c r="R230" s="72" t="s">
        <v>1062</v>
      </c>
      <c r="S230" s="72" t="s">
        <v>1063</v>
      </c>
      <c r="T230" s="72" t="s">
        <v>322</v>
      </c>
      <c r="U230" s="72" t="s">
        <v>322</v>
      </c>
      <c r="V230" s="72" t="s">
        <v>320</v>
      </c>
      <c r="W230" s="72" t="s">
        <v>140</v>
      </c>
      <c r="X230" s="72" t="s">
        <v>264</v>
      </c>
      <c r="Y230" s="72" t="s">
        <v>264</v>
      </c>
      <c r="Z230" s="72" t="s">
        <v>141</v>
      </c>
      <c r="AA230" s="72" t="s">
        <v>152</v>
      </c>
      <c r="AB230" s="72" t="s">
        <v>277</v>
      </c>
      <c r="AC230" s="72" t="s">
        <v>304</v>
      </c>
      <c r="AD230" s="72" t="s">
        <v>268</v>
      </c>
      <c r="AE230" s="72" t="s">
        <v>1956</v>
      </c>
      <c r="AF230" s="72" t="s">
        <v>304</v>
      </c>
      <c r="AG230" s="72" t="s">
        <v>1971</v>
      </c>
      <c r="AH230" s="72" t="s">
        <v>1972</v>
      </c>
      <c r="AI230" s="72" t="s">
        <v>269</v>
      </c>
      <c r="AJ230" s="72" t="s">
        <v>270</v>
      </c>
      <c r="AK230" s="72" t="s">
        <v>265</v>
      </c>
      <c r="AL230" s="72" t="s">
        <v>85</v>
      </c>
      <c r="AM230" s="72" t="s">
        <v>308</v>
      </c>
      <c r="AN230" s="72" t="s">
        <v>309</v>
      </c>
      <c r="AO230" s="72" t="s">
        <v>310</v>
      </c>
      <c r="AP230" s="72" t="s">
        <v>311</v>
      </c>
      <c r="AQ230" s="72" t="s">
        <v>303</v>
      </c>
      <c r="AR230" s="72" t="s">
        <v>1978</v>
      </c>
      <c r="AS230" s="72" t="s">
        <v>1979</v>
      </c>
      <c r="AT230" s="72" t="s">
        <v>1980</v>
      </c>
      <c r="AU230" s="72" t="s">
        <v>1981</v>
      </c>
      <c r="AV230" s="72" t="s">
        <v>302</v>
      </c>
      <c r="AW230" s="72" t="s">
        <v>1982</v>
      </c>
      <c r="AX230" s="72" t="s">
        <v>430</v>
      </c>
      <c r="AY230" s="72" t="s">
        <v>187</v>
      </c>
      <c r="AZ230" s="72" t="s">
        <v>91</v>
      </c>
      <c r="BA230" s="72" t="s">
        <v>91</v>
      </c>
      <c r="BB230" s="72">
        <v>12563.27555555555</v>
      </c>
      <c r="BC230" s="72">
        <v>-10050.62222222222</v>
      </c>
      <c r="BD230" s="72">
        <v>2512.6533333333341</v>
      </c>
      <c r="BE230" s="72">
        <v>0</v>
      </c>
      <c r="BF230" s="72">
        <v>-2512.6533333333341</v>
      </c>
      <c r="BG230" s="72">
        <v>0</v>
      </c>
      <c r="BH230" s="72">
        <v>0</v>
      </c>
      <c r="BI230" s="72">
        <v>0</v>
      </c>
      <c r="BJ230" s="72">
        <v>0</v>
      </c>
      <c r="BK230" s="72">
        <v>0</v>
      </c>
      <c r="BL230" s="72">
        <v>0</v>
      </c>
      <c r="BM230" s="72">
        <v>0</v>
      </c>
      <c r="BN230" s="72">
        <v>0</v>
      </c>
      <c r="BO230" s="72">
        <v>0</v>
      </c>
      <c r="BP230" s="72">
        <v>0</v>
      </c>
      <c r="BQ230" s="72">
        <v>0</v>
      </c>
      <c r="BR230" s="72">
        <v>0</v>
      </c>
      <c r="BS230" s="72">
        <v>0</v>
      </c>
      <c r="BT230" s="72">
        <v>0</v>
      </c>
      <c r="BU230" s="72">
        <v>0</v>
      </c>
      <c r="BV230" s="72">
        <v>0</v>
      </c>
      <c r="BW230" s="72">
        <v>0</v>
      </c>
      <c r="BX230" s="72" t="s">
        <v>253</v>
      </c>
      <c r="BY230" s="72">
        <v>0</v>
      </c>
      <c r="BZ230" s="72">
        <v>0</v>
      </c>
      <c r="CA230" s="72">
        <v>0</v>
      </c>
      <c r="CB230" s="72" t="s">
        <v>1991</v>
      </c>
      <c r="CC230" s="72" t="str">
        <f>+VLOOKUP(AF230,attività!$A:$C,2,FALSE)</f>
        <v>Servizi Comuni</v>
      </c>
      <c r="CD230" s="72" t="str">
        <f>+VLOOKUP(AF230,attività!$A:$C,3,FALSE)</f>
        <v>SC</v>
      </c>
      <c r="CE230" s="72" t="str">
        <f>+VLOOKUP(Q230,attività!$G:$H,2,FALSE)</f>
        <v>Immobilizzazioni Immateriali</v>
      </c>
      <c r="CF230" s="72" t="str">
        <f>+VLOOKUP(W230,attività!$K:$L,2,FALSE)</f>
        <v>Campagnano</v>
      </c>
      <c r="CG230" s="72" t="str">
        <f>+VLOOKUP(U230,'dati iniziali 2020'!$AC:$CJ,60,FALSE)</f>
        <v>Crea Gestioni</v>
      </c>
      <c r="CH230" s="72" t="str">
        <f t="shared" si="6"/>
        <v>err</v>
      </c>
      <c r="CI230" s="72" t="str">
        <f>+VLOOKUP(U230,'dati iniziali 2020'!$AC:$CK,61,FALSE)</f>
        <v>Crea Gestioni</v>
      </c>
      <c r="CK230" s="111">
        <f t="shared" si="7"/>
        <v>0</v>
      </c>
    </row>
    <row r="231" spans="1:89" s="72" customFormat="1" hidden="1" x14ac:dyDescent="0.35">
      <c r="A231" s="72" t="s">
        <v>84</v>
      </c>
      <c r="B231" s="72" t="s">
        <v>1067</v>
      </c>
      <c r="C231" s="72" t="s">
        <v>1066</v>
      </c>
      <c r="D231" s="72" t="s">
        <v>320</v>
      </c>
      <c r="E231" s="72" t="s">
        <v>998</v>
      </c>
      <c r="F231" s="72" t="s">
        <v>1001</v>
      </c>
      <c r="G231" s="72" t="s">
        <v>156</v>
      </c>
      <c r="H231" s="72" t="s">
        <v>1065</v>
      </c>
      <c r="I231" s="72" t="s">
        <v>1060</v>
      </c>
      <c r="J231" s="72" t="s">
        <v>1061</v>
      </c>
      <c r="K231" s="72" t="s">
        <v>409</v>
      </c>
      <c r="L231" s="72" t="s">
        <v>1001</v>
      </c>
      <c r="M231" s="72" t="s">
        <v>96</v>
      </c>
      <c r="N231" s="72" t="s">
        <v>396</v>
      </c>
      <c r="O231" s="72" t="s">
        <v>1064</v>
      </c>
      <c r="P231" s="72" t="s">
        <v>685</v>
      </c>
      <c r="Q231" s="72" t="s">
        <v>2010</v>
      </c>
      <c r="R231" s="72" t="s">
        <v>1062</v>
      </c>
      <c r="S231" s="72" t="s">
        <v>1063</v>
      </c>
      <c r="T231" s="72" t="s">
        <v>322</v>
      </c>
      <c r="U231" s="72" t="s">
        <v>322</v>
      </c>
      <c r="V231" s="72" t="s">
        <v>320</v>
      </c>
      <c r="W231" s="72" t="s">
        <v>276</v>
      </c>
      <c r="X231" s="72" t="s">
        <v>264</v>
      </c>
      <c r="Y231" s="72" t="s">
        <v>264</v>
      </c>
      <c r="Z231" s="72" t="s">
        <v>141</v>
      </c>
      <c r="AA231" s="72" t="s">
        <v>152</v>
      </c>
      <c r="AB231" s="72" t="s">
        <v>277</v>
      </c>
      <c r="AC231" s="72" t="s">
        <v>304</v>
      </c>
      <c r="AD231" s="72" t="s">
        <v>268</v>
      </c>
      <c r="AE231" s="72" t="s">
        <v>1956</v>
      </c>
      <c r="AF231" s="72" t="s">
        <v>304</v>
      </c>
      <c r="AG231" s="72" t="s">
        <v>1971</v>
      </c>
      <c r="AH231" s="72" t="s">
        <v>1972</v>
      </c>
      <c r="AI231" s="72" t="s">
        <v>269</v>
      </c>
      <c r="AJ231" s="72" t="s">
        <v>270</v>
      </c>
      <c r="AK231" s="72" t="s">
        <v>265</v>
      </c>
      <c r="AL231" s="72" t="s">
        <v>85</v>
      </c>
      <c r="AM231" s="72" t="s">
        <v>308</v>
      </c>
      <c r="AN231" s="72" t="s">
        <v>309</v>
      </c>
      <c r="AO231" s="72" t="s">
        <v>310</v>
      </c>
      <c r="AP231" s="72" t="s">
        <v>311</v>
      </c>
      <c r="AQ231" s="72" t="s">
        <v>303</v>
      </c>
      <c r="AR231" s="72" t="s">
        <v>1978</v>
      </c>
      <c r="AS231" s="72" t="s">
        <v>1979</v>
      </c>
      <c r="AT231" s="72" t="s">
        <v>1980</v>
      </c>
      <c r="AU231" s="72" t="s">
        <v>1981</v>
      </c>
      <c r="AV231" s="72" t="s">
        <v>302</v>
      </c>
      <c r="AW231" s="72" t="s">
        <v>1982</v>
      </c>
      <c r="AX231" s="72" t="s">
        <v>430</v>
      </c>
      <c r="AY231" s="72" t="s">
        <v>187</v>
      </c>
      <c r="AZ231" s="72" t="s">
        <v>91</v>
      </c>
      <c r="BA231" s="72" t="s">
        <v>91</v>
      </c>
      <c r="BB231" s="72">
        <v>-56534.74</v>
      </c>
      <c r="BC231" s="72">
        <v>45227.8</v>
      </c>
      <c r="BD231" s="72">
        <v>-11306.94</v>
      </c>
      <c r="BE231" s="72">
        <v>0</v>
      </c>
      <c r="BF231" s="72">
        <v>11306.94</v>
      </c>
      <c r="BG231" s="72">
        <v>0</v>
      </c>
      <c r="BH231" s="72">
        <v>0</v>
      </c>
      <c r="BI231" s="72">
        <v>0</v>
      </c>
      <c r="BJ231" s="72">
        <v>0</v>
      </c>
      <c r="BK231" s="72">
        <v>0</v>
      </c>
      <c r="BL231" s="72">
        <v>0</v>
      </c>
      <c r="BM231" s="72">
        <v>0</v>
      </c>
      <c r="BN231" s="72">
        <v>0</v>
      </c>
      <c r="BO231" s="72">
        <v>0</v>
      </c>
      <c r="BP231" s="72">
        <v>0</v>
      </c>
      <c r="BQ231" s="72">
        <v>0</v>
      </c>
      <c r="BR231" s="72">
        <v>0</v>
      </c>
      <c r="BS231" s="72">
        <v>0</v>
      </c>
      <c r="BT231" s="72">
        <v>0</v>
      </c>
      <c r="BU231" s="72">
        <v>0</v>
      </c>
      <c r="BV231" s="72">
        <v>0</v>
      </c>
      <c r="BW231" s="72">
        <v>0</v>
      </c>
      <c r="BX231" s="72" t="s">
        <v>253</v>
      </c>
      <c r="BY231" s="72">
        <v>0</v>
      </c>
      <c r="BZ231" s="72">
        <v>0</v>
      </c>
      <c r="CA231" s="72">
        <v>0</v>
      </c>
      <c r="CB231" s="72" t="s">
        <v>1992</v>
      </c>
      <c r="CC231" s="72" t="str">
        <f>+VLOOKUP(AF231,attività!$A:$C,2,FALSE)</f>
        <v>Servizi Comuni</v>
      </c>
      <c r="CD231" s="72" t="str">
        <f>+VLOOKUP(AF231,attività!$A:$C,3,FALSE)</f>
        <v>SC</v>
      </c>
      <c r="CE231" s="72" t="str">
        <f>+VLOOKUP(Q231,attività!$G:$H,2,FALSE)</f>
        <v>Immobilizzazioni Immateriali</v>
      </c>
      <c r="CF231" s="72" t="str">
        <f>+VLOOKUP(W231,attività!$K:$L,2,FALSE)</f>
        <v>Crea Gestioni</v>
      </c>
      <c r="CG231" s="72" t="str">
        <f>+VLOOKUP(U231,'dati iniziali 2020'!$AC:$CJ,60,FALSE)</f>
        <v>Crea Gestioni</v>
      </c>
      <c r="CH231" s="72" t="str">
        <f t="shared" si="6"/>
        <v>ok</v>
      </c>
      <c r="CI231" s="72" t="str">
        <f>+VLOOKUP(U231,'dati iniziali 2020'!$AC:$CK,61,FALSE)</f>
        <v>Crea Gestioni</v>
      </c>
      <c r="CK231" s="111">
        <f t="shared" si="7"/>
        <v>0</v>
      </c>
    </row>
    <row r="232" spans="1:89" s="72" customFormat="1" hidden="1" x14ac:dyDescent="0.35">
      <c r="A232" s="72" t="s">
        <v>84</v>
      </c>
      <c r="B232" s="72" t="s">
        <v>1058</v>
      </c>
      <c r="C232" s="72" t="s">
        <v>1057</v>
      </c>
      <c r="D232" s="72" t="s">
        <v>301</v>
      </c>
      <c r="E232" s="72" t="s">
        <v>998</v>
      </c>
      <c r="F232" s="72" t="s">
        <v>1059</v>
      </c>
      <c r="G232" s="72" t="s">
        <v>156</v>
      </c>
      <c r="H232" s="72" t="s">
        <v>1065</v>
      </c>
      <c r="I232" s="72" t="s">
        <v>1060</v>
      </c>
      <c r="J232" s="72" t="s">
        <v>1061</v>
      </c>
      <c r="K232" s="72" t="s">
        <v>409</v>
      </c>
      <c r="L232" s="72" t="s">
        <v>1059</v>
      </c>
      <c r="M232" s="72" t="s">
        <v>96</v>
      </c>
      <c r="N232" s="72" t="s">
        <v>396</v>
      </c>
      <c r="O232" s="72" t="s">
        <v>1064</v>
      </c>
      <c r="P232" s="72" t="s">
        <v>685</v>
      </c>
      <c r="Q232" s="72" t="s">
        <v>2010</v>
      </c>
      <c r="R232" s="72" t="s">
        <v>1062</v>
      </c>
      <c r="S232" s="72" t="s">
        <v>1063</v>
      </c>
      <c r="T232" s="72" t="s">
        <v>307</v>
      </c>
      <c r="U232" s="72" t="s">
        <v>307</v>
      </c>
      <c r="V232" s="72" t="s">
        <v>301</v>
      </c>
      <c r="W232" s="72" t="s">
        <v>276</v>
      </c>
      <c r="X232" s="72" t="s">
        <v>264</v>
      </c>
      <c r="Y232" s="72" t="s">
        <v>264</v>
      </c>
      <c r="Z232" s="72" t="s">
        <v>141</v>
      </c>
      <c r="AA232" s="72" t="s">
        <v>152</v>
      </c>
      <c r="AB232" s="72" t="s">
        <v>277</v>
      </c>
      <c r="AC232" s="72" t="s">
        <v>304</v>
      </c>
      <c r="AD232" s="72" t="s">
        <v>268</v>
      </c>
      <c r="AE232" s="72" t="s">
        <v>1956</v>
      </c>
      <c r="AF232" s="72" t="s">
        <v>304</v>
      </c>
      <c r="AG232" s="72" t="s">
        <v>1971</v>
      </c>
      <c r="AH232" s="72" t="s">
        <v>1972</v>
      </c>
      <c r="AI232" s="72" t="s">
        <v>269</v>
      </c>
      <c r="AJ232" s="72" t="s">
        <v>270</v>
      </c>
      <c r="AK232" s="72" t="s">
        <v>253</v>
      </c>
      <c r="AL232" s="72" t="s">
        <v>265</v>
      </c>
      <c r="AM232" s="72" t="s">
        <v>308</v>
      </c>
      <c r="AN232" s="72" t="s">
        <v>309</v>
      </c>
      <c r="AO232" s="72" t="s">
        <v>310</v>
      </c>
      <c r="AP232" s="72" t="s">
        <v>311</v>
      </c>
      <c r="AQ232" s="72" t="s">
        <v>303</v>
      </c>
      <c r="AR232" s="72" t="s">
        <v>1978</v>
      </c>
      <c r="AS232" s="72" t="s">
        <v>1979</v>
      </c>
      <c r="AT232" s="72" t="s">
        <v>1980</v>
      </c>
      <c r="AU232" s="72" t="s">
        <v>1981</v>
      </c>
      <c r="AV232" s="72" t="s">
        <v>302</v>
      </c>
      <c r="AW232" s="72" t="s">
        <v>1982</v>
      </c>
      <c r="AX232" s="72" t="s">
        <v>430</v>
      </c>
      <c r="AY232" s="72" t="s">
        <v>187</v>
      </c>
      <c r="AZ232" s="72" t="s">
        <v>91</v>
      </c>
      <c r="BA232" s="72" t="s">
        <v>91</v>
      </c>
      <c r="BB232" s="72">
        <v>9723.7800000000007</v>
      </c>
      <c r="BC232" s="72">
        <v>-7130.78</v>
      </c>
      <c r="BD232" s="72">
        <v>2593</v>
      </c>
      <c r="BE232" s="72">
        <v>0</v>
      </c>
      <c r="BF232" s="72">
        <v>-1944.76</v>
      </c>
      <c r="BG232" s="72">
        <v>0</v>
      </c>
      <c r="BH232" s="72">
        <v>648.24</v>
      </c>
      <c r="BI232" s="72">
        <v>0</v>
      </c>
      <c r="BJ232" s="72">
        <v>0</v>
      </c>
      <c r="BK232" s="72">
        <v>0</v>
      </c>
      <c r="BL232" s="72">
        <v>0</v>
      </c>
      <c r="BM232" s="72">
        <v>0</v>
      </c>
      <c r="BN232" s="72">
        <v>0</v>
      </c>
      <c r="BO232" s="72">
        <v>0</v>
      </c>
      <c r="BP232" s="72">
        <v>0</v>
      </c>
      <c r="BQ232" s="72">
        <v>0</v>
      </c>
      <c r="BR232" s="72">
        <v>0</v>
      </c>
      <c r="BS232" s="72">
        <v>0</v>
      </c>
      <c r="BT232" s="72">
        <v>0</v>
      </c>
      <c r="BU232" s="72">
        <v>0</v>
      </c>
      <c r="BV232" s="72">
        <v>0</v>
      </c>
      <c r="BW232" s="72">
        <v>0</v>
      </c>
      <c r="BX232" s="72" t="s">
        <v>253</v>
      </c>
      <c r="BY232" s="72">
        <v>0</v>
      </c>
      <c r="BZ232" s="72">
        <v>0</v>
      </c>
      <c r="CA232" s="72">
        <v>0</v>
      </c>
      <c r="CB232" s="72" t="s">
        <v>91</v>
      </c>
      <c r="CC232" s="72" t="str">
        <f>+VLOOKUP(AF232,attività!$A:$C,2,FALSE)</f>
        <v>Servizi Comuni</v>
      </c>
      <c r="CD232" s="72" t="str">
        <f>+VLOOKUP(AF232,attività!$A:$C,3,FALSE)</f>
        <v>SC</v>
      </c>
      <c r="CE232" s="72" t="str">
        <f>+VLOOKUP(Q232,attività!$G:$H,2,FALSE)</f>
        <v>Immobilizzazioni Immateriali</v>
      </c>
      <c r="CF232" s="72" t="str">
        <f>+VLOOKUP(W232,attività!$K:$L,2,FALSE)</f>
        <v>Crea Gestioni</v>
      </c>
      <c r="CG232" s="72" t="str">
        <f>+VLOOKUP(U232,'dati iniziali 2020'!$AC:$CJ,60,FALSE)</f>
        <v>Crea Gestioni</v>
      </c>
      <c r="CH232" s="72" t="str">
        <f t="shared" si="6"/>
        <v>ok</v>
      </c>
      <c r="CI232" s="72" t="str">
        <f>+VLOOKUP(U232,'dati iniziali 2020'!$AC:$CK,61,FALSE)</f>
        <v>Crea Gestioni</v>
      </c>
      <c r="CK232" s="111">
        <f t="shared" si="7"/>
        <v>0</v>
      </c>
    </row>
    <row r="233" spans="1:89" s="72" customFormat="1" hidden="1" x14ac:dyDescent="0.35">
      <c r="A233" s="72" t="s">
        <v>84</v>
      </c>
      <c r="B233" s="72" t="s">
        <v>1058</v>
      </c>
      <c r="C233" s="72" t="s">
        <v>1057</v>
      </c>
      <c r="D233" s="72" t="s">
        <v>301</v>
      </c>
      <c r="E233" s="72" t="s">
        <v>998</v>
      </c>
      <c r="F233" s="72" t="s">
        <v>1059</v>
      </c>
      <c r="G233" s="72" t="s">
        <v>156</v>
      </c>
      <c r="H233" s="72" t="s">
        <v>1065</v>
      </c>
      <c r="I233" s="72" t="s">
        <v>1060</v>
      </c>
      <c r="J233" s="72" t="s">
        <v>1061</v>
      </c>
      <c r="K233" s="72" t="s">
        <v>409</v>
      </c>
      <c r="L233" s="72" t="s">
        <v>1059</v>
      </c>
      <c r="M233" s="72" t="s">
        <v>96</v>
      </c>
      <c r="N233" s="72" t="s">
        <v>396</v>
      </c>
      <c r="O233" s="72" t="s">
        <v>1064</v>
      </c>
      <c r="P233" s="72" t="s">
        <v>685</v>
      </c>
      <c r="Q233" s="72" t="s">
        <v>2010</v>
      </c>
      <c r="R233" s="72" t="s">
        <v>1062</v>
      </c>
      <c r="S233" s="72" t="s">
        <v>1063</v>
      </c>
      <c r="T233" s="72" t="s">
        <v>307</v>
      </c>
      <c r="U233" s="72" t="s">
        <v>307</v>
      </c>
      <c r="V233" s="72" t="s">
        <v>301</v>
      </c>
      <c r="W233" s="72" t="s">
        <v>112</v>
      </c>
      <c r="X233" s="72" t="s">
        <v>264</v>
      </c>
      <c r="Y233" s="72" t="s">
        <v>264</v>
      </c>
      <c r="Z233" s="72" t="s">
        <v>141</v>
      </c>
      <c r="AA233" s="72" t="s">
        <v>152</v>
      </c>
      <c r="AB233" s="72" t="s">
        <v>277</v>
      </c>
      <c r="AC233" s="72" t="s">
        <v>304</v>
      </c>
      <c r="AD233" s="72" t="s">
        <v>268</v>
      </c>
      <c r="AE233" s="72" t="s">
        <v>1956</v>
      </c>
      <c r="AF233" s="72" t="s">
        <v>304</v>
      </c>
      <c r="AG233" s="72" t="s">
        <v>1971</v>
      </c>
      <c r="AH233" s="72" t="s">
        <v>1972</v>
      </c>
      <c r="AI233" s="72" t="s">
        <v>269</v>
      </c>
      <c r="AJ233" s="72" t="s">
        <v>270</v>
      </c>
      <c r="AK233" s="72" t="s">
        <v>265</v>
      </c>
      <c r="AL233" s="72" t="s">
        <v>85</v>
      </c>
      <c r="AM233" s="72" t="s">
        <v>308</v>
      </c>
      <c r="AN233" s="72" t="s">
        <v>309</v>
      </c>
      <c r="AO233" s="72" t="s">
        <v>310</v>
      </c>
      <c r="AP233" s="72" t="s">
        <v>311</v>
      </c>
      <c r="AQ233" s="72" t="s">
        <v>303</v>
      </c>
      <c r="AR233" s="72" t="s">
        <v>1978</v>
      </c>
      <c r="AS233" s="72" t="s">
        <v>1979</v>
      </c>
      <c r="AT233" s="72" t="s">
        <v>1980</v>
      </c>
      <c r="AU233" s="72" t="s">
        <v>1981</v>
      </c>
      <c r="AV233" s="72" t="s">
        <v>302</v>
      </c>
      <c r="AW233" s="72" t="s">
        <v>1982</v>
      </c>
      <c r="AX233" s="72" t="s">
        <v>430</v>
      </c>
      <c r="AY233" s="72" t="s">
        <v>187</v>
      </c>
      <c r="AZ233" s="72" t="s">
        <v>91</v>
      </c>
      <c r="BA233" s="72" t="s">
        <v>91</v>
      </c>
      <c r="BB233" s="72">
        <v>8162.5831490831797</v>
      </c>
      <c r="BC233" s="72">
        <v>-5985.9010248914883</v>
      </c>
      <c r="BD233" s="72">
        <v>2176.68212419169</v>
      </c>
      <c r="BE233" s="72">
        <v>0</v>
      </c>
      <c r="BF233" s="72">
        <v>-1632.519987598547</v>
      </c>
      <c r="BG233" s="72">
        <v>0</v>
      </c>
      <c r="BH233" s="72">
        <v>544.16213659314371</v>
      </c>
      <c r="BI233" s="72">
        <v>0</v>
      </c>
      <c r="BJ233" s="72">
        <v>0</v>
      </c>
      <c r="BK233" s="72">
        <v>0</v>
      </c>
      <c r="BL233" s="72">
        <v>0</v>
      </c>
      <c r="BM233" s="72">
        <v>0</v>
      </c>
      <c r="BN233" s="72">
        <v>0</v>
      </c>
      <c r="BO233" s="72">
        <v>0</v>
      </c>
      <c r="BP233" s="72">
        <v>0</v>
      </c>
      <c r="BQ233" s="72">
        <v>0</v>
      </c>
      <c r="BR233" s="72">
        <v>0</v>
      </c>
      <c r="BS233" s="72">
        <v>0</v>
      </c>
      <c r="BT233" s="72">
        <v>0</v>
      </c>
      <c r="BU233" s="72">
        <v>0</v>
      </c>
      <c r="BV233" s="72">
        <v>0</v>
      </c>
      <c r="BW233" s="72">
        <v>0</v>
      </c>
      <c r="BX233" s="72" t="s">
        <v>253</v>
      </c>
      <c r="BY233" s="72">
        <v>0</v>
      </c>
      <c r="BZ233" s="72">
        <v>0</v>
      </c>
      <c r="CA233" s="72">
        <v>0</v>
      </c>
      <c r="CB233" s="72" t="s">
        <v>1990</v>
      </c>
      <c r="CC233" s="72" t="str">
        <f>+VLOOKUP(AF233,attività!$A:$C,2,FALSE)</f>
        <v>Servizi Comuni</v>
      </c>
      <c r="CD233" s="72" t="str">
        <f>+VLOOKUP(AF233,attività!$A:$C,3,FALSE)</f>
        <v>SC</v>
      </c>
      <c r="CE233" s="72" t="str">
        <f>+VLOOKUP(Q233,attività!$G:$H,2,FALSE)</f>
        <v>Immobilizzazioni Immateriali</v>
      </c>
      <c r="CF233" s="72" t="str">
        <f>+VLOOKUP(W233,attività!$K:$L,2,FALSE)</f>
        <v>Termoli</v>
      </c>
      <c r="CG233" s="72" t="str">
        <f>+VLOOKUP(U233,'dati iniziali 2020'!$AC:$CJ,60,FALSE)</f>
        <v>Crea Gestioni</v>
      </c>
      <c r="CH233" s="72" t="str">
        <f t="shared" si="6"/>
        <v>err</v>
      </c>
      <c r="CI233" s="72" t="str">
        <f>+VLOOKUP(U233,'dati iniziali 2020'!$AC:$CK,61,FALSE)</f>
        <v>Crea Gestioni</v>
      </c>
      <c r="CK233" s="111">
        <f t="shared" si="7"/>
        <v>0</v>
      </c>
    </row>
    <row r="234" spans="1:89" s="72" customFormat="1" hidden="1" x14ac:dyDescent="0.35">
      <c r="A234" s="72" t="s">
        <v>84</v>
      </c>
      <c r="B234" s="72" t="s">
        <v>1058</v>
      </c>
      <c r="C234" s="72" t="s">
        <v>1057</v>
      </c>
      <c r="D234" s="72" t="s">
        <v>301</v>
      </c>
      <c r="E234" s="72" t="s">
        <v>998</v>
      </c>
      <c r="F234" s="72" t="s">
        <v>1059</v>
      </c>
      <c r="G234" s="72" t="s">
        <v>156</v>
      </c>
      <c r="H234" s="72" t="s">
        <v>1065</v>
      </c>
      <c r="I234" s="72" t="s">
        <v>1060</v>
      </c>
      <c r="J234" s="72" t="s">
        <v>1061</v>
      </c>
      <c r="K234" s="72" t="s">
        <v>409</v>
      </c>
      <c r="L234" s="72" t="s">
        <v>1059</v>
      </c>
      <c r="M234" s="72" t="s">
        <v>96</v>
      </c>
      <c r="N234" s="72" t="s">
        <v>396</v>
      </c>
      <c r="O234" s="72" t="s">
        <v>1064</v>
      </c>
      <c r="P234" s="72" t="s">
        <v>685</v>
      </c>
      <c r="Q234" s="72" t="s">
        <v>2010</v>
      </c>
      <c r="R234" s="72" t="s">
        <v>1062</v>
      </c>
      <c r="S234" s="72" t="s">
        <v>1063</v>
      </c>
      <c r="T234" s="72" t="s">
        <v>307</v>
      </c>
      <c r="U234" s="72" t="s">
        <v>307</v>
      </c>
      <c r="V234" s="72" t="s">
        <v>301</v>
      </c>
      <c r="W234" s="72" t="s">
        <v>140</v>
      </c>
      <c r="X234" s="72" t="s">
        <v>264</v>
      </c>
      <c r="Y234" s="72" t="s">
        <v>264</v>
      </c>
      <c r="Z234" s="72" t="s">
        <v>141</v>
      </c>
      <c r="AA234" s="72" t="s">
        <v>152</v>
      </c>
      <c r="AB234" s="72" t="s">
        <v>277</v>
      </c>
      <c r="AC234" s="72" t="s">
        <v>304</v>
      </c>
      <c r="AD234" s="72" t="s">
        <v>268</v>
      </c>
      <c r="AE234" s="72" t="s">
        <v>1956</v>
      </c>
      <c r="AF234" s="72" t="s">
        <v>304</v>
      </c>
      <c r="AG234" s="72" t="s">
        <v>1971</v>
      </c>
      <c r="AH234" s="72" t="s">
        <v>1972</v>
      </c>
      <c r="AI234" s="72" t="s">
        <v>269</v>
      </c>
      <c r="AJ234" s="72" t="s">
        <v>270</v>
      </c>
      <c r="AK234" s="72" t="s">
        <v>265</v>
      </c>
      <c r="AL234" s="72" t="s">
        <v>85</v>
      </c>
      <c r="AM234" s="72" t="s">
        <v>308</v>
      </c>
      <c r="AN234" s="72" t="s">
        <v>309</v>
      </c>
      <c r="AO234" s="72" t="s">
        <v>310</v>
      </c>
      <c r="AP234" s="72" t="s">
        <v>311</v>
      </c>
      <c r="AQ234" s="72" t="s">
        <v>303</v>
      </c>
      <c r="AR234" s="72" t="s">
        <v>1978</v>
      </c>
      <c r="AS234" s="72" t="s">
        <v>1979</v>
      </c>
      <c r="AT234" s="72" t="s">
        <v>1980</v>
      </c>
      <c r="AU234" s="72" t="s">
        <v>1981</v>
      </c>
      <c r="AV234" s="72" t="s">
        <v>302</v>
      </c>
      <c r="AW234" s="72" t="s">
        <v>1982</v>
      </c>
      <c r="AX234" s="72" t="s">
        <v>430</v>
      </c>
      <c r="AY234" s="72" t="s">
        <v>187</v>
      </c>
      <c r="AZ234" s="72" t="s">
        <v>91</v>
      </c>
      <c r="BA234" s="72" t="s">
        <v>91</v>
      </c>
      <c r="BB234" s="72">
        <v>1561.1968509168221</v>
      </c>
      <c r="BC234" s="72">
        <v>-1144.878975108513</v>
      </c>
      <c r="BD234" s="72">
        <v>416.317875808309</v>
      </c>
      <c r="BE234" s="72">
        <v>0</v>
      </c>
      <c r="BF234" s="72">
        <v>-312.24001240145259</v>
      </c>
      <c r="BG234" s="72">
        <v>0</v>
      </c>
      <c r="BH234" s="72">
        <v>104.0778634068562</v>
      </c>
      <c r="BI234" s="72">
        <v>0</v>
      </c>
      <c r="BJ234" s="72">
        <v>0</v>
      </c>
      <c r="BK234" s="72">
        <v>0</v>
      </c>
      <c r="BL234" s="72">
        <v>0</v>
      </c>
      <c r="BM234" s="72">
        <v>0</v>
      </c>
      <c r="BN234" s="72">
        <v>0</v>
      </c>
      <c r="BO234" s="72">
        <v>0</v>
      </c>
      <c r="BP234" s="72">
        <v>0</v>
      </c>
      <c r="BQ234" s="72">
        <v>0</v>
      </c>
      <c r="BR234" s="72">
        <v>0</v>
      </c>
      <c r="BS234" s="72">
        <v>0</v>
      </c>
      <c r="BT234" s="72">
        <v>0</v>
      </c>
      <c r="BU234" s="72">
        <v>0</v>
      </c>
      <c r="BV234" s="72">
        <v>0</v>
      </c>
      <c r="BW234" s="72">
        <v>0</v>
      </c>
      <c r="BX234" s="72" t="s">
        <v>253</v>
      </c>
      <c r="BY234" s="72">
        <v>0</v>
      </c>
      <c r="BZ234" s="72">
        <v>0</v>
      </c>
      <c r="CA234" s="72">
        <v>0</v>
      </c>
      <c r="CB234" s="72" t="s">
        <v>1991</v>
      </c>
      <c r="CC234" s="72" t="str">
        <f>+VLOOKUP(AF234,attività!$A:$C,2,FALSE)</f>
        <v>Servizi Comuni</v>
      </c>
      <c r="CD234" s="72" t="str">
        <f>+VLOOKUP(AF234,attività!$A:$C,3,FALSE)</f>
        <v>SC</v>
      </c>
      <c r="CE234" s="72" t="str">
        <f>+VLOOKUP(Q234,attività!$G:$H,2,FALSE)</f>
        <v>Immobilizzazioni Immateriali</v>
      </c>
      <c r="CF234" s="72" t="str">
        <f>+VLOOKUP(W234,attività!$K:$L,2,FALSE)</f>
        <v>Campagnano</v>
      </c>
      <c r="CG234" s="72" t="str">
        <f>+VLOOKUP(U234,'dati iniziali 2020'!$AC:$CJ,60,FALSE)</f>
        <v>Crea Gestioni</v>
      </c>
      <c r="CH234" s="72" t="str">
        <f t="shared" si="6"/>
        <v>err</v>
      </c>
      <c r="CI234" s="72" t="str">
        <f>+VLOOKUP(U234,'dati iniziali 2020'!$AC:$CK,61,FALSE)</f>
        <v>Crea Gestioni</v>
      </c>
      <c r="CK234" s="111">
        <f t="shared" si="7"/>
        <v>0</v>
      </c>
    </row>
    <row r="235" spans="1:89" s="72" customFormat="1" hidden="1" x14ac:dyDescent="0.35">
      <c r="A235" s="72" t="s">
        <v>84</v>
      </c>
      <c r="B235" s="72" t="s">
        <v>1058</v>
      </c>
      <c r="C235" s="72" t="s">
        <v>1057</v>
      </c>
      <c r="D235" s="72" t="s">
        <v>301</v>
      </c>
      <c r="E235" s="72" t="s">
        <v>998</v>
      </c>
      <c r="F235" s="72" t="s">
        <v>1059</v>
      </c>
      <c r="G235" s="72" t="s">
        <v>156</v>
      </c>
      <c r="H235" s="72" t="s">
        <v>1065</v>
      </c>
      <c r="I235" s="72" t="s">
        <v>1060</v>
      </c>
      <c r="J235" s="72" t="s">
        <v>1061</v>
      </c>
      <c r="K235" s="72" t="s">
        <v>409</v>
      </c>
      <c r="L235" s="72" t="s">
        <v>1059</v>
      </c>
      <c r="M235" s="72" t="s">
        <v>96</v>
      </c>
      <c r="N235" s="72" t="s">
        <v>396</v>
      </c>
      <c r="O235" s="72" t="s">
        <v>1064</v>
      </c>
      <c r="P235" s="72" t="s">
        <v>685</v>
      </c>
      <c r="Q235" s="72" t="s">
        <v>2010</v>
      </c>
      <c r="R235" s="72" t="s">
        <v>1062</v>
      </c>
      <c r="S235" s="72" t="s">
        <v>1063</v>
      </c>
      <c r="T235" s="72" t="s">
        <v>307</v>
      </c>
      <c r="U235" s="72" t="s">
        <v>307</v>
      </c>
      <c r="V235" s="72" t="s">
        <v>301</v>
      </c>
      <c r="W235" s="72" t="s">
        <v>276</v>
      </c>
      <c r="X235" s="72" t="s">
        <v>264</v>
      </c>
      <c r="Y235" s="72" t="s">
        <v>264</v>
      </c>
      <c r="Z235" s="72" t="s">
        <v>141</v>
      </c>
      <c r="AA235" s="72" t="s">
        <v>152</v>
      </c>
      <c r="AB235" s="72" t="s">
        <v>277</v>
      </c>
      <c r="AC235" s="72" t="s">
        <v>304</v>
      </c>
      <c r="AD235" s="72" t="s">
        <v>268</v>
      </c>
      <c r="AE235" s="72" t="s">
        <v>1956</v>
      </c>
      <c r="AF235" s="72" t="s">
        <v>304</v>
      </c>
      <c r="AG235" s="72" t="s">
        <v>1971</v>
      </c>
      <c r="AH235" s="72" t="s">
        <v>1972</v>
      </c>
      <c r="AI235" s="72" t="s">
        <v>269</v>
      </c>
      <c r="AJ235" s="72" t="s">
        <v>270</v>
      </c>
      <c r="AK235" s="72" t="s">
        <v>265</v>
      </c>
      <c r="AL235" s="72" t="s">
        <v>85</v>
      </c>
      <c r="AM235" s="72" t="s">
        <v>308</v>
      </c>
      <c r="AN235" s="72" t="s">
        <v>309</v>
      </c>
      <c r="AO235" s="72" t="s">
        <v>310</v>
      </c>
      <c r="AP235" s="72" t="s">
        <v>311</v>
      </c>
      <c r="AQ235" s="72" t="s">
        <v>303</v>
      </c>
      <c r="AR235" s="72" t="s">
        <v>1978</v>
      </c>
      <c r="AS235" s="72" t="s">
        <v>1979</v>
      </c>
      <c r="AT235" s="72" t="s">
        <v>1980</v>
      </c>
      <c r="AU235" s="72" t="s">
        <v>1981</v>
      </c>
      <c r="AV235" s="72" t="s">
        <v>302</v>
      </c>
      <c r="AW235" s="72" t="s">
        <v>1982</v>
      </c>
      <c r="AX235" s="72" t="s">
        <v>430</v>
      </c>
      <c r="AY235" s="72" t="s">
        <v>187</v>
      </c>
      <c r="AZ235" s="72" t="s">
        <v>91</v>
      </c>
      <c r="BA235" s="72" t="s">
        <v>91</v>
      </c>
      <c r="BB235" s="72">
        <v>-9723.7800000000007</v>
      </c>
      <c r="BC235" s="72">
        <v>7130.78</v>
      </c>
      <c r="BD235" s="72">
        <v>-2593</v>
      </c>
      <c r="BE235" s="72">
        <v>0</v>
      </c>
      <c r="BF235" s="72">
        <v>1944.76</v>
      </c>
      <c r="BG235" s="72">
        <v>0</v>
      </c>
      <c r="BH235" s="72">
        <v>-648.24</v>
      </c>
      <c r="BI235" s="72">
        <v>0</v>
      </c>
      <c r="BJ235" s="72">
        <v>0</v>
      </c>
      <c r="BK235" s="72">
        <v>0</v>
      </c>
      <c r="BL235" s="72">
        <v>0</v>
      </c>
      <c r="BM235" s="72">
        <v>0</v>
      </c>
      <c r="BN235" s="72">
        <v>0</v>
      </c>
      <c r="BO235" s="72">
        <v>0</v>
      </c>
      <c r="BP235" s="72">
        <v>0</v>
      </c>
      <c r="BQ235" s="72">
        <v>0</v>
      </c>
      <c r="BR235" s="72">
        <v>0</v>
      </c>
      <c r="BS235" s="72">
        <v>0</v>
      </c>
      <c r="BT235" s="72">
        <v>0</v>
      </c>
      <c r="BU235" s="72">
        <v>0</v>
      </c>
      <c r="BV235" s="72">
        <v>0</v>
      </c>
      <c r="BW235" s="72">
        <v>0</v>
      </c>
      <c r="BX235" s="72" t="s">
        <v>253</v>
      </c>
      <c r="BY235" s="72">
        <v>0</v>
      </c>
      <c r="BZ235" s="72">
        <v>0</v>
      </c>
      <c r="CA235" s="72">
        <v>0</v>
      </c>
      <c r="CB235" s="72" t="s">
        <v>1992</v>
      </c>
      <c r="CC235" s="72" t="str">
        <f>+VLOOKUP(AF235,attività!$A:$C,2,FALSE)</f>
        <v>Servizi Comuni</v>
      </c>
      <c r="CD235" s="72" t="str">
        <f>+VLOOKUP(AF235,attività!$A:$C,3,FALSE)</f>
        <v>SC</v>
      </c>
      <c r="CE235" s="72" t="str">
        <f>+VLOOKUP(Q235,attività!$G:$H,2,FALSE)</f>
        <v>Immobilizzazioni Immateriali</v>
      </c>
      <c r="CF235" s="72" t="str">
        <f>+VLOOKUP(W235,attività!$K:$L,2,FALSE)</f>
        <v>Crea Gestioni</v>
      </c>
      <c r="CG235" s="72" t="str">
        <f>+VLOOKUP(U235,'dati iniziali 2020'!$AC:$CJ,60,FALSE)</f>
        <v>Crea Gestioni</v>
      </c>
      <c r="CH235" s="72" t="str">
        <f t="shared" si="6"/>
        <v>ok</v>
      </c>
      <c r="CI235" s="72" t="str">
        <f>+VLOOKUP(U235,'dati iniziali 2020'!$AC:$CK,61,FALSE)</f>
        <v>Crea Gestioni</v>
      </c>
      <c r="CK235" s="111">
        <f t="shared" si="7"/>
        <v>0</v>
      </c>
    </row>
    <row r="236" spans="1:89" s="72" customFormat="1" hidden="1" x14ac:dyDescent="0.35">
      <c r="A236" s="72" t="s">
        <v>84</v>
      </c>
      <c r="B236" s="72" t="s">
        <v>1071</v>
      </c>
      <c r="C236" s="72" t="s">
        <v>1070</v>
      </c>
      <c r="D236" s="72" t="s">
        <v>330</v>
      </c>
      <c r="E236" s="72" t="s">
        <v>998</v>
      </c>
      <c r="F236" s="72" t="s">
        <v>1001</v>
      </c>
      <c r="G236" s="72" t="s">
        <v>156</v>
      </c>
      <c r="H236" s="72" t="s">
        <v>1065</v>
      </c>
      <c r="I236" s="72" t="s">
        <v>1060</v>
      </c>
      <c r="J236" s="72" t="s">
        <v>1061</v>
      </c>
      <c r="K236" s="72" t="s">
        <v>409</v>
      </c>
      <c r="L236" s="72" t="s">
        <v>1001</v>
      </c>
      <c r="M236" s="72" t="s">
        <v>96</v>
      </c>
      <c r="N236" s="72" t="s">
        <v>396</v>
      </c>
      <c r="O236" s="72" t="s">
        <v>1064</v>
      </c>
      <c r="P236" s="72" t="s">
        <v>685</v>
      </c>
      <c r="Q236" s="72" t="s">
        <v>2010</v>
      </c>
      <c r="R236" s="72" t="s">
        <v>1062</v>
      </c>
      <c r="S236" s="72" t="s">
        <v>1063</v>
      </c>
      <c r="T236" s="72" t="s">
        <v>332</v>
      </c>
      <c r="U236" s="72" t="s">
        <v>332</v>
      </c>
      <c r="V236" s="72" t="s">
        <v>330</v>
      </c>
      <c r="W236" s="72" t="s">
        <v>276</v>
      </c>
      <c r="X236" s="72" t="s">
        <v>264</v>
      </c>
      <c r="Y236" s="72" t="s">
        <v>264</v>
      </c>
      <c r="Z236" s="72" t="s">
        <v>141</v>
      </c>
      <c r="AA236" s="72" t="s">
        <v>152</v>
      </c>
      <c r="AB236" s="72" t="s">
        <v>277</v>
      </c>
      <c r="AC236" s="72" t="s">
        <v>304</v>
      </c>
      <c r="AD236" s="72" t="s">
        <v>268</v>
      </c>
      <c r="AE236" s="72" t="s">
        <v>1956</v>
      </c>
      <c r="AF236" s="72" t="s">
        <v>304</v>
      </c>
      <c r="AG236" s="72" t="s">
        <v>1971</v>
      </c>
      <c r="AH236" s="72" t="s">
        <v>1972</v>
      </c>
      <c r="AI236" s="72" t="s">
        <v>269</v>
      </c>
      <c r="AJ236" s="72" t="s">
        <v>270</v>
      </c>
      <c r="AK236" s="72" t="s">
        <v>253</v>
      </c>
      <c r="AL236" s="72" t="s">
        <v>265</v>
      </c>
      <c r="AM236" s="72" t="s">
        <v>308</v>
      </c>
      <c r="AN236" s="72" t="s">
        <v>309</v>
      </c>
      <c r="AO236" s="72" t="s">
        <v>310</v>
      </c>
      <c r="AP236" s="72" t="s">
        <v>311</v>
      </c>
      <c r="AQ236" s="72" t="s">
        <v>303</v>
      </c>
      <c r="AR236" s="72" t="s">
        <v>1978</v>
      </c>
      <c r="AS236" s="72" t="s">
        <v>1979</v>
      </c>
      <c r="AT236" s="72" t="s">
        <v>1980</v>
      </c>
      <c r="AU236" s="72" t="s">
        <v>1981</v>
      </c>
      <c r="AV236" s="72" t="s">
        <v>302</v>
      </c>
      <c r="AW236" s="72" t="s">
        <v>1982</v>
      </c>
      <c r="AX236" s="72" t="s">
        <v>430</v>
      </c>
      <c r="AY236" s="72" t="s">
        <v>187</v>
      </c>
      <c r="AZ236" s="72" t="s">
        <v>91</v>
      </c>
      <c r="BA236" s="72" t="s">
        <v>91</v>
      </c>
      <c r="BB236" s="72">
        <v>84521.85</v>
      </c>
      <c r="BC236" s="72">
        <v>-67617.48</v>
      </c>
      <c r="BD236" s="72">
        <v>16904.37</v>
      </c>
      <c r="BE236" s="72">
        <v>0</v>
      </c>
      <c r="BF236" s="72">
        <v>-16904.37</v>
      </c>
      <c r="BG236" s="72">
        <v>0</v>
      </c>
      <c r="BH236" s="72">
        <v>0</v>
      </c>
      <c r="BI236" s="72">
        <v>0</v>
      </c>
      <c r="BJ236" s="72">
        <v>0</v>
      </c>
      <c r="BK236" s="72">
        <v>0</v>
      </c>
      <c r="BL236" s="72">
        <v>0</v>
      </c>
      <c r="BM236" s="72">
        <v>0</v>
      </c>
      <c r="BN236" s="72">
        <v>0</v>
      </c>
      <c r="BO236" s="72">
        <v>0</v>
      </c>
      <c r="BP236" s="72">
        <v>0</v>
      </c>
      <c r="BQ236" s="72">
        <v>0</v>
      </c>
      <c r="BR236" s="72">
        <v>0</v>
      </c>
      <c r="BS236" s="72">
        <v>0</v>
      </c>
      <c r="BT236" s="72">
        <v>0</v>
      </c>
      <c r="BU236" s="72">
        <v>0</v>
      </c>
      <c r="BV236" s="72">
        <v>0</v>
      </c>
      <c r="BW236" s="72">
        <v>0</v>
      </c>
      <c r="BX236" s="72" t="s">
        <v>253</v>
      </c>
      <c r="BY236" s="72">
        <v>0</v>
      </c>
      <c r="BZ236" s="72">
        <v>0</v>
      </c>
      <c r="CA236" s="72">
        <v>0</v>
      </c>
      <c r="CB236" s="72" t="s">
        <v>91</v>
      </c>
      <c r="CC236" s="72" t="str">
        <f>+VLOOKUP(AF236,attività!$A:$C,2,FALSE)</f>
        <v>Servizi Comuni</v>
      </c>
      <c r="CD236" s="72" t="str">
        <f>+VLOOKUP(AF236,attività!$A:$C,3,FALSE)</f>
        <v>SC</v>
      </c>
      <c r="CE236" s="72" t="str">
        <f>+VLOOKUP(Q236,attività!$G:$H,2,FALSE)</f>
        <v>Immobilizzazioni Immateriali</v>
      </c>
      <c r="CF236" s="72" t="str">
        <f>+VLOOKUP(W236,attività!$K:$L,2,FALSE)</f>
        <v>Crea Gestioni</v>
      </c>
      <c r="CG236" s="72" t="str">
        <f>+VLOOKUP(U236,'dati iniziali 2020'!$AC:$CJ,60,FALSE)</f>
        <v>Crea Gestioni</v>
      </c>
      <c r="CH236" s="72" t="str">
        <f t="shared" si="6"/>
        <v>ok</v>
      </c>
      <c r="CI236" s="72" t="str">
        <f>+VLOOKUP(U236,'dati iniziali 2020'!$AC:$CK,61,FALSE)</f>
        <v>Crea Gestioni</v>
      </c>
      <c r="CK236" s="111">
        <f t="shared" si="7"/>
        <v>0</v>
      </c>
    </row>
    <row r="237" spans="1:89" s="72" customFormat="1" hidden="1" x14ac:dyDescent="0.35">
      <c r="A237" s="72" t="s">
        <v>84</v>
      </c>
      <c r="B237" s="72" t="s">
        <v>1071</v>
      </c>
      <c r="C237" s="72" t="s">
        <v>1070</v>
      </c>
      <c r="D237" s="72" t="s">
        <v>330</v>
      </c>
      <c r="E237" s="72" t="s">
        <v>998</v>
      </c>
      <c r="F237" s="72" t="s">
        <v>1001</v>
      </c>
      <c r="G237" s="72" t="s">
        <v>156</v>
      </c>
      <c r="H237" s="72" t="s">
        <v>1065</v>
      </c>
      <c r="I237" s="72" t="s">
        <v>1060</v>
      </c>
      <c r="J237" s="72" t="s">
        <v>1061</v>
      </c>
      <c r="K237" s="72" t="s">
        <v>409</v>
      </c>
      <c r="L237" s="72" t="s">
        <v>1001</v>
      </c>
      <c r="M237" s="72" t="s">
        <v>96</v>
      </c>
      <c r="N237" s="72" t="s">
        <v>396</v>
      </c>
      <c r="O237" s="72" t="s">
        <v>1064</v>
      </c>
      <c r="P237" s="72" t="s">
        <v>685</v>
      </c>
      <c r="Q237" s="72" t="s">
        <v>2010</v>
      </c>
      <c r="R237" s="72" t="s">
        <v>1062</v>
      </c>
      <c r="S237" s="72" t="s">
        <v>1063</v>
      </c>
      <c r="T237" s="72" t="s">
        <v>332</v>
      </c>
      <c r="U237" s="72" t="s">
        <v>332</v>
      </c>
      <c r="V237" s="72" t="s">
        <v>330</v>
      </c>
      <c r="W237" s="72" t="s">
        <v>112</v>
      </c>
      <c r="X237" s="72" t="s">
        <v>264</v>
      </c>
      <c r="Y237" s="72" t="s">
        <v>264</v>
      </c>
      <c r="Z237" s="72" t="s">
        <v>141</v>
      </c>
      <c r="AA237" s="72" t="s">
        <v>152</v>
      </c>
      <c r="AB237" s="72" t="s">
        <v>277</v>
      </c>
      <c r="AC237" s="72" t="s">
        <v>304</v>
      </c>
      <c r="AD237" s="72" t="s">
        <v>268</v>
      </c>
      <c r="AE237" s="72" t="s">
        <v>1956</v>
      </c>
      <c r="AF237" s="72" t="s">
        <v>304</v>
      </c>
      <c r="AG237" s="72" t="s">
        <v>1971</v>
      </c>
      <c r="AH237" s="72" t="s">
        <v>1972</v>
      </c>
      <c r="AI237" s="72" t="s">
        <v>269</v>
      </c>
      <c r="AJ237" s="72" t="s">
        <v>270</v>
      </c>
      <c r="AK237" s="72" t="s">
        <v>265</v>
      </c>
      <c r="AL237" s="72" t="s">
        <v>85</v>
      </c>
      <c r="AM237" s="72" t="s">
        <v>308</v>
      </c>
      <c r="AN237" s="72" t="s">
        <v>309</v>
      </c>
      <c r="AO237" s="72" t="s">
        <v>310</v>
      </c>
      <c r="AP237" s="72" t="s">
        <v>311</v>
      </c>
      <c r="AQ237" s="72" t="s">
        <v>303</v>
      </c>
      <c r="AR237" s="72" t="s">
        <v>1978</v>
      </c>
      <c r="AS237" s="72" t="s">
        <v>1979</v>
      </c>
      <c r="AT237" s="72" t="s">
        <v>1980</v>
      </c>
      <c r="AU237" s="72" t="s">
        <v>1981</v>
      </c>
      <c r="AV237" s="72" t="s">
        <v>302</v>
      </c>
      <c r="AW237" s="72" t="s">
        <v>1982</v>
      </c>
      <c r="AX237" s="72" t="s">
        <v>430</v>
      </c>
      <c r="AY237" s="72" t="s">
        <v>187</v>
      </c>
      <c r="AZ237" s="72" t="s">
        <v>91</v>
      </c>
      <c r="BA237" s="72" t="s">
        <v>91</v>
      </c>
      <c r="BB237" s="72">
        <v>65739.21666666666</v>
      </c>
      <c r="BC237" s="72">
        <v>-52591.373333333329</v>
      </c>
      <c r="BD237" s="72">
        <v>13147.843333333331</v>
      </c>
      <c r="BE237" s="72">
        <v>0</v>
      </c>
      <c r="BF237" s="72">
        <v>-13147.843333333331</v>
      </c>
      <c r="BG237" s="72">
        <v>0</v>
      </c>
      <c r="BH237" s="72">
        <v>0</v>
      </c>
      <c r="BI237" s="72">
        <v>0</v>
      </c>
      <c r="BJ237" s="72">
        <v>0</v>
      </c>
      <c r="BK237" s="72">
        <v>0</v>
      </c>
      <c r="BL237" s="72">
        <v>0</v>
      </c>
      <c r="BM237" s="72">
        <v>0</v>
      </c>
      <c r="BN237" s="72">
        <v>0</v>
      </c>
      <c r="BO237" s="72">
        <v>0</v>
      </c>
      <c r="BP237" s="72">
        <v>0</v>
      </c>
      <c r="BQ237" s="72">
        <v>0</v>
      </c>
      <c r="BR237" s="72">
        <v>0</v>
      </c>
      <c r="BS237" s="72">
        <v>0</v>
      </c>
      <c r="BT237" s="72">
        <v>0</v>
      </c>
      <c r="BU237" s="72">
        <v>0</v>
      </c>
      <c r="BV237" s="72">
        <v>0</v>
      </c>
      <c r="BW237" s="72">
        <v>0</v>
      </c>
      <c r="BX237" s="72" t="s">
        <v>253</v>
      </c>
      <c r="BY237" s="72">
        <v>0</v>
      </c>
      <c r="BZ237" s="72">
        <v>0</v>
      </c>
      <c r="CA237" s="72">
        <v>0</v>
      </c>
      <c r="CB237" s="72" t="s">
        <v>1990</v>
      </c>
      <c r="CC237" s="72" t="str">
        <f>+VLOOKUP(AF237,attività!$A:$C,2,FALSE)</f>
        <v>Servizi Comuni</v>
      </c>
      <c r="CD237" s="72" t="str">
        <f>+VLOOKUP(AF237,attività!$A:$C,3,FALSE)</f>
        <v>SC</v>
      </c>
      <c r="CE237" s="72" t="str">
        <f>+VLOOKUP(Q237,attività!$G:$H,2,FALSE)</f>
        <v>Immobilizzazioni Immateriali</v>
      </c>
      <c r="CF237" s="72" t="str">
        <f>+VLOOKUP(W237,attività!$K:$L,2,FALSE)</f>
        <v>Termoli</v>
      </c>
      <c r="CG237" s="72" t="str">
        <f>+VLOOKUP(U237,'dati iniziali 2020'!$AC:$CJ,60,FALSE)</f>
        <v>Crea Gestioni</v>
      </c>
      <c r="CH237" s="72" t="str">
        <f t="shared" si="6"/>
        <v>err</v>
      </c>
      <c r="CI237" s="72" t="str">
        <f>+VLOOKUP(U237,'dati iniziali 2020'!$AC:$CK,61,FALSE)</f>
        <v>Crea Gestioni</v>
      </c>
      <c r="CK237" s="111">
        <f t="shared" si="7"/>
        <v>0</v>
      </c>
    </row>
    <row r="238" spans="1:89" s="72" customFormat="1" hidden="1" x14ac:dyDescent="0.35">
      <c r="A238" s="72" t="s">
        <v>84</v>
      </c>
      <c r="B238" s="72" t="s">
        <v>1071</v>
      </c>
      <c r="C238" s="72" t="s">
        <v>1070</v>
      </c>
      <c r="D238" s="72" t="s">
        <v>330</v>
      </c>
      <c r="E238" s="72" t="s">
        <v>998</v>
      </c>
      <c r="F238" s="72" t="s">
        <v>1001</v>
      </c>
      <c r="G238" s="72" t="s">
        <v>156</v>
      </c>
      <c r="H238" s="72" t="s">
        <v>1065</v>
      </c>
      <c r="I238" s="72" t="s">
        <v>1060</v>
      </c>
      <c r="J238" s="72" t="s">
        <v>1061</v>
      </c>
      <c r="K238" s="72" t="s">
        <v>409</v>
      </c>
      <c r="L238" s="72" t="s">
        <v>1001</v>
      </c>
      <c r="M238" s="72" t="s">
        <v>96</v>
      </c>
      <c r="N238" s="72" t="s">
        <v>396</v>
      </c>
      <c r="O238" s="72" t="s">
        <v>1064</v>
      </c>
      <c r="P238" s="72" t="s">
        <v>685</v>
      </c>
      <c r="Q238" s="72" t="s">
        <v>2010</v>
      </c>
      <c r="R238" s="72" t="s">
        <v>1062</v>
      </c>
      <c r="S238" s="72" t="s">
        <v>1063</v>
      </c>
      <c r="T238" s="72" t="s">
        <v>332</v>
      </c>
      <c r="U238" s="72" t="s">
        <v>332</v>
      </c>
      <c r="V238" s="72" t="s">
        <v>330</v>
      </c>
      <c r="W238" s="72" t="s">
        <v>140</v>
      </c>
      <c r="X238" s="72" t="s">
        <v>264</v>
      </c>
      <c r="Y238" s="72" t="s">
        <v>264</v>
      </c>
      <c r="Z238" s="72" t="s">
        <v>141</v>
      </c>
      <c r="AA238" s="72" t="s">
        <v>152</v>
      </c>
      <c r="AB238" s="72" t="s">
        <v>277</v>
      </c>
      <c r="AC238" s="72" t="s">
        <v>304</v>
      </c>
      <c r="AD238" s="72" t="s">
        <v>268</v>
      </c>
      <c r="AE238" s="72" t="s">
        <v>1956</v>
      </c>
      <c r="AF238" s="72" t="s">
        <v>304</v>
      </c>
      <c r="AG238" s="72" t="s">
        <v>1971</v>
      </c>
      <c r="AH238" s="72" t="s">
        <v>1972</v>
      </c>
      <c r="AI238" s="72" t="s">
        <v>269</v>
      </c>
      <c r="AJ238" s="72" t="s">
        <v>270</v>
      </c>
      <c r="AK238" s="72" t="s">
        <v>265</v>
      </c>
      <c r="AL238" s="72" t="s">
        <v>85</v>
      </c>
      <c r="AM238" s="72" t="s">
        <v>308</v>
      </c>
      <c r="AN238" s="72" t="s">
        <v>309</v>
      </c>
      <c r="AO238" s="72" t="s">
        <v>310</v>
      </c>
      <c r="AP238" s="72" t="s">
        <v>311</v>
      </c>
      <c r="AQ238" s="72" t="s">
        <v>303</v>
      </c>
      <c r="AR238" s="72" t="s">
        <v>1978</v>
      </c>
      <c r="AS238" s="72" t="s">
        <v>1979</v>
      </c>
      <c r="AT238" s="72" t="s">
        <v>1980</v>
      </c>
      <c r="AU238" s="72" t="s">
        <v>1981</v>
      </c>
      <c r="AV238" s="72" t="s">
        <v>302</v>
      </c>
      <c r="AW238" s="72" t="s">
        <v>1982</v>
      </c>
      <c r="AX238" s="72" t="s">
        <v>430</v>
      </c>
      <c r="AY238" s="72" t="s">
        <v>187</v>
      </c>
      <c r="AZ238" s="72" t="s">
        <v>91</v>
      </c>
      <c r="BA238" s="72" t="s">
        <v>91</v>
      </c>
      <c r="BB238" s="72">
        <v>18782.633333333331</v>
      </c>
      <c r="BC238" s="72">
        <v>-15026.106666666659</v>
      </c>
      <c r="BD238" s="72">
        <v>3756.5266666666648</v>
      </c>
      <c r="BE238" s="72">
        <v>0</v>
      </c>
      <c r="BF238" s="72">
        <v>-3756.5266666666648</v>
      </c>
      <c r="BG238" s="72">
        <v>0</v>
      </c>
      <c r="BH238" s="72">
        <v>0</v>
      </c>
      <c r="BI238" s="72">
        <v>0</v>
      </c>
      <c r="BJ238" s="72">
        <v>0</v>
      </c>
      <c r="BK238" s="72">
        <v>0</v>
      </c>
      <c r="BL238" s="72">
        <v>0</v>
      </c>
      <c r="BM238" s="72">
        <v>0</v>
      </c>
      <c r="BN238" s="72">
        <v>0</v>
      </c>
      <c r="BO238" s="72">
        <v>0</v>
      </c>
      <c r="BP238" s="72">
        <v>0</v>
      </c>
      <c r="BQ238" s="72">
        <v>0</v>
      </c>
      <c r="BR238" s="72">
        <v>0</v>
      </c>
      <c r="BS238" s="72">
        <v>0</v>
      </c>
      <c r="BT238" s="72">
        <v>0</v>
      </c>
      <c r="BU238" s="72">
        <v>0</v>
      </c>
      <c r="BV238" s="72">
        <v>0</v>
      </c>
      <c r="BW238" s="72">
        <v>0</v>
      </c>
      <c r="BX238" s="72" t="s">
        <v>253</v>
      </c>
      <c r="BY238" s="72">
        <v>0</v>
      </c>
      <c r="BZ238" s="72">
        <v>0</v>
      </c>
      <c r="CA238" s="72">
        <v>0</v>
      </c>
      <c r="CB238" s="72" t="s">
        <v>1991</v>
      </c>
      <c r="CC238" s="72" t="str">
        <f>+VLOOKUP(AF238,attività!$A:$C,2,FALSE)</f>
        <v>Servizi Comuni</v>
      </c>
      <c r="CD238" s="72" t="str">
        <f>+VLOOKUP(AF238,attività!$A:$C,3,FALSE)</f>
        <v>SC</v>
      </c>
      <c r="CE238" s="72" t="str">
        <f>+VLOOKUP(Q238,attività!$G:$H,2,FALSE)</f>
        <v>Immobilizzazioni Immateriali</v>
      </c>
      <c r="CF238" s="72" t="str">
        <f>+VLOOKUP(W238,attività!$K:$L,2,FALSE)</f>
        <v>Campagnano</v>
      </c>
      <c r="CG238" s="72" t="str">
        <f>+VLOOKUP(U238,'dati iniziali 2020'!$AC:$CJ,60,FALSE)</f>
        <v>Crea Gestioni</v>
      </c>
      <c r="CH238" s="72" t="str">
        <f t="shared" si="6"/>
        <v>err</v>
      </c>
      <c r="CI238" s="72" t="str">
        <f>+VLOOKUP(U238,'dati iniziali 2020'!$AC:$CK,61,FALSE)</f>
        <v>Crea Gestioni</v>
      </c>
      <c r="CK238" s="111">
        <f t="shared" si="7"/>
        <v>0</v>
      </c>
    </row>
    <row r="239" spans="1:89" s="72" customFormat="1" hidden="1" x14ac:dyDescent="0.35">
      <c r="A239" s="72" t="s">
        <v>84</v>
      </c>
      <c r="B239" s="72" t="s">
        <v>1071</v>
      </c>
      <c r="C239" s="72" t="s">
        <v>1070</v>
      </c>
      <c r="D239" s="72" t="s">
        <v>330</v>
      </c>
      <c r="E239" s="72" t="s">
        <v>998</v>
      </c>
      <c r="F239" s="72" t="s">
        <v>1001</v>
      </c>
      <c r="G239" s="72" t="s">
        <v>156</v>
      </c>
      <c r="H239" s="72" t="s">
        <v>1065</v>
      </c>
      <c r="I239" s="72" t="s">
        <v>1060</v>
      </c>
      <c r="J239" s="72" t="s">
        <v>1061</v>
      </c>
      <c r="K239" s="72" t="s">
        <v>409</v>
      </c>
      <c r="L239" s="72" t="s">
        <v>1001</v>
      </c>
      <c r="M239" s="72" t="s">
        <v>96</v>
      </c>
      <c r="N239" s="72" t="s">
        <v>396</v>
      </c>
      <c r="O239" s="72" t="s">
        <v>1064</v>
      </c>
      <c r="P239" s="72" t="s">
        <v>685</v>
      </c>
      <c r="Q239" s="72" t="s">
        <v>2010</v>
      </c>
      <c r="R239" s="72" t="s">
        <v>1062</v>
      </c>
      <c r="S239" s="72" t="s">
        <v>1063</v>
      </c>
      <c r="T239" s="72" t="s">
        <v>332</v>
      </c>
      <c r="U239" s="72" t="s">
        <v>332</v>
      </c>
      <c r="V239" s="72" t="s">
        <v>330</v>
      </c>
      <c r="W239" s="72" t="s">
        <v>276</v>
      </c>
      <c r="X239" s="72" t="s">
        <v>264</v>
      </c>
      <c r="Y239" s="72" t="s">
        <v>264</v>
      </c>
      <c r="Z239" s="72" t="s">
        <v>141</v>
      </c>
      <c r="AA239" s="72" t="s">
        <v>152</v>
      </c>
      <c r="AB239" s="72" t="s">
        <v>277</v>
      </c>
      <c r="AC239" s="72" t="s">
        <v>304</v>
      </c>
      <c r="AD239" s="72" t="s">
        <v>268</v>
      </c>
      <c r="AE239" s="72" t="s">
        <v>1956</v>
      </c>
      <c r="AF239" s="72" t="s">
        <v>304</v>
      </c>
      <c r="AG239" s="72" t="s">
        <v>1971</v>
      </c>
      <c r="AH239" s="72" t="s">
        <v>1972</v>
      </c>
      <c r="AI239" s="72" t="s">
        <v>269</v>
      </c>
      <c r="AJ239" s="72" t="s">
        <v>270</v>
      </c>
      <c r="AK239" s="72" t="s">
        <v>265</v>
      </c>
      <c r="AL239" s="72" t="s">
        <v>85</v>
      </c>
      <c r="AM239" s="72" t="s">
        <v>308</v>
      </c>
      <c r="AN239" s="72" t="s">
        <v>309</v>
      </c>
      <c r="AO239" s="72" t="s">
        <v>310</v>
      </c>
      <c r="AP239" s="72" t="s">
        <v>311</v>
      </c>
      <c r="AQ239" s="72" t="s">
        <v>303</v>
      </c>
      <c r="AR239" s="72" t="s">
        <v>1978</v>
      </c>
      <c r="AS239" s="72" t="s">
        <v>1979</v>
      </c>
      <c r="AT239" s="72" t="s">
        <v>1980</v>
      </c>
      <c r="AU239" s="72" t="s">
        <v>1981</v>
      </c>
      <c r="AV239" s="72" t="s">
        <v>302</v>
      </c>
      <c r="AW239" s="72" t="s">
        <v>1982</v>
      </c>
      <c r="AX239" s="72" t="s">
        <v>430</v>
      </c>
      <c r="AY239" s="72" t="s">
        <v>187</v>
      </c>
      <c r="AZ239" s="72" t="s">
        <v>91</v>
      </c>
      <c r="BA239" s="72" t="s">
        <v>91</v>
      </c>
      <c r="BB239" s="72">
        <v>-84521.85</v>
      </c>
      <c r="BC239" s="72">
        <v>67617.48</v>
      </c>
      <c r="BD239" s="72">
        <v>-16904.37</v>
      </c>
      <c r="BE239" s="72">
        <v>0</v>
      </c>
      <c r="BF239" s="72">
        <v>16904.37</v>
      </c>
      <c r="BG239" s="72">
        <v>0</v>
      </c>
      <c r="BH239" s="72">
        <v>0</v>
      </c>
      <c r="BI239" s="72">
        <v>0</v>
      </c>
      <c r="BJ239" s="72">
        <v>0</v>
      </c>
      <c r="BK239" s="72">
        <v>0</v>
      </c>
      <c r="BL239" s="72">
        <v>0</v>
      </c>
      <c r="BM239" s="72">
        <v>0</v>
      </c>
      <c r="BN239" s="72">
        <v>0</v>
      </c>
      <c r="BO239" s="72">
        <v>0</v>
      </c>
      <c r="BP239" s="72">
        <v>0</v>
      </c>
      <c r="BQ239" s="72">
        <v>0</v>
      </c>
      <c r="BR239" s="72">
        <v>0</v>
      </c>
      <c r="BS239" s="72">
        <v>0</v>
      </c>
      <c r="BT239" s="72">
        <v>0</v>
      </c>
      <c r="BU239" s="72">
        <v>0</v>
      </c>
      <c r="BV239" s="72">
        <v>0</v>
      </c>
      <c r="BW239" s="72">
        <v>0</v>
      </c>
      <c r="BX239" s="72" t="s">
        <v>253</v>
      </c>
      <c r="BY239" s="72">
        <v>0</v>
      </c>
      <c r="BZ239" s="72">
        <v>0</v>
      </c>
      <c r="CA239" s="72">
        <v>0</v>
      </c>
      <c r="CB239" s="72" t="s">
        <v>1992</v>
      </c>
      <c r="CC239" s="72" t="str">
        <f>+VLOOKUP(AF239,attività!$A:$C,2,FALSE)</f>
        <v>Servizi Comuni</v>
      </c>
      <c r="CD239" s="72" t="str">
        <f>+VLOOKUP(AF239,attività!$A:$C,3,FALSE)</f>
        <v>SC</v>
      </c>
      <c r="CE239" s="72" t="str">
        <f>+VLOOKUP(Q239,attività!$G:$H,2,FALSE)</f>
        <v>Immobilizzazioni Immateriali</v>
      </c>
      <c r="CF239" s="72" t="str">
        <f>+VLOOKUP(W239,attività!$K:$L,2,FALSE)</f>
        <v>Crea Gestioni</v>
      </c>
      <c r="CG239" s="72" t="str">
        <f>+VLOOKUP(U239,'dati iniziali 2020'!$AC:$CJ,60,FALSE)</f>
        <v>Crea Gestioni</v>
      </c>
      <c r="CH239" s="72" t="str">
        <f t="shared" si="6"/>
        <v>ok</v>
      </c>
      <c r="CI239" s="72" t="str">
        <f>+VLOOKUP(U239,'dati iniziali 2020'!$AC:$CK,61,FALSE)</f>
        <v>Crea Gestioni</v>
      </c>
      <c r="CK239" s="111">
        <f t="shared" si="7"/>
        <v>0</v>
      </c>
    </row>
    <row r="240" spans="1:89" s="72" customFormat="1" hidden="1" x14ac:dyDescent="0.35">
      <c r="A240" s="72" t="s">
        <v>84</v>
      </c>
      <c r="B240" s="72" t="s">
        <v>1075</v>
      </c>
      <c r="C240" s="72" t="s">
        <v>1074</v>
      </c>
      <c r="D240" s="72" t="s">
        <v>340</v>
      </c>
      <c r="E240" s="72" t="s">
        <v>998</v>
      </c>
      <c r="F240" s="72" t="s">
        <v>1076</v>
      </c>
      <c r="G240" s="72" t="s">
        <v>156</v>
      </c>
      <c r="H240" s="72" t="s">
        <v>1065</v>
      </c>
      <c r="I240" s="72" t="s">
        <v>1060</v>
      </c>
      <c r="J240" s="72" t="s">
        <v>1061</v>
      </c>
      <c r="K240" s="72" t="s">
        <v>409</v>
      </c>
      <c r="L240" s="72" t="s">
        <v>1076</v>
      </c>
      <c r="M240" s="72" t="s">
        <v>96</v>
      </c>
      <c r="N240" s="72" t="s">
        <v>396</v>
      </c>
      <c r="O240" s="72" t="s">
        <v>1064</v>
      </c>
      <c r="P240" s="72" t="s">
        <v>685</v>
      </c>
      <c r="Q240" s="72" t="s">
        <v>2010</v>
      </c>
      <c r="R240" s="72" t="s">
        <v>1062</v>
      </c>
      <c r="S240" s="72" t="s">
        <v>1063</v>
      </c>
      <c r="T240" s="72" t="s">
        <v>342</v>
      </c>
      <c r="U240" s="72" t="s">
        <v>342</v>
      </c>
      <c r="V240" s="72" t="s">
        <v>340</v>
      </c>
      <c r="W240" s="72" t="s">
        <v>276</v>
      </c>
      <c r="X240" s="72" t="s">
        <v>264</v>
      </c>
      <c r="Y240" s="72" t="s">
        <v>264</v>
      </c>
      <c r="Z240" s="72" t="s">
        <v>141</v>
      </c>
      <c r="AA240" s="72" t="s">
        <v>152</v>
      </c>
      <c r="AB240" s="72" t="s">
        <v>277</v>
      </c>
      <c r="AC240" s="72" t="s">
        <v>304</v>
      </c>
      <c r="AD240" s="72" t="s">
        <v>268</v>
      </c>
      <c r="AE240" s="72" t="s">
        <v>1956</v>
      </c>
      <c r="AF240" s="72" t="s">
        <v>304</v>
      </c>
      <c r="AG240" s="72" t="s">
        <v>1971</v>
      </c>
      <c r="AH240" s="72" t="s">
        <v>1972</v>
      </c>
      <c r="AI240" s="72" t="s">
        <v>269</v>
      </c>
      <c r="AJ240" s="72" t="s">
        <v>270</v>
      </c>
      <c r="AK240" s="72" t="s">
        <v>253</v>
      </c>
      <c r="AL240" s="72" t="s">
        <v>265</v>
      </c>
      <c r="AM240" s="72" t="s">
        <v>308</v>
      </c>
      <c r="AN240" s="72" t="s">
        <v>309</v>
      </c>
      <c r="AO240" s="72" t="s">
        <v>310</v>
      </c>
      <c r="AP240" s="72" t="s">
        <v>311</v>
      </c>
      <c r="AQ240" s="72" t="s">
        <v>303</v>
      </c>
      <c r="AR240" s="72" t="s">
        <v>1978</v>
      </c>
      <c r="AS240" s="72" t="s">
        <v>1979</v>
      </c>
      <c r="AT240" s="72" t="s">
        <v>1980</v>
      </c>
      <c r="AU240" s="72" t="s">
        <v>1981</v>
      </c>
      <c r="AV240" s="72" t="s">
        <v>302</v>
      </c>
      <c r="AW240" s="72" t="s">
        <v>1982</v>
      </c>
      <c r="AX240" s="72" t="s">
        <v>430</v>
      </c>
      <c r="AY240" s="72" t="s">
        <v>187</v>
      </c>
      <c r="AZ240" s="72" t="s">
        <v>91</v>
      </c>
      <c r="BA240" s="72" t="s">
        <v>91</v>
      </c>
      <c r="BB240" s="72">
        <v>5318.45</v>
      </c>
      <c r="BC240" s="72">
        <v>-3988.84</v>
      </c>
      <c r="BD240" s="72">
        <v>1329.61</v>
      </c>
      <c r="BE240" s="72">
        <v>0</v>
      </c>
      <c r="BF240" s="72">
        <v>-1063.69</v>
      </c>
      <c r="BG240" s="72">
        <v>0</v>
      </c>
      <c r="BH240" s="72">
        <v>265.91999999999979</v>
      </c>
      <c r="BI240" s="72">
        <v>0</v>
      </c>
      <c r="BJ240" s="72">
        <v>0</v>
      </c>
      <c r="BK240" s="72">
        <v>0</v>
      </c>
      <c r="BL240" s="72">
        <v>0</v>
      </c>
      <c r="BM240" s="72">
        <v>0</v>
      </c>
      <c r="BN240" s="72">
        <v>0</v>
      </c>
      <c r="BO240" s="72">
        <v>0</v>
      </c>
      <c r="BP240" s="72">
        <v>0</v>
      </c>
      <c r="BQ240" s="72">
        <v>0</v>
      </c>
      <c r="BR240" s="72">
        <v>0</v>
      </c>
      <c r="BS240" s="72">
        <v>0</v>
      </c>
      <c r="BT240" s="72">
        <v>0</v>
      </c>
      <c r="BU240" s="72">
        <v>0</v>
      </c>
      <c r="BV240" s="72">
        <v>0</v>
      </c>
      <c r="BW240" s="72">
        <v>0</v>
      </c>
      <c r="BX240" s="72" t="s">
        <v>253</v>
      </c>
      <c r="BY240" s="72">
        <v>0</v>
      </c>
      <c r="BZ240" s="72">
        <v>0</v>
      </c>
      <c r="CA240" s="72">
        <v>0</v>
      </c>
      <c r="CB240" s="72" t="s">
        <v>91</v>
      </c>
      <c r="CC240" s="72" t="str">
        <f>+VLOOKUP(AF240,attività!$A:$C,2,FALSE)</f>
        <v>Servizi Comuni</v>
      </c>
      <c r="CD240" s="72" t="str">
        <f>+VLOOKUP(AF240,attività!$A:$C,3,FALSE)</f>
        <v>SC</v>
      </c>
      <c r="CE240" s="72" t="str">
        <f>+VLOOKUP(Q240,attività!$G:$H,2,FALSE)</f>
        <v>Immobilizzazioni Immateriali</v>
      </c>
      <c r="CF240" s="72" t="str">
        <f>+VLOOKUP(W240,attività!$K:$L,2,FALSE)</f>
        <v>Crea Gestioni</v>
      </c>
      <c r="CG240" s="72" t="str">
        <f>+VLOOKUP(U240,'dati iniziali 2020'!$AC:$CJ,60,FALSE)</f>
        <v>Crea Gestioni</v>
      </c>
      <c r="CH240" s="72" t="str">
        <f t="shared" si="6"/>
        <v>ok</v>
      </c>
      <c r="CI240" s="72" t="str">
        <f>+VLOOKUP(U240,'dati iniziali 2020'!$AC:$CK,61,FALSE)</f>
        <v>Crea Gestioni</v>
      </c>
      <c r="CK240" s="111">
        <f t="shared" si="7"/>
        <v>0</v>
      </c>
    </row>
    <row r="241" spans="1:89" s="72" customFormat="1" hidden="1" x14ac:dyDescent="0.35">
      <c r="A241" s="72" t="s">
        <v>84</v>
      </c>
      <c r="B241" s="72" t="s">
        <v>1075</v>
      </c>
      <c r="C241" s="72" t="s">
        <v>1074</v>
      </c>
      <c r="D241" s="72" t="s">
        <v>340</v>
      </c>
      <c r="E241" s="72" t="s">
        <v>998</v>
      </c>
      <c r="F241" s="72" t="s">
        <v>1076</v>
      </c>
      <c r="G241" s="72" t="s">
        <v>156</v>
      </c>
      <c r="H241" s="72" t="s">
        <v>1065</v>
      </c>
      <c r="I241" s="72" t="s">
        <v>1060</v>
      </c>
      <c r="J241" s="72" t="s">
        <v>1061</v>
      </c>
      <c r="K241" s="72" t="s">
        <v>409</v>
      </c>
      <c r="L241" s="72" t="s">
        <v>1076</v>
      </c>
      <c r="M241" s="72" t="s">
        <v>96</v>
      </c>
      <c r="N241" s="72" t="s">
        <v>396</v>
      </c>
      <c r="O241" s="72" t="s">
        <v>1064</v>
      </c>
      <c r="P241" s="72" t="s">
        <v>685</v>
      </c>
      <c r="Q241" s="72" t="s">
        <v>2010</v>
      </c>
      <c r="R241" s="72" t="s">
        <v>1062</v>
      </c>
      <c r="S241" s="72" t="s">
        <v>1063</v>
      </c>
      <c r="T241" s="72" t="s">
        <v>342</v>
      </c>
      <c r="U241" s="72" t="s">
        <v>342</v>
      </c>
      <c r="V241" s="72" t="s">
        <v>340</v>
      </c>
      <c r="W241" s="72" t="s">
        <v>112</v>
      </c>
      <c r="X241" s="72" t="s">
        <v>264</v>
      </c>
      <c r="Y241" s="72" t="s">
        <v>264</v>
      </c>
      <c r="Z241" s="72" t="s">
        <v>141</v>
      </c>
      <c r="AA241" s="72" t="s">
        <v>152</v>
      </c>
      <c r="AB241" s="72" t="s">
        <v>277</v>
      </c>
      <c r="AC241" s="72" t="s">
        <v>304</v>
      </c>
      <c r="AD241" s="72" t="s">
        <v>268</v>
      </c>
      <c r="AE241" s="72" t="s">
        <v>1956</v>
      </c>
      <c r="AF241" s="72" t="s">
        <v>304</v>
      </c>
      <c r="AG241" s="72" t="s">
        <v>1971</v>
      </c>
      <c r="AH241" s="72" t="s">
        <v>1972</v>
      </c>
      <c r="AI241" s="72" t="s">
        <v>269</v>
      </c>
      <c r="AJ241" s="72" t="s">
        <v>270</v>
      </c>
      <c r="AK241" s="72" t="s">
        <v>265</v>
      </c>
      <c r="AL241" s="72" t="s">
        <v>85</v>
      </c>
      <c r="AM241" s="72" t="s">
        <v>308</v>
      </c>
      <c r="AN241" s="72" t="s">
        <v>309</v>
      </c>
      <c r="AO241" s="72" t="s">
        <v>310</v>
      </c>
      <c r="AP241" s="72" t="s">
        <v>311</v>
      </c>
      <c r="AQ241" s="72" t="s">
        <v>303</v>
      </c>
      <c r="AR241" s="72" t="s">
        <v>1978</v>
      </c>
      <c r="AS241" s="72" t="s">
        <v>1979</v>
      </c>
      <c r="AT241" s="72" t="s">
        <v>1980</v>
      </c>
      <c r="AU241" s="72" t="s">
        <v>1981</v>
      </c>
      <c r="AV241" s="72" t="s">
        <v>302</v>
      </c>
      <c r="AW241" s="72" t="s">
        <v>1982</v>
      </c>
      <c r="AX241" s="72" t="s">
        <v>430</v>
      </c>
      <c r="AY241" s="72" t="s">
        <v>187</v>
      </c>
      <c r="AZ241" s="72" t="s">
        <v>91</v>
      </c>
      <c r="BA241" s="72" t="s">
        <v>91</v>
      </c>
      <c r="BB241" s="72">
        <v>4464.5488019310824</v>
      </c>
      <c r="BC241" s="72">
        <v>-3348.413700062008</v>
      </c>
      <c r="BD241" s="72">
        <v>1116.1351018690759</v>
      </c>
      <c r="BE241" s="72">
        <v>0</v>
      </c>
      <c r="BF241" s="72">
        <v>-892.9097603862167</v>
      </c>
      <c r="BG241" s="72">
        <v>0</v>
      </c>
      <c r="BH241" s="72">
        <v>223.22534148285931</v>
      </c>
      <c r="BI241" s="72">
        <v>0</v>
      </c>
      <c r="BJ241" s="72">
        <v>0</v>
      </c>
      <c r="BK241" s="72">
        <v>0</v>
      </c>
      <c r="BL241" s="72">
        <v>0</v>
      </c>
      <c r="BM241" s="72">
        <v>0</v>
      </c>
      <c r="BN241" s="72">
        <v>0</v>
      </c>
      <c r="BO241" s="72">
        <v>0</v>
      </c>
      <c r="BP241" s="72">
        <v>0</v>
      </c>
      <c r="BQ241" s="72">
        <v>0</v>
      </c>
      <c r="BR241" s="72">
        <v>0</v>
      </c>
      <c r="BS241" s="72">
        <v>0</v>
      </c>
      <c r="BT241" s="72">
        <v>0</v>
      </c>
      <c r="BU241" s="72">
        <v>0</v>
      </c>
      <c r="BV241" s="72">
        <v>0</v>
      </c>
      <c r="BW241" s="72">
        <v>0</v>
      </c>
      <c r="BX241" s="72" t="s">
        <v>253</v>
      </c>
      <c r="BY241" s="72">
        <v>0</v>
      </c>
      <c r="BZ241" s="72">
        <v>0</v>
      </c>
      <c r="CA241" s="72">
        <v>0</v>
      </c>
      <c r="CB241" s="72" t="s">
        <v>1990</v>
      </c>
      <c r="CC241" s="72" t="str">
        <f>+VLOOKUP(AF241,attività!$A:$C,2,FALSE)</f>
        <v>Servizi Comuni</v>
      </c>
      <c r="CD241" s="72" t="str">
        <f>+VLOOKUP(AF241,attività!$A:$C,3,FALSE)</f>
        <v>SC</v>
      </c>
      <c r="CE241" s="72" t="str">
        <f>+VLOOKUP(Q241,attività!$G:$H,2,FALSE)</f>
        <v>Immobilizzazioni Immateriali</v>
      </c>
      <c r="CF241" s="72" t="str">
        <f>+VLOOKUP(W241,attività!$K:$L,2,FALSE)</f>
        <v>Termoli</v>
      </c>
      <c r="CG241" s="72" t="str">
        <f>+VLOOKUP(U241,'dati iniziali 2020'!$AC:$CJ,60,FALSE)</f>
        <v>Crea Gestioni</v>
      </c>
      <c r="CH241" s="72" t="str">
        <f t="shared" si="6"/>
        <v>err</v>
      </c>
      <c r="CI241" s="72" t="str">
        <f>+VLOOKUP(U241,'dati iniziali 2020'!$AC:$CK,61,FALSE)</f>
        <v>Crea Gestioni</v>
      </c>
      <c r="CK241" s="111">
        <f t="shared" si="7"/>
        <v>0</v>
      </c>
    </row>
    <row r="242" spans="1:89" s="72" customFormat="1" hidden="1" x14ac:dyDescent="0.35">
      <c r="A242" s="72" t="s">
        <v>84</v>
      </c>
      <c r="B242" s="72" t="s">
        <v>1075</v>
      </c>
      <c r="C242" s="72" t="s">
        <v>1074</v>
      </c>
      <c r="D242" s="72" t="s">
        <v>340</v>
      </c>
      <c r="E242" s="72" t="s">
        <v>998</v>
      </c>
      <c r="F242" s="72" t="s">
        <v>1076</v>
      </c>
      <c r="G242" s="72" t="s">
        <v>156</v>
      </c>
      <c r="H242" s="72" t="s">
        <v>1065</v>
      </c>
      <c r="I242" s="72" t="s">
        <v>1060</v>
      </c>
      <c r="J242" s="72" t="s">
        <v>1061</v>
      </c>
      <c r="K242" s="72" t="s">
        <v>409</v>
      </c>
      <c r="L242" s="72" t="s">
        <v>1076</v>
      </c>
      <c r="M242" s="72" t="s">
        <v>96</v>
      </c>
      <c r="N242" s="72" t="s">
        <v>396</v>
      </c>
      <c r="O242" s="72" t="s">
        <v>1064</v>
      </c>
      <c r="P242" s="72" t="s">
        <v>685</v>
      </c>
      <c r="Q242" s="72" t="s">
        <v>2010</v>
      </c>
      <c r="R242" s="72" t="s">
        <v>1062</v>
      </c>
      <c r="S242" s="72" t="s">
        <v>1063</v>
      </c>
      <c r="T242" s="72" t="s">
        <v>342</v>
      </c>
      <c r="U242" s="72" t="s">
        <v>342</v>
      </c>
      <c r="V242" s="72" t="s">
        <v>340</v>
      </c>
      <c r="W242" s="72" t="s">
        <v>140</v>
      </c>
      <c r="X242" s="72" t="s">
        <v>264</v>
      </c>
      <c r="Y242" s="72" t="s">
        <v>264</v>
      </c>
      <c r="Z242" s="72" t="s">
        <v>141</v>
      </c>
      <c r="AA242" s="72" t="s">
        <v>152</v>
      </c>
      <c r="AB242" s="72" t="s">
        <v>277</v>
      </c>
      <c r="AC242" s="72" t="s">
        <v>304</v>
      </c>
      <c r="AD242" s="72" t="s">
        <v>268</v>
      </c>
      <c r="AE242" s="72" t="s">
        <v>1956</v>
      </c>
      <c r="AF242" s="72" t="s">
        <v>304</v>
      </c>
      <c r="AG242" s="72" t="s">
        <v>1971</v>
      </c>
      <c r="AH242" s="72" t="s">
        <v>1972</v>
      </c>
      <c r="AI242" s="72" t="s">
        <v>269</v>
      </c>
      <c r="AJ242" s="72" t="s">
        <v>270</v>
      </c>
      <c r="AK242" s="72" t="s">
        <v>265</v>
      </c>
      <c r="AL242" s="72" t="s">
        <v>85</v>
      </c>
      <c r="AM242" s="72" t="s">
        <v>308</v>
      </c>
      <c r="AN242" s="72" t="s">
        <v>309</v>
      </c>
      <c r="AO242" s="72" t="s">
        <v>310</v>
      </c>
      <c r="AP242" s="72" t="s">
        <v>311</v>
      </c>
      <c r="AQ242" s="72" t="s">
        <v>303</v>
      </c>
      <c r="AR242" s="72" t="s">
        <v>1978</v>
      </c>
      <c r="AS242" s="72" t="s">
        <v>1979</v>
      </c>
      <c r="AT242" s="72" t="s">
        <v>1980</v>
      </c>
      <c r="AU242" s="72" t="s">
        <v>1981</v>
      </c>
      <c r="AV242" s="72" t="s">
        <v>302</v>
      </c>
      <c r="AW242" s="72" t="s">
        <v>1982</v>
      </c>
      <c r="AX242" s="72" t="s">
        <v>430</v>
      </c>
      <c r="AY242" s="72" t="s">
        <v>187</v>
      </c>
      <c r="AZ242" s="72" t="s">
        <v>91</v>
      </c>
      <c r="BA242" s="72" t="s">
        <v>91</v>
      </c>
      <c r="BB242" s="72">
        <v>853.90119806891653</v>
      </c>
      <c r="BC242" s="72">
        <v>-640.42629993799278</v>
      </c>
      <c r="BD242" s="72">
        <v>213.47489813092389</v>
      </c>
      <c r="BE242" s="72">
        <v>0</v>
      </c>
      <c r="BF242" s="72">
        <v>-170.78023961378341</v>
      </c>
      <c r="BG242" s="72">
        <v>0</v>
      </c>
      <c r="BH242" s="72">
        <v>42.694658517140553</v>
      </c>
      <c r="BI242" s="72">
        <v>0</v>
      </c>
      <c r="BJ242" s="72">
        <v>0</v>
      </c>
      <c r="BK242" s="72">
        <v>0</v>
      </c>
      <c r="BL242" s="72">
        <v>0</v>
      </c>
      <c r="BM242" s="72">
        <v>0</v>
      </c>
      <c r="BN242" s="72">
        <v>0</v>
      </c>
      <c r="BO242" s="72">
        <v>0</v>
      </c>
      <c r="BP242" s="72">
        <v>0</v>
      </c>
      <c r="BQ242" s="72">
        <v>0</v>
      </c>
      <c r="BR242" s="72">
        <v>0</v>
      </c>
      <c r="BS242" s="72">
        <v>0</v>
      </c>
      <c r="BT242" s="72">
        <v>0</v>
      </c>
      <c r="BU242" s="72">
        <v>0</v>
      </c>
      <c r="BV242" s="72">
        <v>0</v>
      </c>
      <c r="BW242" s="72">
        <v>0</v>
      </c>
      <c r="BX242" s="72" t="s">
        <v>253</v>
      </c>
      <c r="BY242" s="72">
        <v>0</v>
      </c>
      <c r="BZ242" s="72">
        <v>0</v>
      </c>
      <c r="CA242" s="72">
        <v>0</v>
      </c>
      <c r="CB242" s="72" t="s">
        <v>1991</v>
      </c>
      <c r="CC242" s="72" t="str">
        <f>+VLOOKUP(AF242,attività!$A:$C,2,FALSE)</f>
        <v>Servizi Comuni</v>
      </c>
      <c r="CD242" s="72" t="str">
        <f>+VLOOKUP(AF242,attività!$A:$C,3,FALSE)</f>
        <v>SC</v>
      </c>
      <c r="CE242" s="72" t="str">
        <f>+VLOOKUP(Q242,attività!$G:$H,2,FALSE)</f>
        <v>Immobilizzazioni Immateriali</v>
      </c>
      <c r="CF242" s="72" t="str">
        <f>+VLOOKUP(W242,attività!$K:$L,2,FALSE)</f>
        <v>Campagnano</v>
      </c>
      <c r="CG242" s="72" t="str">
        <f>+VLOOKUP(U242,'dati iniziali 2020'!$AC:$CJ,60,FALSE)</f>
        <v>Crea Gestioni</v>
      </c>
      <c r="CH242" s="72" t="str">
        <f t="shared" si="6"/>
        <v>err</v>
      </c>
      <c r="CI242" s="72" t="str">
        <f>+VLOOKUP(U242,'dati iniziali 2020'!$AC:$CK,61,FALSE)</f>
        <v>Crea Gestioni</v>
      </c>
      <c r="CK242" s="111">
        <f t="shared" si="7"/>
        <v>0</v>
      </c>
    </row>
    <row r="243" spans="1:89" s="72" customFormat="1" hidden="1" x14ac:dyDescent="0.35">
      <c r="A243" s="72" t="s">
        <v>84</v>
      </c>
      <c r="B243" s="72" t="s">
        <v>1075</v>
      </c>
      <c r="C243" s="72" t="s">
        <v>1074</v>
      </c>
      <c r="D243" s="72" t="s">
        <v>340</v>
      </c>
      <c r="E243" s="72" t="s">
        <v>998</v>
      </c>
      <c r="F243" s="72" t="s">
        <v>1076</v>
      </c>
      <c r="G243" s="72" t="s">
        <v>156</v>
      </c>
      <c r="H243" s="72" t="s">
        <v>1065</v>
      </c>
      <c r="I243" s="72" t="s">
        <v>1060</v>
      </c>
      <c r="J243" s="72" t="s">
        <v>1061</v>
      </c>
      <c r="K243" s="72" t="s">
        <v>409</v>
      </c>
      <c r="L243" s="72" t="s">
        <v>1076</v>
      </c>
      <c r="M243" s="72" t="s">
        <v>96</v>
      </c>
      <c r="N243" s="72" t="s">
        <v>396</v>
      </c>
      <c r="O243" s="72" t="s">
        <v>1064</v>
      </c>
      <c r="P243" s="72" t="s">
        <v>685</v>
      </c>
      <c r="Q243" s="72" t="s">
        <v>2010</v>
      </c>
      <c r="R243" s="72" t="s">
        <v>1062</v>
      </c>
      <c r="S243" s="72" t="s">
        <v>1063</v>
      </c>
      <c r="T243" s="72" t="s">
        <v>342</v>
      </c>
      <c r="U243" s="72" t="s">
        <v>342</v>
      </c>
      <c r="V243" s="72" t="s">
        <v>340</v>
      </c>
      <c r="W243" s="72" t="s">
        <v>276</v>
      </c>
      <c r="X243" s="72" t="s">
        <v>264</v>
      </c>
      <c r="Y243" s="72" t="s">
        <v>264</v>
      </c>
      <c r="Z243" s="72" t="s">
        <v>141</v>
      </c>
      <c r="AA243" s="72" t="s">
        <v>152</v>
      </c>
      <c r="AB243" s="72" t="s">
        <v>277</v>
      </c>
      <c r="AC243" s="72" t="s">
        <v>304</v>
      </c>
      <c r="AD243" s="72" t="s">
        <v>268</v>
      </c>
      <c r="AE243" s="72" t="s">
        <v>1956</v>
      </c>
      <c r="AF243" s="72" t="s">
        <v>304</v>
      </c>
      <c r="AG243" s="72" t="s">
        <v>1971</v>
      </c>
      <c r="AH243" s="72" t="s">
        <v>1972</v>
      </c>
      <c r="AI243" s="72" t="s">
        <v>269</v>
      </c>
      <c r="AJ243" s="72" t="s">
        <v>270</v>
      </c>
      <c r="AK243" s="72" t="s">
        <v>265</v>
      </c>
      <c r="AL243" s="72" t="s">
        <v>85</v>
      </c>
      <c r="AM243" s="72" t="s">
        <v>308</v>
      </c>
      <c r="AN243" s="72" t="s">
        <v>309</v>
      </c>
      <c r="AO243" s="72" t="s">
        <v>310</v>
      </c>
      <c r="AP243" s="72" t="s">
        <v>311</v>
      </c>
      <c r="AQ243" s="72" t="s">
        <v>303</v>
      </c>
      <c r="AR243" s="72" t="s">
        <v>1978</v>
      </c>
      <c r="AS243" s="72" t="s">
        <v>1979</v>
      </c>
      <c r="AT243" s="72" t="s">
        <v>1980</v>
      </c>
      <c r="AU243" s="72" t="s">
        <v>1981</v>
      </c>
      <c r="AV243" s="72" t="s">
        <v>302</v>
      </c>
      <c r="AW243" s="72" t="s">
        <v>1982</v>
      </c>
      <c r="AX243" s="72" t="s">
        <v>430</v>
      </c>
      <c r="AY243" s="72" t="s">
        <v>187</v>
      </c>
      <c r="AZ243" s="72" t="s">
        <v>91</v>
      </c>
      <c r="BA243" s="72" t="s">
        <v>91</v>
      </c>
      <c r="BB243" s="72">
        <v>-5318.45</v>
      </c>
      <c r="BC243" s="72">
        <v>3988.84</v>
      </c>
      <c r="BD243" s="72">
        <v>-1329.61</v>
      </c>
      <c r="BE243" s="72">
        <v>0</v>
      </c>
      <c r="BF243" s="72">
        <v>1063.69</v>
      </c>
      <c r="BG243" s="72">
        <v>0</v>
      </c>
      <c r="BH243" s="72">
        <v>-265.91999999999967</v>
      </c>
      <c r="BI243" s="72">
        <v>0</v>
      </c>
      <c r="BJ243" s="72">
        <v>0</v>
      </c>
      <c r="BK243" s="72">
        <v>0</v>
      </c>
      <c r="BL243" s="72">
        <v>0</v>
      </c>
      <c r="BM243" s="72">
        <v>0</v>
      </c>
      <c r="BN243" s="72">
        <v>0</v>
      </c>
      <c r="BO243" s="72">
        <v>0</v>
      </c>
      <c r="BP243" s="72">
        <v>0</v>
      </c>
      <c r="BQ243" s="72">
        <v>0</v>
      </c>
      <c r="BR243" s="72">
        <v>0</v>
      </c>
      <c r="BS243" s="72">
        <v>0</v>
      </c>
      <c r="BT243" s="72">
        <v>0</v>
      </c>
      <c r="BU243" s="72">
        <v>0</v>
      </c>
      <c r="BV243" s="72">
        <v>0</v>
      </c>
      <c r="BW243" s="72">
        <v>0</v>
      </c>
      <c r="BX243" s="72" t="s">
        <v>253</v>
      </c>
      <c r="BY243" s="72">
        <v>0</v>
      </c>
      <c r="BZ243" s="72">
        <v>0</v>
      </c>
      <c r="CA243" s="72">
        <v>0</v>
      </c>
      <c r="CB243" s="72" t="s">
        <v>1992</v>
      </c>
      <c r="CC243" s="72" t="str">
        <f>+VLOOKUP(AF243,attività!$A:$C,2,FALSE)</f>
        <v>Servizi Comuni</v>
      </c>
      <c r="CD243" s="72" t="str">
        <f>+VLOOKUP(AF243,attività!$A:$C,3,FALSE)</f>
        <v>SC</v>
      </c>
      <c r="CE243" s="72" t="str">
        <f>+VLOOKUP(Q243,attività!$G:$H,2,FALSE)</f>
        <v>Immobilizzazioni Immateriali</v>
      </c>
      <c r="CF243" s="72" t="str">
        <f>+VLOOKUP(W243,attività!$K:$L,2,FALSE)</f>
        <v>Crea Gestioni</v>
      </c>
      <c r="CG243" s="72" t="str">
        <f>+VLOOKUP(U243,'dati iniziali 2020'!$AC:$CJ,60,FALSE)</f>
        <v>Crea Gestioni</v>
      </c>
      <c r="CH243" s="72" t="str">
        <f t="shared" si="6"/>
        <v>ok</v>
      </c>
      <c r="CI243" s="72" t="str">
        <f>+VLOOKUP(U243,'dati iniziali 2020'!$AC:$CK,61,FALSE)</f>
        <v>Crea Gestioni</v>
      </c>
      <c r="CK243" s="111">
        <f t="shared" si="7"/>
        <v>0</v>
      </c>
    </row>
    <row r="244" spans="1:89" s="72" customFormat="1" hidden="1" x14ac:dyDescent="0.35">
      <c r="A244" s="72" t="s">
        <v>84</v>
      </c>
      <c r="B244" s="72" t="s">
        <v>1138</v>
      </c>
      <c r="C244" s="72" t="s">
        <v>1137</v>
      </c>
      <c r="D244" s="72" t="s">
        <v>1144</v>
      </c>
      <c r="E244" s="72" t="s">
        <v>1084</v>
      </c>
      <c r="F244" s="72" t="s">
        <v>1087</v>
      </c>
      <c r="G244" s="72" t="s">
        <v>169</v>
      </c>
      <c r="H244" s="72" t="s">
        <v>467</v>
      </c>
      <c r="I244" s="72" t="s">
        <v>1139</v>
      </c>
      <c r="J244" s="72" t="s">
        <v>1140</v>
      </c>
      <c r="K244" s="72" t="s">
        <v>351</v>
      </c>
      <c r="L244" s="72" t="s">
        <v>1087</v>
      </c>
      <c r="M244" s="72" t="s">
        <v>96</v>
      </c>
      <c r="N244" s="72" t="s">
        <v>353</v>
      </c>
      <c r="O244" s="72" t="s">
        <v>1143</v>
      </c>
      <c r="P244" s="72" t="s">
        <v>475</v>
      </c>
      <c r="Q244" s="72" t="s">
        <v>1998</v>
      </c>
      <c r="R244" s="72" t="s">
        <v>1141</v>
      </c>
      <c r="S244" s="72" t="s">
        <v>1142</v>
      </c>
      <c r="T244" s="72" t="s">
        <v>177</v>
      </c>
      <c r="U244" s="72" t="s">
        <v>177</v>
      </c>
      <c r="V244" s="72" t="s">
        <v>173</v>
      </c>
      <c r="W244" s="72" t="s">
        <v>185</v>
      </c>
      <c r="X244" s="72" t="s">
        <v>1095</v>
      </c>
      <c r="Y244" s="72" t="s">
        <v>98</v>
      </c>
      <c r="Z244" s="72" t="s">
        <v>113</v>
      </c>
      <c r="AA244" s="72" t="s">
        <v>91</v>
      </c>
      <c r="AB244" s="72" t="s">
        <v>175</v>
      </c>
      <c r="AC244" s="72" t="s">
        <v>175</v>
      </c>
      <c r="AD244" s="72" t="s">
        <v>137</v>
      </c>
      <c r="AE244" s="72" t="s">
        <v>1949</v>
      </c>
      <c r="AF244" s="72" t="s">
        <v>95</v>
      </c>
      <c r="AG244" s="72" t="s">
        <v>1960</v>
      </c>
      <c r="AH244" s="72" t="s">
        <v>1961</v>
      </c>
      <c r="AI244" s="72" t="s">
        <v>178</v>
      </c>
      <c r="AJ244" s="72" t="s">
        <v>179</v>
      </c>
      <c r="AK244" s="72" t="s">
        <v>135</v>
      </c>
      <c r="AL244" s="72" t="s">
        <v>134</v>
      </c>
      <c r="AM244" s="72" t="s">
        <v>180</v>
      </c>
      <c r="AN244" s="72" t="s">
        <v>181</v>
      </c>
      <c r="AO244" s="72" t="s">
        <v>182</v>
      </c>
      <c r="AP244" s="72" t="s">
        <v>183</v>
      </c>
      <c r="AQ244" s="72" t="s">
        <v>161</v>
      </c>
      <c r="AR244" s="72" t="s">
        <v>1962</v>
      </c>
      <c r="AS244" s="72" t="s">
        <v>1963</v>
      </c>
      <c r="AT244" s="72" t="s">
        <v>1964</v>
      </c>
      <c r="AU244" s="72" t="s">
        <v>1962</v>
      </c>
      <c r="AV244" s="72" t="s">
        <v>174</v>
      </c>
      <c r="AW244" s="72" t="s">
        <v>1965</v>
      </c>
      <c r="AX244" s="72" t="s">
        <v>114</v>
      </c>
      <c r="AY244" s="72" t="s">
        <v>115</v>
      </c>
      <c r="AZ244" s="72" t="s">
        <v>91</v>
      </c>
      <c r="BA244" s="72" t="s">
        <v>91</v>
      </c>
      <c r="BB244" s="72">
        <v>0</v>
      </c>
      <c r="BC244" s="72">
        <v>0</v>
      </c>
      <c r="BD244" s="72">
        <v>0</v>
      </c>
      <c r="BE244" s="72">
        <v>0</v>
      </c>
      <c r="BF244" s="72">
        <v>0</v>
      </c>
      <c r="BG244" s="72">
        <v>0</v>
      </c>
      <c r="BH244" s="72">
        <v>0</v>
      </c>
      <c r="BI244" s="72">
        <v>0</v>
      </c>
      <c r="BJ244" s="72">
        <v>0</v>
      </c>
      <c r="BK244" s="72">
        <v>0</v>
      </c>
      <c r="BL244" s="72">
        <v>0</v>
      </c>
      <c r="BM244" s="72">
        <v>0</v>
      </c>
      <c r="BN244" s="72">
        <v>0</v>
      </c>
      <c r="BO244" s="72">
        <v>0</v>
      </c>
      <c r="BP244" s="72">
        <v>0</v>
      </c>
      <c r="BQ244" s="72">
        <v>0</v>
      </c>
      <c r="BR244" s="72">
        <v>0</v>
      </c>
      <c r="BS244" s="72">
        <v>0</v>
      </c>
      <c r="BT244" s="72">
        <v>0</v>
      </c>
      <c r="BU244" s="72">
        <v>0</v>
      </c>
      <c r="BV244" s="72">
        <v>0</v>
      </c>
      <c r="BW244" s="72">
        <v>0</v>
      </c>
      <c r="BX244" s="72" t="s">
        <v>253</v>
      </c>
      <c r="BY244" s="72">
        <v>0</v>
      </c>
      <c r="BZ244" s="72">
        <v>0</v>
      </c>
      <c r="CA244" s="72">
        <v>0</v>
      </c>
      <c r="CB244" s="72" t="s">
        <v>91</v>
      </c>
      <c r="CC244" s="72" t="str">
        <f>+VLOOKUP(AF244,attività!$A:$C,2,FALSE)</f>
        <v>Depurazione</v>
      </c>
      <c r="CD244" s="72" t="str">
        <f>+VLOOKUP(AF244,attività!$A:$C,3,FALSE)</f>
        <v>SII</v>
      </c>
      <c r="CE244" s="72" t="str">
        <f>+VLOOKUP(Q244,attività!$G:$H,2,FALSE)</f>
        <v>Immobilizzazioni Materiali</v>
      </c>
      <c r="CF244" s="72" t="str">
        <f>+VLOOKUP(W244,attività!$K:$L,2,FALSE)</f>
        <v>Termoli</v>
      </c>
      <c r="CG244" s="72" t="str">
        <f>+VLOOKUP(U244,'dati iniziali 2020'!$AC:$CJ,60,FALSE)</f>
        <v>Termoli</v>
      </c>
      <c r="CH244" s="72" t="str">
        <f t="shared" si="6"/>
        <v>ok</v>
      </c>
      <c r="CI244" s="72" t="str">
        <f>+VLOOKUP(U244,'dati iniziali 2020'!$AC:$CK,61,FALSE)</f>
        <v>Termoli</v>
      </c>
      <c r="CK244" s="111">
        <f t="shared" si="7"/>
        <v>0</v>
      </c>
    </row>
    <row r="245" spans="1:89" s="72" customFormat="1" hidden="1" x14ac:dyDescent="0.35">
      <c r="A245" s="72" t="s">
        <v>84</v>
      </c>
      <c r="B245" s="72" t="s">
        <v>1100</v>
      </c>
      <c r="C245" s="72" t="s">
        <v>1099</v>
      </c>
      <c r="D245" s="72" t="s">
        <v>1101</v>
      </c>
      <c r="E245" s="72" t="s">
        <v>1084</v>
      </c>
      <c r="F245" s="72" t="s">
        <v>1087</v>
      </c>
      <c r="G245" s="72" t="s">
        <v>1087</v>
      </c>
      <c r="H245" s="72" t="s">
        <v>467</v>
      </c>
      <c r="I245" s="72" t="s">
        <v>1088</v>
      </c>
      <c r="J245" s="72" t="s">
        <v>1089</v>
      </c>
      <c r="K245" s="72" t="s">
        <v>351</v>
      </c>
      <c r="L245" s="72" t="s">
        <v>1087</v>
      </c>
      <c r="M245" s="72" t="s">
        <v>96</v>
      </c>
      <c r="N245" s="72" t="s">
        <v>1102</v>
      </c>
      <c r="O245" s="72" t="s">
        <v>1092</v>
      </c>
      <c r="P245" s="72" t="s">
        <v>475</v>
      </c>
      <c r="Q245" s="72" t="s">
        <v>1998</v>
      </c>
      <c r="R245" s="72" t="s">
        <v>1090</v>
      </c>
      <c r="S245" s="72" t="s">
        <v>1091</v>
      </c>
      <c r="T245" s="72" t="s">
        <v>1103</v>
      </c>
      <c r="U245" s="72" t="s">
        <v>1103</v>
      </c>
      <c r="V245" s="72" t="s">
        <v>1104</v>
      </c>
      <c r="W245" s="72" t="s">
        <v>140</v>
      </c>
      <c r="X245" s="72" t="s">
        <v>1030</v>
      </c>
      <c r="Y245" s="72" t="s">
        <v>787</v>
      </c>
      <c r="Z245" s="72" t="s">
        <v>797</v>
      </c>
      <c r="AA245" s="72" t="s">
        <v>91</v>
      </c>
      <c r="AB245" s="72" t="s">
        <v>130</v>
      </c>
      <c r="AC245" s="72" t="s">
        <v>130</v>
      </c>
      <c r="AD245" s="72" t="s">
        <v>137</v>
      </c>
      <c r="AE245" s="72" t="s">
        <v>1956</v>
      </c>
      <c r="AF245" s="72" t="s">
        <v>130</v>
      </c>
      <c r="AG245" s="72" t="s">
        <v>1960</v>
      </c>
      <c r="AH245" s="72" t="s">
        <v>1961</v>
      </c>
      <c r="AI245" s="72" t="s">
        <v>977</v>
      </c>
      <c r="AJ245" s="72" t="s">
        <v>978</v>
      </c>
      <c r="AK245" s="72" t="s">
        <v>135</v>
      </c>
      <c r="AL245" s="72" t="s">
        <v>134</v>
      </c>
      <c r="AM245" s="72" t="s">
        <v>839</v>
      </c>
      <c r="AN245" s="72" t="s">
        <v>840</v>
      </c>
      <c r="AO245" s="72" t="s">
        <v>794</v>
      </c>
      <c r="AP245" s="72" t="s">
        <v>795</v>
      </c>
      <c r="AQ245" s="72" t="s">
        <v>732</v>
      </c>
      <c r="AR245" s="72" t="s">
        <v>1981</v>
      </c>
      <c r="AS245" s="72" t="s">
        <v>2012</v>
      </c>
      <c r="AT245" s="72" t="s">
        <v>1969</v>
      </c>
      <c r="AU245" s="72" t="s">
        <v>1969</v>
      </c>
      <c r="AV245" s="72" t="s">
        <v>732</v>
      </c>
      <c r="AW245" s="72" t="s">
        <v>2016</v>
      </c>
      <c r="AX245" s="72" t="s">
        <v>430</v>
      </c>
      <c r="AY245" s="72" t="s">
        <v>187</v>
      </c>
      <c r="AZ245" s="72" t="s">
        <v>91</v>
      </c>
      <c r="BA245" s="72" t="s">
        <v>91</v>
      </c>
      <c r="BB245" s="72">
        <v>47072.39</v>
      </c>
      <c r="BC245" s="72">
        <v>-7060.86</v>
      </c>
      <c r="BD245" s="72">
        <v>40011.53</v>
      </c>
      <c r="BE245" s="72">
        <v>0</v>
      </c>
      <c r="BF245" s="72">
        <v>-2353.62</v>
      </c>
      <c r="BG245" s="72">
        <v>0</v>
      </c>
      <c r="BH245" s="72">
        <v>37657.910000000003</v>
      </c>
      <c r="BI245" s="72">
        <v>0</v>
      </c>
      <c r="BJ245" s="72">
        <v>0</v>
      </c>
      <c r="BK245" s="72">
        <v>0</v>
      </c>
      <c r="BL245" s="72">
        <v>0</v>
      </c>
      <c r="BM245" s="72">
        <v>0</v>
      </c>
      <c r="BN245" s="72">
        <v>0</v>
      </c>
      <c r="BO245" s="72">
        <v>0</v>
      </c>
      <c r="BP245" s="72">
        <v>0</v>
      </c>
      <c r="BQ245" s="72">
        <v>0</v>
      </c>
      <c r="BR245" s="72">
        <v>0</v>
      </c>
      <c r="BS245" s="72">
        <v>0</v>
      </c>
      <c r="BT245" s="72">
        <v>0</v>
      </c>
      <c r="BU245" s="72">
        <v>0</v>
      </c>
      <c r="BV245" s="72">
        <v>0</v>
      </c>
      <c r="BW245" s="72">
        <v>0</v>
      </c>
      <c r="BX245" s="72" t="s">
        <v>253</v>
      </c>
      <c r="BY245" s="72">
        <v>0</v>
      </c>
      <c r="BZ245" s="72">
        <v>0</v>
      </c>
      <c r="CA245" s="72">
        <v>0</v>
      </c>
      <c r="CB245" s="72" t="s">
        <v>91</v>
      </c>
      <c r="CC245" s="72" t="str">
        <f>+VLOOKUP(AF245,attività!$A:$C,2,FALSE)</f>
        <v>Acquedotto</v>
      </c>
      <c r="CD245" s="72" t="str">
        <f>+VLOOKUP(AF245,attività!$A:$C,3,FALSE)</f>
        <v>SII</v>
      </c>
      <c r="CE245" s="72" t="str">
        <f>+VLOOKUP(Q245,attività!$G:$H,2,FALSE)</f>
        <v>Immobilizzazioni Materiali</v>
      </c>
      <c r="CF245" s="72" t="str">
        <f>+VLOOKUP(W245,attività!$K:$L,2,FALSE)</f>
        <v>Campagnano</v>
      </c>
      <c r="CG245" s="72" t="str">
        <f>+VLOOKUP(U245,'dati iniziali 2020'!$AC:$CJ,60,FALSE)</f>
        <v>Campagnano</v>
      </c>
      <c r="CH245" s="72" t="str">
        <f t="shared" si="6"/>
        <v>ok</v>
      </c>
      <c r="CI245" s="72" t="str">
        <f>+VLOOKUP(U245,'dati iniziali 2020'!$AC:$CK,61,FALSE)</f>
        <v>Campagnano</v>
      </c>
      <c r="CK245" s="111">
        <f t="shared" si="7"/>
        <v>0</v>
      </c>
    </row>
    <row r="246" spans="1:89" s="72" customFormat="1" hidden="1" x14ac:dyDescent="0.35">
      <c r="A246" s="72" t="s">
        <v>84</v>
      </c>
      <c r="B246" s="72" t="s">
        <v>1136</v>
      </c>
      <c r="C246" s="72" t="s">
        <v>973</v>
      </c>
      <c r="D246" s="72" t="s">
        <v>975</v>
      </c>
      <c r="E246" s="72" t="s">
        <v>1084</v>
      </c>
      <c r="F246" s="72" t="s">
        <v>1087</v>
      </c>
      <c r="G246" s="72" t="s">
        <v>1087</v>
      </c>
      <c r="H246" s="72" t="s">
        <v>467</v>
      </c>
      <c r="I246" s="72" t="s">
        <v>579</v>
      </c>
      <c r="J246" s="72" t="s">
        <v>580</v>
      </c>
      <c r="K246" s="72" t="s">
        <v>351</v>
      </c>
      <c r="L246" s="72" t="s">
        <v>1087</v>
      </c>
      <c r="M246" s="72" t="s">
        <v>96</v>
      </c>
      <c r="N246" s="72" t="s">
        <v>396</v>
      </c>
      <c r="O246" s="72" t="s">
        <v>583</v>
      </c>
      <c r="P246" s="72" t="s">
        <v>587</v>
      </c>
      <c r="Q246" s="72" t="s">
        <v>1999</v>
      </c>
      <c r="R246" s="72" t="s">
        <v>581</v>
      </c>
      <c r="S246" s="72" t="s">
        <v>582</v>
      </c>
      <c r="T246" s="72" t="s">
        <v>976</v>
      </c>
      <c r="U246" s="72" t="s">
        <v>976</v>
      </c>
      <c r="V246" s="72" t="s">
        <v>975</v>
      </c>
      <c r="W246" s="72" t="s">
        <v>140</v>
      </c>
      <c r="X246" s="72" t="s">
        <v>133</v>
      </c>
      <c r="Y246" s="72" t="s">
        <v>133</v>
      </c>
      <c r="Z246" s="72" t="s">
        <v>141</v>
      </c>
      <c r="AA246" s="72" t="s">
        <v>91</v>
      </c>
      <c r="AB246" s="72" t="s">
        <v>130</v>
      </c>
      <c r="AC246" s="72" t="s">
        <v>130</v>
      </c>
      <c r="AD246" s="72" t="s">
        <v>137</v>
      </c>
      <c r="AE246" s="72" t="s">
        <v>1956</v>
      </c>
      <c r="AF246" s="72" t="s">
        <v>130</v>
      </c>
      <c r="AG246" s="72" t="s">
        <v>1960</v>
      </c>
      <c r="AH246" s="72" t="s">
        <v>1961</v>
      </c>
      <c r="AI246" s="72" t="s">
        <v>977</v>
      </c>
      <c r="AJ246" s="72" t="s">
        <v>978</v>
      </c>
      <c r="AK246" s="72" t="s">
        <v>135</v>
      </c>
      <c r="AL246" s="72" t="s">
        <v>134</v>
      </c>
      <c r="AM246" s="72" t="s">
        <v>138</v>
      </c>
      <c r="AN246" s="72" t="s">
        <v>139</v>
      </c>
      <c r="AO246" s="72" t="s">
        <v>979</v>
      </c>
      <c r="AP246" s="72" t="s">
        <v>980</v>
      </c>
      <c r="AQ246" s="72" t="s">
        <v>731</v>
      </c>
      <c r="AR246" s="72" t="s">
        <v>2023</v>
      </c>
      <c r="AS246" s="72" t="s">
        <v>2024</v>
      </c>
      <c r="AT246" s="72" t="s">
        <v>1969</v>
      </c>
      <c r="AU246" s="72" t="s">
        <v>1969</v>
      </c>
      <c r="AV246" s="72" t="s">
        <v>731</v>
      </c>
      <c r="AW246" s="72" t="s">
        <v>2013</v>
      </c>
      <c r="AX246" s="72" t="s">
        <v>114</v>
      </c>
      <c r="AY246" s="72" t="s">
        <v>115</v>
      </c>
      <c r="AZ246" s="72" t="s">
        <v>91</v>
      </c>
      <c r="BA246" s="72" t="s">
        <v>91</v>
      </c>
      <c r="BB246" s="72">
        <v>0</v>
      </c>
      <c r="BC246" s="72">
        <v>0</v>
      </c>
      <c r="BD246" s="72">
        <v>0</v>
      </c>
      <c r="BE246" s="72">
        <v>0</v>
      </c>
      <c r="BF246" s="72">
        <v>0</v>
      </c>
      <c r="BG246" s="72">
        <v>0</v>
      </c>
      <c r="BH246" s="72">
        <v>0</v>
      </c>
      <c r="BI246" s="72">
        <v>0</v>
      </c>
      <c r="BJ246" s="72">
        <v>0</v>
      </c>
      <c r="BK246" s="72">
        <v>0</v>
      </c>
      <c r="BL246" s="72">
        <v>0</v>
      </c>
      <c r="BM246" s="72">
        <v>0</v>
      </c>
      <c r="BN246" s="72">
        <v>0</v>
      </c>
      <c r="BO246" s="72">
        <v>0</v>
      </c>
      <c r="BP246" s="72">
        <v>0</v>
      </c>
      <c r="BQ246" s="72">
        <v>0</v>
      </c>
      <c r="BR246" s="72">
        <v>0</v>
      </c>
      <c r="BS246" s="72">
        <v>0</v>
      </c>
      <c r="BT246" s="72">
        <v>0</v>
      </c>
      <c r="BU246" s="72">
        <v>0</v>
      </c>
      <c r="BV246" s="72">
        <v>0</v>
      </c>
      <c r="BW246" s="72">
        <v>0</v>
      </c>
      <c r="BX246" s="72" t="s">
        <v>253</v>
      </c>
      <c r="BY246" s="72">
        <v>0</v>
      </c>
      <c r="BZ246" s="72">
        <v>0</v>
      </c>
      <c r="CA246" s="72">
        <v>0</v>
      </c>
      <c r="CB246" s="72" t="s">
        <v>91</v>
      </c>
      <c r="CC246" s="72" t="str">
        <f>+VLOOKUP(AF246,attività!$A:$C,2,FALSE)</f>
        <v>Acquedotto</v>
      </c>
      <c r="CD246" s="72" t="str">
        <f>+VLOOKUP(AF246,attività!$A:$C,3,FALSE)</f>
        <v>SII</v>
      </c>
      <c r="CE246" s="72" t="str">
        <f>+VLOOKUP(Q246,attività!$G:$H,2,FALSE)</f>
        <v>Immobilizzazioni Materiali</v>
      </c>
      <c r="CF246" s="72" t="str">
        <f>+VLOOKUP(W246,attività!$K:$L,2,FALSE)</f>
        <v>Campagnano</v>
      </c>
      <c r="CG246" s="72" t="str">
        <f>+VLOOKUP(U246,'dati iniziali 2020'!$AC:$CJ,60,FALSE)</f>
        <v>Campagnano</v>
      </c>
      <c r="CH246" s="72" t="str">
        <f t="shared" si="6"/>
        <v>ok</v>
      </c>
      <c r="CI246" s="72" t="str">
        <f>+VLOOKUP(U246,'dati iniziali 2020'!$AC:$CK,61,FALSE)</f>
        <v>Campagnano</v>
      </c>
      <c r="CK246" s="111">
        <f t="shared" si="7"/>
        <v>0</v>
      </c>
    </row>
    <row r="247" spans="1:89" s="72" customFormat="1" hidden="1" x14ac:dyDescent="0.35">
      <c r="A247" s="72" t="s">
        <v>84</v>
      </c>
      <c r="B247" s="72" t="s">
        <v>1097</v>
      </c>
      <c r="C247" s="72" t="s">
        <v>1096</v>
      </c>
      <c r="D247" s="72" t="s">
        <v>1098</v>
      </c>
      <c r="E247" s="72" t="s">
        <v>1084</v>
      </c>
      <c r="F247" s="72" t="s">
        <v>1087</v>
      </c>
      <c r="G247" s="72" t="s">
        <v>1087</v>
      </c>
      <c r="H247" s="72" t="s">
        <v>467</v>
      </c>
      <c r="I247" s="72" t="s">
        <v>1088</v>
      </c>
      <c r="J247" s="72" t="s">
        <v>1089</v>
      </c>
      <c r="K247" s="72" t="s">
        <v>351</v>
      </c>
      <c r="L247" s="72" t="s">
        <v>1087</v>
      </c>
      <c r="M247" s="72" t="s">
        <v>96</v>
      </c>
      <c r="N247" s="72" t="s">
        <v>816</v>
      </c>
      <c r="O247" s="72" t="s">
        <v>1092</v>
      </c>
      <c r="P247" s="72" t="s">
        <v>475</v>
      </c>
      <c r="Q247" s="72" t="s">
        <v>1998</v>
      </c>
      <c r="R247" s="72" t="s">
        <v>1090</v>
      </c>
      <c r="S247" s="72" t="s">
        <v>1091</v>
      </c>
      <c r="T247" s="72" t="s">
        <v>835</v>
      </c>
      <c r="U247" s="72" t="s">
        <v>835</v>
      </c>
      <c r="V247" s="72" t="s">
        <v>836</v>
      </c>
      <c r="W247" s="72" t="s">
        <v>140</v>
      </c>
      <c r="X247" s="72" t="s">
        <v>1030</v>
      </c>
      <c r="Y247" s="72" t="s">
        <v>787</v>
      </c>
      <c r="Z247" s="72" t="s">
        <v>797</v>
      </c>
      <c r="AA247" s="72" t="s">
        <v>91</v>
      </c>
      <c r="AB247" s="72" t="s">
        <v>130</v>
      </c>
      <c r="AC247" s="72" t="s">
        <v>130</v>
      </c>
      <c r="AD247" s="72" t="s">
        <v>137</v>
      </c>
      <c r="AE247" s="72" t="s">
        <v>1956</v>
      </c>
      <c r="AF247" s="72" t="s">
        <v>130</v>
      </c>
      <c r="AG247" s="72" t="s">
        <v>1960</v>
      </c>
      <c r="AH247" s="72" t="s">
        <v>1961</v>
      </c>
      <c r="AI247" s="72" t="s">
        <v>837</v>
      </c>
      <c r="AJ247" s="72" t="s">
        <v>838</v>
      </c>
      <c r="AK247" s="72" t="s">
        <v>135</v>
      </c>
      <c r="AL247" s="72" t="s">
        <v>134</v>
      </c>
      <c r="AM247" s="72" t="s">
        <v>839</v>
      </c>
      <c r="AN247" s="72" t="s">
        <v>840</v>
      </c>
      <c r="AO247" s="72" t="s">
        <v>794</v>
      </c>
      <c r="AP247" s="72" t="s">
        <v>795</v>
      </c>
      <c r="AQ247" s="72" t="s">
        <v>732</v>
      </c>
      <c r="AR247" s="72" t="s">
        <v>1981</v>
      </c>
      <c r="AS247" s="72" t="s">
        <v>2012</v>
      </c>
      <c r="AT247" s="72" t="s">
        <v>1969</v>
      </c>
      <c r="AU247" s="72" t="s">
        <v>1969</v>
      </c>
      <c r="AV247" s="72" t="s">
        <v>732</v>
      </c>
      <c r="AW247" s="72" t="s">
        <v>2016</v>
      </c>
      <c r="AX247" s="72" t="s">
        <v>430</v>
      </c>
      <c r="AY247" s="72" t="s">
        <v>187</v>
      </c>
      <c r="AZ247" s="72" t="s">
        <v>91</v>
      </c>
      <c r="BA247" s="72" t="s">
        <v>91</v>
      </c>
      <c r="BB247" s="72">
        <v>265</v>
      </c>
      <c r="BC247" s="72">
        <v>-53.01</v>
      </c>
      <c r="BD247" s="72">
        <v>211.99</v>
      </c>
      <c r="BE247" s="72">
        <v>0</v>
      </c>
      <c r="BF247" s="72">
        <v>-17.670000000000002</v>
      </c>
      <c r="BG247" s="72">
        <v>0</v>
      </c>
      <c r="BH247" s="72">
        <v>194.32</v>
      </c>
      <c r="BI247" s="72">
        <v>0</v>
      </c>
      <c r="BJ247" s="72">
        <v>0</v>
      </c>
      <c r="BK247" s="72">
        <v>0</v>
      </c>
      <c r="BL247" s="72">
        <v>0</v>
      </c>
      <c r="BM247" s="72">
        <v>0</v>
      </c>
      <c r="BN247" s="72">
        <v>0</v>
      </c>
      <c r="BO247" s="72">
        <v>0</v>
      </c>
      <c r="BP247" s="72">
        <v>0</v>
      </c>
      <c r="BQ247" s="72">
        <v>0</v>
      </c>
      <c r="BR247" s="72">
        <v>0</v>
      </c>
      <c r="BS247" s="72">
        <v>0</v>
      </c>
      <c r="BT247" s="72">
        <v>0</v>
      </c>
      <c r="BU247" s="72">
        <v>0</v>
      </c>
      <c r="BV247" s="72">
        <v>0</v>
      </c>
      <c r="BW247" s="72">
        <v>0</v>
      </c>
      <c r="BX247" s="72" t="s">
        <v>253</v>
      </c>
      <c r="BY247" s="72">
        <v>0</v>
      </c>
      <c r="BZ247" s="72">
        <v>0</v>
      </c>
      <c r="CA247" s="72">
        <v>0</v>
      </c>
      <c r="CB247" s="72" t="s">
        <v>91</v>
      </c>
      <c r="CC247" s="72" t="str">
        <f>+VLOOKUP(AF247,attività!$A:$C,2,FALSE)</f>
        <v>Acquedotto</v>
      </c>
      <c r="CD247" s="72" t="str">
        <f>+VLOOKUP(AF247,attività!$A:$C,3,FALSE)</f>
        <v>SII</v>
      </c>
      <c r="CE247" s="72" t="str">
        <f>+VLOOKUP(Q247,attività!$G:$H,2,FALSE)</f>
        <v>Immobilizzazioni Materiali</v>
      </c>
      <c r="CF247" s="72" t="str">
        <f>+VLOOKUP(W247,attività!$K:$L,2,FALSE)</f>
        <v>Campagnano</v>
      </c>
      <c r="CG247" s="72" t="str">
        <f>+VLOOKUP(U247,'dati iniziali 2020'!$AC:$CJ,60,FALSE)</f>
        <v>Campagnano</v>
      </c>
      <c r="CH247" s="72" t="str">
        <f t="shared" si="6"/>
        <v>ok</v>
      </c>
      <c r="CI247" s="72" t="str">
        <f>+VLOOKUP(U247,'dati iniziali 2020'!$AC:$CK,61,FALSE)</f>
        <v>Campagnano</v>
      </c>
      <c r="CK247" s="111">
        <f t="shared" si="7"/>
        <v>0</v>
      </c>
    </row>
    <row r="248" spans="1:89" s="72" customFormat="1" hidden="1" x14ac:dyDescent="0.35">
      <c r="A248" s="72" t="s">
        <v>84</v>
      </c>
      <c r="B248" s="72" t="s">
        <v>1166</v>
      </c>
      <c r="C248" s="72" t="s">
        <v>1165</v>
      </c>
      <c r="D248" s="72" t="s">
        <v>1101</v>
      </c>
      <c r="E248" s="72" t="s">
        <v>1084</v>
      </c>
      <c r="F248" s="72" t="s">
        <v>1087</v>
      </c>
      <c r="G248" s="72" t="s">
        <v>1087</v>
      </c>
      <c r="H248" s="72" t="s">
        <v>467</v>
      </c>
      <c r="I248" s="72" t="s">
        <v>1139</v>
      </c>
      <c r="J248" s="72" t="s">
        <v>1140</v>
      </c>
      <c r="K248" s="72" t="s">
        <v>351</v>
      </c>
      <c r="L248" s="72" t="s">
        <v>1087</v>
      </c>
      <c r="M248" s="72" t="s">
        <v>96</v>
      </c>
      <c r="N248" s="72" t="s">
        <v>1102</v>
      </c>
      <c r="O248" s="72" t="s">
        <v>1167</v>
      </c>
      <c r="P248" s="72" t="s">
        <v>475</v>
      </c>
      <c r="Q248" s="72" t="s">
        <v>1998</v>
      </c>
      <c r="R248" s="72" t="s">
        <v>1141</v>
      </c>
      <c r="S248" s="72" t="s">
        <v>1142</v>
      </c>
      <c r="T248" s="72" t="s">
        <v>1169</v>
      </c>
      <c r="U248" s="72" t="s">
        <v>1169</v>
      </c>
      <c r="V248" s="72" t="s">
        <v>1170</v>
      </c>
      <c r="W248" s="72" t="s">
        <v>140</v>
      </c>
      <c r="X248" s="72" t="s">
        <v>1030</v>
      </c>
      <c r="Y248" s="72" t="s">
        <v>1168</v>
      </c>
      <c r="Z248" s="72" t="s">
        <v>1171</v>
      </c>
      <c r="AA248" s="72" t="s">
        <v>91</v>
      </c>
      <c r="AB248" s="72" t="s">
        <v>175</v>
      </c>
      <c r="AC248" s="72" t="s">
        <v>130</v>
      </c>
      <c r="AD248" s="72" t="s">
        <v>137</v>
      </c>
      <c r="AE248" s="72" t="s">
        <v>1956</v>
      </c>
      <c r="AF248" s="72" t="s">
        <v>130</v>
      </c>
      <c r="AG248" s="72" t="s">
        <v>1960</v>
      </c>
      <c r="AH248" s="72" t="s">
        <v>1961</v>
      </c>
      <c r="AI248" s="72" t="s">
        <v>178</v>
      </c>
      <c r="AJ248" s="72" t="s">
        <v>179</v>
      </c>
      <c r="AK248" s="72" t="s">
        <v>135</v>
      </c>
      <c r="AL248" s="72" t="s">
        <v>134</v>
      </c>
      <c r="AM248" s="72" t="s">
        <v>138</v>
      </c>
      <c r="AN248" s="72" t="s">
        <v>139</v>
      </c>
      <c r="AO248" s="72" t="s">
        <v>237</v>
      </c>
      <c r="AP248" s="72" t="s">
        <v>238</v>
      </c>
      <c r="AQ248" s="72" t="s">
        <v>161</v>
      </c>
      <c r="AR248" s="72" t="s">
        <v>1962</v>
      </c>
      <c r="AS248" s="72" t="s">
        <v>1963</v>
      </c>
      <c r="AT248" s="72" t="s">
        <v>1964</v>
      </c>
      <c r="AU248" s="72" t="s">
        <v>1962</v>
      </c>
      <c r="AV248" s="72" t="s">
        <v>161</v>
      </c>
      <c r="AW248" s="72" t="s">
        <v>1966</v>
      </c>
      <c r="AX248" s="72" t="s">
        <v>430</v>
      </c>
      <c r="AY248" s="72" t="s">
        <v>187</v>
      </c>
      <c r="AZ248" s="72" t="s">
        <v>91</v>
      </c>
      <c r="BA248" s="72" t="s">
        <v>91</v>
      </c>
      <c r="BB248" s="72">
        <v>7500</v>
      </c>
      <c r="BC248" s="72">
        <v>-1125</v>
      </c>
      <c r="BD248" s="72">
        <v>6375</v>
      </c>
      <c r="BE248" s="72">
        <v>0</v>
      </c>
      <c r="BF248" s="72">
        <v>-375</v>
      </c>
      <c r="BG248" s="72">
        <v>0</v>
      </c>
      <c r="BH248" s="72">
        <v>6000</v>
      </c>
      <c r="BI248" s="72">
        <v>0</v>
      </c>
      <c r="BJ248" s="72">
        <v>0</v>
      </c>
      <c r="BK248" s="72">
        <v>0</v>
      </c>
      <c r="BL248" s="72">
        <v>0</v>
      </c>
      <c r="BM248" s="72">
        <v>0</v>
      </c>
      <c r="BN248" s="72">
        <v>0</v>
      </c>
      <c r="BO248" s="72">
        <v>0</v>
      </c>
      <c r="BP248" s="72">
        <v>0</v>
      </c>
      <c r="BQ248" s="72">
        <v>0</v>
      </c>
      <c r="BR248" s="72">
        <v>0</v>
      </c>
      <c r="BS248" s="72">
        <v>0</v>
      </c>
      <c r="BT248" s="72">
        <v>0</v>
      </c>
      <c r="BU248" s="72">
        <v>0</v>
      </c>
      <c r="BV248" s="72">
        <v>0</v>
      </c>
      <c r="BW248" s="72">
        <v>0</v>
      </c>
      <c r="BX248" s="72" t="s">
        <v>253</v>
      </c>
      <c r="BY248" s="72">
        <v>0</v>
      </c>
      <c r="BZ248" s="72">
        <v>0</v>
      </c>
      <c r="CA248" s="72">
        <v>0</v>
      </c>
      <c r="CB248" s="72" t="s">
        <v>91</v>
      </c>
      <c r="CC248" s="72" t="str">
        <f>+VLOOKUP(AF248,attività!$A:$C,2,FALSE)</f>
        <v>Acquedotto</v>
      </c>
      <c r="CD248" s="72" t="str">
        <f>+VLOOKUP(AF248,attività!$A:$C,3,FALSE)</f>
        <v>SII</v>
      </c>
      <c r="CE248" s="72" t="str">
        <f>+VLOOKUP(Q248,attività!$G:$H,2,FALSE)</f>
        <v>Immobilizzazioni Materiali</v>
      </c>
      <c r="CF248" s="72" t="str">
        <f>+VLOOKUP(W248,attività!$K:$L,2,FALSE)</f>
        <v>Campagnano</v>
      </c>
      <c r="CG248" s="72" t="str">
        <f>+VLOOKUP(U248,'dati iniziali 2020'!$AC:$CJ,60,FALSE)</f>
        <v>Campagnano</v>
      </c>
      <c r="CH248" s="72" t="str">
        <f t="shared" si="6"/>
        <v>ok</v>
      </c>
      <c r="CI248" s="72" t="str">
        <f>+VLOOKUP(U248,'dati iniziali 2020'!$AC:$CK,61,FALSE)</f>
        <v>Campagnano</v>
      </c>
      <c r="CK248" s="111">
        <f t="shared" si="7"/>
        <v>0</v>
      </c>
    </row>
    <row r="249" spans="1:89" s="72" customFormat="1" hidden="1" x14ac:dyDescent="0.35">
      <c r="A249" s="72" t="s">
        <v>84</v>
      </c>
      <c r="B249" s="72" t="s">
        <v>1086</v>
      </c>
      <c r="C249" s="72" t="s">
        <v>1085</v>
      </c>
      <c r="D249" s="72" t="s">
        <v>1093</v>
      </c>
      <c r="E249" s="72" t="s">
        <v>1084</v>
      </c>
      <c r="F249" s="72" t="s">
        <v>1087</v>
      </c>
      <c r="G249" s="72" t="s">
        <v>1087</v>
      </c>
      <c r="H249" s="72" t="s">
        <v>467</v>
      </c>
      <c r="I249" s="72" t="s">
        <v>1088</v>
      </c>
      <c r="J249" s="72" t="s">
        <v>1089</v>
      </c>
      <c r="K249" s="72" t="s">
        <v>351</v>
      </c>
      <c r="L249" s="72" t="s">
        <v>1087</v>
      </c>
      <c r="M249" s="72" t="s">
        <v>96</v>
      </c>
      <c r="N249" s="72" t="s">
        <v>834</v>
      </c>
      <c r="O249" s="72" t="s">
        <v>1092</v>
      </c>
      <c r="P249" s="72" t="s">
        <v>475</v>
      </c>
      <c r="Q249" s="72" t="s">
        <v>1998</v>
      </c>
      <c r="R249" s="72" t="s">
        <v>1090</v>
      </c>
      <c r="S249" s="72" t="s">
        <v>1091</v>
      </c>
      <c r="T249" s="72" t="s">
        <v>1094</v>
      </c>
      <c r="U249" s="72" t="s">
        <v>1094</v>
      </c>
      <c r="V249" s="72" t="s">
        <v>1093</v>
      </c>
      <c r="W249" s="72" t="s">
        <v>140</v>
      </c>
      <c r="X249" s="72" t="s">
        <v>1095</v>
      </c>
      <c r="Y249" s="72" t="s">
        <v>787</v>
      </c>
      <c r="Z249" s="72" t="s">
        <v>797</v>
      </c>
      <c r="AA249" s="72" t="s">
        <v>91</v>
      </c>
      <c r="AB249" s="72" t="s">
        <v>130</v>
      </c>
      <c r="AC249" s="72" t="s">
        <v>130</v>
      </c>
      <c r="AD249" s="72" t="s">
        <v>137</v>
      </c>
      <c r="AE249" s="72" t="s">
        <v>1956</v>
      </c>
      <c r="AF249" s="72" t="s">
        <v>130</v>
      </c>
      <c r="AG249" s="72" t="s">
        <v>1960</v>
      </c>
      <c r="AH249" s="72" t="s">
        <v>1961</v>
      </c>
      <c r="AI249" s="72" t="s">
        <v>1005</v>
      </c>
      <c r="AJ249" s="72" t="s">
        <v>1006</v>
      </c>
      <c r="AK249" s="72" t="s">
        <v>135</v>
      </c>
      <c r="AL249" s="72" t="s">
        <v>134</v>
      </c>
      <c r="AM249" s="72" t="s">
        <v>839</v>
      </c>
      <c r="AN249" s="72" t="s">
        <v>840</v>
      </c>
      <c r="AO249" s="72" t="s">
        <v>794</v>
      </c>
      <c r="AP249" s="72" t="s">
        <v>795</v>
      </c>
      <c r="AQ249" s="72" t="s">
        <v>732</v>
      </c>
      <c r="AR249" s="72" t="s">
        <v>1981</v>
      </c>
      <c r="AS249" s="72" t="s">
        <v>2012</v>
      </c>
      <c r="AT249" s="72" t="s">
        <v>1969</v>
      </c>
      <c r="AU249" s="72" t="s">
        <v>1969</v>
      </c>
      <c r="AV249" s="72" t="s">
        <v>732</v>
      </c>
      <c r="AW249" s="72" t="s">
        <v>2016</v>
      </c>
      <c r="AX249" s="72" t="s">
        <v>430</v>
      </c>
      <c r="AY249" s="72" t="s">
        <v>187</v>
      </c>
      <c r="AZ249" s="72" t="s">
        <v>91</v>
      </c>
      <c r="BA249" s="72" t="s">
        <v>91</v>
      </c>
      <c r="BB249" s="72">
        <v>60</v>
      </c>
      <c r="BC249" s="72">
        <v>-3</v>
      </c>
      <c r="BD249" s="72">
        <v>57</v>
      </c>
      <c r="BE249" s="72">
        <v>0</v>
      </c>
      <c r="BF249" s="72">
        <v>-1</v>
      </c>
      <c r="BG249" s="72">
        <v>0</v>
      </c>
      <c r="BH249" s="72">
        <v>56</v>
      </c>
      <c r="BI249" s="72">
        <v>0</v>
      </c>
      <c r="BJ249" s="72">
        <v>0</v>
      </c>
      <c r="BK249" s="72">
        <v>0</v>
      </c>
      <c r="BL249" s="72">
        <v>0</v>
      </c>
      <c r="BM249" s="72">
        <v>0</v>
      </c>
      <c r="BN249" s="72">
        <v>0</v>
      </c>
      <c r="BO249" s="72">
        <v>0</v>
      </c>
      <c r="BP249" s="72">
        <v>0</v>
      </c>
      <c r="BQ249" s="72">
        <v>0</v>
      </c>
      <c r="BR249" s="72">
        <v>0</v>
      </c>
      <c r="BS249" s="72">
        <v>0</v>
      </c>
      <c r="BT249" s="72">
        <v>0</v>
      </c>
      <c r="BU249" s="72">
        <v>0</v>
      </c>
      <c r="BV249" s="72">
        <v>0</v>
      </c>
      <c r="BW249" s="72">
        <v>0</v>
      </c>
      <c r="BX249" s="72" t="s">
        <v>253</v>
      </c>
      <c r="BY249" s="72">
        <v>0</v>
      </c>
      <c r="BZ249" s="72">
        <v>0</v>
      </c>
      <c r="CA249" s="72">
        <v>0</v>
      </c>
      <c r="CB249" s="72" t="s">
        <v>91</v>
      </c>
      <c r="CC249" s="72" t="str">
        <f>+VLOOKUP(AF249,attività!$A:$C,2,FALSE)</f>
        <v>Acquedotto</v>
      </c>
      <c r="CD249" s="72" t="str">
        <f>+VLOOKUP(AF249,attività!$A:$C,3,FALSE)</f>
        <v>SII</v>
      </c>
      <c r="CE249" s="72" t="str">
        <f>+VLOOKUP(Q249,attività!$G:$H,2,FALSE)</f>
        <v>Immobilizzazioni Materiali</v>
      </c>
      <c r="CF249" s="72" t="str">
        <f>+VLOOKUP(W249,attività!$K:$L,2,FALSE)</f>
        <v>Campagnano</v>
      </c>
      <c r="CG249" s="72" t="str">
        <f>+VLOOKUP(U249,'dati iniziali 2020'!$AC:$CJ,60,FALSE)</f>
        <v>Campagnano</v>
      </c>
      <c r="CH249" s="72" t="str">
        <f t="shared" si="6"/>
        <v>ok</v>
      </c>
      <c r="CI249" s="72" t="str">
        <f>+VLOOKUP(U249,'dati iniziali 2020'!$AC:$CK,61,FALSE)</f>
        <v>Campagnano</v>
      </c>
      <c r="CK249" s="111">
        <f t="shared" si="7"/>
        <v>0</v>
      </c>
    </row>
    <row r="250" spans="1:89" s="72" customFormat="1" hidden="1" x14ac:dyDescent="0.35">
      <c r="A250" s="72" t="s">
        <v>84</v>
      </c>
      <c r="B250" s="72" t="s">
        <v>1118</v>
      </c>
      <c r="C250" s="72" t="s">
        <v>948</v>
      </c>
      <c r="D250" s="72" t="s">
        <v>210</v>
      </c>
      <c r="E250" s="72" t="s">
        <v>1084</v>
      </c>
      <c r="F250" s="72" t="s">
        <v>1087</v>
      </c>
      <c r="G250" s="72" t="s">
        <v>209</v>
      </c>
      <c r="H250" s="72" t="s">
        <v>505</v>
      </c>
      <c r="I250" s="72" t="s">
        <v>950</v>
      </c>
      <c r="J250" s="72" t="s">
        <v>951</v>
      </c>
      <c r="K250" s="72" t="s">
        <v>351</v>
      </c>
      <c r="L250" s="72" t="s">
        <v>1087</v>
      </c>
      <c r="M250" s="72" t="s">
        <v>96</v>
      </c>
      <c r="N250" s="72" t="s">
        <v>816</v>
      </c>
      <c r="O250" s="72" t="s">
        <v>954</v>
      </c>
      <c r="P250" s="72" t="s">
        <v>506</v>
      </c>
      <c r="Q250" s="72" t="s">
        <v>2000</v>
      </c>
      <c r="R250" s="72" t="s">
        <v>952</v>
      </c>
      <c r="S250" s="72" t="s">
        <v>953</v>
      </c>
      <c r="T250" s="72" t="s">
        <v>214</v>
      </c>
      <c r="U250" s="72" t="s">
        <v>214</v>
      </c>
      <c r="V250" s="72" t="s">
        <v>210</v>
      </c>
      <c r="W250" s="72" t="s">
        <v>140</v>
      </c>
      <c r="X250" s="72" t="s">
        <v>133</v>
      </c>
      <c r="Y250" s="72" t="s">
        <v>133</v>
      </c>
      <c r="Z250" s="72" t="s">
        <v>151</v>
      </c>
      <c r="AA250" s="72" t="s">
        <v>152</v>
      </c>
      <c r="AB250" s="72" t="s">
        <v>130</v>
      </c>
      <c r="AC250" s="72" t="s">
        <v>211</v>
      </c>
      <c r="AD250" s="72" t="s">
        <v>137</v>
      </c>
      <c r="AE250" s="72" t="s">
        <v>1956</v>
      </c>
      <c r="AF250" s="72" t="s">
        <v>211</v>
      </c>
      <c r="AG250" s="72" t="s">
        <v>1960</v>
      </c>
      <c r="AH250" s="72" t="s">
        <v>1961</v>
      </c>
      <c r="AI250" s="72" t="s">
        <v>215</v>
      </c>
      <c r="AJ250" s="72" t="s">
        <v>216</v>
      </c>
      <c r="AK250" s="72" t="s">
        <v>135</v>
      </c>
      <c r="AL250" s="72" t="s">
        <v>134</v>
      </c>
      <c r="AM250" s="72" t="s">
        <v>217</v>
      </c>
      <c r="AN250" s="72" t="s">
        <v>218</v>
      </c>
      <c r="AO250" s="72" t="s">
        <v>219</v>
      </c>
      <c r="AP250" s="72" t="s">
        <v>220</v>
      </c>
      <c r="AQ250" s="72" t="s">
        <v>129</v>
      </c>
      <c r="AR250" s="72" t="s">
        <v>1968</v>
      </c>
      <c r="AS250" s="72" t="s">
        <v>793</v>
      </c>
      <c r="AT250" s="72" t="s">
        <v>1969</v>
      </c>
      <c r="AU250" s="72" t="s">
        <v>1969</v>
      </c>
      <c r="AV250" s="72" t="s">
        <v>129</v>
      </c>
      <c r="AW250" s="72" t="s">
        <v>1967</v>
      </c>
      <c r="AX250" s="72" t="s">
        <v>430</v>
      </c>
      <c r="AY250" s="72" t="s">
        <v>187</v>
      </c>
      <c r="AZ250" s="72" t="s">
        <v>91</v>
      </c>
      <c r="BA250" s="72" t="s">
        <v>91</v>
      </c>
      <c r="BB250" s="72">
        <v>4955.6000000000004</v>
      </c>
      <c r="BC250" s="72">
        <v>-991.11</v>
      </c>
      <c r="BD250" s="111">
        <v>3964.49</v>
      </c>
      <c r="BE250" s="72">
        <v>0</v>
      </c>
      <c r="BF250" s="72">
        <v>-330.37</v>
      </c>
      <c r="BG250" s="72">
        <v>0</v>
      </c>
      <c r="BH250" s="72">
        <v>3634.12</v>
      </c>
      <c r="BI250" s="72">
        <v>0</v>
      </c>
      <c r="BJ250" s="72">
        <v>0</v>
      </c>
      <c r="BK250" s="72">
        <v>0</v>
      </c>
      <c r="BL250" s="72">
        <v>0</v>
      </c>
      <c r="BM250" s="72">
        <v>0</v>
      </c>
      <c r="BN250" s="72">
        <v>0</v>
      </c>
      <c r="BO250" s="72">
        <v>0</v>
      </c>
      <c r="BP250" s="72">
        <v>0</v>
      </c>
      <c r="BQ250" s="72">
        <v>0</v>
      </c>
      <c r="BR250" s="72">
        <v>0</v>
      </c>
      <c r="BS250" s="72">
        <v>0</v>
      </c>
      <c r="BT250" s="72">
        <v>0</v>
      </c>
      <c r="BU250" s="72">
        <v>0</v>
      </c>
      <c r="BV250" s="72">
        <v>0</v>
      </c>
      <c r="BW250" s="72">
        <v>0</v>
      </c>
      <c r="BX250" s="72" t="s">
        <v>253</v>
      </c>
      <c r="BY250" s="72">
        <v>0</v>
      </c>
      <c r="BZ250" s="72">
        <v>0</v>
      </c>
      <c r="CA250" s="72">
        <v>0</v>
      </c>
      <c r="CB250" s="72" t="s">
        <v>91</v>
      </c>
      <c r="CC250" s="72" t="str">
        <f>+VLOOKUP(AF250,attività!$A:$C,2,FALSE)</f>
        <v>Acquedotto</v>
      </c>
      <c r="CD250" s="72" t="str">
        <f>+VLOOKUP(AF250,attività!$A:$C,3,FALSE)</f>
        <v>SII</v>
      </c>
      <c r="CE250" s="72" t="str">
        <f>+VLOOKUP(Q250,attività!$G:$H,2,FALSE)</f>
        <v>Immobilizzazioni Materiali</v>
      </c>
      <c r="CF250" s="72" t="str">
        <f>+VLOOKUP(W250,attività!$K:$L,2,FALSE)</f>
        <v>Campagnano</v>
      </c>
      <c r="CG250" s="72" t="str">
        <f>+VLOOKUP(U250,'dati iniziali 2020'!$AC:$CJ,60,FALSE)</f>
        <v>Campagnano</v>
      </c>
      <c r="CH250" s="72" t="str">
        <f t="shared" si="6"/>
        <v>ok</v>
      </c>
      <c r="CI250" s="72" t="str">
        <f>+VLOOKUP(U250,'dati iniziali 2020'!$AC:$CK,61,FALSE)</f>
        <v>Campagnano</v>
      </c>
      <c r="CK250" s="111">
        <f t="shared" si="7"/>
        <v>0</v>
      </c>
    </row>
    <row r="251" spans="1:89" s="72" customFormat="1" hidden="1" x14ac:dyDescent="0.35">
      <c r="A251" s="72" t="s">
        <v>84</v>
      </c>
      <c r="B251" s="72" t="s">
        <v>1113</v>
      </c>
      <c r="C251" s="72" t="s">
        <v>1112</v>
      </c>
      <c r="D251" s="72" t="s">
        <v>1114</v>
      </c>
      <c r="E251" s="72" t="s">
        <v>1084</v>
      </c>
      <c r="F251" s="72" t="s">
        <v>1087</v>
      </c>
      <c r="G251" s="72" t="s">
        <v>1087</v>
      </c>
      <c r="H251" s="72" t="s">
        <v>505</v>
      </c>
      <c r="I251" s="72" t="s">
        <v>498</v>
      </c>
      <c r="J251" s="72" t="s">
        <v>499</v>
      </c>
      <c r="K251" s="72" t="s">
        <v>351</v>
      </c>
      <c r="L251" s="72" t="s">
        <v>1087</v>
      </c>
      <c r="M251" s="72" t="s">
        <v>96</v>
      </c>
      <c r="N251" s="72" t="s">
        <v>816</v>
      </c>
      <c r="O251" s="72" t="s">
        <v>1002</v>
      </c>
      <c r="P251" s="72" t="s">
        <v>506</v>
      </c>
      <c r="Q251" s="72" t="s">
        <v>2000</v>
      </c>
      <c r="R251" s="72" t="s">
        <v>500</v>
      </c>
      <c r="S251" s="72" t="s">
        <v>501</v>
      </c>
      <c r="T251" s="72" t="s">
        <v>522</v>
      </c>
      <c r="U251" s="72" t="s">
        <v>522</v>
      </c>
      <c r="V251" s="72" t="s">
        <v>523</v>
      </c>
      <c r="W251" s="72" t="s">
        <v>140</v>
      </c>
      <c r="X251" s="72" t="s">
        <v>1030</v>
      </c>
      <c r="Y251" s="72" t="s">
        <v>521</v>
      </c>
      <c r="Z251" s="72" t="s">
        <v>527</v>
      </c>
      <c r="AA251" s="72" t="s">
        <v>91</v>
      </c>
      <c r="AB251" s="72" t="s">
        <v>130</v>
      </c>
      <c r="AC251" s="72" t="s">
        <v>211</v>
      </c>
      <c r="AD251" s="72" t="s">
        <v>137</v>
      </c>
      <c r="AE251" s="72" t="s">
        <v>1956</v>
      </c>
      <c r="AF251" s="72" t="s">
        <v>211</v>
      </c>
      <c r="AG251" s="72" t="s">
        <v>1960</v>
      </c>
      <c r="AH251" s="72" t="s">
        <v>1961</v>
      </c>
      <c r="AI251" s="72" t="s">
        <v>215</v>
      </c>
      <c r="AJ251" s="72" t="s">
        <v>216</v>
      </c>
      <c r="AK251" s="72" t="s">
        <v>135</v>
      </c>
      <c r="AL251" s="72" t="s">
        <v>134</v>
      </c>
      <c r="AM251" s="72" t="s">
        <v>217</v>
      </c>
      <c r="AN251" s="72" t="s">
        <v>218</v>
      </c>
      <c r="AO251" s="72" t="s">
        <v>524</v>
      </c>
      <c r="AP251" s="72" t="s">
        <v>525</v>
      </c>
      <c r="AQ251" s="72" t="s">
        <v>129</v>
      </c>
      <c r="AR251" s="72" t="s">
        <v>2003</v>
      </c>
      <c r="AS251" s="72" t="s">
        <v>2004</v>
      </c>
      <c r="AT251" s="72" t="s">
        <v>2005</v>
      </c>
      <c r="AU251" s="72" t="s">
        <v>1978</v>
      </c>
      <c r="AV251" s="72" t="s">
        <v>129</v>
      </c>
      <c r="AW251" s="72" t="s">
        <v>1967</v>
      </c>
      <c r="AX251" s="72" t="s">
        <v>430</v>
      </c>
      <c r="AY251" s="72" t="s">
        <v>187</v>
      </c>
      <c r="AZ251" s="72" t="s">
        <v>91</v>
      </c>
      <c r="BA251" s="72" t="s">
        <v>91</v>
      </c>
      <c r="BB251" s="72">
        <v>960</v>
      </c>
      <c r="BC251" s="72">
        <v>-192</v>
      </c>
      <c r="BD251" s="111">
        <v>768</v>
      </c>
      <c r="BE251" s="72">
        <v>0</v>
      </c>
      <c r="BF251" s="72">
        <v>-64</v>
      </c>
      <c r="BG251" s="72">
        <v>0</v>
      </c>
      <c r="BH251" s="72">
        <v>704</v>
      </c>
      <c r="BI251" s="72">
        <v>0</v>
      </c>
      <c r="BJ251" s="72">
        <v>0</v>
      </c>
      <c r="BK251" s="72">
        <v>0</v>
      </c>
      <c r="BL251" s="72">
        <v>0</v>
      </c>
      <c r="BM251" s="72">
        <v>0</v>
      </c>
      <c r="BN251" s="72">
        <v>0</v>
      </c>
      <c r="BO251" s="72">
        <v>0</v>
      </c>
      <c r="BP251" s="72">
        <v>0</v>
      </c>
      <c r="BQ251" s="72">
        <v>0</v>
      </c>
      <c r="BR251" s="72">
        <v>0</v>
      </c>
      <c r="BS251" s="72">
        <v>0</v>
      </c>
      <c r="BT251" s="72">
        <v>0</v>
      </c>
      <c r="BU251" s="72">
        <v>0</v>
      </c>
      <c r="BV251" s="72">
        <v>0</v>
      </c>
      <c r="BW251" s="72">
        <v>0</v>
      </c>
      <c r="BX251" s="72" t="s">
        <v>253</v>
      </c>
      <c r="BY251" s="72">
        <v>0</v>
      </c>
      <c r="BZ251" s="72">
        <v>0</v>
      </c>
      <c r="CA251" s="72">
        <v>0</v>
      </c>
      <c r="CB251" s="72" t="s">
        <v>91</v>
      </c>
      <c r="CC251" s="72" t="str">
        <f>+VLOOKUP(AF251,attività!$A:$C,2,FALSE)</f>
        <v>Acquedotto</v>
      </c>
      <c r="CD251" s="72" t="str">
        <f>+VLOOKUP(AF251,attività!$A:$C,3,FALSE)</f>
        <v>SII</v>
      </c>
      <c r="CE251" s="72" t="str">
        <f>+VLOOKUP(Q251,attività!$G:$H,2,FALSE)</f>
        <v>Immobilizzazioni Materiali</v>
      </c>
      <c r="CF251" s="72" t="str">
        <f>+VLOOKUP(W251,attività!$K:$L,2,FALSE)</f>
        <v>Campagnano</v>
      </c>
      <c r="CG251" s="72" t="str">
        <f>+VLOOKUP(U251,'dati iniziali 2020'!$AC:$CJ,60,FALSE)</f>
        <v>Campagnano</v>
      </c>
      <c r="CH251" s="72" t="str">
        <f t="shared" si="6"/>
        <v>ok</v>
      </c>
      <c r="CI251" s="72" t="str">
        <f>+VLOOKUP(U251,'dati iniziali 2020'!$AC:$CK,61,FALSE)</f>
        <v>Campagnano</v>
      </c>
      <c r="CK251" s="111">
        <f t="shared" si="7"/>
        <v>0</v>
      </c>
    </row>
    <row r="252" spans="1:89" s="72" customFormat="1" hidden="1" x14ac:dyDescent="0.35">
      <c r="A252" s="72" t="s">
        <v>84</v>
      </c>
      <c r="B252" s="72" t="s">
        <v>1119</v>
      </c>
      <c r="C252" s="72" t="s">
        <v>955</v>
      </c>
      <c r="D252" s="72" t="s">
        <v>781</v>
      </c>
      <c r="E252" s="72" t="s">
        <v>1084</v>
      </c>
      <c r="F252" s="72" t="s">
        <v>1087</v>
      </c>
      <c r="G252" s="72" t="s">
        <v>1087</v>
      </c>
      <c r="H252" s="72" t="s">
        <v>505</v>
      </c>
      <c r="I252" s="72" t="s">
        <v>950</v>
      </c>
      <c r="J252" s="72" t="s">
        <v>951</v>
      </c>
      <c r="K252" s="72" t="s">
        <v>351</v>
      </c>
      <c r="L252" s="72" t="s">
        <v>1087</v>
      </c>
      <c r="M252" s="72" t="s">
        <v>96</v>
      </c>
      <c r="N252" s="72" t="s">
        <v>816</v>
      </c>
      <c r="O252" s="72" t="s">
        <v>954</v>
      </c>
      <c r="P252" s="72" t="s">
        <v>506</v>
      </c>
      <c r="Q252" s="72" t="s">
        <v>2000</v>
      </c>
      <c r="R252" s="72" t="s">
        <v>952</v>
      </c>
      <c r="S252" s="72" t="s">
        <v>953</v>
      </c>
      <c r="T252" s="72" t="s">
        <v>780</v>
      </c>
      <c r="U252" s="72" t="s">
        <v>780</v>
      </c>
      <c r="V252" s="72" t="s">
        <v>781</v>
      </c>
      <c r="W252" s="72" t="s">
        <v>112</v>
      </c>
      <c r="X252" s="72" t="s">
        <v>779</v>
      </c>
      <c r="Y252" s="72" t="s">
        <v>779</v>
      </c>
      <c r="Z252" s="72" t="s">
        <v>782</v>
      </c>
      <c r="AA252" s="72" t="s">
        <v>152</v>
      </c>
      <c r="AB252" s="72" t="s">
        <v>130</v>
      </c>
      <c r="AC252" s="72" t="s">
        <v>211</v>
      </c>
      <c r="AD252" s="72" t="s">
        <v>137</v>
      </c>
      <c r="AE252" s="72" t="s">
        <v>1956</v>
      </c>
      <c r="AF252" s="72" t="s">
        <v>211</v>
      </c>
      <c r="AG252" s="72" t="s">
        <v>1960</v>
      </c>
      <c r="AH252" s="72" t="s">
        <v>1961</v>
      </c>
      <c r="AI252" s="72" t="s">
        <v>215</v>
      </c>
      <c r="AJ252" s="72" t="s">
        <v>216</v>
      </c>
      <c r="AK252" s="72" t="s">
        <v>135</v>
      </c>
      <c r="AL252" s="72" t="s">
        <v>715</v>
      </c>
      <c r="AM252" s="72" t="s">
        <v>217</v>
      </c>
      <c r="AN252" s="72" t="s">
        <v>218</v>
      </c>
      <c r="AO252" s="72" t="s">
        <v>219</v>
      </c>
      <c r="AP252" s="72" t="s">
        <v>220</v>
      </c>
      <c r="AQ252" s="72" t="s">
        <v>129</v>
      </c>
      <c r="AR252" s="72" t="s">
        <v>1968</v>
      </c>
      <c r="AS252" s="72" t="s">
        <v>793</v>
      </c>
      <c r="AT252" s="72" t="s">
        <v>1969</v>
      </c>
      <c r="AU252" s="72" t="s">
        <v>1969</v>
      </c>
      <c r="AV252" s="72" t="s">
        <v>129</v>
      </c>
      <c r="AW252" s="72" t="s">
        <v>1967</v>
      </c>
      <c r="AX252" s="72" t="s">
        <v>430</v>
      </c>
      <c r="AY252" s="72" t="s">
        <v>187</v>
      </c>
      <c r="AZ252" s="72" t="s">
        <v>91</v>
      </c>
      <c r="BA252" s="72" t="s">
        <v>91</v>
      </c>
      <c r="BB252" s="72">
        <v>4992.5</v>
      </c>
      <c r="BC252" s="72">
        <v>-998.49</v>
      </c>
      <c r="BD252" s="111">
        <v>3994.01</v>
      </c>
      <c r="BE252" s="72">
        <v>0</v>
      </c>
      <c r="BF252" s="72">
        <v>-332.83</v>
      </c>
      <c r="BG252" s="72">
        <v>0</v>
      </c>
      <c r="BH252" s="72">
        <v>3661.18</v>
      </c>
      <c r="BI252" s="72">
        <v>0</v>
      </c>
      <c r="BJ252" s="72">
        <v>0</v>
      </c>
      <c r="BK252" s="72">
        <v>0</v>
      </c>
      <c r="BL252" s="72">
        <v>0</v>
      </c>
      <c r="BM252" s="72">
        <v>0</v>
      </c>
      <c r="BN252" s="72">
        <v>0</v>
      </c>
      <c r="BO252" s="72">
        <v>0</v>
      </c>
      <c r="BP252" s="72">
        <v>0</v>
      </c>
      <c r="BQ252" s="72">
        <v>0</v>
      </c>
      <c r="BR252" s="72">
        <v>0</v>
      </c>
      <c r="BS252" s="72">
        <v>0</v>
      </c>
      <c r="BT252" s="72">
        <v>0</v>
      </c>
      <c r="BU252" s="72">
        <v>0</v>
      </c>
      <c r="BV252" s="72">
        <v>0</v>
      </c>
      <c r="BW252" s="72">
        <v>0</v>
      </c>
      <c r="BX252" s="72" t="s">
        <v>253</v>
      </c>
      <c r="BY252" s="72">
        <v>0</v>
      </c>
      <c r="BZ252" s="72">
        <v>0</v>
      </c>
      <c r="CA252" s="72">
        <v>0</v>
      </c>
      <c r="CB252" s="72" t="s">
        <v>91</v>
      </c>
      <c r="CC252" s="72" t="str">
        <f>+VLOOKUP(AF252,attività!$A:$C,2,FALSE)</f>
        <v>Acquedotto</v>
      </c>
      <c r="CD252" s="72" t="str">
        <f>+VLOOKUP(AF252,attività!$A:$C,3,FALSE)</f>
        <v>SII</v>
      </c>
      <c r="CE252" s="72" t="str">
        <f>+VLOOKUP(Q252,attività!$G:$H,2,FALSE)</f>
        <v>Immobilizzazioni Materiali</v>
      </c>
      <c r="CF252" s="72" t="str">
        <f>+VLOOKUP(W252,attività!$K:$L,2,FALSE)</f>
        <v>Termoli</v>
      </c>
      <c r="CG252" s="72" t="str">
        <f>+VLOOKUP(U252,'dati iniziali 2020'!$AC:$CJ,60,FALSE)</f>
        <v>Termoli</v>
      </c>
      <c r="CH252" s="72" t="str">
        <f t="shared" si="6"/>
        <v>ok</v>
      </c>
      <c r="CI252" s="72" t="str">
        <f>+VLOOKUP(U252,'dati iniziali 2020'!$AC:$CK,61,FALSE)</f>
        <v>Termoli</v>
      </c>
      <c r="CK252" s="111">
        <f t="shared" si="7"/>
        <v>0</v>
      </c>
    </row>
    <row r="253" spans="1:89" s="72" customFormat="1" hidden="1" x14ac:dyDescent="0.35">
      <c r="A253" s="72" t="s">
        <v>84</v>
      </c>
      <c r="B253" s="72" t="s">
        <v>1111</v>
      </c>
      <c r="C253" s="72" t="s">
        <v>1110</v>
      </c>
      <c r="D253" s="72" t="s">
        <v>717</v>
      </c>
      <c r="E253" s="72" t="s">
        <v>1084</v>
      </c>
      <c r="F253" s="72" t="s">
        <v>1087</v>
      </c>
      <c r="G253" s="72" t="s">
        <v>1087</v>
      </c>
      <c r="H253" s="72" t="s">
        <v>505</v>
      </c>
      <c r="I253" s="72" t="s">
        <v>498</v>
      </c>
      <c r="J253" s="72" t="s">
        <v>499</v>
      </c>
      <c r="K253" s="72" t="s">
        <v>351</v>
      </c>
      <c r="L253" s="72" t="s">
        <v>1087</v>
      </c>
      <c r="M253" s="72" t="s">
        <v>96</v>
      </c>
      <c r="N253" s="72" t="s">
        <v>816</v>
      </c>
      <c r="O253" s="72" t="s">
        <v>1002</v>
      </c>
      <c r="P253" s="72" t="s">
        <v>506</v>
      </c>
      <c r="Q253" s="72" t="s">
        <v>2000</v>
      </c>
      <c r="R253" s="72" t="s">
        <v>500</v>
      </c>
      <c r="S253" s="72" t="s">
        <v>501</v>
      </c>
      <c r="T253" s="72" t="s">
        <v>716</v>
      </c>
      <c r="U253" s="72" t="s">
        <v>716</v>
      </c>
      <c r="V253" s="72" t="s">
        <v>717</v>
      </c>
      <c r="W253" s="72" t="s">
        <v>112</v>
      </c>
      <c r="X253" s="72" t="s">
        <v>1095</v>
      </c>
      <c r="Y253" s="72" t="s">
        <v>521</v>
      </c>
      <c r="Z253" s="72" t="s">
        <v>527</v>
      </c>
      <c r="AA253" s="72" t="s">
        <v>91</v>
      </c>
      <c r="AB253" s="72" t="s">
        <v>130</v>
      </c>
      <c r="AC253" s="72" t="s">
        <v>211</v>
      </c>
      <c r="AD253" s="72" t="s">
        <v>137</v>
      </c>
      <c r="AE253" s="72" t="s">
        <v>1956</v>
      </c>
      <c r="AF253" s="72" t="s">
        <v>211</v>
      </c>
      <c r="AG253" s="72" t="s">
        <v>1960</v>
      </c>
      <c r="AH253" s="72" t="s">
        <v>1961</v>
      </c>
      <c r="AI253" s="72" t="s">
        <v>215</v>
      </c>
      <c r="AJ253" s="72" t="s">
        <v>216</v>
      </c>
      <c r="AK253" s="72" t="s">
        <v>135</v>
      </c>
      <c r="AL253" s="72" t="s">
        <v>715</v>
      </c>
      <c r="AM253" s="72" t="s">
        <v>217</v>
      </c>
      <c r="AN253" s="72" t="s">
        <v>218</v>
      </c>
      <c r="AO253" s="72" t="s">
        <v>524</v>
      </c>
      <c r="AP253" s="72" t="s">
        <v>525</v>
      </c>
      <c r="AQ253" s="72" t="s">
        <v>129</v>
      </c>
      <c r="AR253" s="72" t="s">
        <v>2003</v>
      </c>
      <c r="AS253" s="72" t="s">
        <v>2004</v>
      </c>
      <c r="AT253" s="72" t="s">
        <v>2005</v>
      </c>
      <c r="AU253" s="72" t="s">
        <v>1978</v>
      </c>
      <c r="AV253" s="72" t="s">
        <v>129</v>
      </c>
      <c r="AW253" s="72" t="s">
        <v>1967</v>
      </c>
      <c r="AX253" s="72" t="s">
        <v>430</v>
      </c>
      <c r="AY253" s="72" t="s">
        <v>187</v>
      </c>
      <c r="AZ253" s="72" t="s">
        <v>91</v>
      </c>
      <c r="BA253" s="72" t="s">
        <v>91</v>
      </c>
      <c r="BB253" s="72">
        <v>20765.43</v>
      </c>
      <c r="BC253" s="72">
        <v>-4153.08</v>
      </c>
      <c r="BD253" s="111">
        <v>16612.349999999999</v>
      </c>
      <c r="BE253" s="72">
        <v>0</v>
      </c>
      <c r="BF253" s="72">
        <v>-1384.36</v>
      </c>
      <c r="BG253" s="72">
        <v>0</v>
      </c>
      <c r="BH253" s="72">
        <v>15227.99</v>
      </c>
      <c r="BI253" s="72">
        <v>0</v>
      </c>
      <c r="BJ253" s="72">
        <v>0</v>
      </c>
      <c r="BK253" s="72">
        <v>0</v>
      </c>
      <c r="BL253" s="72">
        <v>0</v>
      </c>
      <c r="BM253" s="72">
        <v>0</v>
      </c>
      <c r="BN253" s="72">
        <v>0</v>
      </c>
      <c r="BO253" s="72">
        <v>0</v>
      </c>
      <c r="BP253" s="72">
        <v>0</v>
      </c>
      <c r="BQ253" s="72">
        <v>0</v>
      </c>
      <c r="BR253" s="72">
        <v>0</v>
      </c>
      <c r="BS253" s="72">
        <v>0</v>
      </c>
      <c r="BT253" s="72">
        <v>0</v>
      </c>
      <c r="BU253" s="72">
        <v>0</v>
      </c>
      <c r="BV253" s="72">
        <v>0</v>
      </c>
      <c r="BW253" s="72">
        <v>0</v>
      </c>
      <c r="BX253" s="72" t="s">
        <v>253</v>
      </c>
      <c r="BY253" s="72">
        <v>0</v>
      </c>
      <c r="BZ253" s="72">
        <v>0</v>
      </c>
      <c r="CA253" s="72">
        <v>0</v>
      </c>
      <c r="CB253" s="72" t="s">
        <v>91</v>
      </c>
      <c r="CC253" s="72" t="str">
        <f>+VLOOKUP(AF253,attività!$A:$C,2,FALSE)</f>
        <v>Acquedotto</v>
      </c>
      <c r="CD253" s="72" t="str">
        <f>+VLOOKUP(AF253,attività!$A:$C,3,FALSE)</f>
        <v>SII</v>
      </c>
      <c r="CE253" s="72" t="str">
        <f>+VLOOKUP(Q253,attività!$G:$H,2,FALSE)</f>
        <v>Immobilizzazioni Materiali</v>
      </c>
      <c r="CF253" s="72" t="str">
        <f>+VLOOKUP(W253,attività!$K:$L,2,FALSE)</f>
        <v>Termoli</v>
      </c>
      <c r="CG253" s="72" t="str">
        <f>+VLOOKUP(U253,'dati iniziali 2020'!$AC:$CJ,60,FALSE)</f>
        <v>Termoli</v>
      </c>
      <c r="CH253" s="72" t="str">
        <f t="shared" si="6"/>
        <v>ok</v>
      </c>
      <c r="CI253" s="72" t="str">
        <f>+VLOOKUP(U253,'dati iniziali 2020'!$AC:$CK,61,FALSE)</f>
        <v>Termoli</v>
      </c>
      <c r="CK253" s="111">
        <f t="shared" si="7"/>
        <v>0</v>
      </c>
    </row>
    <row r="254" spans="1:89" s="72" customFormat="1" hidden="1" x14ac:dyDescent="0.35">
      <c r="A254" s="72" t="s">
        <v>84</v>
      </c>
      <c r="B254" s="72" t="s">
        <v>1121</v>
      </c>
      <c r="C254" s="72" t="s">
        <v>1031</v>
      </c>
      <c r="D254" s="72" t="s">
        <v>1034</v>
      </c>
      <c r="E254" s="72" t="s">
        <v>1084</v>
      </c>
      <c r="F254" s="72" t="s">
        <v>1087</v>
      </c>
      <c r="G254" s="72" t="s">
        <v>1087</v>
      </c>
      <c r="H254" s="72" t="s">
        <v>505</v>
      </c>
      <c r="I254" s="72" t="s">
        <v>498</v>
      </c>
      <c r="J254" s="72" t="s">
        <v>499</v>
      </c>
      <c r="K254" s="72" t="s">
        <v>351</v>
      </c>
      <c r="L254" s="72" t="s">
        <v>1087</v>
      </c>
      <c r="M254" s="72" t="s">
        <v>96</v>
      </c>
      <c r="N254" s="72" t="s">
        <v>816</v>
      </c>
      <c r="O254" s="72" t="s">
        <v>1033</v>
      </c>
      <c r="P254" s="72" t="s">
        <v>506</v>
      </c>
      <c r="Q254" s="72" t="s">
        <v>2000</v>
      </c>
      <c r="R254" s="72" t="s">
        <v>500</v>
      </c>
      <c r="S254" s="72" t="s">
        <v>501</v>
      </c>
      <c r="T254" s="72" t="s">
        <v>1035</v>
      </c>
      <c r="U254" s="72" t="s">
        <v>1035</v>
      </c>
      <c r="V254" s="72" t="s">
        <v>1036</v>
      </c>
      <c r="W254" s="72" t="s">
        <v>140</v>
      </c>
      <c r="X254" s="72" t="s">
        <v>521</v>
      </c>
      <c r="Y254" s="72" t="s">
        <v>521</v>
      </c>
      <c r="Z254" s="72" t="s">
        <v>527</v>
      </c>
      <c r="AA254" s="72" t="s">
        <v>211</v>
      </c>
      <c r="AB254" s="72" t="s">
        <v>130</v>
      </c>
      <c r="AC254" s="72" t="s">
        <v>211</v>
      </c>
      <c r="AD254" s="72" t="s">
        <v>137</v>
      </c>
      <c r="AE254" s="72" t="s">
        <v>1956</v>
      </c>
      <c r="AF254" s="72" t="s">
        <v>211</v>
      </c>
      <c r="AG254" s="72" t="s">
        <v>1960</v>
      </c>
      <c r="AH254" s="72" t="s">
        <v>1961</v>
      </c>
      <c r="AI254" s="72" t="s">
        <v>1037</v>
      </c>
      <c r="AJ254" s="72" t="s">
        <v>1038</v>
      </c>
      <c r="AK254" s="72" t="s">
        <v>135</v>
      </c>
      <c r="AL254" s="72" t="s">
        <v>134</v>
      </c>
      <c r="AM254" s="72" t="s">
        <v>217</v>
      </c>
      <c r="AN254" s="72" t="s">
        <v>218</v>
      </c>
      <c r="AO254" s="72" t="s">
        <v>109</v>
      </c>
      <c r="AP254" s="72" t="s">
        <v>110</v>
      </c>
      <c r="AQ254" s="72" t="s">
        <v>129</v>
      </c>
      <c r="AR254" s="72" t="s">
        <v>164</v>
      </c>
      <c r="AS254" s="72" t="s">
        <v>1957</v>
      </c>
      <c r="AT254" s="72" t="s">
        <v>1958</v>
      </c>
      <c r="AU254" s="72" t="s">
        <v>940</v>
      </c>
      <c r="AV254" s="72" t="s">
        <v>129</v>
      </c>
      <c r="AW254" s="72" t="s">
        <v>1967</v>
      </c>
      <c r="AX254" s="72" t="s">
        <v>430</v>
      </c>
      <c r="AY254" s="72" t="s">
        <v>187</v>
      </c>
      <c r="AZ254" s="72" t="s">
        <v>91</v>
      </c>
      <c r="BA254" s="72" t="s">
        <v>91</v>
      </c>
      <c r="BB254" s="72">
        <v>517</v>
      </c>
      <c r="BC254" s="72">
        <v>-103.41</v>
      </c>
      <c r="BD254" s="111">
        <v>413.59</v>
      </c>
      <c r="BE254" s="72">
        <v>0</v>
      </c>
      <c r="BF254" s="72">
        <v>-34.47</v>
      </c>
      <c r="BG254" s="72">
        <v>0</v>
      </c>
      <c r="BH254" s="72">
        <v>379.12</v>
      </c>
      <c r="BI254" s="72">
        <v>0</v>
      </c>
      <c r="BJ254" s="72">
        <v>0</v>
      </c>
      <c r="BK254" s="72">
        <v>0</v>
      </c>
      <c r="BL254" s="72">
        <v>0</v>
      </c>
      <c r="BM254" s="72">
        <v>0</v>
      </c>
      <c r="BN254" s="72">
        <v>0</v>
      </c>
      <c r="BO254" s="72">
        <v>0</v>
      </c>
      <c r="BP254" s="72">
        <v>0</v>
      </c>
      <c r="BQ254" s="72">
        <v>0</v>
      </c>
      <c r="BR254" s="72">
        <v>0</v>
      </c>
      <c r="BS254" s="72">
        <v>0</v>
      </c>
      <c r="BT254" s="72">
        <v>0</v>
      </c>
      <c r="BU254" s="72">
        <v>0</v>
      </c>
      <c r="BV254" s="72">
        <v>0</v>
      </c>
      <c r="BW254" s="72">
        <v>0</v>
      </c>
      <c r="BX254" s="72" t="s">
        <v>253</v>
      </c>
      <c r="BY254" s="72">
        <v>0</v>
      </c>
      <c r="BZ254" s="72">
        <v>0</v>
      </c>
      <c r="CA254" s="72">
        <v>0</v>
      </c>
      <c r="CB254" s="72" t="s">
        <v>91</v>
      </c>
      <c r="CC254" s="72" t="str">
        <f>+VLOOKUP(AF254,attività!$A:$C,2,FALSE)</f>
        <v>Acquedotto</v>
      </c>
      <c r="CD254" s="72" t="str">
        <f>+VLOOKUP(AF254,attività!$A:$C,3,FALSE)</f>
        <v>SII</v>
      </c>
      <c r="CE254" s="72" t="str">
        <f>+VLOOKUP(Q254,attività!$G:$H,2,FALSE)</f>
        <v>Immobilizzazioni Materiali</v>
      </c>
      <c r="CF254" s="72" t="str">
        <f>+VLOOKUP(W254,attività!$K:$L,2,FALSE)</f>
        <v>Campagnano</v>
      </c>
      <c r="CG254" s="72" t="str">
        <f>+VLOOKUP(U254,'dati iniziali 2020'!$AC:$CJ,60,FALSE)</f>
        <v>Campagnano</v>
      </c>
      <c r="CH254" s="72" t="str">
        <f t="shared" si="6"/>
        <v>ok</v>
      </c>
      <c r="CI254" s="72" t="str">
        <f>+VLOOKUP(U254,'dati iniziali 2020'!$AC:$CK,61,FALSE)</f>
        <v>Campagnano</v>
      </c>
      <c r="CK254" s="111">
        <f t="shared" si="7"/>
        <v>0</v>
      </c>
    </row>
    <row r="255" spans="1:89" s="72" customFormat="1" hidden="1" x14ac:dyDescent="0.35">
      <c r="A255" s="72" t="s">
        <v>84</v>
      </c>
      <c r="B255" s="72" t="s">
        <v>1122</v>
      </c>
      <c r="C255" s="72" t="s">
        <v>1039</v>
      </c>
      <c r="D255" s="72" t="s">
        <v>1034</v>
      </c>
      <c r="E255" s="72" t="s">
        <v>1084</v>
      </c>
      <c r="F255" s="72" t="s">
        <v>1087</v>
      </c>
      <c r="G255" s="72" t="s">
        <v>1087</v>
      </c>
      <c r="H255" s="72" t="s">
        <v>505</v>
      </c>
      <c r="I255" s="72" t="s">
        <v>498</v>
      </c>
      <c r="J255" s="72" t="s">
        <v>499</v>
      </c>
      <c r="K255" s="72" t="s">
        <v>351</v>
      </c>
      <c r="L255" s="72" t="s">
        <v>1087</v>
      </c>
      <c r="M255" s="72" t="s">
        <v>96</v>
      </c>
      <c r="N255" s="72" t="s">
        <v>816</v>
      </c>
      <c r="O255" s="72" t="s">
        <v>1033</v>
      </c>
      <c r="P255" s="72" t="s">
        <v>506</v>
      </c>
      <c r="Q255" s="72" t="s">
        <v>2000</v>
      </c>
      <c r="R255" s="72" t="s">
        <v>500</v>
      </c>
      <c r="S255" s="72" t="s">
        <v>501</v>
      </c>
      <c r="T255" s="72" t="s">
        <v>1041</v>
      </c>
      <c r="U255" s="72" t="s">
        <v>1041</v>
      </c>
      <c r="V255" s="72" t="s">
        <v>1042</v>
      </c>
      <c r="W255" s="72" t="s">
        <v>112</v>
      </c>
      <c r="X255" s="72" t="s">
        <v>521</v>
      </c>
      <c r="Y255" s="72" t="s">
        <v>521</v>
      </c>
      <c r="Z255" s="72" t="s">
        <v>527</v>
      </c>
      <c r="AA255" s="72" t="s">
        <v>211</v>
      </c>
      <c r="AB255" s="72" t="s">
        <v>130</v>
      </c>
      <c r="AC255" s="72" t="s">
        <v>211</v>
      </c>
      <c r="AD255" s="72" t="s">
        <v>137</v>
      </c>
      <c r="AE255" s="72" t="s">
        <v>1956</v>
      </c>
      <c r="AF255" s="72" t="s">
        <v>211</v>
      </c>
      <c r="AG255" s="72" t="s">
        <v>1960</v>
      </c>
      <c r="AH255" s="72" t="s">
        <v>1961</v>
      </c>
      <c r="AI255" s="72" t="s">
        <v>1037</v>
      </c>
      <c r="AJ255" s="72" t="s">
        <v>1038</v>
      </c>
      <c r="AK255" s="72" t="s">
        <v>135</v>
      </c>
      <c r="AL255" s="72" t="s">
        <v>715</v>
      </c>
      <c r="AM255" s="72" t="s">
        <v>217</v>
      </c>
      <c r="AN255" s="72" t="s">
        <v>218</v>
      </c>
      <c r="AO255" s="72" t="s">
        <v>109</v>
      </c>
      <c r="AP255" s="72" t="s">
        <v>110</v>
      </c>
      <c r="AQ255" s="72" t="s">
        <v>129</v>
      </c>
      <c r="AR255" s="72" t="s">
        <v>164</v>
      </c>
      <c r="AS255" s="72" t="s">
        <v>1957</v>
      </c>
      <c r="AT255" s="72" t="s">
        <v>1958</v>
      </c>
      <c r="AU255" s="72" t="s">
        <v>940</v>
      </c>
      <c r="AV255" s="72" t="s">
        <v>129</v>
      </c>
      <c r="AW255" s="72" t="s">
        <v>1967</v>
      </c>
      <c r="AX255" s="72" t="s">
        <v>430</v>
      </c>
      <c r="AY255" s="72" t="s">
        <v>187</v>
      </c>
      <c r="AZ255" s="72" t="s">
        <v>91</v>
      </c>
      <c r="BA255" s="72" t="s">
        <v>91</v>
      </c>
      <c r="BB255" s="72">
        <v>7818.74</v>
      </c>
      <c r="BC255" s="72">
        <v>-1563.75</v>
      </c>
      <c r="BD255" s="111">
        <v>6254.99</v>
      </c>
      <c r="BE255" s="72">
        <v>0</v>
      </c>
      <c r="BF255" s="72">
        <v>-521.25</v>
      </c>
      <c r="BG255" s="72">
        <v>0</v>
      </c>
      <c r="BH255" s="72">
        <v>5733.74</v>
      </c>
      <c r="BI255" s="72">
        <v>0</v>
      </c>
      <c r="BJ255" s="72">
        <v>0</v>
      </c>
      <c r="BK255" s="72">
        <v>0</v>
      </c>
      <c r="BL255" s="72">
        <v>0</v>
      </c>
      <c r="BM255" s="72">
        <v>0</v>
      </c>
      <c r="BN255" s="72">
        <v>0</v>
      </c>
      <c r="BO255" s="72">
        <v>0</v>
      </c>
      <c r="BP255" s="72">
        <v>0</v>
      </c>
      <c r="BQ255" s="72">
        <v>0</v>
      </c>
      <c r="BR255" s="72">
        <v>0</v>
      </c>
      <c r="BS255" s="72">
        <v>0</v>
      </c>
      <c r="BT255" s="72">
        <v>0</v>
      </c>
      <c r="BU255" s="72">
        <v>0</v>
      </c>
      <c r="BV255" s="72">
        <v>0</v>
      </c>
      <c r="BW255" s="72">
        <v>0</v>
      </c>
      <c r="BX255" s="72" t="s">
        <v>253</v>
      </c>
      <c r="BY255" s="72">
        <v>0</v>
      </c>
      <c r="BZ255" s="72">
        <v>0</v>
      </c>
      <c r="CA255" s="72">
        <v>0</v>
      </c>
      <c r="CB255" s="72" t="s">
        <v>91</v>
      </c>
      <c r="CC255" s="72" t="str">
        <f>+VLOOKUP(AF255,attività!$A:$C,2,FALSE)</f>
        <v>Acquedotto</v>
      </c>
      <c r="CD255" s="72" t="str">
        <f>+VLOOKUP(AF255,attività!$A:$C,3,FALSE)</f>
        <v>SII</v>
      </c>
      <c r="CE255" s="72" t="str">
        <f>+VLOOKUP(Q255,attività!$G:$H,2,FALSE)</f>
        <v>Immobilizzazioni Materiali</v>
      </c>
      <c r="CF255" s="72" t="str">
        <f>+VLOOKUP(W255,attività!$K:$L,2,FALSE)</f>
        <v>Termoli</v>
      </c>
      <c r="CG255" s="72" t="str">
        <f>+VLOOKUP(U255,'dati iniziali 2020'!$AC:$CJ,60,FALSE)</f>
        <v>Termoli</v>
      </c>
      <c r="CH255" s="72" t="str">
        <f t="shared" si="6"/>
        <v>ok</v>
      </c>
      <c r="CI255" s="72" t="str">
        <f>+VLOOKUP(U255,'dati iniziali 2020'!$AC:$CK,61,FALSE)</f>
        <v>Termoli</v>
      </c>
      <c r="CK255" s="111">
        <f t="shared" si="7"/>
        <v>0</v>
      </c>
    </row>
    <row r="256" spans="1:89" s="72" customFormat="1" hidden="1" x14ac:dyDescent="0.35">
      <c r="A256" s="72" t="s">
        <v>84</v>
      </c>
      <c r="B256" s="72" t="s">
        <v>1125</v>
      </c>
      <c r="C256" s="72" t="s">
        <v>1124</v>
      </c>
      <c r="D256" s="72" t="s">
        <v>1126</v>
      </c>
      <c r="E256" s="72" t="s">
        <v>1084</v>
      </c>
      <c r="F256" s="72" t="s">
        <v>1087</v>
      </c>
      <c r="G256" s="72" t="s">
        <v>1087</v>
      </c>
      <c r="H256" s="72" t="s">
        <v>505</v>
      </c>
      <c r="I256" s="72" t="s">
        <v>498</v>
      </c>
      <c r="J256" s="72" t="s">
        <v>499</v>
      </c>
      <c r="K256" s="72" t="s">
        <v>351</v>
      </c>
      <c r="L256" s="72" t="s">
        <v>1087</v>
      </c>
      <c r="M256" s="72" t="s">
        <v>1087</v>
      </c>
      <c r="N256" s="72" t="s">
        <v>816</v>
      </c>
      <c r="O256" s="72" t="s">
        <v>1033</v>
      </c>
      <c r="P256" s="72" t="s">
        <v>506</v>
      </c>
      <c r="Q256" s="72" t="s">
        <v>2000</v>
      </c>
      <c r="R256" s="72" t="s">
        <v>500</v>
      </c>
      <c r="S256" s="72" t="s">
        <v>501</v>
      </c>
      <c r="T256" s="72" t="s">
        <v>1128</v>
      </c>
      <c r="U256" s="72" t="s">
        <v>1128</v>
      </c>
      <c r="V256" s="72" t="s">
        <v>1129</v>
      </c>
      <c r="W256" s="72" t="s">
        <v>140</v>
      </c>
      <c r="X256" s="72" t="s">
        <v>1030</v>
      </c>
      <c r="Y256" s="72" t="s">
        <v>98</v>
      </c>
      <c r="Z256" s="72" t="s">
        <v>113</v>
      </c>
      <c r="AA256" s="72" t="s">
        <v>91</v>
      </c>
      <c r="AB256" s="72" t="s">
        <v>95</v>
      </c>
      <c r="AC256" s="72" t="s">
        <v>95</v>
      </c>
      <c r="AD256" s="72" t="s">
        <v>104</v>
      </c>
      <c r="AE256" s="72" t="s">
        <v>1949</v>
      </c>
      <c r="AF256" s="72" t="s">
        <v>95</v>
      </c>
      <c r="AG256" s="72" t="s">
        <v>1950</v>
      </c>
      <c r="AH256" s="72" t="s">
        <v>1951</v>
      </c>
      <c r="AI256" s="72" t="s">
        <v>105</v>
      </c>
      <c r="AJ256" s="72" t="s">
        <v>106</v>
      </c>
      <c r="AK256" s="72" t="s">
        <v>100</v>
      </c>
      <c r="AL256" s="72" t="s">
        <v>1127</v>
      </c>
      <c r="AM256" s="72" t="s">
        <v>107</v>
      </c>
      <c r="AN256" s="72" t="s">
        <v>108</v>
      </c>
      <c r="AO256" s="72" t="s">
        <v>109</v>
      </c>
      <c r="AP256" s="72" t="s">
        <v>110</v>
      </c>
      <c r="AQ256" s="72" t="s">
        <v>94</v>
      </c>
      <c r="AR256" s="72" t="s">
        <v>164</v>
      </c>
      <c r="AS256" s="72" t="s">
        <v>1957</v>
      </c>
      <c r="AT256" s="72" t="s">
        <v>1958</v>
      </c>
      <c r="AU256" s="72" t="s">
        <v>940</v>
      </c>
      <c r="AV256" s="72" t="s">
        <v>94</v>
      </c>
      <c r="AW256" s="72" t="s">
        <v>1959</v>
      </c>
      <c r="AX256" s="72" t="s">
        <v>430</v>
      </c>
      <c r="AY256" s="72" t="s">
        <v>187</v>
      </c>
      <c r="AZ256" s="72" t="s">
        <v>91</v>
      </c>
      <c r="BA256" s="72" t="s">
        <v>91</v>
      </c>
      <c r="BB256" s="72">
        <v>6247.18</v>
      </c>
      <c r="BC256" s="72">
        <v>-1249.44</v>
      </c>
      <c r="BD256" s="111">
        <v>4997.74</v>
      </c>
      <c r="BE256" s="72">
        <v>0</v>
      </c>
      <c r="BF256" s="72">
        <v>-416.48</v>
      </c>
      <c r="BG256" s="72">
        <v>0</v>
      </c>
      <c r="BH256" s="72">
        <v>4581.26</v>
      </c>
      <c r="BI256" s="72">
        <v>0</v>
      </c>
      <c r="BJ256" s="72">
        <v>0</v>
      </c>
      <c r="BK256" s="72">
        <v>0</v>
      </c>
      <c r="BL256" s="72">
        <v>0</v>
      </c>
      <c r="BM256" s="72">
        <v>0</v>
      </c>
      <c r="BN256" s="72">
        <v>0</v>
      </c>
      <c r="BO256" s="72">
        <v>0</v>
      </c>
      <c r="BP256" s="72">
        <v>0</v>
      </c>
      <c r="BQ256" s="72">
        <v>0</v>
      </c>
      <c r="BR256" s="72">
        <v>0</v>
      </c>
      <c r="BS256" s="72">
        <v>0</v>
      </c>
      <c r="BT256" s="72">
        <v>0</v>
      </c>
      <c r="BU256" s="72">
        <v>0</v>
      </c>
      <c r="BV256" s="72">
        <v>0</v>
      </c>
      <c r="BW256" s="72">
        <v>0</v>
      </c>
      <c r="BX256" s="72" t="s">
        <v>253</v>
      </c>
      <c r="BY256" s="72">
        <v>0</v>
      </c>
      <c r="BZ256" s="72">
        <v>0</v>
      </c>
      <c r="CA256" s="72">
        <v>0</v>
      </c>
      <c r="CB256" s="72" t="s">
        <v>91</v>
      </c>
      <c r="CC256" s="72" t="str">
        <f>+VLOOKUP(AF256,attività!$A:$C,2,FALSE)</f>
        <v>Depurazione</v>
      </c>
      <c r="CD256" s="72" t="str">
        <f>+VLOOKUP(AF256,attività!$A:$C,3,FALSE)</f>
        <v>SII</v>
      </c>
      <c r="CE256" s="72" t="str">
        <f>+VLOOKUP(Q256,attività!$G:$H,2,FALSE)</f>
        <v>Immobilizzazioni Materiali</v>
      </c>
      <c r="CF256" s="72" t="str">
        <f>+VLOOKUP(W256,attività!$K:$L,2,FALSE)</f>
        <v>Campagnano</v>
      </c>
      <c r="CG256" s="72" t="str">
        <f>+VLOOKUP(U256,'dati iniziali 2020'!$AC:$CJ,60,FALSE)</f>
        <v>Campagnano</v>
      </c>
      <c r="CH256" s="72" t="str">
        <f t="shared" si="6"/>
        <v>ok</v>
      </c>
      <c r="CI256" s="72" t="str">
        <f>+VLOOKUP(U256,'dati iniziali 2020'!$AC:$CK,61,FALSE)</f>
        <v>Campagnano</v>
      </c>
      <c r="CK256" s="111">
        <f t="shared" si="7"/>
        <v>0</v>
      </c>
    </row>
    <row r="257" spans="1:89" s="72" customFormat="1" hidden="1" x14ac:dyDescent="0.35">
      <c r="A257" s="72" t="s">
        <v>84</v>
      </c>
      <c r="B257" s="72" t="s">
        <v>1131</v>
      </c>
      <c r="C257" s="72" t="s">
        <v>1130</v>
      </c>
      <c r="D257" s="72" t="s">
        <v>1132</v>
      </c>
      <c r="E257" s="72" t="s">
        <v>1084</v>
      </c>
      <c r="F257" s="72" t="s">
        <v>1087</v>
      </c>
      <c r="G257" s="72" t="s">
        <v>1087</v>
      </c>
      <c r="H257" s="72" t="s">
        <v>505</v>
      </c>
      <c r="I257" s="72" t="s">
        <v>498</v>
      </c>
      <c r="J257" s="72" t="s">
        <v>499</v>
      </c>
      <c r="K257" s="72" t="s">
        <v>351</v>
      </c>
      <c r="L257" s="72" t="s">
        <v>1087</v>
      </c>
      <c r="M257" s="72" t="s">
        <v>96</v>
      </c>
      <c r="N257" s="72" t="s">
        <v>816</v>
      </c>
      <c r="O257" s="72" t="s">
        <v>1033</v>
      </c>
      <c r="P257" s="72" t="s">
        <v>506</v>
      </c>
      <c r="Q257" s="72" t="s">
        <v>2000</v>
      </c>
      <c r="R257" s="72" t="s">
        <v>500</v>
      </c>
      <c r="S257" s="72" t="s">
        <v>501</v>
      </c>
      <c r="T257" s="72" t="s">
        <v>1133</v>
      </c>
      <c r="U257" s="72" t="s">
        <v>1133</v>
      </c>
      <c r="V257" s="72" t="s">
        <v>1134</v>
      </c>
      <c r="W257" s="72" t="s">
        <v>140</v>
      </c>
      <c r="X257" s="72" t="s">
        <v>1030</v>
      </c>
      <c r="Y257" s="72" t="s">
        <v>98</v>
      </c>
      <c r="Z257" s="72" t="s">
        <v>113</v>
      </c>
      <c r="AA257" s="72" t="s">
        <v>91</v>
      </c>
      <c r="AB257" s="72" t="s">
        <v>95</v>
      </c>
      <c r="AC257" s="72" t="s">
        <v>95</v>
      </c>
      <c r="AD257" s="72" t="s">
        <v>104</v>
      </c>
      <c r="AE257" s="72" t="s">
        <v>1949</v>
      </c>
      <c r="AF257" s="72" t="s">
        <v>95</v>
      </c>
      <c r="AG257" s="72" t="s">
        <v>1950</v>
      </c>
      <c r="AH257" s="72" t="s">
        <v>1951</v>
      </c>
      <c r="AI257" s="72" t="s">
        <v>105</v>
      </c>
      <c r="AJ257" s="72" t="s">
        <v>106</v>
      </c>
      <c r="AK257" s="72" t="s">
        <v>100</v>
      </c>
      <c r="AL257" s="72" t="s">
        <v>204</v>
      </c>
      <c r="AM257" s="72" t="s">
        <v>107</v>
      </c>
      <c r="AN257" s="72" t="s">
        <v>108</v>
      </c>
      <c r="AO257" s="72" t="s">
        <v>109</v>
      </c>
      <c r="AP257" s="72" t="s">
        <v>110</v>
      </c>
      <c r="AQ257" s="72" t="s">
        <v>94</v>
      </c>
      <c r="AR257" s="72" t="s">
        <v>164</v>
      </c>
      <c r="AS257" s="72" t="s">
        <v>1957</v>
      </c>
      <c r="AT257" s="72" t="s">
        <v>1958</v>
      </c>
      <c r="AU257" s="72" t="s">
        <v>940</v>
      </c>
      <c r="AV257" s="72" t="s">
        <v>94</v>
      </c>
      <c r="AW257" s="72" t="s">
        <v>1959</v>
      </c>
      <c r="AX257" s="72" t="s">
        <v>430</v>
      </c>
      <c r="AY257" s="72" t="s">
        <v>187</v>
      </c>
      <c r="AZ257" s="72" t="s">
        <v>91</v>
      </c>
      <c r="BA257" s="72" t="s">
        <v>91</v>
      </c>
      <c r="BB257" s="72">
        <v>2770.17</v>
      </c>
      <c r="BC257" s="72">
        <v>-554.04</v>
      </c>
      <c r="BD257" s="111">
        <v>2216.13</v>
      </c>
      <c r="BE257" s="72">
        <v>0</v>
      </c>
      <c r="BF257" s="72">
        <v>-184.68</v>
      </c>
      <c r="BG257" s="72">
        <v>0</v>
      </c>
      <c r="BH257" s="72">
        <v>2031.45</v>
      </c>
      <c r="BI257" s="72">
        <v>0</v>
      </c>
      <c r="BJ257" s="72">
        <v>0</v>
      </c>
      <c r="BK257" s="72">
        <v>0</v>
      </c>
      <c r="BL257" s="72">
        <v>0</v>
      </c>
      <c r="BM257" s="72">
        <v>0</v>
      </c>
      <c r="BN257" s="72">
        <v>0</v>
      </c>
      <c r="BO257" s="72">
        <v>0</v>
      </c>
      <c r="BP257" s="72">
        <v>0</v>
      </c>
      <c r="BQ257" s="72">
        <v>0</v>
      </c>
      <c r="BR257" s="72">
        <v>0</v>
      </c>
      <c r="BS257" s="72">
        <v>0</v>
      </c>
      <c r="BT257" s="72">
        <v>0</v>
      </c>
      <c r="BU257" s="72">
        <v>0</v>
      </c>
      <c r="BV257" s="72">
        <v>0</v>
      </c>
      <c r="BW257" s="72">
        <v>0</v>
      </c>
      <c r="BX257" s="72" t="s">
        <v>253</v>
      </c>
      <c r="BY257" s="72">
        <v>0</v>
      </c>
      <c r="BZ257" s="72">
        <v>0</v>
      </c>
      <c r="CA257" s="72">
        <v>0</v>
      </c>
      <c r="CB257" s="72" t="s">
        <v>91</v>
      </c>
      <c r="CC257" s="72" t="str">
        <f>+VLOOKUP(AF257,attività!$A:$C,2,FALSE)</f>
        <v>Depurazione</v>
      </c>
      <c r="CD257" s="72" t="str">
        <f>+VLOOKUP(AF257,attività!$A:$C,3,FALSE)</f>
        <v>SII</v>
      </c>
      <c r="CE257" s="72" t="str">
        <f>+VLOOKUP(Q257,attività!$G:$H,2,FALSE)</f>
        <v>Immobilizzazioni Materiali</v>
      </c>
      <c r="CF257" s="72" t="str">
        <f>+VLOOKUP(W257,attività!$K:$L,2,FALSE)</f>
        <v>Campagnano</v>
      </c>
      <c r="CG257" s="72" t="str">
        <f>+VLOOKUP(U257,'dati iniziali 2020'!$AC:$CJ,60,FALSE)</f>
        <v>Campagnano</v>
      </c>
      <c r="CH257" s="72" t="str">
        <f t="shared" si="6"/>
        <v>ok</v>
      </c>
      <c r="CI257" s="72" t="str">
        <f>+VLOOKUP(U257,'dati iniziali 2020'!$AC:$CK,61,FALSE)</f>
        <v>Campagnano</v>
      </c>
      <c r="CK257" s="111">
        <f t="shared" si="7"/>
        <v>0</v>
      </c>
    </row>
    <row r="258" spans="1:89" s="72" customFormat="1" hidden="1" x14ac:dyDescent="0.35">
      <c r="A258" s="72" t="s">
        <v>84</v>
      </c>
      <c r="B258" s="72" t="s">
        <v>1123</v>
      </c>
      <c r="C258" s="72" t="s">
        <v>1043</v>
      </c>
      <c r="D258" s="72" t="s">
        <v>1045</v>
      </c>
      <c r="E258" s="72" t="s">
        <v>1084</v>
      </c>
      <c r="F258" s="72" t="s">
        <v>1087</v>
      </c>
      <c r="G258" s="72" t="s">
        <v>1087</v>
      </c>
      <c r="H258" s="72" t="s">
        <v>505</v>
      </c>
      <c r="I258" s="72" t="s">
        <v>498</v>
      </c>
      <c r="J258" s="72" t="s">
        <v>499</v>
      </c>
      <c r="K258" s="72" t="s">
        <v>351</v>
      </c>
      <c r="L258" s="72" t="s">
        <v>1087</v>
      </c>
      <c r="M258" s="72" t="s">
        <v>96</v>
      </c>
      <c r="N258" s="72" t="s">
        <v>816</v>
      </c>
      <c r="O258" s="72" t="s">
        <v>1033</v>
      </c>
      <c r="P258" s="72" t="s">
        <v>506</v>
      </c>
      <c r="Q258" s="72" t="s">
        <v>2000</v>
      </c>
      <c r="R258" s="72" t="s">
        <v>500</v>
      </c>
      <c r="S258" s="72" t="s">
        <v>501</v>
      </c>
      <c r="T258" s="72" t="s">
        <v>1046</v>
      </c>
      <c r="U258" s="72" t="s">
        <v>1046</v>
      </c>
      <c r="V258" s="72" t="s">
        <v>1045</v>
      </c>
      <c r="W258" s="72" t="s">
        <v>112</v>
      </c>
      <c r="X258" s="72" t="s">
        <v>98</v>
      </c>
      <c r="Y258" s="72" t="s">
        <v>98</v>
      </c>
      <c r="Z258" s="72" t="s">
        <v>113</v>
      </c>
      <c r="AA258" s="72" t="s">
        <v>95</v>
      </c>
      <c r="AB258" s="72" t="s">
        <v>95</v>
      </c>
      <c r="AC258" s="72" t="s">
        <v>95</v>
      </c>
      <c r="AD258" s="72" t="s">
        <v>104</v>
      </c>
      <c r="AE258" s="72" t="s">
        <v>1949</v>
      </c>
      <c r="AF258" s="72" t="s">
        <v>95</v>
      </c>
      <c r="AG258" s="72" t="s">
        <v>1950</v>
      </c>
      <c r="AH258" s="72" t="s">
        <v>1951</v>
      </c>
      <c r="AI258" s="72" t="s">
        <v>105</v>
      </c>
      <c r="AJ258" s="72" t="s">
        <v>106</v>
      </c>
      <c r="AK258" s="72" t="s">
        <v>100</v>
      </c>
      <c r="AL258" s="72" t="s">
        <v>197</v>
      </c>
      <c r="AM258" s="72" t="s">
        <v>107</v>
      </c>
      <c r="AN258" s="72" t="s">
        <v>108</v>
      </c>
      <c r="AO258" s="72" t="s">
        <v>109</v>
      </c>
      <c r="AP258" s="72" t="s">
        <v>110</v>
      </c>
      <c r="AQ258" s="72" t="s">
        <v>94</v>
      </c>
      <c r="AR258" s="72" t="s">
        <v>164</v>
      </c>
      <c r="AS258" s="72" t="s">
        <v>1957</v>
      </c>
      <c r="AT258" s="72" t="s">
        <v>1958</v>
      </c>
      <c r="AU258" s="72" t="s">
        <v>940</v>
      </c>
      <c r="AV258" s="72" t="s">
        <v>94</v>
      </c>
      <c r="AW258" s="72" t="s">
        <v>1959</v>
      </c>
      <c r="AX258" s="72" t="s">
        <v>430</v>
      </c>
      <c r="AY258" s="72" t="s">
        <v>187</v>
      </c>
      <c r="AZ258" s="72" t="s">
        <v>91</v>
      </c>
      <c r="BA258" s="72" t="s">
        <v>91</v>
      </c>
      <c r="BB258" s="72">
        <v>82345</v>
      </c>
      <c r="BC258" s="72">
        <v>-16469.009999999998</v>
      </c>
      <c r="BD258" s="111">
        <v>65875.990000000005</v>
      </c>
      <c r="BE258" s="72">
        <v>0</v>
      </c>
      <c r="BF258" s="72">
        <v>-5489.67</v>
      </c>
      <c r="BG258" s="72">
        <v>0</v>
      </c>
      <c r="BH258" s="72">
        <v>60386.320000000007</v>
      </c>
      <c r="BI258" s="72">
        <v>0</v>
      </c>
      <c r="BJ258" s="72">
        <v>0</v>
      </c>
      <c r="BK258" s="72">
        <v>0</v>
      </c>
      <c r="BL258" s="72">
        <v>0</v>
      </c>
      <c r="BM258" s="72">
        <v>0</v>
      </c>
      <c r="BN258" s="72">
        <v>0</v>
      </c>
      <c r="BO258" s="72">
        <v>0</v>
      </c>
      <c r="BP258" s="72">
        <v>0</v>
      </c>
      <c r="BQ258" s="72">
        <v>0</v>
      </c>
      <c r="BR258" s="72">
        <v>0</v>
      </c>
      <c r="BS258" s="72">
        <v>0</v>
      </c>
      <c r="BT258" s="72">
        <v>0</v>
      </c>
      <c r="BU258" s="72">
        <v>0</v>
      </c>
      <c r="BV258" s="72">
        <v>0</v>
      </c>
      <c r="BW258" s="72">
        <v>0</v>
      </c>
      <c r="BX258" s="72" t="s">
        <v>253</v>
      </c>
      <c r="BY258" s="72">
        <v>0</v>
      </c>
      <c r="BZ258" s="72">
        <v>0</v>
      </c>
      <c r="CA258" s="72">
        <v>0</v>
      </c>
      <c r="CB258" s="72" t="s">
        <v>91</v>
      </c>
      <c r="CC258" s="72" t="str">
        <f>+VLOOKUP(AF258,attività!$A:$C,2,FALSE)</f>
        <v>Depurazione</v>
      </c>
      <c r="CD258" s="72" t="str">
        <f>+VLOOKUP(AF258,attività!$A:$C,3,FALSE)</f>
        <v>SII</v>
      </c>
      <c r="CE258" s="72" t="str">
        <f>+VLOOKUP(Q258,attività!$G:$H,2,FALSE)</f>
        <v>Immobilizzazioni Materiali</v>
      </c>
      <c r="CF258" s="72" t="str">
        <f>+VLOOKUP(W258,attività!$K:$L,2,FALSE)</f>
        <v>Termoli</v>
      </c>
      <c r="CG258" s="72" t="str">
        <f>+VLOOKUP(U258,'dati iniziali 2020'!$AC:$CJ,60,FALSE)</f>
        <v>Termoli</v>
      </c>
      <c r="CH258" s="72" t="str">
        <f t="shared" si="6"/>
        <v>ok</v>
      </c>
      <c r="CI258" s="72" t="str">
        <f>+VLOOKUP(U258,'dati iniziali 2020'!$AC:$CK,61,FALSE)</f>
        <v>Termoli</v>
      </c>
      <c r="CK258" s="111">
        <f t="shared" si="7"/>
        <v>0</v>
      </c>
    </row>
    <row r="259" spans="1:89" s="72" customFormat="1" hidden="1" x14ac:dyDescent="0.35">
      <c r="A259" s="72" t="s">
        <v>84</v>
      </c>
      <c r="B259" s="72" t="s">
        <v>1160</v>
      </c>
      <c r="C259" s="72" t="s">
        <v>1159</v>
      </c>
      <c r="D259" s="72" t="s">
        <v>1162</v>
      </c>
      <c r="E259" s="72" t="s">
        <v>1084</v>
      </c>
      <c r="F259" s="72" t="s">
        <v>1087</v>
      </c>
      <c r="G259" s="72" t="s">
        <v>1087</v>
      </c>
      <c r="H259" s="72" t="s">
        <v>467</v>
      </c>
      <c r="I259" s="72" t="s">
        <v>1139</v>
      </c>
      <c r="J259" s="72" t="s">
        <v>1140</v>
      </c>
      <c r="K259" s="72" t="s">
        <v>351</v>
      </c>
      <c r="L259" s="72" t="s">
        <v>1087</v>
      </c>
      <c r="M259" s="72" t="s">
        <v>96</v>
      </c>
      <c r="N259" s="72" t="s">
        <v>1163</v>
      </c>
      <c r="O259" s="72" t="s">
        <v>1161</v>
      </c>
      <c r="P259" s="72" t="s">
        <v>475</v>
      </c>
      <c r="Q259" s="72" t="s">
        <v>1998</v>
      </c>
      <c r="R259" s="72" t="s">
        <v>1141</v>
      </c>
      <c r="S259" s="72" t="s">
        <v>1142</v>
      </c>
      <c r="T259" s="72" t="s">
        <v>1164</v>
      </c>
      <c r="U259" s="72" t="s">
        <v>1164</v>
      </c>
      <c r="V259" s="72" t="s">
        <v>1162</v>
      </c>
      <c r="W259" s="72" t="s">
        <v>140</v>
      </c>
      <c r="X259" s="72" t="s">
        <v>1030</v>
      </c>
      <c r="Y259" s="72" t="s">
        <v>98</v>
      </c>
      <c r="Z259" s="72" t="s">
        <v>113</v>
      </c>
      <c r="AA259" s="72" t="s">
        <v>91</v>
      </c>
      <c r="AB259" s="72" t="s">
        <v>95</v>
      </c>
      <c r="AC259" s="72" t="s">
        <v>95</v>
      </c>
      <c r="AD259" s="72" t="s">
        <v>104</v>
      </c>
      <c r="AE259" s="72" t="s">
        <v>1949</v>
      </c>
      <c r="AF259" s="72" t="s">
        <v>95</v>
      </c>
      <c r="AG259" s="72" t="s">
        <v>1950</v>
      </c>
      <c r="AH259" s="72" t="s">
        <v>1951</v>
      </c>
      <c r="AI259" s="72" t="s">
        <v>178</v>
      </c>
      <c r="AJ259" s="72" t="s">
        <v>179</v>
      </c>
      <c r="AK259" s="72" t="s">
        <v>100</v>
      </c>
      <c r="AL259" s="72" t="s">
        <v>204</v>
      </c>
      <c r="AM259" s="72" t="s">
        <v>107</v>
      </c>
      <c r="AN259" s="72" t="s">
        <v>108</v>
      </c>
      <c r="AO259" s="72" t="s">
        <v>290</v>
      </c>
      <c r="AP259" s="72" t="s">
        <v>291</v>
      </c>
      <c r="AQ259" s="72" t="s">
        <v>174</v>
      </c>
      <c r="AR259" s="72" t="s">
        <v>1952</v>
      </c>
      <c r="AS259" s="72" t="s">
        <v>1953</v>
      </c>
      <c r="AT259" s="72" t="s">
        <v>1954</v>
      </c>
      <c r="AU259" s="72" t="s">
        <v>164</v>
      </c>
      <c r="AV259" s="72" t="s">
        <v>174</v>
      </c>
      <c r="AW259" s="72" t="s">
        <v>1965</v>
      </c>
      <c r="AX259" s="72" t="s">
        <v>430</v>
      </c>
      <c r="AY259" s="72" t="s">
        <v>187</v>
      </c>
      <c r="AZ259" s="72" t="s">
        <v>91</v>
      </c>
      <c r="BA259" s="72" t="s">
        <v>91</v>
      </c>
      <c r="BB259" s="72">
        <v>11000</v>
      </c>
      <c r="BC259" s="72">
        <v>-1320</v>
      </c>
      <c r="BD259" s="72">
        <v>9680</v>
      </c>
      <c r="BE259" s="72">
        <v>0</v>
      </c>
      <c r="BF259" s="72">
        <v>-440</v>
      </c>
      <c r="BG259" s="72">
        <v>0</v>
      </c>
      <c r="BH259" s="72">
        <v>9240</v>
      </c>
      <c r="BI259" s="72">
        <v>0</v>
      </c>
      <c r="BJ259" s="72">
        <v>0</v>
      </c>
      <c r="BK259" s="72">
        <v>0</v>
      </c>
      <c r="BL259" s="72">
        <v>0</v>
      </c>
      <c r="BM259" s="72">
        <v>0</v>
      </c>
      <c r="BN259" s="72">
        <v>0</v>
      </c>
      <c r="BO259" s="72">
        <v>0</v>
      </c>
      <c r="BP259" s="72">
        <v>0</v>
      </c>
      <c r="BQ259" s="72">
        <v>0</v>
      </c>
      <c r="BR259" s="72">
        <v>0</v>
      </c>
      <c r="BS259" s="72">
        <v>0</v>
      </c>
      <c r="BT259" s="72">
        <v>0</v>
      </c>
      <c r="BU259" s="72">
        <v>0</v>
      </c>
      <c r="BV259" s="72">
        <v>0</v>
      </c>
      <c r="BW259" s="72">
        <v>0</v>
      </c>
      <c r="BX259" s="72" t="s">
        <v>253</v>
      </c>
      <c r="BY259" s="72">
        <v>0</v>
      </c>
      <c r="BZ259" s="72">
        <v>0</v>
      </c>
      <c r="CA259" s="72">
        <v>0</v>
      </c>
      <c r="CB259" s="72" t="s">
        <v>91</v>
      </c>
      <c r="CC259" s="72" t="str">
        <f>+VLOOKUP(AF259,attività!$A:$C,2,FALSE)</f>
        <v>Depurazione</v>
      </c>
      <c r="CD259" s="72" t="str">
        <f>+VLOOKUP(AF259,attività!$A:$C,3,FALSE)</f>
        <v>SII</v>
      </c>
      <c r="CE259" s="72" t="str">
        <f>+VLOOKUP(Q259,attività!$G:$H,2,FALSE)</f>
        <v>Immobilizzazioni Materiali</v>
      </c>
      <c r="CF259" s="72" t="str">
        <f>+VLOOKUP(W259,attività!$K:$L,2,FALSE)</f>
        <v>Campagnano</v>
      </c>
      <c r="CG259" s="72" t="str">
        <f>+VLOOKUP(U259,'dati iniziali 2020'!$AC:$CJ,60,FALSE)</f>
        <v>Campagnano</v>
      </c>
      <c r="CH259" s="72" t="str">
        <f t="shared" ref="CH259:CH322" si="8">+IF(CF259=CG259,"ok","err")</f>
        <v>ok</v>
      </c>
      <c r="CI259" s="72" t="str">
        <f>+VLOOKUP(U259,'dati iniziali 2020'!$AC:$CK,61,FALSE)</f>
        <v>Campagnano</v>
      </c>
      <c r="CK259" s="111">
        <f t="shared" ref="CK259:CK322" si="9">+BQ259+BO259+BP259+BR259</f>
        <v>0</v>
      </c>
    </row>
    <row r="260" spans="1:89" s="72" customFormat="1" x14ac:dyDescent="0.35">
      <c r="A260" s="72" t="s">
        <v>84</v>
      </c>
      <c r="B260" s="72" t="s">
        <v>1146</v>
      </c>
      <c r="C260" s="72" t="s">
        <v>1145</v>
      </c>
      <c r="D260" s="72" t="s">
        <v>1147</v>
      </c>
      <c r="E260" s="72" t="s">
        <v>1084</v>
      </c>
      <c r="F260" s="72" t="s">
        <v>1087</v>
      </c>
      <c r="G260" s="72" t="s">
        <v>1087</v>
      </c>
      <c r="H260" s="72" t="s">
        <v>467</v>
      </c>
      <c r="I260" s="72" t="s">
        <v>1139</v>
      </c>
      <c r="J260" s="72" t="s">
        <v>1140</v>
      </c>
      <c r="K260" s="72" t="s">
        <v>351</v>
      </c>
      <c r="L260" s="72" t="s">
        <v>1087</v>
      </c>
      <c r="M260" s="72" t="s">
        <v>96</v>
      </c>
      <c r="N260" s="72" t="s">
        <v>353</v>
      </c>
      <c r="O260" s="72" t="s">
        <v>1143</v>
      </c>
      <c r="P260" s="72" t="s">
        <v>475</v>
      </c>
      <c r="Q260" s="72" t="s">
        <v>1998</v>
      </c>
      <c r="R260" s="72" t="s">
        <v>1141</v>
      </c>
      <c r="S260" s="72" t="s">
        <v>1142</v>
      </c>
      <c r="T260" s="72" t="s">
        <v>1148</v>
      </c>
      <c r="U260" s="72" t="s">
        <v>1148</v>
      </c>
      <c r="V260" s="72" t="s">
        <v>1147</v>
      </c>
      <c r="W260" s="72" t="s">
        <v>112</v>
      </c>
      <c r="X260" s="72" t="s">
        <v>1095</v>
      </c>
      <c r="Y260" s="72" t="s">
        <v>98</v>
      </c>
      <c r="Z260" s="72" t="s">
        <v>454</v>
      </c>
      <c r="AA260" s="72" t="s">
        <v>91</v>
      </c>
      <c r="AB260" s="72" t="s">
        <v>95</v>
      </c>
      <c r="AC260" s="72" t="s">
        <v>95</v>
      </c>
      <c r="AD260" s="72" t="s">
        <v>104</v>
      </c>
      <c r="AE260" s="72" t="s">
        <v>1949</v>
      </c>
      <c r="AF260" s="72" t="s">
        <v>95</v>
      </c>
      <c r="AG260" s="72" t="s">
        <v>1950</v>
      </c>
      <c r="AH260" s="72" t="s">
        <v>1951</v>
      </c>
      <c r="AI260" s="72" t="s">
        <v>991</v>
      </c>
      <c r="AJ260" s="72" t="s">
        <v>992</v>
      </c>
      <c r="AK260" s="72" t="s">
        <v>100</v>
      </c>
      <c r="AL260" s="72" t="s">
        <v>197</v>
      </c>
      <c r="AM260" s="72" t="s">
        <v>107</v>
      </c>
      <c r="AN260" s="72" t="s">
        <v>108</v>
      </c>
      <c r="AO260" s="72" t="s">
        <v>182</v>
      </c>
      <c r="AP260" s="72" t="s">
        <v>183</v>
      </c>
      <c r="AQ260" s="72" t="s">
        <v>196</v>
      </c>
      <c r="AR260" s="72" t="s">
        <v>1962</v>
      </c>
      <c r="AS260" s="72" t="s">
        <v>1963</v>
      </c>
      <c r="AT260" s="72" t="s">
        <v>1964</v>
      </c>
      <c r="AU260" s="72" t="s">
        <v>1962</v>
      </c>
      <c r="AV260" s="72" t="s">
        <v>196</v>
      </c>
      <c r="AW260" s="72" t="s">
        <v>1970</v>
      </c>
      <c r="AX260" s="72" t="s">
        <v>430</v>
      </c>
      <c r="AY260" s="72" t="s">
        <v>187</v>
      </c>
      <c r="AZ260" s="72" t="s">
        <v>91</v>
      </c>
      <c r="BA260" s="72" t="s">
        <v>91</v>
      </c>
      <c r="BB260" s="72">
        <v>227758.54</v>
      </c>
      <c r="BC260" s="72">
        <v>-22775.85</v>
      </c>
      <c r="BD260" s="72">
        <v>204982.69</v>
      </c>
      <c r="BE260" s="72">
        <v>0</v>
      </c>
      <c r="BF260" s="72">
        <v>-7591.95</v>
      </c>
      <c r="BG260" s="72">
        <v>0</v>
      </c>
      <c r="BH260" s="72">
        <v>197390.74</v>
      </c>
      <c r="BI260" s="72">
        <v>0</v>
      </c>
      <c r="BJ260" s="72">
        <v>0</v>
      </c>
      <c r="BK260" s="72">
        <v>0</v>
      </c>
      <c r="BL260" s="72">
        <v>0</v>
      </c>
      <c r="BM260" s="72">
        <v>0</v>
      </c>
      <c r="BN260" s="72">
        <v>0</v>
      </c>
      <c r="BO260" s="72">
        <v>0</v>
      </c>
      <c r="BP260" s="72">
        <v>0</v>
      </c>
      <c r="BQ260" s="72">
        <v>0</v>
      </c>
      <c r="BR260" s="72">
        <v>0</v>
      </c>
      <c r="BS260" s="72">
        <v>0</v>
      </c>
      <c r="BT260" s="72">
        <v>0</v>
      </c>
      <c r="BU260" s="72">
        <v>0</v>
      </c>
      <c r="BV260" s="72">
        <v>0</v>
      </c>
      <c r="BW260" s="72">
        <v>0</v>
      </c>
      <c r="BX260" s="72" t="s">
        <v>253</v>
      </c>
      <c r="BY260" s="72">
        <v>0</v>
      </c>
      <c r="BZ260" s="72">
        <v>0</v>
      </c>
      <c r="CA260" s="72">
        <v>0</v>
      </c>
      <c r="CB260" s="72" t="s">
        <v>91</v>
      </c>
      <c r="CC260" s="72" t="str">
        <f>+VLOOKUP(AF260,attività!$A:$C,2,FALSE)</f>
        <v>Depurazione</v>
      </c>
      <c r="CD260" s="72" t="str">
        <f>+VLOOKUP(AF260,attività!$A:$C,3,FALSE)</f>
        <v>SII</v>
      </c>
      <c r="CE260" s="72" t="str">
        <f>+VLOOKUP(Q260,attività!$G:$H,2,FALSE)</f>
        <v>Immobilizzazioni Materiali</v>
      </c>
      <c r="CF260" s="72" t="str">
        <f>+VLOOKUP(W260,attività!$K:$L,2,FALSE)</f>
        <v>Termoli</v>
      </c>
      <c r="CG260" s="72" t="str">
        <f>+VLOOKUP(U260,'dati iniziali 2020'!$AC:$CJ,60,FALSE)</f>
        <v>Termoli</v>
      </c>
      <c r="CH260" s="72" t="str">
        <f t="shared" si="8"/>
        <v>ok</v>
      </c>
      <c r="CI260" s="72" t="str">
        <f>+VLOOKUP(U260,'dati iniziali 2020'!$AC:$CK,61,FALSE)</f>
        <v>Termoli</v>
      </c>
      <c r="CK260" s="111">
        <f t="shared" si="9"/>
        <v>0</v>
      </c>
    </row>
    <row r="261" spans="1:89" s="72" customFormat="1" hidden="1" x14ac:dyDescent="0.35">
      <c r="A261" s="72" t="s">
        <v>84</v>
      </c>
      <c r="B261" s="72" t="s">
        <v>1150</v>
      </c>
      <c r="C261" s="72" t="s">
        <v>1149</v>
      </c>
      <c r="D261" s="72" t="s">
        <v>1151</v>
      </c>
      <c r="E261" s="72" t="s">
        <v>1084</v>
      </c>
      <c r="F261" s="72" t="s">
        <v>1087</v>
      </c>
      <c r="G261" s="72" t="s">
        <v>1087</v>
      </c>
      <c r="H261" s="72" t="s">
        <v>467</v>
      </c>
      <c r="I261" s="72" t="s">
        <v>1139</v>
      </c>
      <c r="J261" s="72" t="s">
        <v>1140</v>
      </c>
      <c r="K261" s="72" t="s">
        <v>351</v>
      </c>
      <c r="L261" s="72" t="s">
        <v>1087</v>
      </c>
      <c r="M261" s="72" t="s">
        <v>96</v>
      </c>
      <c r="N261" s="72" t="s">
        <v>353</v>
      </c>
      <c r="O261" s="72" t="s">
        <v>1143</v>
      </c>
      <c r="P261" s="72" t="s">
        <v>475</v>
      </c>
      <c r="Q261" s="72" t="s">
        <v>1998</v>
      </c>
      <c r="R261" s="72" t="s">
        <v>1141</v>
      </c>
      <c r="S261" s="72" t="s">
        <v>1142</v>
      </c>
      <c r="T261" s="72" t="s">
        <v>1152</v>
      </c>
      <c r="U261" s="72" t="s">
        <v>1152</v>
      </c>
      <c r="V261" s="72" t="s">
        <v>1153</v>
      </c>
      <c r="W261" s="72" t="s">
        <v>140</v>
      </c>
      <c r="X261" s="72" t="s">
        <v>1030</v>
      </c>
      <c r="Y261" s="72" t="s">
        <v>987</v>
      </c>
      <c r="Z261" s="72" t="s">
        <v>995</v>
      </c>
      <c r="AA261" s="72" t="s">
        <v>91</v>
      </c>
      <c r="AB261" s="72" t="s">
        <v>986</v>
      </c>
      <c r="AC261" s="72" t="s">
        <v>986</v>
      </c>
      <c r="AD261" s="72" t="s">
        <v>990</v>
      </c>
      <c r="AE261" s="72" t="s">
        <v>1956</v>
      </c>
      <c r="AF261" s="72" t="s">
        <v>986</v>
      </c>
      <c r="AG261" s="72" t="s">
        <v>2025</v>
      </c>
      <c r="AH261" s="72" t="s">
        <v>1951</v>
      </c>
      <c r="AI261" s="72" t="s">
        <v>977</v>
      </c>
      <c r="AJ261" s="72" t="s">
        <v>978</v>
      </c>
      <c r="AK261" s="72" t="s">
        <v>100</v>
      </c>
      <c r="AL261" s="72" t="s">
        <v>1127</v>
      </c>
      <c r="AM261" s="72" t="s">
        <v>839</v>
      </c>
      <c r="AN261" s="72" t="s">
        <v>840</v>
      </c>
      <c r="AO261" s="72" t="s">
        <v>182</v>
      </c>
      <c r="AP261" s="72" t="s">
        <v>183</v>
      </c>
      <c r="AQ261" s="72" t="s">
        <v>985</v>
      </c>
      <c r="AR261" s="72" t="s">
        <v>1962</v>
      </c>
      <c r="AS261" s="72" t="s">
        <v>1963</v>
      </c>
      <c r="AT261" s="72" t="s">
        <v>1964</v>
      </c>
      <c r="AU261" s="72" t="s">
        <v>1962</v>
      </c>
      <c r="AV261" s="72" t="s">
        <v>985</v>
      </c>
      <c r="AW261" s="72" t="s">
        <v>2026</v>
      </c>
      <c r="AX261" s="72" t="s">
        <v>114</v>
      </c>
      <c r="AY261" s="72" t="s">
        <v>115</v>
      </c>
      <c r="AZ261" s="72" t="s">
        <v>91</v>
      </c>
      <c r="BA261" s="72" t="s">
        <v>91</v>
      </c>
      <c r="BB261" s="72">
        <v>0</v>
      </c>
      <c r="BC261" s="72">
        <v>0</v>
      </c>
      <c r="BD261" s="72">
        <v>0</v>
      </c>
      <c r="BE261" s="72">
        <v>0</v>
      </c>
      <c r="BF261" s="72">
        <v>0</v>
      </c>
      <c r="BG261" s="72">
        <v>0</v>
      </c>
      <c r="BH261" s="72">
        <v>0</v>
      </c>
      <c r="BI261" s="72">
        <v>0</v>
      </c>
      <c r="BJ261" s="72">
        <v>0</v>
      </c>
      <c r="BK261" s="72">
        <v>0</v>
      </c>
      <c r="BL261" s="72">
        <v>0</v>
      </c>
      <c r="BM261" s="72">
        <v>0</v>
      </c>
      <c r="BN261" s="72">
        <v>0</v>
      </c>
      <c r="BO261" s="72">
        <v>0</v>
      </c>
      <c r="BP261" s="72">
        <v>0</v>
      </c>
      <c r="BQ261" s="72">
        <v>0</v>
      </c>
      <c r="BR261" s="72">
        <v>0</v>
      </c>
      <c r="BS261" s="72">
        <v>0</v>
      </c>
      <c r="BT261" s="72">
        <v>0</v>
      </c>
      <c r="BU261" s="72">
        <v>0</v>
      </c>
      <c r="BV261" s="72">
        <v>0</v>
      </c>
      <c r="BW261" s="72">
        <v>0</v>
      </c>
      <c r="BX261" s="72" t="s">
        <v>253</v>
      </c>
      <c r="BY261" s="72">
        <v>0</v>
      </c>
      <c r="BZ261" s="72">
        <v>0</v>
      </c>
      <c r="CA261" s="72">
        <v>0</v>
      </c>
      <c r="CB261" s="72" t="s">
        <v>91</v>
      </c>
      <c r="CC261" s="72" t="str">
        <f>+VLOOKUP(AF261,attività!$A:$C,2,FALSE)</f>
        <v>Fognatura</v>
      </c>
      <c r="CD261" s="72" t="str">
        <f>+VLOOKUP(AF261,attività!$A:$C,3,FALSE)</f>
        <v>SII</v>
      </c>
      <c r="CE261" s="72" t="str">
        <f>+VLOOKUP(Q261,attività!$G:$H,2,FALSE)</f>
        <v>Immobilizzazioni Materiali</v>
      </c>
      <c r="CF261" s="72" t="str">
        <f>+VLOOKUP(W261,attività!$K:$L,2,FALSE)</f>
        <v>Campagnano</v>
      </c>
      <c r="CG261" s="72" t="str">
        <f>+VLOOKUP(U261,'dati iniziali 2020'!$AC:$CJ,60,FALSE)</f>
        <v>Campagnano</v>
      </c>
      <c r="CH261" s="72" t="str">
        <f t="shared" si="8"/>
        <v>ok</v>
      </c>
      <c r="CI261" s="72" t="str">
        <f>+VLOOKUP(U261,'dati iniziali 2020'!$AC:$CK,61,FALSE)</f>
        <v>Campagnano</v>
      </c>
      <c r="CK261" s="111">
        <f t="shared" si="9"/>
        <v>0</v>
      </c>
    </row>
    <row r="262" spans="1:89" s="72" customFormat="1" hidden="1" x14ac:dyDescent="0.35">
      <c r="A262" s="72" t="s">
        <v>84</v>
      </c>
      <c r="B262" s="72" t="s">
        <v>1155</v>
      </c>
      <c r="C262" s="72" t="s">
        <v>1154</v>
      </c>
      <c r="D262" s="72" t="s">
        <v>1156</v>
      </c>
      <c r="E262" s="72" t="s">
        <v>1084</v>
      </c>
      <c r="F262" s="72" t="s">
        <v>1087</v>
      </c>
      <c r="G262" s="72" t="s">
        <v>1087</v>
      </c>
      <c r="H262" s="72" t="s">
        <v>467</v>
      </c>
      <c r="I262" s="72" t="s">
        <v>1139</v>
      </c>
      <c r="J262" s="72" t="s">
        <v>1140</v>
      </c>
      <c r="K262" s="72" t="s">
        <v>351</v>
      </c>
      <c r="L262" s="72" t="s">
        <v>1087</v>
      </c>
      <c r="M262" s="72" t="s">
        <v>96</v>
      </c>
      <c r="N262" s="72" t="s">
        <v>353</v>
      </c>
      <c r="O262" s="72" t="s">
        <v>1143</v>
      </c>
      <c r="P262" s="72" t="s">
        <v>475</v>
      </c>
      <c r="Q262" s="72" t="s">
        <v>1998</v>
      </c>
      <c r="R262" s="72" t="s">
        <v>1141</v>
      </c>
      <c r="S262" s="72" t="s">
        <v>1142</v>
      </c>
      <c r="T262" s="72" t="s">
        <v>1157</v>
      </c>
      <c r="U262" s="72" t="s">
        <v>1157</v>
      </c>
      <c r="V262" s="72" t="s">
        <v>1158</v>
      </c>
      <c r="W262" s="72" t="s">
        <v>140</v>
      </c>
      <c r="X262" s="72" t="s">
        <v>1030</v>
      </c>
      <c r="Y262" s="72" t="s">
        <v>987</v>
      </c>
      <c r="Z262" s="72" t="s">
        <v>995</v>
      </c>
      <c r="AA262" s="72" t="s">
        <v>91</v>
      </c>
      <c r="AB262" s="72" t="s">
        <v>986</v>
      </c>
      <c r="AC262" s="72" t="s">
        <v>986</v>
      </c>
      <c r="AD262" s="72" t="s">
        <v>990</v>
      </c>
      <c r="AE262" s="72" t="s">
        <v>1956</v>
      </c>
      <c r="AF262" s="72" t="s">
        <v>986</v>
      </c>
      <c r="AG262" s="72" t="s">
        <v>2025</v>
      </c>
      <c r="AH262" s="72" t="s">
        <v>1951</v>
      </c>
      <c r="AI262" s="72" t="s">
        <v>977</v>
      </c>
      <c r="AJ262" s="72" t="s">
        <v>978</v>
      </c>
      <c r="AK262" s="72" t="s">
        <v>100</v>
      </c>
      <c r="AL262" s="72" t="s">
        <v>204</v>
      </c>
      <c r="AM262" s="72" t="s">
        <v>839</v>
      </c>
      <c r="AN262" s="72" t="s">
        <v>840</v>
      </c>
      <c r="AO262" s="72" t="s">
        <v>182</v>
      </c>
      <c r="AP262" s="72" t="s">
        <v>183</v>
      </c>
      <c r="AQ262" s="72" t="s">
        <v>985</v>
      </c>
      <c r="AR262" s="72" t="s">
        <v>1962</v>
      </c>
      <c r="AS262" s="72" t="s">
        <v>1963</v>
      </c>
      <c r="AT262" s="72" t="s">
        <v>1964</v>
      </c>
      <c r="AU262" s="72" t="s">
        <v>1962</v>
      </c>
      <c r="AV262" s="72" t="s">
        <v>985</v>
      </c>
      <c r="AW262" s="72" t="s">
        <v>2026</v>
      </c>
      <c r="AX262" s="72" t="s">
        <v>114</v>
      </c>
      <c r="AY262" s="72" t="s">
        <v>115</v>
      </c>
      <c r="AZ262" s="72" t="s">
        <v>91</v>
      </c>
      <c r="BA262" s="72" t="s">
        <v>91</v>
      </c>
      <c r="BB262" s="72">
        <v>0</v>
      </c>
      <c r="BC262" s="72">
        <v>0</v>
      </c>
      <c r="BD262" s="72">
        <v>0</v>
      </c>
      <c r="BE262" s="72">
        <v>0</v>
      </c>
      <c r="BF262" s="72">
        <v>0</v>
      </c>
      <c r="BG262" s="72">
        <v>0</v>
      </c>
      <c r="BH262" s="72">
        <v>0</v>
      </c>
      <c r="BI262" s="72">
        <v>0</v>
      </c>
      <c r="BJ262" s="72">
        <v>0</v>
      </c>
      <c r="BK262" s="72">
        <v>0</v>
      </c>
      <c r="BL262" s="72">
        <v>0</v>
      </c>
      <c r="BM262" s="72">
        <v>0</v>
      </c>
      <c r="BN262" s="72">
        <v>0</v>
      </c>
      <c r="BO262" s="72">
        <v>0</v>
      </c>
      <c r="BP262" s="72">
        <v>0</v>
      </c>
      <c r="BQ262" s="72">
        <v>0</v>
      </c>
      <c r="BR262" s="72">
        <v>0</v>
      </c>
      <c r="BS262" s="72">
        <v>0</v>
      </c>
      <c r="BT262" s="72">
        <v>0</v>
      </c>
      <c r="BU262" s="72">
        <v>0</v>
      </c>
      <c r="BV262" s="72">
        <v>0</v>
      </c>
      <c r="BW262" s="72">
        <v>0</v>
      </c>
      <c r="BX262" s="72" t="s">
        <v>253</v>
      </c>
      <c r="BY262" s="72">
        <v>0</v>
      </c>
      <c r="BZ262" s="72">
        <v>0</v>
      </c>
      <c r="CA262" s="72">
        <v>0</v>
      </c>
      <c r="CB262" s="72" t="s">
        <v>91</v>
      </c>
      <c r="CC262" s="72" t="str">
        <f>+VLOOKUP(AF262,attività!$A:$C,2,FALSE)</f>
        <v>Fognatura</v>
      </c>
      <c r="CD262" s="72" t="str">
        <f>+VLOOKUP(AF262,attività!$A:$C,3,FALSE)</f>
        <v>SII</v>
      </c>
      <c r="CE262" s="72" t="str">
        <f>+VLOOKUP(Q262,attività!$G:$H,2,FALSE)</f>
        <v>Immobilizzazioni Materiali</v>
      </c>
      <c r="CF262" s="72" t="str">
        <f>+VLOOKUP(W262,attività!$K:$L,2,FALSE)</f>
        <v>Campagnano</v>
      </c>
      <c r="CG262" s="72" t="str">
        <f>+VLOOKUP(U262,'dati iniziali 2020'!$AC:$CJ,60,FALSE)</f>
        <v>Campagnano</v>
      </c>
      <c r="CH262" s="72" t="str">
        <f t="shared" si="8"/>
        <v>ok</v>
      </c>
      <c r="CI262" s="72" t="str">
        <f>+VLOOKUP(U262,'dati iniziali 2020'!$AC:$CK,61,FALSE)</f>
        <v>Campagnano</v>
      </c>
      <c r="CK262" s="111">
        <f t="shared" si="9"/>
        <v>0</v>
      </c>
    </row>
    <row r="263" spans="1:89" s="72" customFormat="1" hidden="1" x14ac:dyDescent="0.35">
      <c r="A263" s="72" t="s">
        <v>84</v>
      </c>
      <c r="B263" s="72" t="s">
        <v>1106</v>
      </c>
      <c r="C263" s="72" t="s">
        <v>1105</v>
      </c>
      <c r="D263" s="72" t="s">
        <v>1101</v>
      </c>
      <c r="E263" s="72" t="s">
        <v>1084</v>
      </c>
      <c r="F263" s="72" t="s">
        <v>1087</v>
      </c>
      <c r="G263" s="72" t="s">
        <v>1087</v>
      </c>
      <c r="H263" s="72" t="s">
        <v>467</v>
      </c>
      <c r="I263" s="72" t="s">
        <v>1088</v>
      </c>
      <c r="J263" s="72" t="s">
        <v>1089</v>
      </c>
      <c r="K263" s="72" t="s">
        <v>351</v>
      </c>
      <c r="L263" s="72" t="s">
        <v>1087</v>
      </c>
      <c r="M263" s="72" t="s">
        <v>96</v>
      </c>
      <c r="N263" s="72" t="s">
        <v>1102</v>
      </c>
      <c r="O263" s="72" t="s">
        <v>1092</v>
      </c>
      <c r="P263" s="72" t="s">
        <v>475</v>
      </c>
      <c r="Q263" s="72" t="s">
        <v>1998</v>
      </c>
      <c r="R263" s="72" t="s">
        <v>1090</v>
      </c>
      <c r="S263" s="72" t="s">
        <v>1091</v>
      </c>
      <c r="T263" s="72" t="s">
        <v>1108</v>
      </c>
      <c r="U263" s="72" t="s">
        <v>1108</v>
      </c>
      <c r="V263" s="72" t="s">
        <v>1109</v>
      </c>
      <c r="W263" s="72" t="s">
        <v>140</v>
      </c>
      <c r="X263" s="72" t="s">
        <v>1030</v>
      </c>
      <c r="Y263" s="72" t="s">
        <v>987</v>
      </c>
      <c r="Z263" s="72" t="s">
        <v>995</v>
      </c>
      <c r="AA263" s="72" t="s">
        <v>91</v>
      </c>
      <c r="AB263" s="72" t="s">
        <v>986</v>
      </c>
      <c r="AC263" s="72" t="s">
        <v>986</v>
      </c>
      <c r="AD263" s="72" t="s">
        <v>990</v>
      </c>
      <c r="AE263" s="72" t="s">
        <v>1956</v>
      </c>
      <c r="AF263" s="72" t="s">
        <v>986</v>
      </c>
      <c r="AG263" s="72" t="s">
        <v>2025</v>
      </c>
      <c r="AH263" s="72" t="s">
        <v>1951</v>
      </c>
      <c r="AI263" s="72" t="s">
        <v>837</v>
      </c>
      <c r="AJ263" s="72" t="s">
        <v>838</v>
      </c>
      <c r="AK263" s="72" t="s">
        <v>100</v>
      </c>
      <c r="AL263" s="72" t="s">
        <v>149</v>
      </c>
      <c r="AM263" s="72" t="s">
        <v>839</v>
      </c>
      <c r="AN263" s="72" t="s">
        <v>840</v>
      </c>
      <c r="AO263" s="72" t="s">
        <v>794</v>
      </c>
      <c r="AP263" s="72" t="s">
        <v>795</v>
      </c>
      <c r="AQ263" s="72" t="s">
        <v>1107</v>
      </c>
      <c r="AR263" s="72" t="s">
        <v>1981</v>
      </c>
      <c r="AS263" s="72" t="s">
        <v>2012</v>
      </c>
      <c r="AT263" s="72" t="s">
        <v>1969</v>
      </c>
      <c r="AU263" s="72" t="s">
        <v>1969</v>
      </c>
      <c r="AV263" s="72" t="s">
        <v>1107</v>
      </c>
      <c r="AW263" s="72" t="s">
        <v>2029</v>
      </c>
      <c r="AX263" s="72" t="s">
        <v>430</v>
      </c>
      <c r="AY263" s="72" t="s">
        <v>187</v>
      </c>
      <c r="AZ263" s="72" t="s">
        <v>91</v>
      </c>
      <c r="BA263" s="72" t="s">
        <v>91</v>
      </c>
      <c r="BB263" s="72">
        <v>844.19</v>
      </c>
      <c r="BC263" s="72">
        <v>-126.63</v>
      </c>
      <c r="BD263" s="72">
        <v>717.56</v>
      </c>
      <c r="BE263" s="72">
        <v>0</v>
      </c>
      <c r="BF263" s="72">
        <v>-42.21</v>
      </c>
      <c r="BG263" s="72">
        <v>0</v>
      </c>
      <c r="BH263" s="72">
        <v>675.34999999999991</v>
      </c>
      <c r="BI263" s="72">
        <v>0</v>
      </c>
      <c r="BJ263" s="72">
        <v>0</v>
      </c>
      <c r="BK263" s="72">
        <v>0</v>
      </c>
      <c r="BL263" s="72">
        <v>0</v>
      </c>
      <c r="BM263" s="72">
        <v>0</v>
      </c>
      <c r="BN263" s="72">
        <v>0</v>
      </c>
      <c r="BO263" s="72">
        <v>0</v>
      </c>
      <c r="BP263" s="72">
        <v>0</v>
      </c>
      <c r="BQ263" s="72">
        <v>0</v>
      </c>
      <c r="BR263" s="72">
        <v>0</v>
      </c>
      <c r="BS263" s="72">
        <v>0</v>
      </c>
      <c r="BT263" s="72">
        <v>0</v>
      </c>
      <c r="BU263" s="72">
        <v>0</v>
      </c>
      <c r="BV263" s="72">
        <v>0</v>
      </c>
      <c r="BW263" s="72">
        <v>0</v>
      </c>
      <c r="BX263" s="72" t="s">
        <v>253</v>
      </c>
      <c r="BY263" s="72">
        <v>0</v>
      </c>
      <c r="BZ263" s="72">
        <v>0</v>
      </c>
      <c r="CA263" s="72">
        <v>0</v>
      </c>
      <c r="CB263" s="72" t="s">
        <v>91</v>
      </c>
      <c r="CC263" s="72" t="str">
        <f>+VLOOKUP(AF263,attività!$A:$C,2,FALSE)</f>
        <v>Fognatura</v>
      </c>
      <c r="CD263" s="72" t="str">
        <f>+VLOOKUP(AF263,attività!$A:$C,3,FALSE)</f>
        <v>SII</v>
      </c>
      <c r="CE263" s="72" t="str">
        <f>+VLOOKUP(Q263,attività!$G:$H,2,FALSE)</f>
        <v>Immobilizzazioni Materiali</v>
      </c>
      <c r="CF263" s="72" t="str">
        <f>+VLOOKUP(W263,attività!$K:$L,2,FALSE)</f>
        <v>Campagnano</v>
      </c>
      <c r="CG263" s="72" t="str">
        <f>+VLOOKUP(U263,'dati iniziali 2020'!$AC:$CJ,60,FALSE)</f>
        <v>Campagnano</v>
      </c>
      <c r="CH263" s="72" t="str">
        <f t="shared" si="8"/>
        <v>ok</v>
      </c>
      <c r="CI263" s="72" t="str">
        <f>+VLOOKUP(U263,'dati iniziali 2020'!$AC:$CK,61,FALSE)</f>
        <v>Campagnano</v>
      </c>
      <c r="CK263" s="111">
        <f t="shared" si="9"/>
        <v>0</v>
      </c>
    </row>
    <row r="264" spans="1:89" s="72" customFormat="1" hidden="1" x14ac:dyDescent="0.35">
      <c r="A264" s="72" t="s">
        <v>84</v>
      </c>
      <c r="B264" s="72" t="s">
        <v>1116</v>
      </c>
      <c r="C264" s="72" t="s">
        <v>1115</v>
      </c>
      <c r="D264" s="72" t="s">
        <v>469</v>
      </c>
      <c r="E264" s="72" t="s">
        <v>1084</v>
      </c>
      <c r="F264" s="72" t="s">
        <v>1087</v>
      </c>
      <c r="G264" s="72" t="s">
        <v>1087</v>
      </c>
      <c r="H264" s="72" t="s">
        <v>505</v>
      </c>
      <c r="I264" s="72" t="s">
        <v>950</v>
      </c>
      <c r="J264" s="72" t="s">
        <v>951</v>
      </c>
      <c r="K264" s="72" t="s">
        <v>351</v>
      </c>
      <c r="L264" s="72" t="s">
        <v>1087</v>
      </c>
      <c r="M264" s="72" t="s">
        <v>96</v>
      </c>
      <c r="N264" s="72" t="s">
        <v>816</v>
      </c>
      <c r="O264" s="72" t="s">
        <v>1117</v>
      </c>
      <c r="P264" s="72" t="s">
        <v>506</v>
      </c>
      <c r="Q264" s="72" t="s">
        <v>2000</v>
      </c>
      <c r="R264" s="72" t="s">
        <v>952</v>
      </c>
      <c r="S264" s="72" t="s">
        <v>953</v>
      </c>
      <c r="T264" s="72" t="s">
        <v>468</v>
      </c>
      <c r="U264" s="72" t="s">
        <v>468</v>
      </c>
      <c r="V264" s="72" t="s">
        <v>469</v>
      </c>
      <c r="W264" s="72" t="s">
        <v>140</v>
      </c>
      <c r="X264" s="72" t="s">
        <v>1095</v>
      </c>
      <c r="Y264" s="72" t="s">
        <v>264</v>
      </c>
      <c r="Z264" s="72" t="s">
        <v>141</v>
      </c>
      <c r="AA264" s="72" t="s">
        <v>91</v>
      </c>
      <c r="AB264" s="72" t="s">
        <v>277</v>
      </c>
      <c r="AC264" s="72" t="s">
        <v>463</v>
      </c>
      <c r="AD264" s="72" t="s">
        <v>268</v>
      </c>
      <c r="AE264" s="72" t="s">
        <v>1956</v>
      </c>
      <c r="AF264" s="72" t="s">
        <v>463</v>
      </c>
      <c r="AG264" s="72" t="s">
        <v>1971</v>
      </c>
      <c r="AH264" s="72" t="s">
        <v>1972</v>
      </c>
      <c r="AI264" s="72" t="s">
        <v>358</v>
      </c>
      <c r="AJ264" s="72" t="s">
        <v>359</v>
      </c>
      <c r="AK264" s="72" t="s">
        <v>265</v>
      </c>
      <c r="AL264" s="72" t="s">
        <v>85</v>
      </c>
      <c r="AM264" s="72" t="s">
        <v>470</v>
      </c>
      <c r="AN264" s="72" t="s">
        <v>471</v>
      </c>
      <c r="AO264" s="72" t="s">
        <v>472</v>
      </c>
      <c r="AP264" s="72" t="s">
        <v>473</v>
      </c>
      <c r="AQ264" s="72" t="s">
        <v>248</v>
      </c>
      <c r="AR264" s="72" t="s">
        <v>164</v>
      </c>
      <c r="AS264" s="72" t="s">
        <v>1957</v>
      </c>
      <c r="AT264" s="72" t="s">
        <v>1958</v>
      </c>
      <c r="AU264" s="72" t="s">
        <v>940</v>
      </c>
      <c r="AV264" s="72" t="s">
        <v>248</v>
      </c>
      <c r="AW264" s="72" t="s">
        <v>1984</v>
      </c>
      <c r="AX264" s="72" t="s">
        <v>430</v>
      </c>
      <c r="AY264" s="72" t="s">
        <v>187</v>
      </c>
      <c r="AZ264" s="72" t="s">
        <v>91</v>
      </c>
      <c r="BA264" s="72" t="s">
        <v>91</v>
      </c>
      <c r="BB264" s="72">
        <v>5722.4987499999997</v>
      </c>
      <c r="BC264" s="72">
        <v>-1144.5</v>
      </c>
      <c r="BD264" s="72">
        <v>4577.9987499999997</v>
      </c>
      <c r="BE264" s="72">
        <v>0</v>
      </c>
      <c r="BF264" s="72">
        <v>-381.5</v>
      </c>
      <c r="BG264" s="72">
        <v>0</v>
      </c>
      <c r="BH264" s="72">
        <v>4196.4987499999997</v>
      </c>
      <c r="BI264" s="72">
        <v>0</v>
      </c>
      <c r="BJ264" s="72">
        <v>0</v>
      </c>
      <c r="BK264" s="72">
        <v>0</v>
      </c>
      <c r="BL264" s="72">
        <v>0</v>
      </c>
      <c r="BM264" s="72">
        <v>0</v>
      </c>
      <c r="BN264" s="72">
        <v>0</v>
      </c>
      <c r="BO264" s="72">
        <v>0</v>
      </c>
      <c r="BP264" s="72">
        <v>0</v>
      </c>
      <c r="BQ264" s="72">
        <v>0</v>
      </c>
      <c r="BR264" s="72">
        <v>0</v>
      </c>
      <c r="BS264" s="72">
        <v>0</v>
      </c>
      <c r="BT264" s="72">
        <v>0</v>
      </c>
      <c r="BU264" s="72">
        <v>0</v>
      </c>
      <c r="BV264" s="72">
        <v>0</v>
      </c>
      <c r="BW264" s="72">
        <v>0</v>
      </c>
      <c r="BX264" s="72" t="s">
        <v>253</v>
      </c>
      <c r="BY264" s="72">
        <v>0</v>
      </c>
      <c r="BZ264" s="72">
        <v>0</v>
      </c>
      <c r="CA264" s="72">
        <v>0</v>
      </c>
      <c r="CB264" s="72" t="s">
        <v>2031</v>
      </c>
      <c r="CC264" s="72" t="str">
        <f>+VLOOKUP(AF264,attività!$A:$C,2,FALSE)</f>
        <v>Funzioni Operative Condivise</v>
      </c>
      <c r="CD264" s="72" t="str">
        <f>+VLOOKUP(AF264,attività!$A:$C,3,FALSE)</f>
        <v>FOC</v>
      </c>
      <c r="CE264" s="72" t="str">
        <f>+VLOOKUP(Q264,attività!$G:$H,2,FALSE)</f>
        <v>Immobilizzazioni Materiali</v>
      </c>
      <c r="CF264" s="72" t="str">
        <f>+VLOOKUP(W264,attività!$K:$L,2,FALSE)</f>
        <v>Campagnano</v>
      </c>
      <c r="CG264" s="72" t="str">
        <f>+VLOOKUP(U264,'dati iniziali 2020'!$AC:$CJ,60,FALSE)</f>
        <v>Crea Gestioni</v>
      </c>
      <c r="CH264" s="72" t="str">
        <f t="shared" si="8"/>
        <v>err</v>
      </c>
      <c r="CI264" s="72" t="str">
        <f>+VLOOKUP(U264,'dati iniziali 2020'!$AC:$CK,61,FALSE)</f>
        <v>Crea Gestioni</v>
      </c>
      <c r="CK264" s="111">
        <f t="shared" si="9"/>
        <v>0</v>
      </c>
    </row>
    <row r="265" spans="1:89" s="72" customFormat="1" hidden="1" x14ac:dyDescent="0.35">
      <c r="A265" s="72" t="s">
        <v>84</v>
      </c>
      <c r="B265" s="72" t="s">
        <v>1116</v>
      </c>
      <c r="C265" s="72" t="s">
        <v>1115</v>
      </c>
      <c r="D265" s="72" t="s">
        <v>469</v>
      </c>
      <c r="E265" s="72" t="s">
        <v>1084</v>
      </c>
      <c r="F265" s="72" t="s">
        <v>1087</v>
      </c>
      <c r="G265" s="72" t="s">
        <v>1087</v>
      </c>
      <c r="H265" s="72" t="s">
        <v>505</v>
      </c>
      <c r="I265" s="72" t="s">
        <v>950</v>
      </c>
      <c r="J265" s="72" t="s">
        <v>951</v>
      </c>
      <c r="K265" s="72" t="s">
        <v>351</v>
      </c>
      <c r="L265" s="72" t="s">
        <v>1087</v>
      </c>
      <c r="M265" s="72" t="s">
        <v>96</v>
      </c>
      <c r="N265" s="72" t="s">
        <v>816</v>
      </c>
      <c r="O265" s="72" t="s">
        <v>1117</v>
      </c>
      <c r="P265" s="72" t="s">
        <v>506</v>
      </c>
      <c r="Q265" s="72" t="s">
        <v>2000</v>
      </c>
      <c r="R265" s="72" t="s">
        <v>952</v>
      </c>
      <c r="S265" s="72" t="s">
        <v>953</v>
      </c>
      <c r="T265" s="72" t="s">
        <v>468</v>
      </c>
      <c r="U265" s="72" t="s">
        <v>468</v>
      </c>
      <c r="V265" s="72" t="s">
        <v>469</v>
      </c>
      <c r="W265" s="72" t="s">
        <v>276</v>
      </c>
      <c r="X265" s="72" t="s">
        <v>1095</v>
      </c>
      <c r="Y265" s="72" t="s">
        <v>264</v>
      </c>
      <c r="Z265" s="72" t="s">
        <v>141</v>
      </c>
      <c r="AA265" s="72" t="s">
        <v>91</v>
      </c>
      <c r="AB265" s="72" t="s">
        <v>277</v>
      </c>
      <c r="AC265" s="72" t="s">
        <v>463</v>
      </c>
      <c r="AD265" s="72" t="s">
        <v>268</v>
      </c>
      <c r="AE265" s="72" t="s">
        <v>1956</v>
      </c>
      <c r="AF265" s="72" t="s">
        <v>463</v>
      </c>
      <c r="AG265" s="72" t="s">
        <v>1971</v>
      </c>
      <c r="AH265" s="72" t="s">
        <v>1972</v>
      </c>
      <c r="AI265" s="72" t="s">
        <v>358</v>
      </c>
      <c r="AJ265" s="72" t="s">
        <v>359</v>
      </c>
      <c r="AK265" s="72" t="s">
        <v>265</v>
      </c>
      <c r="AL265" s="72" t="s">
        <v>85</v>
      </c>
      <c r="AM265" s="72" t="s">
        <v>470</v>
      </c>
      <c r="AN265" s="72" t="s">
        <v>471</v>
      </c>
      <c r="AO265" s="72" t="s">
        <v>472</v>
      </c>
      <c r="AP265" s="72" t="s">
        <v>473</v>
      </c>
      <c r="AQ265" s="72" t="s">
        <v>248</v>
      </c>
      <c r="AR265" s="72" t="s">
        <v>164</v>
      </c>
      <c r="AS265" s="72" t="s">
        <v>1957</v>
      </c>
      <c r="AT265" s="72" t="s">
        <v>1958</v>
      </c>
      <c r="AU265" s="72" t="s">
        <v>940</v>
      </c>
      <c r="AV265" s="72" t="s">
        <v>248</v>
      </c>
      <c r="AW265" s="72" t="s">
        <v>1984</v>
      </c>
      <c r="AX265" s="72" t="s">
        <v>430</v>
      </c>
      <c r="AY265" s="72" t="s">
        <v>187</v>
      </c>
      <c r="AZ265" s="72" t="s">
        <v>91</v>
      </c>
      <c r="BA265" s="72" t="s">
        <v>91</v>
      </c>
      <c r="BB265" s="72">
        <v>-45779.99</v>
      </c>
      <c r="BC265" s="72">
        <v>9156</v>
      </c>
      <c r="BD265" s="72">
        <v>-36623.99</v>
      </c>
      <c r="BE265" s="72">
        <v>0</v>
      </c>
      <c r="BF265" s="72">
        <v>3052</v>
      </c>
      <c r="BG265" s="72">
        <v>0</v>
      </c>
      <c r="BH265" s="72">
        <v>-33571.99</v>
      </c>
      <c r="BI265" s="72">
        <v>0</v>
      </c>
      <c r="BJ265" s="72">
        <v>0</v>
      </c>
      <c r="BK265" s="72">
        <v>0</v>
      </c>
      <c r="BL265" s="72">
        <v>0</v>
      </c>
      <c r="BM265" s="72">
        <v>0</v>
      </c>
      <c r="BN265" s="72">
        <v>0</v>
      </c>
      <c r="BO265" s="72">
        <v>0</v>
      </c>
      <c r="BP265" s="72">
        <v>0</v>
      </c>
      <c r="BQ265" s="72">
        <v>0</v>
      </c>
      <c r="BR265" s="72">
        <v>0</v>
      </c>
      <c r="BS265" s="72">
        <v>0</v>
      </c>
      <c r="BT265" s="72">
        <v>0</v>
      </c>
      <c r="BU265" s="72">
        <v>0</v>
      </c>
      <c r="BV265" s="72">
        <v>0</v>
      </c>
      <c r="BW265" s="72">
        <v>0</v>
      </c>
      <c r="BX265" s="72" t="s">
        <v>253</v>
      </c>
      <c r="BY265" s="72">
        <v>0</v>
      </c>
      <c r="BZ265" s="72">
        <v>0</v>
      </c>
      <c r="CA265" s="72">
        <v>0</v>
      </c>
      <c r="CB265" s="72" t="s">
        <v>1992</v>
      </c>
      <c r="CC265" s="72" t="str">
        <f>+VLOOKUP(AF265,attività!$A:$C,2,FALSE)</f>
        <v>Funzioni Operative Condivise</v>
      </c>
      <c r="CD265" s="72" t="str">
        <f>+VLOOKUP(AF265,attività!$A:$C,3,FALSE)</f>
        <v>FOC</v>
      </c>
      <c r="CE265" s="72" t="str">
        <f>+VLOOKUP(Q265,attività!$G:$H,2,FALSE)</f>
        <v>Immobilizzazioni Materiali</v>
      </c>
      <c r="CF265" s="72" t="str">
        <f>+VLOOKUP(W265,attività!$K:$L,2,FALSE)</f>
        <v>Crea Gestioni</v>
      </c>
      <c r="CG265" s="72" t="str">
        <f>+VLOOKUP(U265,'dati iniziali 2020'!$AC:$CJ,60,FALSE)</f>
        <v>Crea Gestioni</v>
      </c>
      <c r="CH265" s="72" t="str">
        <f t="shared" si="8"/>
        <v>ok</v>
      </c>
      <c r="CI265" s="72" t="str">
        <f>+VLOOKUP(U265,'dati iniziali 2020'!$AC:$CK,61,FALSE)</f>
        <v>Crea Gestioni</v>
      </c>
      <c r="CK265" s="111">
        <f t="shared" si="9"/>
        <v>0</v>
      </c>
    </row>
    <row r="266" spans="1:89" s="72" customFormat="1" hidden="1" x14ac:dyDescent="0.35">
      <c r="A266" s="72" t="s">
        <v>84</v>
      </c>
      <c r="B266" s="72" t="s">
        <v>1116</v>
      </c>
      <c r="C266" s="72" t="s">
        <v>1115</v>
      </c>
      <c r="D266" s="72" t="s">
        <v>469</v>
      </c>
      <c r="E266" s="72" t="s">
        <v>1084</v>
      </c>
      <c r="F266" s="72" t="s">
        <v>1087</v>
      </c>
      <c r="G266" s="72" t="s">
        <v>1087</v>
      </c>
      <c r="H266" s="72" t="s">
        <v>505</v>
      </c>
      <c r="I266" s="72" t="s">
        <v>950</v>
      </c>
      <c r="J266" s="72" t="s">
        <v>951</v>
      </c>
      <c r="K266" s="72" t="s">
        <v>351</v>
      </c>
      <c r="L266" s="72" t="s">
        <v>1087</v>
      </c>
      <c r="M266" s="72" t="s">
        <v>96</v>
      </c>
      <c r="N266" s="72" t="s">
        <v>816</v>
      </c>
      <c r="O266" s="72" t="s">
        <v>1117</v>
      </c>
      <c r="P266" s="72" t="s">
        <v>506</v>
      </c>
      <c r="Q266" s="72" t="s">
        <v>2000</v>
      </c>
      <c r="R266" s="72" t="s">
        <v>952</v>
      </c>
      <c r="S266" s="72" t="s">
        <v>953</v>
      </c>
      <c r="T266" s="72" t="s">
        <v>468</v>
      </c>
      <c r="U266" s="72" t="s">
        <v>468</v>
      </c>
      <c r="V266" s="72" t="s">
        <v>469</v>
      </c>
      <c r="W266" s="72" t="s">
        <v>276</v>
      </c>
      <c r="X266" s="72" t="s">
        <v>1095</v>
      </c>
      <c r="Y266" s="72" t="s">
        <v>264</v>
      </c>
      <c r="Z266" s="72" t="s">
        <v>141</v>
      </c>
      <c r="AA266" s="72" t="s">
        <v>91</v>
      </c>
      <c r="AB266" s="72" t="s">
        <v>277</v>
      </c>
      <c r="AC266" s="72" t="s">
        <v>463</v>
      </c>
      <c r="AD266" s="72" t="s">
        <v>268</v>
      </c>
      <c r="AE266" s="72" t="s">
        <v>1956</v>
      </c>
      <c r="AF266" s="72" t="s">
        <v>463</v>
      </c>
      <c r="AG266" s="72" t="s">
        <v>1971</v>
      </c>
      <c r="AH266" s="72" t="s">
        <v>1972</v>
      </c>
      <c r="AI266" s="72" t="s">
        <v>358</v>
      </c>
      <c r="AJ266" s="72" t="s">
        <v>359</v>
      </c>
      <c r="AK266" s="72" t="s">
        <v>253</v>
      </c>
      <c r="AL266" s="72" t="s">
        <v>265</v>
      </c>
      <c r="AM266" s="72" t="s">
        <v>470</v>
      </c>
      <c r="AN266" s="72" t="s">
        <v>471</v>
      </c>
      <c r="AO266" s="72" t="s">
        <v>472</v>
      </c>
      <c r="AP266" s="72" t="s">
        <v>473</v>
      </c>
      <c r="AQ266" s="72" t="s">
        <v>248</v>
      </c>
      <c r="AR266" s="72" t="s">
        <v>164</v>
      </c>
      <c r="AS266" s="72" t="s">
        <v>1957</v>
      </c>
      <c r="AT266" s="72" t="s">
        <v>1958</v>
      </c>
      <c r="AU266" s="72" t="s">
        <v>940</v>
      </c>
      <c r="AV266" s="72" t="s">
        <v>248</v>
      </c>
      <c r="AW266" s="72" t="s">
        <v>1984</v>
      </c>
      <c r="AX266" s="72" t="s">
        <v>430</v>
      </c>
      <c r="AY266" s="72" t="s">
        <v>187</v>
      </c>
      <c r="AZ266" s="72" t="s">
        <v>91</v>
      </c>
      <c r="BA266" s="72" t="s">
        <v>91</v>
      </c>
      <c r="BB266" s="72">
        <v>45779.99</v>
      </c>
      <c r="BC266" s="72">
        <v>-9156</v>
      </c>
      <c r="BD266" s="72">
        <v>36623.99</v>
      </c>
      <c r="BE266" s="72">
        <v>0</v>
      </c>
      <c r="BF266" s="72">
        <v>-3052</v>
      </c>
      <c r="BG266" s="72">
        <v>0</v>
      </c>
      <c r="BH266" s="72">
        <v>33571.99</v>
      </c>
      <c r="BI266" s="72">
        <v>0</v>
      </c>
      <c r="BJ266" s="72">
        <v>0</v>
      </c>
      <c r="BK266" s="72">
        <v>0</v>
      </c>
      <c r="BL266" s="72">
        <v>0</v>
      </c>
      <c r="BM266" s="72">
        <v>0</v>
      </c>
      <c r="BN266" s="72">
        <v>0</v>
      </c>
      <c r="BO266" s="72">
        <v>0</v>
      </c>
      <c r="BP266" s="72">
        <v>0</v>
      </c>
      <c r="BQ266" s="72">
        <v>0</v>
      </c>
      <c r="BR266" s="72">
        <v>0</v>
      </c>
      <c r="BS266" s="72">
        <v>0</v>
      </c>
      <c r="BT266" s="72">
        <v>0</v>
      </c>
      <c r="BU266" s="72">
        <v>0</v>
      </c>
      <c r="BV266" s="72">
        <v>0</v>
      </c>
      <c r="BW266" s="72">
        <v>0</v>
      </c>
      <c r="BX266" s="72" t="s">
        <v>253</v>
      </c>
      <c r="BY266" s="72">
        <v>0</v>
      </c>
      <c r="BZ266" s="72">
        <v>0</v>
      </c>
      <c r="CA266" s="72">
        <v>0</v>
      </c>
      <c r="CB266" s="72" t="s">
        <v>91</v>
      </c>
      <c r="CC266" s="72" t="str">
        <f>+VLOOKUP(AF266,attività!$A:$C,2,FALSE)</f>
        <v>Funzioni Operative Condivise</v>
      </c>
      <c r="CD266" s="72" t="str">
        <f>+VLOOKUP(AF266,attività!$A:$C,3,FALSE)</f>
        <v>FOC</v>
      </c>
      <c r="CE266" s="72" t="str">
        <f>+VLOOKUP(Q266,attività!$G:$H,2,FALSE)</f>
        <v>Immobilizzazioni Materiali</v>
      </c>
      <c r="CF266" s="72" t="str">
        <f>+VLOOKUP(W266,attività!$K:$L,2,FALSE)</f>
        <v>Crea Gestioni</v>
      </c>
      <c r="CG266" s="72" t="str">
        <f>+VLOOKUP(U266,'dati iniziali 2020'!$AC:$CJ,60,FALSE)</f>
        <v>Crea Gestioni</v>
      </c>
      <c r="CH266" s="72" t="str">
        <f t="shared" si="8"/>
        <v>ok</v>
      </c>
      <c r="CI266" s="72" t="str">
        <f>+VLOOKUP(U266,'dati iniziali 2020'!$AC:$CK,61,FALSE)</f>
        <v>Crea Gestioni</v>
      </c>
      <c r="CK266" s="111">
        <f t="shared" si="9"/>
        <v>0</v>
      </c>
    </row>
    <row r="267" spans="1:89" s="72" customFormat="1" hidden="1" x14ac:dyDescent="0.35">
      <c r="A267" s="72" t="s">
        <v>84</v>
      </c>
      <c r="B267" s="72" t="s">
        <v>1116</v>
      </c>
      <c r="C267" s="72" t="s">
        <v>1115</v>
      </c>
      <c r="D267" s="72" t="s">
        <v>469</v>
      </c>
      <c r="E267" s="72" t="s">
        <v>1084</v>
      </c>
      <c r="F267" s="72" t="s">
        <v>1087</v>
      </c>
      <c r="G267" s="72" t="s">
        <v>1087</v>
      </c>
      <c r="H267" s="72" t="s">
        <v>505</v>
      </c>
      <c r="I267" s="72" t="s">
        <v>950</v>
      </c>
      <c r="J267" s="72" t="s">
        <v>951</v>
      </c>
      <c r="K267" s="72" t="s">
        <v>351</v>
      </c>
      <c r="L267" s="72" t="s">
        <v>1087</v>
      </c>
      <c r="M267" s="72" t="s">
        <v>96</v>
      </c>
      <c r="N267" s="72" t="s">
        <v>816</v>
      </c>
      <c r="O267" s="72" t="s">
        <v>1117</v>
      </c>
      <c r="P267" s="72" t="s">
        <v>506</v>
      </c>
      <c r="Q267" s="72" t="s">
        <v>2000</v>
      </c>
      <c r="R267" s="72" t="s">
        <v>952</v>
      </c>
      <c r="S267" s="72" t="s">
        <v>953</v>
      </c>
      <c r="T267" s="72" t="s">
        <v>468</v>
      </c>
      <c r="U267" s="72" t="s">
        <v>468</v>
      </c>
      <c r="V267" s="72" t="s">
        <v>469</v>
      </c>
      <c r="W267" s="72" t="s">
        <v>112</v>
      </c>
      <c r="X267" s="72" t="s">
        <v>1095</v>
      </c>
      <c r="Y267" s="72" t="s">
        <v>264</v>
      </c>
      <c r="Z267" s="72" t="s">
        <v>141</v>
      </c>
      <c r="AA267" s="72" t="s">
        <v>91</v>
      </c>
      <c r="AB267" s="72" t="s">
        <v>277</v>
      </c>
      <c r="AC267" s="72" t="s">
        <v>463</v>
      </c>
      <c r="AD267" s="72" t="s">
        <v>268</v>
      </c>
      <c r="AE267" s="72" t="s">
        <v>1956</v>
      </c>
      <c r="AF267" s="72" t="s">
        <v>1898</v>
      </c>
      <c r="AG267" s="72" t="s">
        <v>1971</v>
      </c>
      <c r="AH267" s="72" t="s">
        <v>1972</v>
      </c>
      <c r="AI267" s="72" t="s">
        <v>358</v>
      </c>
      <c r="AJ267" s="72" t="s">
        <v>359</v>
      </c>
      <c r="AK267" s="72" t="s">
        <v>265</v>
      </c>
      <c r="AL267" s="72" t="s">
        <v>85</v>
      </c>
      <c r="AM267" s="72" t="s">
        <v>470</v>
      </c>
      <c r="AN267" s="72" t="s">
        <v>471</v>
      </c>
      <c r="AO267" s="72" t="s">
        <v>472</v>
      </c>
      <c r="AP267" s="72" t="s">
        <v>473</v>
      </c>
      <c r="AQ267" s="72" t="s">
        <v>248</v>
      </c>
      <c r="AR267" s="72" t="s">
        <v>164</v>
      </c>
      <c r="AS267" s="72" t="s">
        <v>1957</v>
      </c>
      <c r="AT267" s="72" t="s">
        <v>1958</v>
      </c>
      <c r="AU267" s="72" t="s">
        <v>940</v>
      </c>
      <c r="AV267" s="72" t="s">
        <v>248</v>
      </c>
      <c r="AW267" s="72" t="s">
        <v>1984</v>
      </c>
      <c r="AX267" s="72" t="s">
        <v>430</v>
      </c>
      <c r="AY267" s="72" t="s">
        <v>187</v>
      </c>
      <c r="AZ267" s="72" t="s">
        <v>91</v>
      </c>
      <c r="BA267" s="72" t="s">
        <v>91</v>
      </c>
      <c r="BB267" s="72">
        <v>40057.491249999999</v>
      </c>
      <c r="BC267" s="72">
        <v>-8011.5</v>
      </c>
      <c r="BD267" s="72">
        <v>32045.991249999988</v>
      </c>
      <c r="BE267" s="72">
        <v>0</v>
      </c>
      <c r="BF267" s="72">
        <v>-2670.5</v>
      </c>
      <c r="BG267" s="72">
        <v>0</v>
      </c>
      <c r="BH267" s="72">
        <v>29375.491249999988</v>
      </c>
      <c r="BI267" s="72">
        <v>0</v>
      </c>
      <c r="BJ267" s="72">
        <v>0</v>
      </c>
      <c r="BK267" s="72">
        <v>0</v>
      </c>
      <c r="BL267" s="72">
        <v>0</v>
      </c>
      <c r="BM267" s="72">
        <v>0</v>
      </c>
      <c r="BN267" s="72">
        <v>0</v>
      </c>
      <c r="BO267" s="72">
        <v>0</v>
      </c>
      <c r="BP267" s="72">
        <v>0</v>
      </c>
      <c r="BQ267" s="72">
        <v>0</v>
      </c>
      <c r="BR267" s="72">
        <v>0</v>
      </c>
      <c r="BS267" s="72">
        <v>0</v>
      </c>
      <c r="BT267" s="72">
        <v>0</v>
      </c>
      <c r="BU267" s="72">
        <v>0</v>
      </c>
      <c r="BV267" s="72">
        <v>0</v>
      </c>
      <c r="BW267" s="72">
        <v>0</v>
      </c>
      <c r="BX267" s="72" t="s">
        <v>253</v>
      </c>
      <c r="BY267" s="72">
        <v>0</v>
      </c>
      <c r="BZ267" s="72">
        <v>0</v>
      </c>
      <c r="CA267" s="72">
        <v>0</v>
      </c>
      <c r="CB267" s="72" t="s">
        <v>2031</v>
      </c>
      <c r="CC267" s="72" t="str">
        <f>+VLOOKUP(AF267,attività!$A:$C,2,FALSE)</f>
        <v>Servizi Comuni</v>
      </c>
      <c r="CD267" s="72" t="str">
        <f>+VLOOKUP(AF267,attività!$A:$C,3,FALSE)</f>
        <v>SC</v>
      </c>
      <c r="CE267" s="72" t="str">
        <f>+VLOOKUP(Q267,attività!$G:$H,2,FALSE)</f>
        <v>Immobilizzazioni Materiali</v>
      </c>
      <c r="CF267" s="72" t="str">
        <f>+VLOOKUP(W267,attività!$K:$L,2,FALSE)</f>
        <v>Termoli</v>
      </c>
      <c r="CG267" s="72" t="str">
        <f>+VLOOKUP(U267,'dati iniziali 2020'!$AC:$CJ,60,FALSE)</f>
        <v>Crea Gestioni</v>
      </c>
      <c r="CH267" s="72" t="str">
        <f t="shared" si="8"/>
        <v>err</v>
      </c>
      <c r="CI267" s="72" t="str">
        <f>+VLOOKUP(U267,'dati iniziali 2020'!$AC:$CK,61,FALSE)</f>
        <v>Crea Gestioni</v>
      </c>
      <c r="CK267" s="111">
        <f t="shared" si="9"/>
        <v>0</v>
      </c>
    </row>
    <row r="268" spans="1:89" s="72" customFormat="1" hidden="1" x14ac:dyDescent="0.35">
      <c r="A268" s="72" t="s">
        <v>84</v>
      </c>
      <c r="B268" s="72" t="s">
        <v>1120</v>
      </c>
      <c r="C268" s="72" t="s">
        <v>966</v>
      </c>
      <c r="D268" s="72" t="s">
        <v>261</v>
      </c>
      <c r="E268" s="72" t="s">
        <v>1084</v>
      </c>
      <c r="F268" s="72" t="s">
        <v>1087</v>
      </c>
      <c r="G268" s="72" t="s">
        <v>126</v>
      </c>
      <c r="H268" s="72" t="s">
        <v>505</v>
      </c>
      <c r="I268" s="72" t="s">
        <v>950</v>
      </c>
      <c r="J268" s="72" t="s">
        <v>951</v>
      </c>
      <c r="K268" s="72" t="s">
        <v>351</v>
      </c>
      <c r="L268" s="72" t="s">
        <v>1087</v>
      </c>
      <c r="M268" s="72" t="s">
        <v>96</v>
      </c>
      <c r="N268" s="72" t="s">
        <v>816</v>
      </c>
      <c r="O268" s="72" t="s">
        <v>954</v>
      </c>
      <c r="P268" s="72" t="s">
        <v>506</v>
      </c>
      <c r="Q268" s="72" t="s">
        <v>2000</v>
      </c>
      <c r="R268" s="72" t="s">
        <v>952</v>
      </c>
      <c r="S268" s="72" t="s">
        <v>953</v>
      </c>
      <c r="T268" s="72" t="s">
        <v>267</v>
      </c>
      <c r="U268" s="72" t="s">
        <v>267</v>
      </c>
      <c r="V268" s="72" t="s">
        <v>261</v>
      </c>
      <c r="W268" s="72" t="s">
        <v>112</v>
      </c>
      <c r="X268" s="72" t="s">
        <v>264</v>
      </c>
      <c r="Y268" s="72" t="s">
        <v>264</v>
      </c>
      <c r="Z268" s="72" t="s">
        <v>264</v>
      </c>
      <c r="AA268" s="72" t="s">
        <v>152</v>
      </c>
      <c r="AB268" s="72" t="s">
        <v>277</v>
      </c>
      <c r="AC268" s="72" t="s">
        <v>263</v>
      </c>
      <c r="AD268" s="72" t="s">
        <v>268</v>
      </c>
      <c r="AE268" s="72" t="s">
        <v>1956</v>
      </c>
      <c r="AF268" s="72" t="s">
        <v>249</v>
      </c>
      <c r="AG268" s="72" t="s">
        <v>1971</v>
      </c>
      <c r="AH268" s="72" t="s">
        <v>1972</v>
      </c>
      <c r="AI268" s="72" t="s">
        <v>269</v>
      </c>
      <c r="AJ268" s="72" t="s">
        <v>270</v>
      </c>
      <c r="AK268" s="72" t="s">
        <v>265</v>
      </c>
      <c r="AL268" s="72" t="s">
        <v>85</v>
      </c>
      <c r="AM268" s="72" t="s">
        <v>271</v>
      </c>
      <c r="AN268" s="72" t="s">
        <v>272</v>
      </c>
      <c r="AO268" s="72" t="s">
        <v>273</v>
      </c>
      <c r="AP268" s="72" t="s">
        <v>274</v>
      </c>
      <c r="AQ268" s="72" t="s">
        <v>262</v>
      </c>
      <c r="AR268" s="72" t="s">
        <v>1973</v>
      </c>
      <c r="AS268" s="72" t="s">
        <v>1974</v>
      </c>
      <c r="AT268" s="72" t="s">
        <v>1975</v>
      </c>
      <c r="AU268" s="72" t="s">
        <v>1952</v>
      </c>
      <c r="AV268" s="72" t="s">
        <v>262</v>
      </c>
      <c r="AW268" s="72" t="s">
        <v>1976</v>
      </c>
      <c r="AX268" s="72" t="s">
        <v>430</v>
      </c>
      <c r="AY268" s="72" t="s">
        <v>187</v>
      </c>
      <c r="AZ268" s="72" t="s">
        <v>91</v>
      </c>
      <c r="BA268" s="72" t="s">
        <v>91</v>
      </c>
      <c r="BB268" s="72">
        <v>3794.3500000000008</v>
      </c>
      <c r="BC268" s="72">
        <v>-758.88</v>
      </c>
      <c r="BD268" s="111">
        <v>3035.47</v>
      </c>
      <c r="BE268" s="72">
        <v>0</v>
      </c>
      <c r="BF268" s="72">
        <v>-252.96</v>
      </c>
      <c r="BG268" s="72">
        <v>0</v>
      </c>
      <c r="BH268" s="72">
        <v>2782.51</v>
      </c>
      <c r="BI268" s="72">
        <v>0</v>
      </c>
      <c r="BJ268" s="72">
        <v>0</v>
      </c>
      <c r="BK268" s="72">
        <v>0</v>
      </c>
      <c r="BL268" s="72">
        <v>0</v>
      </c>
      <c r="BM268" s="72">
        <v>0</v>
      </c>
      <c r="BN268" s="72">
        <v>0</v>
      </c>
      <c r="BO268" s="72">
        <v>0</v>
      </c>
      <c r="BP268" s="72">
        <v>0</v>
      </c>
      <c r="BQ268" s="72">
        <v>0</v>
      </c>
      <c r="BR268" s="72">
        <v>0</v>
      </c>
      <c r="BS268" s="72">
        <v>0</v>
      </c>
      <c r="BT268" s="72">
        <v>0</v>
      </c>
      <c r="BU268" s="72">
        <v>0</v>
      </c>
      <c r="BV268" s="72">
        <v>0</v>
      </c>
      <c r="BW268" s="72">
        <v>0</v>
      </c>
      <c r="BX268" s="72" t="s">
        <v>253</v>
      </c>
      <c r="BY268" s="72">
        <v>0</v>
      </c>
      <c r="BZ268" s="72">
        <v>0</v>
      </c>
      <c r="CA268" s="72">
        <v>0</v>
      </c>
      <c r="CB268" s="72" t="s">
        <v>2030</v>
      </c>
      <c r="CC268" s="72" t="str">
        <f>+VLOOKUP(AF268,attività!$A:$C,2,FALSE)</f>
        <v>Altre Attività Idriche</v>
      </c>
      <c r="CD268" s="72" t="str">
        <f>+VLOOKUP(AF268,attività!$A:$C,3,FALSE)</f>
        <v>SII</v>
      </c>
      <c r="CE268" s="72" t="str">
        <f>+VLOOKUP(Q268,attività!$G:$H,2,FALSE)</f>
        <v>Immobilizzazioni Materiali</v>
      </c>
      <c r="CF268" s="72" t="str">
        <f>+VLOOKUP(W268,attività!$K:$L,2,FALSE)</f>
        <v>Termoli</v>
      </c>
      <c r="CG268" s="72" t="str">
        <f>+VLOOKUP(U268,'dati iniziali 2020'!$AC:$CJ,60,FALSE)</f>
        <v>Crea Gestioni</v>
      </c>
      <c r="CH268" s="72" t="str">
        <f t="shared" si="8"/>
        <v>err</v>
      </c>
      <c r="CI268" s="72" t="str">
        <f>+VLOOKUP(U268,'dati iniziali 2020'!$AC:$CK,61,FALSE)</f>
        <v>Crea Gestioni</v>
      </c>
      <c r="CK268" s="111">
        <f t="shared" si="9"/>
        <v>0</v>
      </c>
    </row>
    <row r="269" spans="1:89" s="72" customFormat="1" hidden="1" x14ac:dyDescent="0.35">
      <c r="A269" s="72" t="s">
        <v>84</v>
      </c>
      <c r="B269" s="72" t="s">
        <v>1120</v>
      </c>
      <c r="C269" s="72" t="s">
        <v>966</v>
      </c>
      <c r="D269" s="72" t="s">
        <v>261</v>
      </c>
      <c r="E269" s="72" t="s">
        <v>1084</v>
      </c>
      <c r="F269" s="72" t="s">
        <v>1087</v>
      </c>
      <c r="G269" s="72" t="s">
        <v>126</v>
      </c>
      <c r="H269" s="72" t="s">
        <v>505</v>
      </c>
      <c r="I269" s="72" t="s">
        <v>950</v>
      </c>
      <c r="J269" s="72" t="s">
        <v>951</v>
      </c>
      <c r="K269" s="72" t="s">
        <v>351</v>
      </c>
      <c r="L269" s="72" t="s">
        <v>1087</v>
      </c>
      <c r="M269" s="72" t="s">
        <v>96</v>
      </c>
      <c r="N269" s="72" t="s">
        <v>816</v>
      </c>
      <c r="O269" s="72" t="s">
        <v>954</v>
      </c>
      <c r="P269" s="72" t="s">
        <v>506</v>
      </c>
      <c r="Q269" s="72" t="s">
        <v>2000</v>
      </c>
      <c r="R269" s="72" t="s">
        <v>952</v>
      </c>
      <c r="S269" s="72" t="s">
        <v>953</v>
      </c>
      <c r="T269" s="72" t="s">
        <v>267</v>
      </c>
      <c r="U269" s="72" t="s">
        <v>267</v>
      </c>
      <c r="V269" s="72" t="s">
        <v>261</v>
      </c>
      <c r="W269" s="72" t="s">
        <v>276</v>
      </c>
      <c r="X269" s="72" t="s">
        <v>264</v>
      </c>
      <c r="Y269" s="72" t="s">
        <v>264</v>
      </c>
      <c r="Z269" s="72" t="s">
        <v>141</v>
      </c>
      <c r="AA269" s="72" t="s">
        <v>152</v>
      </c>
      <c r="AB269" s="72" t="s">
        <v>277</v>
      </c>
      <c r="AC269" s="72" t="s">
        <v>263</v>
      </c>
      <c r="AD269" s="72" t="s">
        <v>268</v>
      </c>
      <c r="AE269" s="72" t="s">
        <v>1956</v>
      </c>
      <c r="AF269" s="72" t="s">
        <v>249</v>
      </c>
      <c r="AG269" s="72" t="s">
        <v>1971</v>
      </c>
      <c r="AH269" s="72" t="s">
        <v>1972</v>
      </c>
      <c r="AI269" s="72" t="s">
        <v>269</v>
      </c>
      <c r="AJ269" s="72" t="s">
        <v>270</v>
      </c>
      <c r="AK269" s="72" t="s">
        <v>253</v>
      </c>
      <c r="AL269" s="72" t="s">
        <v>265</v>
      </c>
      <c r="AM269" s="72" t="s">
        <v>271</v>
      </c>
      <c r="AN269" s="72" t="s">
        <v>272</v>
      </c>
      <c r="AO269" s="72" t="s">
        <v>273</v>
      </c>
      <c r="AP269" s="72" t="s">
        <v>274</v>
      </c>
      <c r="AQ269" s="72" t="s">
        <v>262</v>
      </c>
      <c r="AR269" s="72" t="s">
        <v>1973</v>
      </c>
      <c r="AS269" s="72" t="s">
        <v>1974</v>
      </c>
      <c r="AT269" s="72" t="s">
        <v>1975</v>
      </c>
      <c r="AU269" s="72" t="s">
        <v>1952</v>
      </c>
      <c r="AV269" s="72" t="s">
        <v>262</v>
      </c>
      <c r="AW269" s="72" t="s">
        <v>1976</v>
      </c>
      <c r="AX269" s="72" t="s">
        <v>430</v>
      </c>
      <c r="AY269" s="72" t="s">
        <v>187</v>
      </c>
      <c r="AZ269" s="72" t="s">
        <v>91</v>
      </c>
      <c r="BA269" s="72" t="s">
        <v>91</v>
      </c>
      <c r="BB269" s="72">
        <v>3794.35</v>
      </c>
      <c r="BC269" s="72">
        <v>-758.88</v>
      </c>
      <c r="BD269" s="111">
        <v>3035.47</v>
      </c>
      <c r="BE269" s="72">
        <v>0</v>
      </c>
      <c r="BF269" s="72">
        <v>-252.96</v>
      </c>
      <c r="BG269" s="72">
        <v>0</v>
      </c>
      <c r="BH269" s="72">
        <v>2782.51</v>
      </c>
      <c r="BI269" s="72">
        <v>0</v>
      </c>
      <c r="BJ269" s="72">
        <v>0</v>
      </c>
      <c r="BK269" s="72">
        <v>0</v>
      </c>
      <c r="BL269" s="72">
        <v>0</v>
      </c>
      <c r="BM269" s="72">
        <v>0</v>
      </c>
      <c r="BN269" s="72">
        <v>0</v>
      </c>
      <c r="BO269" s="72">
        <v>0</v>
      </c>
      <c r="BP269" s="72">
        <v>0</v>
      </c>
      <c r="BQ269" s="72">
        <v>0</v>
      </c>
      <c r="BR269" s="72">
        <v>0</v>
      </c>
      <c r="BS269" s="72">
        <v>0</v>
      </c>
      <c r="BT269" s="72">
        <v>0</v>
      </c>
      <c r="BU269" s="72">
        <v>0</v>
      </c>
      <c r="BV269" s="72">
        <v>0</v>
      </c>
      <c r="BW269" s="72">
        <v>0</v>
      </c>
      <c r="BX269" s="72" t="s">
        <v>253</v>
      </c>
      <c r="BY269" s="72">
        <v>0</v>
      </c>
      <c r="BZ269" s="72">
        <v>0</v>
      </c>
      <c r="CA269" s="72">
        <v>0</v>
      </c>
      <c r="CB269" s="72" t="s">
        <v>91</v>
      </c>
      <c r="CC269" s="72" t="str">
        <f>+VLOOKUP(AF269,attività!$A:$C,2,FALSE)</f>
        <v>Altre Attività Idriche</v>
      </c>
      <c r="CD269" s="72" t="str">
        <f>+VLOOKUP(AF269,attività!$A:$C,3,FALSE)</f>
        <v>SII</v>
      </c>
      <c r="CE269" s="72" t="str">
        <f>+VLOOKUP(Q269,attività!$G:$H,2,FALSE)</f>
        <v>Immobilizzazioni Materiali</v>
      </c>
      <c r="CF269" s="72" t="str">
        <f>+VLOOKUP(W269,attività!$K:$L,2,FALSE)</f>
        <v>Crea Gestioni</v>
      </c>
      <c r="CG269" s="72" t="str">
        <f>+VLOOKUP(U269,'dati iniziali 2020'!$AC:$CJ,60,FALSE)</f>
        <v>Crea Gestioni</v>
      </c>
      <c r="CH269" s="72" t="str">
        <f t="shared" si="8"/>
        <v>ok</v>
      </c>
      <c r="CI269" s="72" t="str">
        <f>+VLOOKUP(U269,'dati iniziali 2020'!$AC:$CK,61,FALSE)</f>
        <v>Crea Gestioni</v>
      </c>
      <c r="CK269" s="111">
        <f t="shared" si="9"/>
        <v>0</v>
      </c>
    </row>
    <row r="270" spans="1:89" s="72" customFormat="1" hidden="1" x14ac:dyDescent="0.35">
      <c r="A270" s="72" t="s">
        <v>84</v>
      </c>
      <c r="B270" s="72" t="s">
        <v>1120</v>
      </c>
      <c r="C270" s="72" t="s">
        <v>966</v>
      </c>
      <c r="D270" s="72" t="s">
        <v>261</v>
      </c>
      <c r="E270" s="72" t="s">
        <v>1084</v>
      </c>
      <c r="F270" s="72" t="s">
        <v>1087</v>
      </c>
      <c r="G270" s="72" t="s">
        <v>126</v>
      </c>
      <c r="H270" s="72" t="s">
        <v>505</v>
      </c>
      <c r="I270" s="72" t="s">
        <v>950</v>
      </c>
      <c r="J270" s="72" t="s">
        <v>951</v>
      </c>
      <c r="K270" s="72" t="s">
        <v>351</v>
      </c>
      <c r="L270" s="72" t="s">
        <v>1087</v>
      </c>
      <c r="M270" s="72" t="s">
        <v>96</v>
      </c>
      <c r="N270" s="72" t="s">
        <v>816</v>
      </c>
      <c r="O270" s="72" t="s">
        <v>954</v>
      </c>
      <c r="P270" s="72" t="s">
        <v>506</v>
      </c>
      <c r="Q270" s="72" t="s">
        <v>2000</v>
      </c>
      <c r="R270" s="72" t="s">
        <v>952</v>
      </c>
      <c r="S270" s="72" t="s">
        <v>953</v>
      </c>
      <c r="T270" s="72" t="s">
        <v>267</v>
      </c>
      <c r="U270" s="72" t="s">
        <v>267</v>
      </c>
      <c r="V270" s="72" t="s">
        <v>261</v>
      </c>
      <c r="W270" s="72" t="s">
        <v>276</v>
      </c>
      <c r="X270" s="72" t="s">
        <v>264</v>
      </c>
      <c r="Y270" s="72" t="s">
        <v>264</v>
      </c>
      <c r="Z270" s="72" t="s">
        <v>141</v>
      </c>
      <c r="AA270" s="72" t="s">
        <v>152</v>
      </c>
      <c r="AB270" s="72" t="s">
        <v>277</v>
      </c>
      <c r="AC270" s="72" t="s">
        <v>263</v>
      </c>
      <c r="AD270" s="72" t="s">
        <v>268</v>
      </c>
      <c r="AE270" s="72" t="s">
        <v>1956</v>
      </c>
      <c r="AF270" s="72" t="s">
        <v>249</v>
      </c>
      <c r="AG270" s="72" t="s">
        <v>1971</v>
      </c>
      <c r="AH270" s="72" t="s">
        <v>1972</v>
      </c>
      <c r="AI270" s="72" t="s">
        <v>269</v>
      </c>
      <c r="AJ270" s="72" t="s">
        <v>270</v>
      </c>
      <c r="AK270" s="72" t="s">
        <v>265</v>
      </c>
      <c r="AL270" s="72" t="s">
        <v>85</v>
      </c>
      <c r="AM270" s="72" t="s">
        <v>271</v>
      </c>
      <c r="AN270" s="72" t="s">
        <v>272</v>
      </c>
      <c r="AO270" s="72" t="s">
        <v>273</v>
      </c>
      <c r="AP270" s="72" t="s">
        <v>274</v>
      </c>
      <c r="AQ270" s="72" t="s">
        <v>262</v>
      </c>
      <c r="AR270" s="72" t="s">
        <v>1973</v>
      </c>
      <c r="AS270" s="72" t="s">
        <v>1974</v>
      </c>
      <c r="AT270" s="72" t="s">
        <v>1975</v>
      </c>
      <c r="AU270" s="72" t="s">
        <v>1952</v>
      </c>
      <c r="AV270" s="72" t="s">
        <v>262</v>
      </c>
      <c r="AW270" s="72" t="s">
        <v>1976</v>
      </c>
      <c r="AX270" s="72" t="s">
        <v>430</v>
      </c>
      <c r="AY270" s="72" t="s">
        <v>187</v>
      </c>
      <c r="AZ270" s="72" t="s">
        <v>91</v>
      </c>
      <c r="BA270" s="72" t="s">
        <v>91</v>
      </c>
      <c r="BB270" s="72">
        <v>-3794.3500000000008</v>
      </c>
      <c r="BC270" s="72">
        <v>758.88</v>
      </c>
      <c r="BD270" s="111">
        <v>-3035.47</v>
      </c>
      <c r="BE270" s="72">
        <v>0</v>
      </c>
      <c r="BF270" s="72">
        <v>252.96</v>
      </c>
      <c r="BG270" s="72">
        <v>0</v>
      </c>
      <c r="BH270" s="72">
        <v>-2782.51</v>
      </c>
      <c r="BI270" s="72">
        <v>0</v>
      </c>
      <c r="BJ270" s="72">
        <v>0</v>
      </c>
      <c r="BK270" s="72">
        <v>0</v>
      </c>
      <c r="BL270" s="72">
        <v>0</v>
      </c>
      <c r="BM270" s="72">
        <v>0</v>
      </c>
      <c r="BN270" s="72">
        <v>0</v>
      </c>
      <c r="BO270" s="72">
        <v>0</v>
      </c>
      <c r="BP270" s="72">
        <v>0</v>
      </c>
      <c r="BQ270" s="72">
        <v>0</v>
      </c>
      <c r="BR270" s="72">
        <v>0</v>
      </c>
      <c r="BS270" s="72">
        <v>0</v>
      </c>
      <c r="BT270" s="72">
        <v>0</v>
      </c>
      <c r="BU270" s="72">
        <v>0</v>
      </c>
      <c r="BV270" s="72">
        <v>0</v>
      </c>
      <c r="BW270" s="72">
        <v>0</v>
      </c>
      <c r="BX270" s="72" t="s">
        <v>253</v>
      </c>
      <c r="BY270" s="72">
        <v>0</v>
      </c>
      <c r="BZ270" s="72">
        <v>0</v>
      </c>
      <c r="CA270" s="72">
        <v>0</v>
      </c>
      <c r="CB270" s="72" t="s">
        <v>1992</v>
      </c>
      <c r="CC270" s="72" t="str">
        <f>+VLOOKUP(AF270,attività!$A:$C,2,FALSE)</f>
        <v>Altre Attività Idriche</v>
      </c>
      <c r="CD270" s="72" t="str">
        <f>+VLOOKUP(AF270,attività!$A:$C,3,FALSE)</f>
        <v>SII</v>
      </c>
      <c r="CE270" s="72" t="str">
        <f>+VLOOKUP(Q270,attività!$G:$H,2,FALSE)</f>
        <v>Immobilizzazioni Materiali</v>
      </c>
      <c r="CF270" s="72" t="str">
        <f>+VLOOKUP(W270,attività!$K:$L,2,FALSE)</f>
        <v>Crea Gestioni</v>
      </c>
      <c r="CG270" s="72" t="str">
        <f>+VLOOKUP(U270,'dati iniziali 2020'!$AC:$CJ,60,FALSE)</f>
        <v>Crea Gestioni</v>
      </c>
      <c r="CH270" s="72" t="str">
        <f t="shared" si="8"/>
        <v>ok</v>
      </c>
      <c r="CI270" s="72" t="str">
        <f>+VLOOKUP(U270,'dati iniziali 2020'!$AC:$CK,61,FALSE)</f>
        <v>Crea Gestioni</v>
      </c>
      <c r="CK270" s="111">
        <f t="shared" si="9"/>
        <v>0</v>
      </c>
    </row>
    <row r="271" spans="1:89" s="72" customFormat="1" hidden="1" x14ac:dyDescent="0.35">
      <c r="A271" s="72" t="s">
        <v>84</v>
      </c>
      <c r="B271" s="72" t="s">
        <v>1135</v>
      </c>
      <c r="C271" s="72" t="s">
        <v>1047</v>
      </c>
      <c r="D271" s="72" t="s">
        <v>1053</v>
      </c>
      <c r="E271" s="72" t="s">
        <v>1084</v>
      </c>
      <c r="F271" s="72" t="s">
        <v>1087</v>
      </c>
      <c r="G271" s="72" t="s">
        <v>1087</v>
      </c>
      <c r="H271" s="72" t="s">
        <v>397</v>
      </c>
      <c r="I271" s="72" t="s">
        <v>390</v>
      </c>
      <c r="J271" s="72" t="s">
        <v>391</v>
      </c>
      <c r="K271" s="72" t="s">
        <v>351</v>
      </c>
      <c r="L271" s="72" t="s">
        <v>1087</v>
      </c>
      <c r="M271" s="72" t="s">
        <v>96</v>
      </c>
      <c r="N271" s="72" t="s">
        <v>576</v>
      </c>
      <c r="O271" s="72" t="s">
        <v>1052</v>
      </c>
      <c r="P271" s="72" t="s">
        <v>398</v>
      </c>
      <c r="Q271" s="72" t="s">
        <v>1989</v>
      </c>
      <c r="R271" s="72" t="s">
        <v>1050</v>
      </c>
      <c r="S271" s="72" t="s">
        <v>1051</v>
      </c>
      <c r="T271" s="72" t="s">
        <v>1055</v>
      </c>
      <c r="U271" s="72" t="s">
        <v>1055</v>
      </c>
      <c r="V271" s="72" t="s">
        <v>335</v>
      </c>
      <c r="W271" s="72" t="s">
        <v>276</v>
      </c>
      <c r="X271" s="72" t="s">
        <v>264</v>
      </c>
      <c r="Y271" s="72" t="s">
        <v>264</v>
      </c>
      <c r="Z271" s="72" t="s">
        <v>141</v>
      </c>
      <c r="AA271" s="72" t="s">
        <v>152</v>
      </c>
      <c r="AB271" s="72" t="s">
        <v>277</v>
      </c>
      <c r="AC271" s="72" t="s">
        <v>304</v>
      </c>
      <c r="AD271" s="72" t="s">
        <v>268</v>
      </c>
      <c r="AE271" s="72" t="s">
        <v>1956</v>
      </c>
      <c r="AF271" s="72" t="s">
        <v>304</v>
      </c>
      <c r="AG271" s="72" t="s">
        <v>1971</v>
      </c>
      <c r="AH271" s="72" t="s">
        <v>1972</v>
      </c>
      <c r="AI271" s="72" t="s">
        <v>269</v>
      </c>
      <c r="AJ271" s="72" t="s">
        <v>270</v>
      </c>
      <c r="AK271" s="72" t="s">
        <v>253</v>
      </c>
      <c r="AL271" s="72" t="s">
        <v>265</v>
      </c>
      <c r="AM271" s="72" t="s">
        <v>308</v>
      </c>
      <c r="AN271" s="72" t="s">
        <v>309</v>
      </c>
      <c r="AO271" s="72" t="s">
        <v>362</v>
      </c>
      <c r="AP271" s="72" t="s">
        <v>363</v>
      </c>
      <c r="AQ271" s="72" t="s">
        <v>248</v>
      </c>
      <c r="AR271" s="72" t="s">
        <v>164</v>
      </c>
      <c r="AS271" s="72" t="s">
        <v>1957</v>
      </c>
      <c r="AT271" s="72" t="s">
        <v>1958</v>
      </c>
      <c r="AU271" s="72" t="s">
        <v>940</v>
      </c>
      <c r="AV271" s="72" t="s">
        <v>248</v>
      </c>
      <c r="AW271" s="72" t="s">
        <v>1984</v>
      </c>
      <c r="AX271" s="72" t="s">
        <v>430</v>
      </c>
      <c r="AY271" s="72" t="s">
        <v>187</v>
      </c>
      <c r="AZ271" s="72" t="s">
        <v>91</v>
      </c>
      <c r="BA271" s="72" t="s">
        <v>91</v>
      </c>
      <c r="BB271" s="72">
        <v>2255.44</v>
      </c>
      <c r="BC271" s="72">
        <v>-845.79</v>
      </c>
      <c r="BD271" s="72">
        <v>1409.65</v>
      </c>
      <c r="BE271" s="72">
        <v>0</v>
      </c>
      <c r="BF271" s="72">
        <v>-281.93</v>
      </c>
      <c r="BG271" s="72">
        <v>0</v>
      </c>
      <c r="BH271" s="72">
        <v>1127.72</v>
      </c>
      <c r="BI271" s="72">
        <v>0</v>
      </c>
      <c r="BJ271" s="72">
        <v>0</v>
      </c>
      <c r="BK271" s="72">
        <v>0</v>
      </c>
      <c r="BL271" s="72">
        <v>0</v>
      </c>
      <c r="BM271" s="72">
        <v>0</v>
      </c>
      <c r="BN271" s="72">
        <v>0</v>
      </c>
      <c r="BO271" s="72">
        <v>0</v>
      </c>
      <c r="BP271" s="72">
        <v>0</v>
      </c>
      <c r="BQ271" s="72">
        <v>0</v>
      </c>
      <c r="BR271" s="72">
        <v>0</v>
      </c>
      <c r="BS271" s="72">
        <v>0</v>
      </c>
      <c r="BT271" s="72">
        <v>0</v>
      </c>
      <c r="BU271" s="72">
        <v>0</v>
      </c>
      <c r="BV271" s="72">
        <v>0</v>
      </c>
      <c r="BW271" s="72">
        <v>0</v>
      </c>
      <c r="BX271" s="72" t="s">
        <v>253</v>
      </c>
      <c r="BY271" s="72">
        <v>0</v>
      </c>
      <c r="BZ271" s="72">
        <v>0</v>
      </c>
      <c r="CA271" s="72">
        <v>0</v>
      </c>
      <c r="CB271" s="72" t="s">
        <v>91</v>
      </c>
      <c r="CC271" s="72" t="str">
        <f>+VLOOKUP(AF271,attività!$A:$C,2,FALSE)</f>
        <v>Servizi Comuni</v>
      </c>
      <c r="CD271" s="72" t="str">
        <f>+VLOOKUP(AF271,attività!$A:$C,3,FALSE)</f>
        <v>SC</v>
      </c>
      <c r="CE271" s="72" t="str">
        <f>+VLOOKUP(Q271,attività!$G:$H,2,FALSE)</f>
        <v>Immobilizzazioni Materiali</v>
      </c>
      <c r="CF271" s="72" t="str">
        <f>+VLOOKUP(W271,attività!$K:$L,2,FALSE)</f>
        <v>Crea Gestioni</v>
      </c>
      <c r="CG271" s="72" t="str">
        <f>+VLOOKUP(U271,'dati iniziali 2020'!$AC:$CJ,60,FALSE)</f>
        <v>Crea Gestioni</v>
      </c>
      <c r="CH271" s="72" t="str">
        <f t="shared" si="8"/>
        <v>ok</v>
      </c>
      <c r="CI271" s="72" t="str">
        <f>+VLOOKUP(U271,'dati iniziali 2020'!$AC:$CK,61,FALSE)</f>
        <v>MULTI-ATO</v>
      </c>
      <c r="CK271" s="111">
        <f t="shared" si="9"/>
        <v>0</v>
      </c>
    </row>
    <row r="272" spans="1:89" s="72" customFormat="1" hidden="1" x14ac:dyDescent="0.35">
      <c r="A272" s="72" t="s">
        <v>84</v>
      </c>
      <c r="B272" s="72" t="s">
        <v>1135</v>
      </c>
      <c r="C272" s="72" t="s">
        <v>1047</v>
      </c>
      <c r="D272" s="72" t="s">
        <v>1053</v>
      </c>
      <c r="E272" s="72" t="s">
        <v>1084</v>
      </c>
      <c r="F272" s="72" t="s">
        <v>1087</v>
      </c>
      <c r="G272" s="72" t="s">
        <v>1087</v>
      </c>
      <c r="H272" s="72" t="s">
        <v>397</v>
      </c>
      <c r="I272" s="72" t="s">
        <v>390</v>
      </c>
      <c r="J272" s="72" t="s">
        <v>391</v>
      </c>
      <c r="K272" s="72" t="s">
        <v>351</v>
      </c>
      <c r="L272" s="72" t="s">
        <v>1087</v>
      </c>
      <c r="M272" s="72" t="s">
        <v>96</v>
      </c>
      <c r="N272" s="72" t="s">
        <v>576</v>
      </c>
      <c r="O272" s="72" t="s">
        <v>1052</v>
      </c>
      <c r="P272" s="72" t="s">
        <v>398</v>
      </c>
      <c r="Q272" s="72" t="s">
        <v>1989</v>
      </c>
      <c r="R272" s="72" t="s">
        <v>1050</v>
      </c>
      <c r="S272" s="72" t="s">
        <v>1051</v>
      </c>
      <c r="T272" s="72" t="s">
        <v>1055</v>
      </c>
      <c r="U272" s="72" t="s">
        <v>1055</v>
      </c>
      <c r="V272" s="72" t="s">
        <v>335</v>
      </c>
      <c r="W272" s="72" t="s">
        <v>112</v>
      </c>
      <c r="X272" s="72" t="s">
        <v>264</v>
      </c>
      <c r="Y272" s="72" t="s">
        <v>264</v>
      </c>
      <c r="Z272" s="72" t="s">
        <v>141</v>
      </c>
      <c r="AA272" s="72" t="s">
        <v>152</v>
      </c>
      <c r="AB272" s="72" t="s">
        <v>277</v>
      </c>
      <c r="AC272" s="72" t="s">
        <v>304</v>
      </c>
      <c r="AD272" s="72" t="s">
        <v>268</v>
      </c>
      <c r="AE272" s="72" t="s">
        <v>1956</v>
      </c>
      <c r="AF272" s="72" t="s">
        <v>304</v>
      </c>
      <c r="AG272" s="72" t="s">
        <v>1971</v>
      </c>
      <c r="AH272" s="72" t="s">
        <v>1972</v>
      </c>
      <c r="AI272" s="72" t="s">
        <v>269</v>
      </c>
      <c r="AJ272" s="72" t="s">
        <v>270</v>
      </c>
      <c r="AK272" s="72" t="s">
        <v>265</v>
      </c>
      <c r="AL272" s="72" t="s">
        <v>85</v>
      </c>
      <c r="AM272" s="72" t="s">
        <v>308</v>
      </c>
      <c r="AN272" s="72" t="s">
        <v>309</v>
      </c>
      <c r="AO272" s="72" t="s">
        <v>362</v>
      </c>
      <c r="AP272" s="72" t="s">
        <v>363</v>
      </c>
      <c r="AQ272" s="72" t="s">
        <v>248</v>
      </c>
      <c r="AR272" s="72" t="s">
        <v>164</v>
      </c>
      <c r="AS272" s="72" t="s">
        <v>1957</v>
      </c>
      <c r="AT272" s="72" t="s">
        <v>1958</v>
      </c>
      <c r="AU272" s="72" t="s">
        <v>940</v>
      </c>
      <c r="AV272" s="72" t="s">
        <v>248</v>
      </c>
      <c r="AW272" s="72" t="s">
        <v>1984</v>
      </c>
      <c r="AX272" s="72" t="s">
        <v>430</v>
      </c>
      <c r="AY272" s="72" t="s">
        <v>187</v>
      </c>
      <c r="AZ272" s="72" t="s">
        <v>91</v>
      </c>
      <c r="BA272" s="72" t="s">
        <v>91</v>
      </c>
      <c r="BB272" s="72">
        <v>1754.231111111111</v>
      </c>
      <c r="BC272" s="72">
        <v>-657.8366666666667</v>
      </c>
      <c r="BD272" s="72">
        <v>1096.3944444444439</v>
      </c>
      <c r="BE272" s="72">
        <v>0</v>
      </c>
      <c r="BF272" s="72">
        <v>-219.2788888888889</v>
      </c>
      <c r="BG272" s="72">
        <v>0</v>
      </c>
      <c r="BH272" s="72">
        <v>877.1155555555556</v>
      </c>
      <c r="BI272" s="72">
        <v>0</v>
      </c>
      <c r="BJ272" s="72">
        <v>0</v>
      </c>
      <c r="BK272" s="72">
        <v>0</v>
      </c>
      <c r="BL272" s="72">
        <v>0</v>
      </c>
      <c r="BM272" s="72">
        <v>0</v>
      </c>
      <c r="BN272" s="72">
        <v>0</v>
      </c>
      <c r="BO272" s="72">
        <v>0</v>
      </c>
      <c r="BP272" s="72">
        <v>0</v>
      </c>
      <c r="BQ272" s="72">
        <v>0</v>
      </c>
      <c r="BR272" s="72">
        <v>0</v>
      </c>
      <c r="BS272" s="72">
        <v>0</v>
      </c>
      <c r="BT272" s="72">
        <v>0</v>
      </c>
      <c r="BU272" s="72">
        <v>0</v>
      </c>
      <c r="BV272" s="72">
        <v>0</v>
      </c>
      <c r="BW272" s="72">
        <v>0</v>
      </c>
      <c r="BX272" s="72" t="s">
        <v>253</v>
      </c>
      <c r="BY272" s="72">
        <v>0</v>
      </c>
      <c r="BZ272" s="72">
        <v>0</v>
      </c>
      <c r="CA272" s="72">
        <v>0</v>
      </c>
      <c r="CB272" s="72" t="s">
        <v>1990</v>
      </c>
      <c r="CC272" s="72" t="str">
        <f>+VLOOKUP(AF272,attività!$A:$C,2,FALSE)</f>
        <v>Servizi Comuni</v>
      </c>
      <c r="CD272" s="72" t="str">
        <f>+VLOOKUP(AF272,attività!$A:$C,3,FALSE)</f>
        <v>SC</v>
      </c>
      <c r="CE272" s="72" t="str">
        <f>+VLOOKUP(Q272,attività!$G:$H,2,FALSE)</f>
        <v>Immobilizzazioni Materiali</v>
      </c>
      <c r="CF272" s="72" t="str">
        <f>+VLOOKUP(W272,attività!$K:$L,2,FALSE)</f>
        <v>Termoli</v>
      </c>
      <c r="CG272" s="72" t="str">
        <f>+VLOOKUP(U272,'dati iniziali 2020'!$AC:$CJ,60,FALSE)</f>
        <v>Crea Gestioni</v>
      </c>
      <c r="CH272" s="72" t="str">
        <f t="shared" si="8"/>
        <v>err</v>
      </c>
      <c r="CI272" s="72" t="str">
        <f>+VLOOKUP(U272,'dati iniziali 2020'!$AC:$CK,61,FALSE)</f>
        <v>MULTI-ATO</v>
      </c>
      <c r="CK272" s="111">
        <f t="shared" si="9"/>
        <v>0</v>
      </c>
    </row>
    <row r="273" spans="1:89" s="72" customFormat="1" hidden="1" x14ac:dyDescent="0.35">
      <c r="A273" s="72" t="s">
        <v>84</v>
      </c>
      <c r="B273" s="72" t="s">
        <v>1135</v>
      </c>
      <c r="C273" s="72" t="s">
        <v>1047</v>
      </c>
      <c r="D273" s="72" t="s">
        <v>1053</v>
      </c>
      <c r="E273" s="72" t="s">
        <v>1084</v>
      </c>
      <c r="F273" s="72" t="s">
        <v>1087</v>
      </c>
      <c r="G273" s="72" t="s">
        <v>1087</v>
      </c>
      <c r="H273" s="72" t="s">
        <v>397</v>
      </c>
      <c r="I273" s="72" t="s">
        <v>390</v>
      </c>
      <c r="J273" s="72" t="s">
        <v>391</v>
      </c>
      <c r="K273" s="72" t="s">
        <v>351</v>
      </c>
      <c r="L273" s="72" t="s">
        <v>1087</v>
      </c>
      <c r="M273" s="72" t="s">
        <v>96</v>
      </c>
      <c r="N273" s="72" t="s">
        <v>576</v>
      </c>
      <c r="O273" s="72" t="s">
        <v>1052</v>
      </c>
      <c r="P273" s="72" t="s">
        <v>398</v>
      </c>
      <c r="Q273" s="72" t="s">
        <v>1989</v>
      </c>
      <c r="R273" s="72" t="s">
        <v>1050</v>
      </c>
      <c r="S273" s="72" t="s">
        <v>1051</v>
      </c>
      <c r="T273" s="72" t="s">
        <v>1055</v>
      </c>
      <c r="U273" s="72" t="s">
        <v>1055</v>
      </c>
      <c r="V273" s="72" t="s">
        <v>335</v>
      </c>
      <c r="W273" s="72" t="s">
        <v>140</v>
      </c>
      <c r="X273" s="72" t="s">
        <v>264</v>
      </c>
      <c r="Y273" s="72" t="s">
        <v>264</v>
      </c>
      <c r="Z273" s="72" t="s">
        <v>141</v>
      </c>
      <c r="AA273" s="72" t="s">
        <v>152</v>
      </c>
      <c r="AB273" s="72" t="s">
        <v>277</v>
      </c>
      <c r="AC273" s="72" t="s">
        <v>304</v>
      </c>
      <c r="AD273" s="72" t="s">
        <v>268</v>
      </c>
      <c r="AE273" s="72" t="s">
        <v>1956</v>
      </c>
      <c r="AF273" s="72" t="s">
        <v>304</v>
      </c>
      <c r="AG273" s="72" t="s">
        <v>1971</v>
      </c>
      <c r="AH273" s="72" t="s">
        <v>1972</v>
      </c>
      <c r="AI273" s="72" t="s">
        <v>269</v>
      </c>
      <c r="AJ273" s="72" t="s">
        <v>270</v>
      </c>
      <c r="AK273" s="72" t="s">
        <v>265</v>
      </c>
      <c r="AL273" s="72" t="s">
        <v>85</v>
      </c>
      <c r="AM273" s="72" t="s">
        <v>308</v>
      </c>
      <c r="AN273" s="72" t="s">
        <v>309</v>
      </c>
      <c r="AO273" s="72" t="s">
        <v>362</v>
      </c>
      <c r="AP273" s="72" t="s">
        <v>363</v>
      </c>
      <c r="AQ273" s="72" t="s">
        <v>248</v>
      </c>
      <c r="AR273" s="72" t="s">
        <v>164</v>
      </c>
      <c r="AS273" s="72" t="s">
        <v>1957</v>
      </c>
      <c r="AT273" s="72" t="s">
        <v>1958</v>
      </c>
      <c r="AU273" s="72" t="s">
        <v>940</v>
      </c>
      <c r="AV273" s="72" t="s">
        <v>248</v>
      </c>
      <c r="AW273" s="72" t="s">
        <v>1984</v>
      </c>
      <c r="AX273" s="72" t="s">
        <v>430</v>
      </c>
      <c r="AY273" s="72" t="s">
        <v>187</v>
      </c>
      <c r="AZ273" s="72" t="s">
        <v>91</v>
      </c>
      <c r="BA273" s="72" t="s">
        <v>91</v>
      </c>
      <c r="BB273" s="72">
        <v>501.20888888888891</v>
      </c>
      <c r="BC273" s="72">
        <v>-187.9533333333334</v>
      </c>
      <c r="BD273" s="72">
        <v>313.25555555555547</v>
      </c>
      <c r="BE273" s="72">
        <v>0</v>
      </c>
      <c r="BF273" s="72">
        <v>-62.651111111111113</v>
      </c>
      <c r="BG273" s="72">
        <v>0</v>
      </c>
      <c r="BH273" s="72">
        <v>250.6044444444444</v>
      </c>
      <c r="BI273" s="72">
        <v>0</v>
      </c>
      <c r="BJ273" s="72">
        <v>0</v>
      </c>
      <c r="BK273" s="72">
        <v>0</v>
      </c>
      <c r="BL273" s="72">
        <v>0</v>
      </c>
      <c r="BM273" s="72">
        <v>0</v>
      </c>
      <c r="BN273" s="72">
        <v>0</v>
      </c>
      <c r="BO273" s="72">
        <v>0</v>
      </c>
      <c r="BP273" s="72">
        <v>0</v>
      </c>
      <c r="BQ273" s="72">
        <v>0</v>
      </c>
      <c r="BR273" s="72">
        <v>0</v>
      </c>
      <c r="BS273" s="72">
        <v>0</v>
      </c>
      <c r="BT273" s="72">
        <v>0</v>
      </c>
      <c r="BU273" s="72">
        <v>0</v>
      </c>
      <c r="BV273" s="72">
        <v>0</v>
      </c>
      <c r="BW273" s="72">
        <v>0</v>
      </c>
      <c r="BX273" s="72" t="s">
        <v>253</v>
      </c>
      <c r="BY273" s="72">
        <v>0</v>
      </c>
      <c r="BZ273" s="72">
        <v>0</v>
      </c>
      <c r="CA273" s="72">
        <v>0</v>
      </c>
      <c r="CB273" s="72" t="s">
        <v>1991</v>
      </c>
      <c r="CC273" s="72" t="str">
        <f>+VLOOKUP(AF273,attività!$A:$C,2,FALSE)</f>
        <v>Servizi Comuni</v>
      </c>
      <c r="CD273" s="72" t="str">
        <f>+VLOOKUP(AF273,attività!$A:$C,3,FALSE)</f>
        <v>SC</v>
      </c>
      <c r="CE273" s="72" t="str">
        <f>+VLOOKUP(Q273,attività!$G:$H,2,FALSE)</f>
        <v>Immobilizzazioni Materiali</v>
      </c>
      <c r="CF273" s="72" t="str">
        <f>+VLOOKUP(W273,attività!$K:$L,2,FALSE)</f>
        <v>Campagnano</v>
      </c>
      <c r="CG273" s="72" t="str">
        <f>+VLOOKUP(U273,'dati iniziali 2020'!$AC:$CJ,60,FALSE)</f>
        <v>Crea Gestioni</v>
      </c>
      <c r="CH273" s="72" t="str">
        <f t="shared" si="8"/>
        <v>err</v>
      </c>
      <c r="CI273" s="72" t="str">
        <f>+VLOOKUP(U273,'dati iniziali 2020'!$AC:$CK,61,FALSE)</f>
        <v>MULTI-ATO</v>
      </c>
      <c r="CK273" s="111">
        <f t="shared" si="9"/>
        <v>0</v>
      </c>
    </row>
    <row r="274" spans="1:89" s="72" customFormat="1" hidden="1" x14ac:dyDescent="0.35">
      <c r="A274" s="72" t="s">
        <v>84</v>
      </c>
      <c r="B274" s="72" t="s">
        <v>1135</v>
      </c>
      <c r="C274" s="72" t="s">
        <v>1047</v>
      </c>
      <c r="D274" s="72" t="s">
        <v>1053</v>
      </c>
      <c r="E274" s="72" t="s">
        <v>1084</v>
      </c>
      <c r="F274" s="72" t="s">
        <v>1087</v>
      </c>
      <c r="G274" s="72" t="s">
        <v>1087</v>
      </c>
      <c r="H274" s="72" t="s">
        <v>397</v>
      </c>
      <c r="I274" s="72" t="s">
        <v>390</v>
      </c>
      <c r="J274" s="72" t="s">
        <v>391</v>
      </c>
      <c r="K274" s="72" t="s">
        <v>351</v>
      </c>
      <c r="L274" s="72" t="s">
        <v>1087</v>
      </c>
      <c r="M274" s="72" t="s">
        <v>96</v>
      </c>
      <c r="N274" s="72" t="s">
        <v>576</v>
      </c>
      <c r="O274" s="72" t="s">
        <v>1052</v>
      </c>
      <c r="P274" s="72" t="s">
        <v>398</v>
      </c>
      <c r="Q274" s="72" t="s">
        <v>1989</v>
      </c>
      <c r="R274" s="72" t="s">
        <v>1050</v>
      </c>
      <c r="S274" s="72" t="s">
        <v>1051</v>
      </c>
      <c r="T274" s="72" t="s">
        <v>1055</v>
      </c>
      <c r="U274" s="72" t="s">
        <v>1055</v>
      </c>
      <c r="V274" s="72" t="s">
        <v>335</v>
      </c>
      <c r="W274" s="72" t="s">
        <v>276</v>
      </c>
      <c r="X274" s="72" t="s">
        <v>264</v>
      </c>
      <c r="Y274" s="72" t="s">
        <v>264</v>
      </c>
      <c r="Z274" s="72" t="s">
        <v>141</v>
      </c>
      <c r="AA274" s="72" t="s">
        <v>152</v>
      </c>
      <c r="AB274" s="72" t="s">
        <v>277</v>
      </c>
      <c r="AC274" s="72" t="s">
        <v>304</v>
      </c>
      <c r="AD274" s="72" t="s">
        <v>268</v>
      </c>
      <c r="AE274" s="72" t="s">
        <v>1956</v>
      </c>
      <c r="AF274" s="72" t="s">
        <v>304</v>
      </c>
      <c r="AG274" s="72" t="s">
        <v>1971</v>
      </c>
      <c r="AH274" s="72" t="s">
        <v>1972</v>
      </c>
      <c r="AI274" s="72" t="s">
        <v>269</v>
      </c>
      <c r="AJ274" s="72" t="s">
        <v>270</v>
      </c>
      <c r="AK274" s="72" t="s">
        <v>265</v>
      </c>
      <c r="AL274" s="72" t="s">
        <v>85</v>
      </c>
      <c r="AM274" s="72" t="s">
        <v>308</v>
      </c>
      <c r="AN274" s="72" t="s">
        <v>309</v>
      </c>
      <c r="AO274" s="72" t="s">
        <v>362</v>
      </c>
      <c r="AP274" s="72" t="s">
        <v>363</v>
      </c>
      <c r="AQ274" s="72" t="s">
        <v>248</v>
      </c>
      <c r="AR274" s="72" t="s">
        <v>164</v>
      </c>
      <c r="AS274" s="72" t="s">
        <v>1957</v>
      </c>
      <c r="AT274" s="72" t="s">
        <v>1958</v>
      </c>
      <c r="AU274" s="72" t="s">
        <v>940</v>
      </c>
      <c r="AV274" s="72" t="s">
        <v>248</v>
      </c>
      <c r="AW274" s="72" t="s">
        <v>1984</v>
      </c>
      <c r="AX274" s="72" t="s">
        <v>430</v>
      </c>
      <c r="AY274" s="72" t="s">
        <v>187</v>
      </c>
      <c r="AZ274" s="72" t="s">
        <v>91</v>
      </c>
      <c r="BA274" s="72" t="s">
        <v>91</v>
      </c>
      <c r="BB274" s="72">
        <v>-2255.44</v>
      </c>
      <c r="BC274" s="72">
        <v>845.79000000000008</v>
      </c>
      <c r="BD274" s="72">
        <v>-1409.65</v>
      </c>
      <c r="BE274" s="72">
        <v>0</v>
      </c>
      <c r="BF274" s="72">
        <v>281.92999999999989</v>
      </c>
      <c r="BG274" s="72">
        <v>0</v>
      </c>
      <c r="BH274" s="72">
        <v>-1127.72</v>
      </c>
      <c r="BI274" s="72">
        <v>0</v>
      </c>
      <c r="BJ274" s="72">
        <v>0</v>
      </c>
      <c r="BK274" s="72">
        <v>0</v>
      </c>
      <c r="BL274" s="72">
        <v>0</v>
      </c>
      <c r="BM274" s="72">
        <v>0</v>
      </c>
      <c r="BN274" s="72">
        <v>0</v>
      </c>
      <c r="BO274" s="72">
        <v>0</v>
      </c>
      <c r="BP274" s="72">
        <v>0</v>
      </c>
      <c r="BQ274" s="72">
        <v>0</v>
      </c>
      <c r="BR274" s="72">
        <v>0</v>
      </c>
      <c r="BS274" s="72">
        <v>0</v>
      </c>
      <c r="BT274" s="72">
        <v>0</v>
      </c>
      <c r="BU274" s="72">
        <v>0</v>
      </c>
      <c r="BV274" s="72">
        <v>0</v>
      </c>
      <c r="BW274" s="72">
        <v>0</v>
      </c>
      <c r="BX274" s="72" t="s">
        <v>253</v>
      </c>
      <c r="BY274" s="72">
        <v>0</v>
      </c>
      <c r="BZ274" s="72">
        <v>0</v>
      </c>
      <c r="CA274" s="72">
        <v>0</v>
      </c>
      <c r="CB274" s="72" t="s">
        <v>1992</v>
      </c>
      <c r="CC274" s="72" t="str">
        <f>+VLOOKUP(AF274,attività!$A:$C,2,FALSE)</f>
        <v>Servizi Comuni</v>
      </c>
      <c r="CD274" s="72" t="str">
        <f>+VLOOKUP(AF274,attività!$A:$C,3,FALSE)</f>
        <v>SC</v>
      </c>
      <c r="CE274" s="72" t="str">
        <f>+VLOOKUP(Q274,attività!$G:$H,2,FALSE)</f>
        <v>Immobilizzazioni Materiali</v>
      </c>
      <c r="CF274" s="72" t="str">
        <f>+VLOOKUP(W274,attività!$K:$L,2,FALSE)</f>
        <v>Crea Gestioni</v>
      </c>
      <c r="CG274" s="72" t="str">
        <f>+VLOOKUP(U274,'dati iniziali 2020'!$AC:$CJ,60,FALSE)</f>
        <v>Crea Gestioni</v>
      </c>
      <c r="CH274" s="72" t="str">
        <f t="shared" si="8"/>
        <v>ok</v>
      </c>
      <c r="CI274" s="72" t="str">
        <f>+VLOOKUP(U274,'dati iniziali 2020'!$AC:$CK,61,FALSE)</f>
        <v>MULTI-ATO</v>
      </c>
      <c r="CK274" s="111">
        <f t="shared" si="9"/>
        <v>0</v>
      </c>
    </row>
    <row r="275" spans="1:89" s="72" customFormat="1" hidden="1" x14ac:dyDescent="0.35">
      <c r="A275" s="72" t="s">
        <v>84</v>
      </c>
      <c r="B275" s="72" t="s">
        <v>1177</v>
      </c>
      <c r="C275" s="72" t="s">
        <v>1072</v>
      </c>
      <c r="D275" s="72" t="s">
        <v>335</v>
      </c>
      <c r="E275" s="72" t="s">
        <v>1084</v>
      </c>
      <c r="F275" s="72" t="s">
        <v>1087</v>
      </c>
      <c r="G275" s="72" t="s">
        <v>156</v>
      </c>
      <c r="H275" s="72" t="s">
        <v>1065</v>
      </c>
      <c r="I275" s="72" t="s">
        <v>1060</v>
      </c>
      <c r="J275" s="72" t="s">
        <v>1061</v>
      </c>
      <c r="K275" s="72" t="s">
        <v>1173</v>
      </c>
      <c r="L275" s="72" t="s">
        <v>1087</v>
      </c>
      <c r="M275" s="72" t="s">
        <v>96</v>
      </c>
      <c r="N275" s="72" t="s">
        <v>396</v>
      </c>
      <c r="O275" s="72" t="s">
        <v>1064</v>
      </c>
      <c r="P275" s="72" t="s">
        <v>685</v>
      </c>
      <c r="Q275" s="72" t="s">
        <v>2010</v>
      </c>
      <c r="R275" s="72" t="s">
        <v>1062</v>
      </c>
      <c r="S275" s="72" t="s">
        <v>1063</v>
      </c>
      <c r="T275" s="72" t="s">
        <v>337</v>
      </c>
      <c r="U275" s="72" t="s">
        <v>337</v>
      </c>
      <c r="V275" s="72" t="s">
        <v>335</v>
      </c>
      <c r="W275" s="72" t="s">
        <v>276</v>
      </c>
      <c r="X275" s="72" t="s">
        <v>264</v>
      </c>
      <c r="Y275" s="72" t="s">
        <v>264</v>
      </c>
      <c r="Z275" s="72" t="s">
        <v>141</v>
      </c>
      <c r="AA275" s="72" t="s">
        <v>152</v>
      </c>
      <c r="AB275" s="72" t="s">
        <v>277</v>
      </c>
      <c r="AC275" s="72" t="s">
        <v>304</v>
      </c>
      <c r="AD275" s="72" t="s">
        <v>268</v>
      </c>
      <c r="AE275" s="72" t="s">
        <v>1956</v>
      </c>
      <c r="AF275" s="72" t="s">
        <v>304</v>
      </c>
      <c r="AG275" s="72" t="s">
        <v>1971</v>
      </c>
      <c r="AH275" s="72" t="s">
        <v>1972</v>
      </c>
      <c r="AI275" s="72" t="s">
        <v>269</v>
      </c>
      <c r="AJ275" s="72" t="s">
        <v>270</v>
      </c>
      <c r="AK275" s="72" t="s">
        <v>253</v>
      </c>
      <c r="AL275" s="72" t="s">
        <v>265</v>
      </c>
      <c r="AM275" s="72" t="s">
        <v>308</v>
      </c>
      <c r="AN275" s="72" t="s">
        <v>309</v>
      </c>
      <c r="AO275" s="72" t="s">
        <v>310</v>
      </c>
      <c r="AP275" s="72" t="s">
        <v>311</v>
      </c>
      <c r="AQ275" s="72" t="s">
        <v>303</v>
      </c>
      <c r="AR275" s="72" t="s">
        <v>1978</v>
      </c>
      <c r="AS275" s="72" t="s">
        <v>1979</v>
      </c>
      <c r="AT275" s="72" t="s">
        <v>1980</v>
      </c>
      <c r="AU275" s="72" t="s">
        <v>1981</v>
      </c>
      <c r="AV275" s="72" t="s">
        <v>302</v>
      </c>
      <c r="AW275" s="72" t="s">
        <v>1982</v>
      </c>
      <c r="AX275" s="72" t="s">
        <v>430</v>
      </c>
      <c r="AY275" s="72" t="s">
        <v>187</v>
      </c>
      <c r="AZ275" s="72" t="s">
        <v>91</v>
      </c>
      <c r="BA275" s="72" t="s">
        <v>91</v>
      </c>
      <c r="BB275" s="72">
        <v>77336.240000000005</v>
      </c>
      <c r="BC275" s="72">
        <v>-51557.49</v>
      </c>
      <c r="BD275" s="72">
        <v>25778.75</v>
      </c>
      <c r="BE275" s="72">
        <v>0</v>
      </c>
      <c r="BF275" s="72">
        <v>-12889.38</v>
      </c>
      <c r="BG275" s="72">
        <v>0</v>
      </c>
      <c r="BH275" s="72">
        <v>12889.37</v>
      </c>
      <c r="BI275" s="72">
        <v>0</v>
      </c>
      <c r="BJ275" s="72">
        <v>0</v>
      </c>
      <c r="BK275" s="72">
        <v>0</v>
      </c>
      <c r="BL275" s="72">
        <v>0</v>
      </c>
      <c r="BM275" s="72">
        <v>0</v>
      </c>
      <c r="BN275" s="72">
        <v>0</v>
      </c>
      <c r="BO275" s="72">
        <v>0</v>
      </c>
      <c r="BP275" s="72">
        <v>0</v>
      </c>
      <c r="BQ275" s="72">
        <v>0</v>
      </c>
      <c r="BR275" s="72">
        <v>0</v>
      </c>
      <c r="BS275" s="72">
        <v>0</v>
      </c>
      <c r="BT275" s="72">
        <v>0</v>
      </c>
      <c r="BU275" s="72">
        <v>0</v>
      </c>
      <c r="BV275" s="72">
        <v>0</v>
      </c>
      <c r="BW275" s="72">
        <v>0</v>
      </c>
      <c r="BX275" s="72" t="s">
        <v>253</v>
      </c>
      <c r="BY275" s="72">
        <v>0</v>
      </c>
      <c r="BZ275" s="72">
        <v>0</v>
      </c>
      <c r="CA275" s="72">
        <v>0</v>
      </c>
      <c r="CB275" s="72" t="s">
        <v>91</v>
      </c>
      <c r="CC275" s="72" t="str">
        <f>+VLOOKUP(AF275,attività!$A:$C,2,FALSE)</f>
        <v>Servizi Comuni</v>
      </c>
      <c r="CD275" s="72" t="str">
        <f>+VLOOKUP(AF275,attività!$A:$C,3,FALSE)</f>
        <v>SC</v>
      </c>
      <c r="CE275" s="72" t="str">
        <f>+VLOOKUP(Q275,attività!$G:$H,2,FALSE)</f>
        <v>Immobilizzazioni Immateriali</v>
      </c>
      <c r="CF275" s="72" t="str">
        <f>+VLOOKUP(W275,attività!$K:$L,2,FALSE)</f>
        <v>Crea Gestioni</v>
      </c>
      <c r="CG275" s="72" t="str">
        <f>+VLOOKUP(U275,'dati iniziali 2020'!$AC:$CJ,60,FALSE)</f>
        <v>Crea Gestioni</v>
      </c>
      <c r="CH275" s="72" t="str">
        <f t="shared" si="8"/>
        <v>ok</v>
      </c>
      <c r="CI275" s="72" t="str">
        <f>+VLOOKUP(U275,'dati iniziali 2020'!$AC:$CK,61,FALSE)</f>
        <v>Crea Gestioni</v>
      </c>
      <c r="CK275" s="111">
        <f t="shared" si="9"/>
        <v>0</v>
      </c>
    </row>
    <row r="276" spans="1:89" s="72" customFormat="1" hidden="1" x14ac:dyDescent="0.35">
      <c r="A276" s="72" t="s">
        <v>84</v>
      </c>
      <c r="B276" s="72" t="s">
        <v>1177</v>
      </c>
      <c r="C276" s="72" t="s">
        <v>1072</v>
      </c>
      <c r="D276" s="72" t="s">
        <v>335</v>
      </c>
      <c r="E276" s="72" t="s">
        <v>1084</v>
      </c>
      <c r="F276" s="72" t="s">
        <v>1087</v>
      </c>
      <c r="G276" s="72" t="s">
        <v>156</v>
      </c>
      <c r="H276" s="72" t="s">
        <v>1065</v>
      </c>
      <c r="I276" s="72" t="s">
        <v>1060</v>
      </c>
      <c r="J276" s="72" t="s">
        <v>1061</v>
      </c>
      <c r="K276" s="72" t="s">
        <v>1173</v>
      </c>
      <c r="L276" s="72" t="s">
        <v>1087</v>
      </c>
      <c r="M276" s="72" t="s">
        <v>96</v>
      </c>
      <c r="N276" s="72" t="s">
        <v>396</v>
      </c>
      <c r="O276" s="72" t="s">
        <v>1064</v>
      </c>
      <c r="P276" s="72" t="s">
        <v>685</v>
      </c>
      <c r="Q276" s="72" t="s">
        <v>2010</v>
      </c>
      <c r="R276" s="72" t="s">
        <v>1062</v>
      </c>
      <c r="S276" s="72" t="s">
        <v>1063</v>
      </c>
      <c r="T276" s="72" t="s">
        <v>337</v>
      </c>
      <c r="U276" s="72" t="s">
        <v>337</v>
      </c>
      <c r="V276" s="72" t="s">
        <v>335</v>
      </c>
      <c r="W276" s="72" t="s">
        <v>112</v>
      </c>
      <c r="X276" s="72" t="s">
        <v>264</v>
      </c>
      <c r="Y276" s="72" t="s">
        <v>264</v>
      </c>
      <c r="Z276" s="72" t="s">
        <v>141</v>
      </c>
      <c r="AA276" s="72" t="s">
        <v>152</v>
      </c>
      <c r="AB276" s="72" t="s">
        <v>277</v>
      </c>
      <c r="AC276" s="72" t="s">
        <v>304</v>
      </c>
      <c r="AD276" s="72" t="s">
        <v>268</v>
      </c>
      <c r="AE276" s="72" t="s">
        <v>1956</v>
      </c>
      <c r="AF276" s="72" t="s">
        <v>304</v>
      </c>
      <c r="AG276" s="72" t="s">
        <v>1971</v>
      </c>
      <c r="AH276" s="72" t="s">
        <v>1972</v>
      </c>
      <c r="AI276" s="72" t="s">
        <v>269</v>
      </c>
      <c r="AJ276" s="72" t="s">
        <v>270</v>
      </c>
      <c r="AK276" s="72" t="s">
        <v>265</v>
      </c>
      <c r="AL276" s="72" t="s">
        <v>85</v>
      </c>
      <c r="AM276" s="72" t="s">
        <v>308</v>
      </c>
      <c r="AN276" s="72" t="s">
        <v>309</v>
      </c>
      <c r="AO276" s="72" t="s">
        <v>310</v>
      </c>
      <c r="AP276" s="72" t="s">
        <v>311</v>
      </c>
      <c r="AQ276" s="72" t="s">
        <v>303</v>
      </c>
      <c r="AR276" s="72" t="s">
        <v>1978</v>
      </c>
      <c r="AS276" s="72" t="s">
        <v>1979</v>
      </c>
      <c r="AT276" s="72" t="s">
        <v>1980</v>
      </c>
      <c r="AU276" s="72" t="s">
        <v>1981</v>
      </c>
      <c r="AV276" s="72" t="s">
        <v>302</v>
      </c>
      <c r="AW276" s="72" t="s">
        <v>1982</v>
      </c>
      <c r="AX276" s="72" t="s">
        <v>430</v>
      </c>
      <c r="AY276" s="72" t="s">
        <v>187</v>
      </c>
      <c r="AZ276" s="72" t="s">
        <v>91</v>
      </c>
      <c r="BA276" s="72" t="s">
        <v>91</v>
      </c>
      <c r="BB276" s="72">
        <v>64919.556945699369</v>
      </c>
      <c r="BC276" s="72">
        <v>-43279.701832314633</v>
      </c>
      <c r="BD276" s="72">
        <v>21639.85511338471</v>
      </c>
      <c r="BE276" s="72">
        <v>0</v>
      </c>
      <c r="BF276" s="72">
        <v>-10819.931753919749</v>
      </c>
      <c r="BG276" s="72">
        <v>0</v>
      </c>
      <c r="BH276" s="72">
        <v>10819.92335946497</v>
      </c>
      <c r="BI276" s="72">
        <v>0</v>
      </c>
      <c r="BJ276" s="72">
        <v>0</v>
      </c>
      <c r="BK276" s="72">
        <v>0</v>
      </c>
      <c r="BL276" s="72">
        <v>0</v>
      </c>
      <c r="BM276" s="72">
        <v>0</v>
      </c>
      <c r="BN276" s="72">
        <v>0</v>
      </c>
      <c r="BO276" s="72">
        <v>0</v>
      </c>
      <c r="BP276" s="72">
        <v>0</v>
      </c>
      <c r="BQ276" s="72">
        <v>0</v>
      </c>
      <c r="BR276" s="72">
        <v>0</v>
      </c>
      <c r="BS276" s="72">
        <v>0</v>
      </c>
      <c r="BT276" s="72">
        <v>0</v>
      </c>
      <c r="BU276" s="72">
        <v>0</v>
      </c>
      <c r="BV276" s="72">
        <v>0</v>
      </c>
      <c r="BW276" s="72">
        <v>0</v>
      </c>
      <c r="BX276" s="72" t="s">
        <v>253</v>
      </c>
      <c r="BY276" s="72">
        <v>0</v>
      </c>
      <c r="BZ276" s="72">
        <v>0</v>
      </c>
      <c r="CA276" s="72">
        <v>0</v>
      </c>
      <c r="CB276" s="72" t="s">
        <v>1990</v>
      </c>
      <c r="CC276" s="72" t="str">
        <f>+VLOOKUP(AF276,attività!$A:$C,2,FALSE)</f>
        <v>Servizi Comuni</v>
      </c>
      <c r="CD276" s="72" t="str">
        <f>+VLOOKUP(AF276,attività!$A:$C,3,FALSE)</f>
        <v>SC</v>
      </c>
      <c r="CE276" s="72" t="str">
        <f>+VLOOKUP(Q276,attività!$G:$H,2,FALSE)</f>
        <v>Immobilizzazioni Immateriali</v>
      </c>
      <c r="CF276" s="72" t="str">
        <f>+VLOOKUP(W276,attività!$K:$L,2,FALSE)</f>
        <v>Termoli</v>
      </c>
      <c r="CG276" s="72" t="str">
        <f>+VLOOKUP(U276,'dati iniziali 2020'!$AC:$CJ,60,FALSE)</f>
        <v>Crea Gestioni</v>
      </c>
      <c r="CH276" s="72" t="str">
        <f t="shared" si="8"/>
        <v>err</v>
      </c>
      <c r="CI276" s="72" t="str">
        <f>+VLOOKUP(U276,'dati iniziali 2020'!$AC:$CK,61,FALSE)</f>
        <v>Crea Gestioni</v>
      </c>
      <c r="CK276" s="111">
        <f t="shared" si="9"/>
        <v>0</v>
      </c>
    </row>
    <row r="277" spans="1:89" s="72" customFormat="1" hidden="1" x14ac:dyDescent="0.35">
      <c r="A277" s="72" t="s">
        <v>84</v>
      </c>
      <c r="B277" s="72" t="s">
        <v>1177</v>
      </c>
      <c r="C277" s="72" t="s">
        <v>1072</v>
      </c>
      <c r="D277" s="72" t="s">
        <v>335</v>
      </c>
      <c r="E277" s="72" t="s">
        <v>1084</v>
      </c>
      <c r="F277" s="72" t="s">
        <v>1087</v>
      </c>
      <c r="G277" s="72" t="s">
        <v>156</v>
      </c>
      <c r="H277" s="72" t="s">
        <v>1065</v>
      </c>
      <c r="I277" s="72" t="s">
        <v>1060</v>
      </c>
      <c r="J277" s="72" t="s">
        <v>1061</v>
      </c>
      <c r="K277" s="72" t="s">
        <v>1173</v>
      </c>
      <c r="L277" s="72" t="s">
        <v>1087</v>
      </c>
      <c r="M277" s="72" t="s">
        <v>96</v>
      </c>
      <c r="N277" s="72" t="s">
        <v>396</v>
      </c>
      <c r="O277" s="72" t="s">
        <v>1064</v>
      </c>
      <c r="P277" s="72" t="s">
        <v>685</v>
      </c>
      <c r="Q277" s="72" t="s">
        <v>2010</v>
      </c>
      <c r="R277" s="72" t="s">
        <v>1062</v>
      </c>
      <c r="S277" s="72" t="s">
        <v>1063</v>
      </c>
      <c r="T277" s="72" t="s">
        <v>337</v>
      </c>
      <c r="U277" s="72" t="s">
        <v>337</v>
      </c>
      <c r="V277" s="72" t="s">
        <v>335</v>
      </c>
      <c r="W277" s="72" t="s">
        <v>140</v>
      </c>
      <c r="X277" s="72" t="s">
        <v>264</v>
      </c>
      <c r="Y277" s="72" t="s">
        <v>264</v>
      </c>
      <c r="Z277" s="72" t="s">
        <v>141</v>
      </c>
      <c r="AA277" s="72" t="s">
        <v>152</v>
      </c>
      <c r="AB277" s="72" t="s">
        <v>277</v>
      </c>
      <c r="AC277" s="72" t="s">
        <v>304</v>
      </c>
      <c r="AD277" s="72" t="s">
        <v>268</v>
      </c>
      <c r="AE277" s="72" t="s">
        <v>1956</v>
      </c>
      <c r="AF277" s="72" t="s">
        <v>304</v>
      </c>
      <c r="AG277" s="72" t="s">
        <v>1971</v>
      </c>
      <c r="AH277" s="72" t="s">
        <v>1972</v>
      </c>
      <c r="AI277" s="72" t="s">
        <v>269</v>
      </c>
      <c r="AJ277" s="72" t="s">
        <v>270</v>
      </c>
      <c r="AK277" s="72" t="s">
        <v>265</v>
      </c>
      <c r="AL277" s="72" t="s">
        <v>85</v>
      </c>
      <c r="AM277" s="72" t="s">
        <v>308</v>
      </c>
      <c r="AN277" s="72" t="s">
        <v>309</v>
      </c>
      <c r="AO277" s="72" t="s">
        <v>310</v>
      </c>
      <c r="AP277" s="72" t="s">
        <v>311</v>
      </c>
      <c r="AQ277" s="72" t="s">
        <v>303</v>
      </c>
      <c r="AR277" s="72" t="s">
        <v>1978</v>
      </c>
      <c r="AS277" s="72" t="s">
        <v>1979</v>
      </c>
      <c r="AT277" s="72" t="s">
        <v>1980</v>
      </c>
      <c r="AU277" s="72" t="s">
        <v>1981</v>
      </c>
      <c r="AV277" s="72" t="s">
        <v>302</v>
      </c>
      <c r="AW277" s="72" t="s">
        <v>1982</v>
      </c>
      <c r="AX277" s="72" t="s">
        <v>430</v>
      </c>
      <c r="AY277" s="72" t="s">
        <v>187</v>
      </c>
      <c r="AZ277" s="72" t="s">
        <v>91</v>
      </c>
      <c r="BA277" s="72" t="s">
        <v>91</v>
      </c>
      <c r="BB277" s="72">
        <v>12416.683054300651</v>
      </c>
      <c r="BC277" s="72">
        <v>-8277.7881676853558</v>
      </c>
      <c r="BD277" s="72">
        <v>4138.8948866152896</v>
      </c>
      <c r="BE277" s="72">
        <v>0</v>
      </c>
      <c r="BF277" s="72">
        <v>-2069.4482460802551</v>
      </c>
      <c r="BG277" s="72">
        <v>0</v>
      </c>
      <c r="BH277" s="72">
        <v>2069.446640535034</v>
      </c>
      <c r="BI277" s="72">
        <v>0</v>
      </c>
      <c r="BJ277" s="72">
        <v>0</v>
      </c>
      <c r="BK277" s="72">
        <v>0</v>
      </c>
      <c r="BL277" s="72">
        <v>0</v>
      </c>
      <c r="BM277" s="72">
        <v>0</v>
      </c>
      <c r="BN277" s="72">
        <v>0</v>
      </c>
      <c r="BO277" s="72">
        <v>0</v>
      </c>
      <c r="BP277" s="72">
        <v>0</v>
      </c>
      <c r="BQ277" s="72">
        <v>0</v>
      </c>
      <c r="BR277" s="72">
        <v>0</v>
      </c>
      <c r="BS277" s="72">
        <v>0</v>
      </c>
      <c r="BT277" s="72">
        <v>0</v>
      </c>
      <c r="BU277" s="72">
        <v>0</v>
      </c>
      <c r="BV277" s="72">
        <v>0</v>
      </c>
      <c r="BW277" s="72">
        <v>0</v>
      </c>
      <c r="BX277" s="72" t="s">
        <v>253</v>
      </c>
      <c r="BY277" s="72">
        <v>0</v>
      </c>
      <c r="BZ277" s="72">
        <v>0</v>
      </c>
      <c r="CA277" s="72">
        <v>0</v>
      </c>
      <c r="CB277" s="72" t="s">
        <v>1991</v>
      </c>
      <c r="CC277" s="72" t="str">
        <f>+VLOOKUP(AF277,attività!$A:$C,2,FALSE)</f>
        <v>Servizi Comuni</v>
      </c>
      <c r="CD277" s="72" t="str">
        <f>+VLOOKUP(AF277,attività!$A:$C,3,FALSE)</f>
        <v>SC</v>
      </c>
      <c r="CE277" s="72" t="str">
        <f>+VLOOKUP(Q277,attività!$G:$H,2,FALSE)</f>
        <v>Immobilizzazioni Immateriali</v>
      </c>
      <c r="CF277" s="72" t="str">
        <f>+VLOOKUP(W277,attività!$K:$L,2,FALSE)</f>
        <v>Campagnano</v>
      </c>
      <c r="CG277" s="72" t="str">
        <f>+VLOOKUP(U277,'dati iniziali 2020'!$AC:$CJ,60,FALSE)</f>
        <v>Crea Gestioni</v>
      </c>
      <c r="CH277" s="72" t="str">
        <f t="shared" si="8"/>
        <v>err</v>
      </c>
      <c r="CI277" s="72" t="str">
        <f>+VLOOKUP(U277,'dati iniziali 2020'!$AC:$CK,61,FALSE)</f>
        <v>Crea Gestioni</v>
      </c>
      <c r="CK277" s="111">
        <f t="shared" si="9"/>
        <v>0</v>
      </c>
    </row>
    <row r="278" spans="1:89" s="72" customFormat="1" hidden="1" x14ac:dyDescent="0.35">
      <c r="A278" s="72" t="s">
        <v>84</v>
      </c>
      <c r="B278" s="72" t="s">
        <v>1177</v>
      </c>
      <c r="C278" s="72" t="s">
        <v>1072</v>
      </c>
      <c r="D278" s="72" t="s">
        <v>335</v>
      </c>
      <c r="E278" s="72" t="s">
        <v>1084</v>
      </c>
      <c r="F278" s="72" t="s">
        <v>1087</v>
      </c>
      <c r="G278" s="72" t="s">
        <v>156</v>
      </c>
      <c r="H278" s="72" t="s">
        <v>1065</v>
      </c>
      <c r="I278" s="72" t="s">
        <v>1060</v>
      </c>
      <c r="J278" s="72" t="s">
        <v>1061</v>
      </c>
      <c r="K278" s="72" t="s">
        <v>1173</v>
      </c>
      <c r="L278" s="72" t="s">
        <v>1087</v>
      </c>
      <c r="M278" s="72" t="s">
        <v>96</v>
      </c>
      <c r="N278" s="72" t="s">
        <v>396</v>
      </c>
      <c r="O278" s="72" t="s">
        <v>1064</v>
      </c>
      <c r="P278" s="72" t="s">
        <v>685</v>
      </c>
      <c r="Q278" s="72" t="s">
        <v>2010</v>
      </c>
      <c r="R278" s="72" t="s">
        <v>1062</v>
      </c>
      <c r="S278" s="72" t="s">
        <v>1063</v>
      </c>
      <c r="T278" s="72" t="s">
        <v>337</v>
      </c>
      <c r="U278" s="72" t="s">
        <v>337</v>
      </c>
      <c r="V278" s="72" t="s">
        <v>335</v>
      </c>
      <c r="W278" s="72" t="s">
        <v>276</v>
      </c>
      <c r="X278" s="72" t="s">
        <v>264</v>
      </c>
      <c r="Y278" s="72" t="s">
        <v>264</v>
      </c>
      <c r="Z278" s="72" t="s">
        <v>141</v>
      </c>
      <c r="AA278" s="72" t="s">
        <v>152</v>
      </c>
      <c r="AB278" s="72" t="s">
        <v>277</v>
      </c>
      <c r="AC278" s="72" t="s">
        <v>304</v>
      </c>
      <c r="AD278" s="72" t="s">
        <v>268</v>
      </c>
      <c r="AE278" s="72" t="s">
        <v>1956</v>
      </c>
      <c r="AF278" s="72" t="s">
        <v>304</v>
      </c>
      <c r="AG278" s="72" t="s">
        <v>1971</v>
      </c>
      <c r="AH278" s="72" t="s">
        <v>1972</v>
      </c>
      <c r="AI278" s="72" t="s">
        <v>269</v>
      </c>
      <c r="AJ278" s="72" t="s">
        <v>270</v>
      </c>
      <c r="AK278" s="72" t="s">
        <v>265</v>
      </c>
      <c r="AL278" s="72" t="s">
        <v>85</v>
      </c>
      <c r="AM278" s="72" t="s">
        <v>308</v>
      </c>
      <c r="AN278" s="72" t="s">
        <v>309</v>
      </c>
      <c r="AO278" s="72" t="s">
        <v>310</v>
      </c>
      <c r="AP278" s="72" t="s">
        <v>311</v>
      </c>
      <c r="AQ278" s="72" t="s">
        <v>303</v>
      </c>
      <c r="AR278" s="72" t="s">
        <v>1978</v>
      </c>
      <c r="AS278" s="72" t="s">
        <v>1979</v>
      </c>
      <c r="AT278" s="72" t="s">
        <v>1980</v>
      </c>
      <c r="AU278" s="72" t="s">
        <v>1981</v>
      </c>
      <c r="AV278" s="72" t="s">
        <v>302</v>
      </c>
      <c r="AW278" s="72" t="s">
        <v>1982</v>
      </c>
      <c r="AX278" s="72" t="s">
        <v>430</v>
      </c>
      <c r="AY278" s="72" t="s">
        <v>187</v>
      </c>
      <c r="AZ278" s="72" t="s">
        <v>91</v>
      </c>
      <c r="BA278" s="72" t="s">
        <v>91</v>
      </c>
      <c r="BB278" s="72">
        <v>-77336.239999999991</v>
      </c>
      <c r="BC278" s="72">
        <v>51557.49</v>
      </c>
      <c r="BD278" s="72">
        <v>-25778.75</v>
      </c>
      <c r="BE278" s="72">
        <v>0</v>
      </c>
      <c r="BF278" s="72">
        <v>12889.38</v>
      </c>
      <c r="BG278" s="72">
        <v>0</v>
      </c>
      <c r="BH278" s="72">
        <v>-12889.37</v>
      </c>
      <c r="BI278" s="72">
        <v>0</v>
      </c>
      <c r="BJ278" s="72">
        <v>0</v>
      </c>
      <c r="BK278" s="72">
        <v>0</v>
      </c>
      <c r="BL278" s="72">
        <v>0</v>
      </c>
      <c r="BM278" s="72">
        <v>0</v>
      </c>
      <c r="BN278" s="72">
        <v>0</v>
      </c>
      <c r="BO278" s="72">
        <v>0</v>
      </c>
      <c r="BP278" s="72">
        <v>0</v>
      </c>
      <c r="BQ278" s="72">
        <v>0</v>
      </c>
      <c r="BR278" s="72">
        <v>0</v>
      </c>
      <c r="BS278" s="72">
        <v>0</v>
      </c>
      <c r="BT278" s="72">
        <v>0</v>
      </c>
      <c r="BU278" s="72">
        <v>0</v>
      </c>
      <c r="BV278" s="72">
        <v>0</v>
      </c>
      <c r="BW278" s="72">
        <v>0</v>
      </c>
      <c r="BX278" s="72" t="s">
        <v>253</v>
      </c>
      <c r="BY278" s="72">
        <v>0</v>
      </c>
      <c r="BZ278" s="72">
        <v>0</v>
      </c>
      <c r="CA278" s="72">
        <v>0</v>
      </c>
      <c r="CB278" s="72" t="s">
        <v>1992</v>
      </c>
      <c r="CC278" s="72" t="str">
        <f>+VLOOKUP(AF278,attività!$A:$C,2,FALSE)</f>
        <v>Servizi Comuni</v>
      </c>
      <c r="CD278" s="72" t="str">
        <f>+VLOOKUP(AF278,attività!$A:$C,3,FALSE)</f>
        <v>SC</v>
      </c>
      <c r="CE278" s="72" t="str">
        <f>+VLOOKUP(Q278,attività!$G:$H,2,FALSE)</f>
        <v>Immobilizzazioni Immateriali</v>
      </c>
      <c r="CF278" s="72" t="str">
        <f>+VLOOKUP(W278,attività!$K:$L,2,FALSE)</f>
        <v>Crea Gestioni</v>
      </c>
      <c r="CG278" s="72" t="str">
        <f>+VLOOKUP(U278,'dati iniziali 2020'!$AC:$CJ,60,FALSE)</f>
        <v>Crea Gestioni</v>
      </c>
      <c r="CH278" s="72" t="str">
        <f t="shared" si="8"/>
        <v>ok</v>
      </c>
      <c r="CI278" s="72" t="str">
        <f>+VLOOKUP(U278,'dati iniziali 2020'!$AC:$CK,61,FALSE)</f>
        <v>Crea Gestioni</v>
      </c>
      <c r="CK278" s="111">
        <f t="shared" si="9"/>
        <v>0</v>
      </c>
    </row>
    <row r="279" spans="1:89" s="72" customFormat="1" hidden="1" x14ac:dyDescent="0.35">
      <c r="A279" s="72" t="s">
        <v>84</v>
      </c>
      <c r="B279" s="72" t="s">
        <v>1179</v>
      </c>
      <c r="C279" s="72" t="s">
        <v>1077</v>
      </c>
      <c r="D279" s="72" t="s">
        <v>335</v>
      </c>
      <c r="E279" s="72" t="s">
        <v>1084</v>
      </c>
      <c r="F279" s="72" t="s">
        <v>1087</v>
      </c>
      <c r="G279" s="72" t="s">
        <v>1087</v>
      </c>
      <c r="H279" s="72" t="s">
        <v>1065</v>
      </c>
      <c r="I279" s="72" t="s">
        <v>1060</v>
      </c>
      <c r="J279" s="72" t="s">
        <v>1061</v>
      </c>
      <c r="K279" s="72" t="s">
        <v>1173</v>
      </c>
      <c r="L279" s="72" t="s">
        <v>1087</v>
      </c>
      <c r="M279" s="72" t="s">
        <v>96</v>
      </c>
      <c r="N279" s="72" t="s">
        <v>396</v>
      </c>
      <c r="O279" s="72" t="s">
        <v>1079</v>
      </c>
      <c r="P279" s="72" t="s">
        <v>685</v>
      </c>
      <c r="Q279" s="72" t="s">
        <v>2010</v>
      </c>
      <c r="R279" s="72" t="s">
        <v>1062</v>
      </c>
      <c r="S279" s="72" t="s">
        <v>1063</v>
      </c>
      <c r="T279" s="72" t="s">
        <v>1080</v>
      </c>
      <c r="U279" s="72" t="s">
        <v>1080</v>
      </c>
      <c r="V279" s="72" t="s">
        <v>335</v>
      </c>
      <c r="W279" s="72" t="s">
        <v>276</v>
      </c>
      <c r="X279" s="72" t="s">
        <v>264</v>
      </c>
      <c r="Y279" s="72" t="s">
        <v>264</v>
      </c>
      <c r="Z279" s="72" t="s">
        <v>141</v>
      </c>
      <c r="AA279" s="72" t="s">
        <v>152</v>
      </c>
      <c r="AB279" s="72" t="s">
        <v>277</v>
      </c>
      <c r="AC279" s="72" t="s">
        <v>304</v>
      </c>
      <c r="AD279" s="72" t="s">
        <v>268</v>
      </c>
      <c r="AE279" s="72" t="s">
        <v>1956</v>
      </c>
      <c r="AF279" s="72" t="s">
        <v>304</v>
      </c>
      <c r="AG279" s="72" t="s">
        <v>1971</v>
      </c>
      <c r="AH279" s="72" t="s">
        <v>1972</v>
      </c>
      <c r="AI279" s="72" t="s">
        <v>269</v>
      </c>
      <c r="AJ279" s="72" t="s">
        <v>270</v>
      </c>
      <c r="AK279" s="72" t="s">
        <v>253</v>
      </c>
      <c r="AL279" s="72" t="s">
        <v>265</v>
      </c>
      <c r="AM279" s="72" t="s">
        <v>308</v>
      </c>
      <c r="AN279" s="72" t="s">
        <v>309</v>
      </c>
      <c r="AO279" s="72" t="s">
        <v>1081</v>
      </c>
      <c r="AP279" s="72" t="s">
        <v>1082</v>
      </c>
      <c r="AQ279" s="72" t="s">
        <v>303</v>
      </c>
      <c r="AR279" s="72" t="s">
        <v>1978</v>
      </c>
      <c r="AS279" s="72" t="s">
        <v>1979</v>
      </c>
      <c r="AT279" s="72" t="s">
        <v>1980</v>
      </c>
      <c r="AU279" s="72" t="s">
        <v>1981</v>
      </c>
      <c r="AV279" s="72" t="s">
        <v>303</v>
      </c>
      <c r="AW279" s="72" t="s">
        <v>1997</v>
      </c>
      <c r="AX279" s="72" t="s">
        <v>114</v>
      </c>
      <c r="AY279" s="72" t="s">
        <v>115</v>
      </c>
      <c r="AZ279" s="72" t="s">
        <v>91</v>
      </c>
      <c r="BA279" s="72" t="s">
        <v>91</v>
      </c>
      <c r="BB279" s="72">
        <v>0</v>
      </c>
      <c r="BC279" s="72">
        <v>0</v>
      </c>
      <c r="BD279" s="72">
        <v>0</v>
      </c>
      <c r="BE279" s="72">
        <v>0</v>
      </c>
      <c r="BF279" s="72">
        <v>0</v>
      </c>
      <c r="BG279" s="72">
        <v>0</v>
      </c>
      <c r="BH279" s="72">
        <v>0</v>
      </c>
      <c r="BI279" s="72">
        <v>0</v>
      </c>
      <c r="BJ279" s="72">
        <v>0</v>
      </c>
      <c r="BK279" s="72">
        <v>0</v>
      </c>
      <c r="BL279" s="72">
        <v>0</v>
      </c>
      <c r="BM279" s="72">
        <v>0</v>
      </c>
      <c r="BN279" s="72">
        <v>0</v>
      </c>
      <c r="BO279" s="72">
        <v>0</v>
      </c>
      <c r="BP279" s="72">
        <v>0</v>
      </c>
      <c r="BQ279" s="72">
        <v>0</v>
      </c>
      <c r="BR279" s="72">
        <v>0</v>
      </c>
      <c r="BS279" s="72">
        <v>0</v>
      </c>
      <c r="BT279" s="72">
        <v>0</v>
      </c>
      <c r="BU279" s="72">
        <v>0</v>
      </c>
      <c r="BV279" s="72">
        <v>0</v>
      </c>
      <c r="BW279" s="72">
        <v>0</v>
      </c>
      <c r="BX279" s="72" t="s">
        <v>253</v>
      </c>
      <c r="BY279" s="72">
        <v>0</v>
      </c>
      <c r="BZ279" s="72">
        <v>0</v>
      </c>
      <c r="CA279" s="72">
        <v>0</v>
      </c>
      <c r="CB279" s="72" t="s">
        <v>91</v>
      </c>
      <c r="CC279" s="72" t="str">
        <f>+VLOOKUP(AF279,attività!$A:$C,2,FALSE)</f>
        <v>Servizi Comuni</v>
      </c>
      <c r="CD279" s="72" t="str">
        <f>+VLOOKUP(AF279,attività!$A:$C,3,FALSE)</f>
        <v>SC</v>
      </c>
      <c r="CE279" s="72" t="str">
        <f>+VLOOKUP(Q279,attività!$G:$H,2,FALSE)</f>
        <v>Immobilizzazioni Immateriali</v>
      </c>
      <c r="CF279" s="72" t="str">
        <f>+VLOOKUP(W279,attività!$K:$L,2,FALSE)</f>
        <v>Crea Gestioni</v>
      </c>
      <c r="CG279" s="72" t="str">
        <f>+VLOOKUP(U279,'dati iniziali 2020'!$AC:$CJ,60,FALSE)</f>
        <v>Crea Gestioni</v>
      </c>
      <c r="CH279" s="72" t="str">
        <f t="shared" si="8"/>
        <v>ok</v>
      </c>
      <c r="CI279" s="72" t="str">
        <f>+VLOOKUP(U279,'dati iniziali 2020'!$AC:$CK,61,FALSE)</f>
        <v>MULTI-ATO</v>
      </c>
      <c r="CK279" s="111">
        <f t="shared" si="9"/>
        <v>0</v>
      </c>
    </row>
    <row r="280" spans="1:89" s="72" customFormat="1" hidden="1" x14ac:dyDescent="0.35">
      <c r="A280" s="72" t="s">
        <v>84</v>
      </c>
      <c r="B280" s="72" t="s">
        <v>1175</v>
      </c>
      <c r="C280" s="72" t="s">
        <v>1068</v>
      </c>
      <c r="D280" s="72" t="s">
        <v>325</v>
      </c>
      <c r="E280" s="72" t="s">
        <v>1084</v>
      </c>
      <c r="F280" s="72" t="s">
        <v>1087</v>
      </c>
      <c r="G280" s="72" t="s">
        <v>156</v>
      </c>
      <c r="H280" s="72" t="s">
        <v>1065</v>
      </c>
      <c r="I280" s="72" t="s">
        <v>1060</v>
      </c>
      <c r="J280" s="72" t="s">
        <v>1061</v>
      </c>
      <c r="K280" s="72" t="s">
        <v>1173</v>
      </c>
      <c r="L280" s="72" t="s">
        <v>1087</v>
      </c>
      <c r="M280" s="72" t="s">
        <v>96</v>
      </c>
      <c r="N280" s="72" t="s">
        <v>396</v>
      </c>
      <c r="O280" s="72" t="s">
        <v>1064</v>
      </c>
      <c r="P280" s="72" t="s">
        <v>685</v>
      </c>
      <c r="Q280" s="72" t="s">
        <v>2010</v>
      </c>
      <c r="R280" s="72" t="s">
        <v>1062</v>
      </c>
      <c r="S280" s="72" t="s">
        <v>1063</v>
      </c>
      <c r="T280" s="72" t="s">
        <v>327</v>
      </c>
      <c r="U280" s="72" t="s">
        <v>327</v>
      </c>
      <c r="V280" s="72" t="s">
        <v>325</v>
      </c>
      <c r="W280" s="72" t="s">
        <v>276</v>
      </c>
      <c r="X280" s="72" t="s">
        <v>264</v>
      </c>
      <c r="Y280" s="72" t="s">
        <v>264</v>
      </c>
      <c r="Z280" s="72" t="s">
        <v>141</v>
      </c>
      <c r="AA280" s="72" t="s">
        <v>152</v>
      </c>
      <c r="AB280" s="72" t="s">
        <v>277</v>
      </c>
      <c r="AC280" s="72" t="s">
        <v>304</v>
      </c>
      <c r="AD280" s="72" t="s">
        <v>268</v>
      </c>
      <c r="AE280" s="72" t="s">
        <v>1956</v>
      </c>
      <c r="AF280" s="72" t="s">
        <v>304</v>
      </c>
      <c r="AG280" s="72" t="s">
        <v>1971</v>
      </c>
      <c r="AH280" s="72" t="s">
        <v>1972</v>
      </c>
      <c r="AI280" s="72" t="s">
        <v>269</v>
      </c>
      <c r="AJ280" s="72" t="s">
        <v>270</v>
      </c>
      <c r="AK280" s="72" t="s">
        <v>253</v>
      </c>
      <c r="AL280" s="72" t="s">
        <v>265</v>
      </c>
      <c r="AM280" s="72" t="s">
        <v>308</v>
      </c>
      <c r="AN280" s="72" t="s">
        <v>309</v>
      </c>
      <c r="AO280" s="72" t="s">
        <v>310</v>
      </c>
      <c r="AP280" s="72" t="s">
        <v>311</v>
      </c>
      <c r="AQ280" s="72" t="s">
        <v>303</v>
      </c>
      <c r="AR280" s="72" t="s">
        <v>1978</v>
      </c>
      <c r="AS280" s="72" t="s">
        <v>1979</v>
      </c>
      <c r="AT280" s="72" t="s">
        <v>1980</v>
      </c>
      <c r="AU280" s="72" t="s">
        <v>1981</v>
      </c>
      <c r="AV280" s="72" t="s">
        <v>302</v>
      </c>
      <c r="AW280" s="72" t="s">
        <v>1982</v>
      </c>
      <c r="AX280" s="72" t="s">
        <v>430</v>
      </c>
      <c r="AY280" s="72" t="s">
        <v>187</v>
      </c>
      <c r="AZ280" s="72" t="s">
        <v>91</v>
      </c>
      <c r="BA280" s="72" t="s">
        <v>91</v>
      </c>
      <c r="BB280" s="72">
        <v>4774.87</v>
      </c>
      <c r="BC280" s="72">
        <v>-3183.25</v>
      </c>
      <c r="BD280" s="72">
        <v>1591.62</v>
      </c>
      <c r="BE280" s="72">
        <v>0</v>
      </c>
      <c r="BF280" s="72">
        <v>-795.81</v>
      </c>
      <c r="BG280" s="72">
        <v>0</v>
      </c>
      <c r="BH280" s="72">
        <v>795.81</v>
      </c>
      <c r="BI280" s="72">
        <v>0</v>
      </c>
      <c r="BJ280" s="72">
        <v>0</v>
      </c>
      <c r="BK280" s="72">
        <v>0</v>
      </c>
      <c r="BL280" s="72">
        <v>0</v>
      </c>
      <c r="BM280" s="72">
        <v>0</v>
      </c>
      <c r="BN280" s="72">
        <v>0</v>
      </c>
      <c r="BO280" s="72">
        <v>0</v>
      </c>
      <c r="BP280" s="72">
        <v>0</v>
      </c>
      <c r="BQ280" s="72">
        <v>0</v>
      </c>
      <c r="BR280" s="72">
        <v>0</v>
      </c>
      <c r="BS280" s="72">
        <v>0</v>
      </c>
      <c r="BT280" s="72">
        <v>0</v>
      </c>
      <c r="BU280" s="72">
        <v>0</v>
      </c>
      <c r="BV280" s="72">
        <v>0</v>
      </c>
      <c r="BW280" s="72">
        <v>0</v>
      </c>
      <c r="BX280" s="72" t="s">
        <v>253</v>
      </c>
      <c r="BY280" s="72">
        <v>0</v>
      </c>
      <c r="BZ280" s="72">
        <v>0</v>
      </c>
      <c r="CA280" s="72">
        <v>0</v>
      </c>
      <c r="CB280" s="72" t="s">
        <v>91</v>
      </c>
      <c r="CC280" s="72" t="str">
        <f>+VLOOKUP(AF280,attività!$A:$C,2,FALSE)</f>
        <v>Servizi Comuni</v>
      </c>
      <c r="CD280" s="72" t="str">
        <f>+VLOOKUP(AF280,attività!$A:$C,3,FALSE)</f>
        <v>SC</v>
      </c>
      <c r="CE280" s="72" t="str">
        <f>+VLOOKUP(Q280,attività!$G:$H,2,FALSE)</f>
        <v>Immobilizzazioni Immateriali</v>
      </c>
      <c r="CF280" s="72" t="str">
        <f>+VLOOKUP(W280,attività!$K:$L,2,FALSE)</f>
        <v>Crea Gestioni</v>
      </c>
      <c r="CG280" s="72" t="str">
        <f>+VLOOKUP(U280,'dati iniziali 2020'!$AC:$CJ,60,FALSE)</f>
        <v>Crea Gestioni</v>
      </c>
      <c r="CH280" s="72" t="str">
        <f t="shared" si="8"/>
        <v>ok</v>
      </c>
      <c r="CI280" s="72" t="str">
        <f>+VLOOKUP(U280,'dati iniziali 2020'!$AC:$CK,61,FALSE)</f>
        <v>Crea Gestioni</v>
      </c>
      <c r="CK280" s="111">
        <f t="shared" si="9"/>
        <v>0</v>
      </c>
    </row>
    <row r="281" spans="1:89" s="72" customFormat="1" hidden="1" x14ac:dyDescent="0.35">
      <c r="A281" s="72" t="s">
        <v>84</v>
      </c>
      <c r="B281" s="72" t="s">
        <v>1175</v>
      </c>
      <c r="C281" s="72" t="s">
        <v>1068</v>
      </c>
      <c r="D281" s="72" t="s">
        <v>325</v>
      </c>
      <c r="E281" s="72" t="s">
        <v>1084</v>
      </c>
      <c r="F281" s="72" t="s">
        <v>1087</v>
      </c>
      <c r="G281" s="72" t="s">
        <v>156</v>
      </c>
      <c r="H281" s="72" t="s">
        <v>1065</v>
      </c>
      <c r="I281" s="72" t="s">
        <v>1060</v>
      </c>
      <c r="J281" s="72" t="s">
        <v>1061</v>
      </c>
      <c r="K281" s="72" t="s">
        <v>1173</v>
      </c>
      <c r="L281" s="72" t="s">
        <v>1087</v>
      </c>
      <c r="M281" s="72" t="s">
        <v>96</v>
      </c>
      <c r="N281" s="72" t="s">
        <v>396</v>
      </c>
      <c r="O281" s="72" t="s">
        <v>1064</v>
      </c>
      <c r="P281" s="72" t="s">
        <v>685</v>
      </c>
      <c r="Q281" s="72" t="s">
        <v>2010</v>
      </c>
      <c r="R281" s="72" t="s">
        <v>1062</v>
      </c>
      <c r="S281" s="72" t="s">
        <v>1063</v>
      </c>
      <c r="T281" s="72" t="s">
        <v>327</v>
      </c>
      <c r="U281" s="72" t="s">
        <v>327</v>
      </c>
      <c r="V281" s="72" t="s">
        <v>325</v>
      </c>
      <c r="W281" s="72" t="s">
        <v>112</v>
      </c>
      <c r="X281" s="72" t="s">
        <v>264</v>
      </c>
      <c r="Y281" s="72" t="s">
        <v>264</v>
      </c>
      <c r="Z281" s="72" t="s">
        <v>141</v>
      </c>
      <c r="AA281" s="72" t="s">
        <v>152</v>
      </c>
      <c r="AB281" s="72" t="s">
        <v>277</v>
      </c>
      <c r="AC281" s="72" t="s">
        <v>304</v>
      </c>
      <c r="AD281" s="72" t="s">
        <v>268</v>
      </c>
      <c r="AE281" s="72" t="s">
        <v>1956</v>
      </c>
      <c r="AF281" s="72" t="s">
        <v>304</v>
      </c>
      <c r="AG281" s="72" t="s">
        <v>1971</v>
      </c>
      <c r="AH281" s="72" t="s">
        <v>1972</v>
      </c>
      <c r="AI281" s="72" t="s">
        <v>269</v>
      </c>
      <c r="AJ281" s="72" t="s">
        <v>270</v>
      </c>
      <c r="AK281" s="72" t="s">
        <v>265</v>
      </c>
      <c r="AL281" s="72" t="s">
        <v>85</v>
      </c>
      <c r="AM281" s="72" t="s">
        <v>308</v>
      </c>
      <c r="AN281" s="72" t="s">
        <v>309</v>
      </c>
      <c r="AO281" s="72" t="s">
        <v>310</v>
      </c>
      <c r="AP281" s="72" t="s">
        <v>311</v>
      </c>
      <c r="AQ281" s="72" t="s">
        <v>303</v>
      </c>
      <c r="AR281" s="72" t="s">
        <v>1978</v>
      </c>
      <c r="AS281" s="72" t="s">
        <v>1979</v>
      </c>
      <c r="AT281" s="72" t="s">
        <v>1980</v>
      </c>
      <c r="AU281" s="72" t="s">
        <v>1981</v>
      </c>
      <c r="AV281" s="72" t="s">
        <v>302</v>
      </c>
      <c r="AW281" s="72" t="s">
        <v>1982</v>
      </c>
      <c r="AX281" s="72" t="s">
        <v>430</v>
      </c>
      <c r="AY281" s="72" t="s">
        <v>187</v>
      </c>
      <c r="AZ281" s="72" t="s">
        <v>91</v>
      </c>
      <c r="BA281" s="72" t="s">
        <v>91</v>
      </c>
      <c r="BB281" s="72">
        <v>4150.4639230769244</v>
      </c>
      <c r="BC281" s="72">
        <v>-2766.978846153846</v>
      </c>
      <c r="BD281" s="72">
        <v>1383.485076923077</v>
      </c>
      <c r="BE281" s="72">
        <v>0</v>
      </c>
      <c r="BF281" s="72">
        <v>-691.7425384615384</v>
      </c>
      <c r="BG281" s="72">
        <v>0</v>
      </c>
      <c r="BH281" s="72">
        <v>691.7425384615384</v>
      </c>
      <c r="BI281" s="72">
        <v>0</v>
      </c>
      <c r="BJ281" s="72">
        <v>0</v>
      </c>
      <c r="BK281" s="72">
        <v>0</v>
      </c>
      <c r="BL281" s="72">
        <v>0</v>
      </c>
      <c r="BM281" s="72">
        <v>0</v>
      </c>
      <c r="BN281" s="72">
        <v>0</v>
      </c>
      <c r="BO281" s="72">
        <v>0</v>
      </c>
      <c r="BP281" s="72">
        <v>0</v>
      </c>
      <c r="BQ281" s="72">
        <v>0</v>
      </c>
      <c r="BR281" s="72">
        <v>0</v>
      </c>
      <c r="BS281" s="72">
        <v>0</v>
      </c>
      <c r="BT281" s="72">
        <v>0</v>
      </c>
      <c r="BU281" s="72">
        <v>0</v>
      </c>
      <c r="BV281" s="72">
        <v>0</v>
      </c>
      <c r="BW281" s="72">
        <v>0</v>
      </c>
      <c r="BX281" s="72" t="s">
        <v>253</v>
      </c>
      <c r="BY281" s="72">
        <v>0</v>
      </c>
      <c r="BZ281" s="72">
        <v>0</v>
      </c>
      <c r="CA281" s="72">
        <v>0</v>
      </c>
      <c r="CB281" s="72" t="s">
        <v>1990</v>
      </c>
      <c r="CC281" s="72" t="str">
        <f>+VLOOKUP(AF281,attività!$A:$C,2,FALSE)</f>
        <v>Servizi Comuni</v>
      </c>
      <c r="CD281" s="72" t="str">
        <f>+VLOOKUP(AF281,attività!$A:$C,3,FALSE)</f>
        <v>SC</v>
      </c>
      <c r="CE281" s="72" t="str">
        <f>+VLOOKUP(Q281,attività!$G:$H,2,FALSE)</f>
        <v>Immobilizzazioni Immateriali</v>
      </c>
      <c r="CF281" s="72" t="str">
        <f>+VLOOKUP(W281,attività!$K:$L,2,FALSE)</f>
        <v>Termoli</v>
      </c>
      <c r="CG281" s="72" t="str">
        <f>+VLOOKUP(U281,'dati iniziali 2020'!$AC:$CJ,60,FALSE)</f>
        <v>Crea Gestioni</v>
      </c>
      <c r="CH281" s="72" t="str">
        <f t="shared" si="8"/>
        <v>err</v>
      </c>
      <c r="CI281" s="72" t="str">
        <f>+VLOOKUP(U281,'dati iniziali 2020'!$AC:$CK,61,FALSE)</f>
        <v>Crea Gestioni</v>
      </c>
      <c r="CK281" s="111">
        <f t="shared" si="9"/>
        <v>0</v>
      </c>
    </row>
    <row r="282" spans="1:89" s="72" customFormat="1" hidden="1" x14ac:dyDescent="0.35">
      <c r="A282" s="72" t="s">
        <v>84</v>
      </c>
      <c r="B282" s="72" t="s">
        <v>1175</v>
      </c>
      <c r="C282" s="72" t="s">
        <v>1068</v>
      </c>
      <c r="D282" s="72" t="s">
        <v>325</v>
      </c>
      <c r="E282" s="72" t="s">
        <v>1084</v>
      </c>
      <c r="F282" s="72" t="s">
        <v>1087</v>
      </c>
      <c r="G282" s="72" t="s">
        <v>156</v>
      </c>
      <c r="H282" s="72" t="s">
        <v>1065</v>
      </c>
      <c r="I282" s="72" t="s">
        <v>1060</v>
      </c>
      <c r="J282" s="72" t="s">
        <v>1061</v>
      </c>
      <c r="K282" s="72" t="s">
        <v>1173</v>
      </c>
      <c r="L282" s="72" t="s">
        <v>1087</v>
      </c>
      <c r="M282" s="72" t="s">
        <v>96</v>
      </c>
      <c r="N282" s="72" t="s">
        <v>396</v>
      </c>
      <c r="O282" s="72" t="s">
        <v>1064</v>
      </c>
      <c r="P282" s="72" t="s">
        <v>685</v>
      </c>
      <c r="Q282" s="72" t="s">
        <v>2010</v>
      </c>
      <c r="R282" s="72" t="s">
        <v>1062</v>
      </c>
      <c r="S282" s="72" t="s">
        <v>1063</v>
      </c>
      <c r="T282" s="72" t="s">
        <v>327</v>
      </c>
      <c r="U282" s="72" t="s">
        <v>327</v>
      </c>
      <c r="V282" s="72" t="s">
        <v>325</v>
      </c>
      <c r="W282" s="72" t="s">
        <v>140</v>
      </c>
      <c r="X282" s="72" t="s">
        <v>264</v>
      </c>
      <c r="Y282" s="72" t="s">
        <v>264</v>
      </c>
      <c r="Z282" s="72" t="s">
        <v>141</v>
      </c>
      <c r="AA282" s="72" t="s">
        <v>152</v>
      </c>
      <c r="AB282" s="72" t="s">
        <v>277</v>
      </c>
      <c r="AC282" s="72" t="s">
        <v>304</v>
      </c>
      <c r="AD282" s="72" t="s">
        <v>268</v>
      </c>
      <c r="AE282" s="72" t="s">
        <v>1956</v>
      </c>
      <c r="AF282" s="72" t="s">
        <v>304</v>
      </c>
      <c r="AG282" s="72" t="s">
        <v>1971</v>
      </c>
      <c r="AH282" s="72" t="s">
        <v>1972</v>
      </c>
      <c r="AI282" s="72" t="s">
        <v>269</v>
      </c>
      <c r="AJ282" s="72" t="s">
        <v>270</v>
      </c>
      <c r="AK282" s="72" t="s">
        <v>265</v>
      </c>
      <c r="AL282" s="72" t="s">
        <v>85</v>
      </c>
      <c r="AM282" s="72" t="s">
        <v>308</v>
      </c>
      <c r="AN282" s="72" t="s">
        <v>309</v>
      </c>
      <c r="AO282" s="72" t="s">
        <v>310</v>
      </c>
      <c r="AP282" s="72" t="s">
        <v>311</v>
      </c>
      <c r="AQ282" s="72" t="s">
        <v>303</v>
      </c>
      <c r="AR282" s="72" t="s">
        <v>1978</v>
      </c>
      <c r="AS282" s="72" t="s">
        <v>1979</v>
      </c>
      <c r="AT282" s="72" t="s">
        <v>1980</v>
      </c>
      <c r="AU282" s="72" t="s">
        <v>1981</v>
      </c>
      <c r="AV282" s="72" t="s">
        <v>302</v>
      </c>
      <c r="AW282" s="72" t="s">
        <v>1982</v>
      </c>
      <c r="AX282" s="72" t="s">
        <v>430</v>
      </c>
      <c r="AY282" s="72" t="s">
        <v>187</v>
      </c>
      <c r="AZ282" s="72" t="s">
        <v>91</v>
      </c>
      <c r="BA282" s="72" t="s">
        <v>91</v>
      </c>
      <c r="BB282" s="72">
        <v>624.40607692307708</v>
      </c>
      <c r="BC282" s="72">
        <v>-416.27115384615382</v>
      </c>
      <c r="BD282" s="72">
        <v>208.13492307692309</v>
      </c>
      <c r="BE282" s="72">
        <v>0</v>
      </c>
      <c r="BF282" s="72">
        <v>-104.0674615384615</v>
      </c>
      <c r="BG282" s="72">
        <v>0</v>
      </c>
      <c r="BH282" s="72">
        <v>104.0674615384615</v>
      </c>
      <c r="BI282" s="72">
        <v>0</v>
      </c>
      <c r="BJ282" s="72">
        <v>0</v>
      </c>
      <c r="BK282" s="72">
        <v>0</v>
      </c>
      <c r="BL282" s="72">
        <v>0</v>
      </c>
      <c r="BM282" s="72">
        <v>0</v>
      </c>
      <c r="BN282" s="72">
        <v>0</v>
      </c>
      <c r="BO282" s="72">
        <v>0</v>
      </c>
      <c r="BP282" s="72">
        <v>0</v>
      </c>
      <c r="BQ282" s="72">
        <v>0</v>
      </c>
      <c r="BR282" s="72">
        <v>0</v>
      </c>
      <c r="BS282" s="72">
        <v>0</v>
      </c>
      <c r="BT282" s="72">
        <v>0</v>
      </c>
      <c r="BU282" s="72">
        <v>0</v>
      </c>
      <c r="BV282" s="72">
        <v>0</v>
      </c>
      <c r="BW282" s="72">
        <v>0</v>
      </c>
      <c r="BX282" s="72" t="s">
        <v>253</v>
      </c>
      <c r="BY282" s="72">
        <v>0</v>
      </c>
      <c r="BZ282" s="72">
        <v>0</v>
      </c>
      <c r="CA282" s="72">
        <v>0</v>
      </c>
      <c r="CB282" s="72" t="s">
        <v>1991</v>
      </c>
      <c r="CC282" s="72" t="str">
        <f>+VLOOKUP(AF282,attività!$A:$C,2,FALSE)</f>
        <v>Servizi Comuni</v>
      </c>
      <c r="CD282" s="72" t="str">
        <f>+VLOOKUP(AF282,attività!$A:$C,3,FALSE)</f>
        <v>SC</v>
      </c>
      <c r="CE282" s="72" t="str">
        <f>+VLOOKUP(Q282,attività!$G:$H,2,FALSE)</f>
        <v>Immobilizzazioni Immateriali</v>
      </c>
      <c r="CF282" s="72" t="str">
        <f>+VLOOKUP(W282,attività!$K:$L,2,FALSE)</f>
        <v>Campagnano</v>
      </c>
      <c r="CG282" s="72" t="str">
        <f>+VLOOKUP(U282,'dati iniziali 2020'!$AC:$CJ,60,FALSE)</f>
        <v>Crea Gestioni</v>
      </c>
      <c r="CH282" s="72" t="str">
        <f t="shared" si="8"/>
        <v>err</v>
      </c>
      <c r="CI282" s="72" t="str">
        <f>+VLOOKUP(U282,'dati iniziali 2020'!$AC:$CK,61,FALSE)</f>
        <v>Crea Gestioni</v>
      </c>
      <c r="CK282" s="111">
        <f t="shared" si="9"/>
        <v>0</v>
      </c>
    </row>
    <row r="283" spans="1:89" s="72" customFormat="1" hidden="1" x14ac:dyDescent="0.35">
      <c r="A283" s="72" t="s">
        <v>84</v>
      </c>
      <c r="B283" s="72" t="s">
        <v>1175</v>
      </c>
      <c r="C283" s="72" t="s">
        <v>1068</v>
      </c>
      <c r="D283" s="72" t="s">
        <v>325</v>
      </c>
      <c r="E283" s="72" t="s">
        <v>1084</v>
      </c>
      <c r="F283" s="72" t="s">
        <v>1087</v>
      </c>
      <c r="G283" s="72" t="s">
        <v>156</v>
      </c>
      <c r="H283" s="72" t="s">
        <v>1065</v>
      </c>
      <c r="I283" s="72" t="s">
        <v>1060</v>
      </c>
      <c r="J283" s="72" t="s">
        <v>1061</v>
      </c>
      <c r="K283" s="72" t="s">
        <v>1173</v>
      </c>
      <c r="L283" s="72" t="s">
        <v>1087</v>
      </c>
      <c r="M283" s="72" t="s">
        <v>96</v>
      </c>
      <c r="N283" s="72" t="s">
        <v>396</v>
      </c>
      <c r="O283" s="72" t="s">
        <v>1064</v>
      </c>
      <c r="P283" s="72" t="s">
        <v>685</v>
      </c>
      <c r="Q283" s="72" t="s">
        <v>2010</v>
      </c>
      <c r="R283" s="72" t="s">
        <v>1062</v>
      </c>
      <c r="S283" s="72" t="s">
        <v>1063</v>
      </c>
      <c r="T283" s="72" t="s">
        <v>327</v>
      </c>
      <c r="U283" s="72" t="s">
        <v>327</v>
      </c>
      <c r="V283" s="72" t="s">
        <v>325</v>
      </c>
      <c r="W283" s="72" t="s">
        <v>276</v>
      </c>
      <c r="X283" s="72" t="s">
        <v>264</v>
      </c>
      <c r="Y283" s="72" t="s">
        <v>264</v>
      </c>
      <c r="Z283" s="72" t="s">
        <v>141</v>
      </c>
      <c r="AA283" s="72" t="s">
        <v>152</v>
      </c>
      <c r="AB283" s="72" t="s">
        <v>277</v>
      </c>
      <c r="AC283" s="72" t="s">
        <v>304</v>
      </c>
      <c r="AD283" s="72" t="s">
        <v>268</v>
      </c>
      <c r="AE283" s="72" t="s">
        <v>1956</v>
      </c>
      <c r="AF283" s="72" t="s">
        <v>304</v>
      </c>
      <c r="AG283" s="72" t="s">
        <v>1971</v>
      </c>
      <c r="AH283" s="72" t="s">
        <v>1972</v>
      </c>
      <c r="AI283" s="72" t="s">
        <v>269</v>
      </c>
      <c r="AJ283" s="72" t="s">
        <v>270</v>
      </c>
      <c r="AK283" s="72" t="s">
        <v>265</v>
      </c>
      <c r="AL283" s="72" t="s">
        <v>85</v>
      </c>
      <c r="AM283" s="72" t="s">
        <v>308</v>
      </c>
      <c r="AN283" s="72" t="s">
        <v>309</v>
      </c>
      <c r="AO283" s="72" t="s">
        <v>310</v>
      </c>
      <c r="AP283" s="72" t="s">
        <v>311</v>
      </c>
      <c r="AQ283" s="72" t="s">
        <v>303</v>
      </c>
      <c r="AR283" s="72" t="s">
        <v>1978</v>
      </c>
      <c r="AS283" s="72" t="s">
        <v>1979</v>
      </c>
      <c r="AT283" s="72" t="s">
        <v>1980</v>
      </c>
      <c r="AU283" s="72" t="s">
        <v>1981</v>
      </c>
      <c r="AV283" s="72" t="s">
        <v>302</v>
      </c>
      <c r="AW283" s="72" t="s">
        <v>1982</v>
      </c>
      <c r="AX283" s="72" t="s">
        <v>430</v>
      </c>
      <c r="AY283" s="72" t="s">
        <v>187</v>
      </c>
      <c r="AZ283" s="72" t="s">
        <v>91</v>
      </c>
      <c r="BA283" s="72" t="s">
        <v>91</v>
      </c>
      <c r="BB283" s="72">
        <v>-4774.87</v>
      </c>
      <c r="BC283" s="72">
        <v>3183.25</v>
      </c>
      <c r="BD283" s="72">
        <v>-1591.62</v>
      </c>
      <c r="BE283" s="72">
        <v>0</v>
      </c>
      <c r="BF283" s="72">
        <v>795.81</v>
      </c>
      <c r="BG283" s="72">
        <v>0</v>
      </c>
      <c r="BH283" s="72">
        <v>-795.81</v>
      </c>
      <c r="BI283" s="72">
        <v>0</v>
      </c>
      <c r="BJ283" s="72">
        <v>0</v>
      </c>
      <c r="BK283" s="72">
        <v>0</v>
      </c>
      <c r="BL283" s="72">
        <v>0</v>
      </c>
      <c r="BM283" s="72">
        <v>0</v>
      </c>
      <c r="BN283" s="72">
        <v>0</v>
      </c>
      <c r="BO283" s="72">
        <v>0</v>
      </c>
      <c r="BP283" s="72">
        <v>0</v>
      </c>
      <c r="BQ283" s="72">
        <v>0</v>
      </c>
      <c r="BR283" s="72">
        <v>0</v>
      </c>
      <c r="BS283" s="72">
        <v>0</v>
      </c>
      <c r="BT283" s="72">
        <v>0</v>
      </c>
      <c r="BU283" s="72">
        <v>0</v>
      </c>
      <c r="BV283" s="72">
        <v>0</v>
      </c>
      <c r="BW283" s="72">
        <v>0</v>
      </c>
      <c r="BX283" s="72" t="s">
        <v>253</v>
      </c>
      <c r="BY283" s="72">
        <v>0</v>
      </c>
      <c r="BZ283" s="72">
        <v>0</v>
      </c>
      <c r="CA283" s="72">
        <v>0</v>
      </c>
      <c r="CB283" s="72" t="s">
        <v>1992</v>
      </c>
      <c r="CC283" s="72" t="str">
        <f>+VLOOKUP(AF283,attività!$A:$C,2,FALSE)</f>
        <v>Servizi Comuni</v>
      </c>
      <c r="CD283" s="72" t="str">
        <f>+VLOOKUP(AF283,attività!$A:$C,3,FALSE)</f>
        <v>SC</v>
      </c>
      <c r="CE283" s="72" t="str">
        <f>+VLOOKUP(Q283,attività!$G:$H,2,FALSE)</f>
        <v>Immobilizzazioni Immateriali</v>
      </c>
      <c r="CF283" s="72" t="str">
        <f>+VLOOKUP(W283,attività!$K:$L,2,FALSE)</f>
        <v>Crea Gestioni</v>
      </c>
      <c r="CG283" s="72" t="str">
        <f>+VLOOKUP(U283,'dati iniziali 2020'!$AC:$CJ,60,FALSE)</f>
        <v>Crea Gestioni</v>
      </c>
      <c r="CH283" s="72" t="str">
        <f t="shared" si="8"/>
        <v>ok</v>
      </c>
      <c r="CI283" s="72" t="str">
        <f>+VLOOKUP(U283,'dati iniziali 2020'!$AC:$CK,61,FALSE)</f>
        <v>Crea Gestioni</v>
      </c>
      <c r="CK283" s="111">
        <f t="shared" si="9"/>
        <v>0</v>
      </c>
    </row>
    <row r="284" spans="1:89" s="72" customFormat="1" hidden="1" x14ac:dyDescent="0.35">
      <c r="A284" s="72" t="s">
        <v>84</v>
      </c>
      <c r="B284" s="72" t="s">
        <v>1174</v>
      </c>
      <c r="C284" s="72" t="s">
        <v>1066</v>
      </c>
      <c r="D284" s="72" t="s">
        <v>320</v>
      </c>
      <c r="E284" s="72" t="s">
        <v>1084</v>
      </c>
      <c r="F284" s="72" t="s">
        <v>1087</v>
      </c>
      <c r="G284" s="72" t="s">
        <v>156</v>
      </c>
      <c r="H284" s="72" t="s">
        <v>1065</v>
      </c>
      <c r="I284" s="72" t="s">
        <v>1060</v>
      </c>
      <c r="J284" s="72" t="s">
        <v>1061</v>
      </c>
      <c r="K284" s="72" t="s">
        <v>1173</v>
      </c>
      <c r="L284" s="72" t="s">
        <v>1087</v>
      </c>
      <c r="M284" s="72" t="s">
        <v>96</v>
      </c>
      <c r="N284" s="72" t="s">
        <v>396</v>
      </c>
      <c r="O284" s="72" t="s">
        <v>1064</v>
      </c>
      <c r="P284" s="72" t="s">
        <v>685</v>
      </c>
      <c r="Q284" s="72" t="s">
        <v>2010</v>
      </c>
      <c r="R284" s="72" t="s">
        <v>1062</v>
      </c>
      <c r="S284" s="72" t="s">
        <v>1063</v>
      </c>
      <c r="T284" s="72" t="s">
        <v>322</v>
      </c>
      <c r="U284" s="72" t="s">
        <v>322</v>
      </c>
      <c r="V284" s="72" t="s">
        <v>320</v>
      </c>
      <c r="W284" s="72" t="s">
        <v>276</v>
      </c>
      <c r="X284" s="72" t="s">
        <v>264</v>
      </c>
      <c r="Y284" s="72" t="s">
        <v>264</v>
      </c>
      <c r="Z284" s="72" t="s">
        <v>141</v>
      </c>
      <c r="AA284" s="72" t="s">
        <v>152</v>
      </c>
      <c r="AB284" s="72" t="s">
        <v>277</v>
      </c>
      <c r="AC284" s="72" t="s">
        <v>304</v>
      </c>
      <c r="AD284" s="72" t="s">
        <v>268</v>
      </c>
      <c r="AE284" s="72" t="s">
        <v>1956</v>
      </c>
      <c r="AF284" s="72" t="s">
        <v>304</v>
      </c>
      <c r="AG284" s="72" t="s">
        <v>1971</v>
      </c>
      <c r="AH284" s="72" t="s">
        <v>1972</v>
      </c>
      <c r="AI284" s="72" t="s">
        <v>269</v>
      </c>
      <c r="AJ284" s="72" t="s">
        <v>270</v>
      </c>
      <c r="AK284" s="72" t="s">
        <v>253</v>
      </c>
      <c r="AL284" s="72" t="s">
        <v>265</v>
      </c>
      <c r="AM284" s="72" t="s">
        <v>308</v>
      </c>
      <c r="AN284" s="72" t="s">
        <v>309</v>
      </c>
      <c r="AO284" s="72" t="s">
        <v>310</v>
      </c>
      <c r="AP284" s="72" t="s">
        <v>311</v>
      </c>
      <c r="AQ284" s="72" t="s">
        <v>303</v>
      </c>
      <c r="AR284" s="72" t="s">
        <v>1978</v>
      </c>
      <c r="AS284" s="72" t="s">
        <v>1979</v>
      </c>
      <c r="AT284" s="72" t="s">
        <v>1980</v>
      </c>
      <c r="AU284" s="72" t="s">
        <v>1981</v>
      </c>
      <c r="AV284" s="72" t="s">
        <v>302</v>
      </c>
      <c r="AW284" s="72" t="s">
        <v>1982</v>
      </c>
      <c r="AX284" s="72" t="s">
        <v>430</v>
      </c>
      <c r="AY284" s="72" t="s">
        <v>187</v>
      </c>
      <c r="AZ284" s="72" t="s">
        <v>91</v>
      </c>
      <c r="BA284" s="72" t="s">
        <v>91</v>
      </c>
      <c r="BB284" s="72">
        <v>23054.16</v>
      </c>
      <c r="BC284" s="72">
        <v>-15369.44</v>
      </c>
      <c r="BD284" s="72">
        <v>7684.72</v>
      </c>
      <c r="BE284" s="72">
        <v>0</v>
      </c>
      <c r="BF284" s="72">
        <v>-3842.36</v>
      </c>
      <c r="BG284" s="72">
        <v>0</v>
      </c>
      <c r="BH284" s="72">
        <v>3842.36</v>
      </c>
      <c r="BI284" s="72">
        <v>0</v>
      </c>
      <c r="BJ284" s="72">
        <v>0</v>
      </c>
      <c r="BK284" s="72">
        <v>0</v>
      </c>
      <c r="BL284" s="72">
        <v>0</v>
      </c>
      <c r="BM284" s="72">
        <v>0</v>
      </c>
      <c r="BN284" s="72">
        <v>0</v>
      </c>
      <c r="BO284" s="72">
        <v>0</v>
      </c>
      <c r="BP284" s="72">
        <v>0</v>
      </c>
      <c r="BQ284" s="72">
        <v>0</v>
      </c>
      <c r="BR284" s="72">
        <v>0</v>
      </c>
      <c r="BS284" s="72">
        <v>0</v>
      </c>
      <c r="BT284" s="72">
        <v>0</v>
      </c>
      <c r="BU284" s="72">
        <v>0</v>
      </c>
      <c r="BV284" s="72">
        <v>0</v>
      </c>
      <c r="BW284" s="72">
        <v>0</v>
      </c>
      <c r="BX284" s="72" t="s">
        <v>253</v>
      </c>
      <c r="BY284" s="72">
        <v>0</v>
      </c>
      <c r="BZ284" s="72">
        <v>0</v>
      </c>
      <c r="CA284" s="72">
        <v>0</v>
      </c>
      <c r="CB284" s="72" t="s">
        <v>91</v>
      </c>
      <c r="CC284" s="72" t="str">
        <f>+VLOOKUP(AF284,attività!$A:$C,2,FALSE)</f>
        <v>Servizi Comuni</v>
      </c>
      <c r="CD284" s="72" t="str">
        <f>+VLOOKUP(AF284,attività!$A:$C,3,FALSE)</f>
        <v>SC</v>
      </c>
      <c r="CE284" s="72" t="str">
        <f>+VLOOKUP(Q284,attività!$G:$H,2,FALSE)</f>
        <v>Immobilizzazioni Immateriali</v>
      </c>
      <c r="CF284" s="72" t="str">
        <f>+VLOOKUP(W284,attività!$K:$L,2,FALSE)</f>
        <v>Crea Gestioni</v>
      </c>
      <c r="CG284" s="72" t="str">
        <f>+VLOOKUP(U284,'dati iniziali 2020'!$AC:$CJ,60,FALSE)</f>
        <v>Crea Gestioni</v>
      </c>
      <c r="CH284" s="72" t="str">
        <f t="shared" si="8"/>
        <v>ok</v>
      </c>
      <c r="CI284" s="72" t="str">
        <f>+VLOOKUP(U284,'dati iniziali 2020'!$AC:$CK,61,FALSE)</f>
        <v>Crea Gestioni</v>
      </c>
      <c r="CK284" s="111">
        <f t="shared" si="9"/>
        <v>0</v>
      </c>
    </row>
    <row r="285" spans="1:89" s="72" customFormat="1" hidden="1" x14ac:dyDescent="0.35">
      <c r="A285" s="72" t="s">
        <v>84</v>
      </c>
      <c r="B285" s="72" t="s">
        <v>1174</v>
      </c>
      <c r="C285" s="72" t="s">
        <v>1066</v>
      </c>
      <c r="D285" s="72" t="s">
        <v>320</v>
      </c>
      <c r="E285" s="72" t="s">
        <v>1084</v>
      </c>
      <c r="F285" s="72" t="s">
        <v>1087</v>
      </c>
      <c r="G285" s="72" t="s">
        <v>156</v>
      </c>
      <c r="H285" s="72" t="s">
        <v>1065</v>
      </c>
      <c r="I285" s="72" t="s">
        <v>1060</v>
      </c>
      <c r="J285" s="72" t="s">
        <v>1061</v>
      </c>
      <c r="K285" s="72" t="s">
        <v>1173</v>
      </c>
      <c r="L285" s="72" t="s">
        <v>1087</v>
      </c>
      <c r="M285" s="72" t="s">
        <v>96</v>
      </c>
      <c r="N285" s="72" t="s">
        <v>396</v>
      </c>
      <c r="O285" s="72" t="s">
        <v>1064</v>
      </c>
      <c r="P285" s="72" t="s">
        <v>685</v>
      </c>
      <c r="Q285" s="72" t="s">
        <v>2010</v>
      </c>
      <c r="R285" s="72" t="s">
        <v>1062</v>
      </c>
      <c r="S285" s="72" t="s">
        <v>1063</v>
      </c>
      <c r="T285" s="72" t="s">
        <v>322</v>
      </c>
      <c r="U285" s="72" t="s">
        <v>322</v>
      </c>
      <c r="V285" s="72" t="s">
        <v>320</v>
      </c>
      <c r="W285" s="72" t="s">
        <v>112</v>
      </c>
      <c r="X285" s="72" t="s">
        <v>264</v>
      </c>
      <c r="Y285" s="72" t="s">
        <v>264</v>
      </c>
      <c r="Z285" s="72" t="s">
        <v>141</v>
      </c>
      <c r="AA285" s="72" t="s">
        <v>152</v>
      </c>
      <c r="AB285" s="72" t="s">
        <v>277</v>
      </c>
      <c r="AC285" s="72" t="s">
        <v>304</v>
      </c>
      <c r="AD285" s="72" t="s">
        <v>268</v>
      </c>
      <c r="AE285" s="72" t="s">
        <v>1956</v>
      </c>
      <c r="AF285" s="72" t="s">
        <v>304</v>
      </c>
      <c r="AG285" s="72" t="s">
        <v>1971</v>
      </c>
      <c r="AH285" s="72" t="s">
        <v>1972</v>
      </c>
      <c r="AI285" s="72" t="s">
        <v>269</v>
      </c>
      <c r="AJ285" s="72" t="s">
        <v>270</v>
      </c>
      <c r="AK285" s="72" t="s">
        <v>265</v>
      </c>
      <c r="AL285" s="72" t="s">
        <v>85</v>
      </c>
      <c r="AM285" s="72" t="s">
        <v>308</v>
      </c>
      <c r="AN285" s="72" t="s">
        <v>309</v>
      </c>
      <c r="AO285" s="72" t="s">
        <v>310</v>
      </c>
      <c r="AP285" s="72" t="s">
        <v>311</v>
      </c>
      <c r="AQ285" s="72" t="s">
        <v>303</v>
      </c>
      <c r="AR285" s="72" t="s">
        <v>1978</v>
      </c>
      <c r="AS285" s="72" t="s">
        <v>1979</v>
      </c>
      <c r="AT285" s="72" t="s">
        <v>1980</v>
      </c>
      <c r="AU285" s="72" t="s">
        <v>1981</v>
      </c>
      <c r="AV285" s="72" t="s">
        <v>302</v>
      </c>
      <c r="AW285" s="72" t="s">
        <v>1982</v>
      </c>
      <c r="AX285" s="72" t="s">
        <v>430</v>
      </c>
      <c r="AY285" s="72" t="s">
        <v>187</v>
      </c>
      <c r="AZ285" s="72" t="s">
        <v>91</v>
      </c>
      <c r="BA285" s="72" t="s">
        <v>91</v>
      </c>
      <c r="BB285" s="72">
        <v>17931.013333333329</v>
      </c>
      <c r="BC285" s="72">
        <v>-11954.008888888889</v>
      </c>
      <c r="BD285" s="72">
        <v>5977.0044444444438</v>
      </c>
      <c r="BE285" s="72">
        <v>0</v>
      </c>
      <c r="BF285" s="72">
        <v>-2988.5022222222219</v>
      </c>
      <c r="BG285" s="72">
        <v>0</v>
      </c>
      <c r="BH285" s="72">
        <v>2988.5022222222219</v>
      </c>
      <c r="BI285" s="72">
        <v>0</v>
      </c>
      <c r="BJ285" s="72">
        <v>0</v>
      </c>
      <c r="BK285" s="72">
        <v>0</v>
      </c>
      <c r="BL285" s="72">
        <v>0</v>
      </c>
      <c r="BM285" s="72">
        <v>0</v>
      </c>
      <c r="BN285" s="72">
        <v>0</v>
      </c>
      <c r="BO285" s="72">
        <v>0</v>
      </c>
      <c r="BP285" s="72">
        <v>0</v>
      </c>
      <c r="BQ285" s="72">
        <v>0</v>
      </c>
      <c r="BR285" s="72">
        <v>0</v>
      </c>
      <c r="BS285" s="72">
        <v>0</v>
      </c>
      <c r="BT285" s="72">
        <v>0</v>
      </c>
      <c r="BU285" s="72">
        <v>0</v>
      </c>
      <c r="BV285" s="72">
        <v>0</v>
      </c>
      <c r="BW285" s="72">
        <v>0</v>
      </c>
      <c r="BX285" s="72" t="s">
        <v>253</v>
      </c>
      <c r="BY285" s="72">
        <v>0</v>
      </c>
      <c r="BZ285" s="72">
        <v>0</v>
      </c>
      <c r="CA285" s="72">
        <v>0</v>
      </c>
      <c r="CB285" s="72" t="s">
        <v>1990</v>
      </c>
      <c r="CC285" s="72" t="str">
        <f>+VLOOKUP(AF285,attività!$A:$C,2,FALSE)</f>
        <v>Servizi Comuni</v>
      </c>
      <c r="CD285" s="72" t="str">
        <f>+VLOOKUP(AF285,attività!$A:$C,3,FALSE)</f>
        <v>SC</v>
      </c>
      <c r="CE285" s="72" t="str">
        <f>+VLOOKUP(Q285,attività!$G:$H,2,FALSE)</f>
        <v>Immobilizzazioni Immateriali</v>
      </c>
      <c r="CF285" s="72" t="str">
        <f>+VLOOKUP(W285,attività!$K:$L,2,FALSE)</f>
        <v>Termoli</v>
      </c>
      <c r="CG285" s="72" t="str">
        <f>+VLOOKUP(U285,'dati iniziali 2020'!$AC:$CJ,60,FALSE)</f>
        <v>Crea Gestioni</v>
      </c>
      <c r="CH285" s="72" t="str">
        <f t="shared" si="8"/>
        <v>err</v>
      </c>
      <c r="CI285" s="72" t="str">
        <f>+VLOOKUP(U285,'dati iniziali 2020'!$AC:$CK,61,FALSE)</f>
        <v>Crea Gestioni</v>
      </c>
      <c r="CK285" s="111">
        <f t="shared" si="9"/>
        <v>0</v>
      </c>
    </row>
    <row r="286" spans="1:89" s="72" customFormat="1" hidden="1" x14ac:dyDescent="0.35">
      <c r="A286" s="72" t="s">
        <v>84</v>
      </c>
      <c r="B286" s="72" t="s">
        <v>1174</v>
      </c>
      <c r="C286" s="72" t="s">
        <v>1066</v>
      </c>
      <c r="D286" s="72" t="s">
        <v>320</v>
      </c>
      <c r="E286" s="72" t="s">
        <v>1084</v>
      </c>
      <c r="F286" s="72" t="s">
        <v>1087</v>
      </c>
      <c r="G286" s="72" t="s">
        <v>156</v>
      </c>
      <c r="H286" s="72" t="s">
        <v>1065</v>
      </c>
      <c r="I286" s="72" t="s">
        <v>1060</v>
      </c>
      <c r="J286" s="72" t="s">
        <v>1061</v>
      </c>
      <c r="K286" s="72" t="s">
        <v>1173</v>
      </c>
      <c r="L286" s="72" t="s">
        <v>1087</v>
      </c>
      <c r="M286" s="72" t="s">
        <v>96</v>
      </c>
      <c r="N286" s="72" t="s">
        <v>396</v>
      </c>
      <c r="O286" s="72" t="s">
        <v>1064</v>
      </c>
      <c r="P286" s="72" t="s">
        <v>685</v>
      </c>
      <c r="Q286" s="72" t="s">
        <v>2010</v>
      </c>
      <c r="R286" s="72" t="s">
        <v>1062</v>
      </c>
      <c r="S286" s="72" t="s">
        <v>1063</v>
      </c>
      <c r="T286" s="72" t="s">
        <v>322</v>
      </c>
      <c r="U286" s="72" t="s">
        <v>322</v>
      </c>
      <c r="V286" s="72" t="s">
        <v>320</v>
      </c>
      <c r="W286" s="72" t="s">
        <v>140</v>
      </c>
      <c r="X286" s="72" t="s">
        <v>264</v>
      </c>
      <c r="Y286" s="72" t="s">
        <v>264</v>
      </c>
      <c r="Z286" s="72" t="s">
        <v>141</v>
      </c>
      <c r="AA286" s="72" t="s">
        <v>152</v>
      </c>
      <c r="AB286" s="72" t="s">
        <v>277</v>
      </c>
      <c r="AC286" s="72" t="s">
        <v>304</v>
      </c>
      <c r="AD286" s="72" t="s">
        <v>268</v>
      </c>
      <c r="AE286" s="72" t="s">
        <v>1956</v>
      </c>
      <c r="AF286" s="72" t="s">
        <v>304</v>
      </c>
      <c r="AG286" s="72" t="s">
        <v>1971</v>
      </c>
      <c r="AH286" s="72" t="s">
        <v>1972</v>
      </c>
      <c r="AI286" s="72" t="s">
        <v>269</v>
      </c>
      <c r="AJ286" s="72" t="s">
        <v>270</v>
      </c>
      <c r="AK286" s="72" t="s">
        <v>265</v>
      </c>
      <c r="AL286" s="72" t="s">
        <v>85</v>
      </c>
      <c r="AM286" s="72" t="s">
        <v>308</v>
      </c>
      <c r="AN286" s="72" t="s">
        <v>309</v>
      </c>
      <c r="AO286" s="72" t="s">
        <v>310</v>
      </c>
      <c r="AP286" s="72" t="s">
        <v>311</v>
      </c>
      <c r="AQ286" s="72" t="s">
        <v>303</v>
      </c>
      <c r="AR286" s="72" t="s">
        <v>1978</v>
      </c>
      <c r="AS286" s="72" t="s">
        <v>1979</v>
      </c>
      <c r="AT286" s="72" t="s">
        <v>1980</v>
      </c>
      <c r="AU286" s="72" t="s">
        <v>1981</v>
      </c>
      <c r="AV286" s="72" t="s">
        <v>302</v>
      </c>
      <c r="AW286" s="72" t="s">
        <v>1982</v>
      </c>
      <c r="AX286" s="72" t="s">
        <v>430</v>
      </c>
      <c r="AY286" s="72" t="s">
        <v>187</v>
      </c>
      <c r="AZ286" s="72" t="s">
        <v>91</v>
      </c>
      <c r="BA286" s="72" t="s">
        <v>91</v>
      </c>
      <c r="BB286" s="72">
        <v>5123.1466666666693</v>
      </c>
      <c r="BC286" s="72">
        <v>-3415.431111111111</v>
      </c>
      <c r="BD286" s="72">
        <v>1707.715555555556</v>
      </c>
      <c r="BE286" s="72">
        <v>0</v>
      </c>
      <c r="BF286" s="72">
        <v>-853.85777777777787</v>
      </c>
      <c r="BG286" s="72">
        <v>0</v>
      </c>
      <c r="BH286" s="72">
        <v>853.85777777777787</v>
      </c>
      <c r="BI286" s="72">
        <v>0</v>
      </c>
      <c r="BJ286" s="72">
        <v>0</v>
      </c>
      <c r="BK286" s="72">
        <v>0</v>
      </c>
      <c r="BL286" s="72">
        <v>0</v>
      </c>
      <c r="BM286" s="72">
        <v>0</v>
      </c>
      <c r="BN286" s="72">
        <v>0</v>
      </c>
      <c r="BO286" s="72">
        <v>0</v>
      </c>
      <c r="BP286" s="72">
        <v>0</v>
      </c>
      <c r="BQ286" s="72">
        <v>0</v>
      </c>
      <c r="BR286" s="72">
        <v>0</v>
      </c>
      <c r="BS286" s="72">
        <v>0</v>
      </c>
      <c r="BT286" s="72">
        <v>0</v>
      </c>
      <c r="BU286" s="72">
        <v>0</v>
      </c>
      <c r="BV286" s="72">
        <v>0</v>
      </c>
      <c r="BW286" s="72">
        <v>0</v>
      </c>
      <c r="BX286" s="72" t="s">
        <v>253</v>
      </c>
      <c r="BY286" s="72">
        <v>0</v>
      </c>
      <c r="BZ286" s="72">
        <v>0</v>
      </c>
      <c r="CA286" s="72">
        <v>0</v>
      </c>
      <c r="CB286" s="72" t="s">
        <v>1991</v>
      </c>
      <c r="CC286" s="72" t="str">
        <f>+VLOOKUP(AF286,attività!$A:$C,2,FALSE)</f>
        <v>Servizi Comuni</v>
      </c>
      <c r="CD286" s="72" t="str">
        <f>+VLOOKUP(AF286,attività!$A:$C,3,FALSE)</f>
        <v>SC</v>
      </c>
      <c r="CE286" s="72" t="str">
        <f>+VLOOKUP(Q286,attività!$G:$H,2,FALSE)</f>
        <v>Immobilizzazioni Immateriali</v>
      </c>
      <c r="CF286" s="72" t="str">
        <f>+VLOOKUP(W286,attività!$K:$L,2,FALSE)</f>
        <v>Campagnano</v>
      </c>
      <c r="CG286" s="72" t="str">
        <f>+VLOOKUP(U286,'dati iniziali 2020'!$AC:$CJ,60,FALSE)</f>
        <v>Crea Gestioni</v>
      </c>
      <c r="CH286" s="72" t="str">
        <f t="shared" si="8"/>
        <v>err</v>
      </c>
      <c r="CI286" s="72" t="str">
        <f>+VLOOKUP(U286,'dati iniziali 2020'!$AC:$CK,61,FALSE)</f>
        <v>Crea Gestioni</v>
      </c>
      <c r="CK286" s="111">
        <f t="shared" si="9"/>
        <v>0</v>
      </c>
    </row>
    <row r="287" spans="1:89" s="72" customFormat="1" hidden="1" x14ac:dyDescent="0.35">
      <c r="A287" s="72" t="s">
        <v>84</v>
      </c>
      <c r="B287" s="72" t="s">
        <v>1174</v>
      </c>
      <c r="C287" s="72" t="s">
        <v>1066</v>
      </c>
      <c r="D287" s="72" t="s">
        <v>320</v>
      </c>
      <c r="E287" s="72" t="s">
        <v>1084</v>
      </c>
      <c r="F287" s="72" t="s">
        <v>1087</v>
      </c>
      <c r="G287" s="72" t="s">
        <v>156</v>
      </c>
      <c r="H287" s="72" t="s">
        <v>1065</v>
      </c>
      <c r="I287" s="72" t="s">
        <v>1060</v>
      </c>
      <c r="J287" s="72" t="s">
        <v>1061</v>
      </c>
      <c r="K287" s="72" t="s">
        <v>1173</v>
      </c>
      <c r="L287" s="72" t="s">
        <v>1087</v>
      </c>
      <c r="M287" s="72" t="s">
        <v>96</v>
      </c>
      <c r="N287" s="72" t="s">
        <v>396</v>
      </c>
      <c r="O287" s="72" t="s">
        <v>1064</v>
      </c>
      <c r="P287" s="72" t="s">
        <v>685</v>
      </c>
      <c r="Q287" s="72" t="s">
        <v>2010</v>
      </c>
      <c r="R287" s="72" t="s">
        <v>1062</v>
      </c>
      <c r="S287" s="72" t="s">
        <v>1063</v>
      </c>
      <c r="T287" s="72" t="s">
        <v>322</v>
      </c>
      <c r="U287" s="72" t="s">
        <v>322</v>
      </c>
      <c r="V287" s="72" t="s">
        <v>320</v>
      </c>
      <c r="W287" s="72" t="s">
        <v>276</v>
      </c>
      <c r="X287" s="72" t="s">
        <v>264</v>
      </c>
      <c r="Y287" s="72" t="s">
        <v>264</v>
      </c>
      <c r="Z287" s="72" t="s">
        <v>141</v>
      </c>
      <c r="AA287" s="72" t="s">
        <v>152</v>
      </c>
      <c r="AB287" s="72" t="s">
        <v>277</v>
      </c>
      <c r="AC287" s="72" t="s">
        <v>304</v>
      </c>
      <c r="AD287" s="72" t="s">
        <v>268</v>
      </c>
      <c r="AE287" s="72" t="s">
        <v>1956</v>
      </c>
      <c r="AF287" s="72" t="s">
        <v>304</v>
      </c>
      <c r="AG287" s="72" t="s">
        <v>1971</v>
      </c>
      <c r="AH287" s="72" t="s">
        <v>1972</v>
      </c>
      <c r="AI287" s="72" t="s">
        <v>269</v>
      </c>
      <c r="AJ287" s="72" t="s">
        <v>270</v>
      </c>
      <c r="AK287" s="72" t="s">
        <v>265</v>
      </c>
      <c r="AL287" s="72" t="s">
        <v>85</v>
      </c>
      <c r="AM287" s="72" t="s">
        <v>308</v>
      </c>
      <c r="AN287" s="72" t="s">
        <v>309</v>
      </c>
      <c r="AO287" s="72" t="s">
        <v>310</v>
      </c>
      <c r="AP287" s="72" t="s">
        <v>311</v>
      </c>
      <c r="AQ287" s="72" t="s">
        <v>303</v>
      </c>
      <c r="AR287" s="72" t="s">
        <v>1978</v>
      </c>
      <c r="AS287" s="72" t="s">
        <v>1979</v>
      </c>
      <c r="AT287" s="72" t="s">
        <v>1980</v>
      </c>
      <c r="AU287" s="72" t="s">
        <v>1981</v>
      </c>
      <c r="AV287" s="72" t="s">
        <v>302</v>
      </c>
      <c r="AW287" s="72" t="s">
        <v>1982</v>
      </c>
      <c r="AX287" s="72" t="s">
        <v>430</v>
      </c>
      <c r="AY287" s="72" t="s">
        <v>187</v>
      </c>
      <c r="AZ287" s="72" t="s">
        <v>91</v>
      </c>
      <c r="BA287" s="72" t="s">
        <v>91</v>
      </c>
      <c r="BB287" s="72">
        <v>-23054.16</v>
      </c>
      <c r="BC287" s="72">
        <v>15369.44</v>
      </c>
      <c r="BD287" s="72">
        <v>-7684.72</v>
      </c>
      <c r="BE287" s="72">
        <v>0</v>
      </c>
      <c r="BF287" s="72">
        <v>3842.36</v>
      </c>
      <c r="BG287" s="72">
        <v>0</v>
      </c>
      <c r="BH287" s="72">
        <v>-3842.36</v>
      </c>
      <c r="BI287" s="72">
        <v>0</v>
      </c>
      <c r="BJ287" s="72">
        <v>0</v>
      </c>
      <c r="BK287" s="72">
        <v>0</v>
      </c>
      <c r="BL287" s="72">
        <v>0</v>
      </c>
      <c r="BM287" s="72">
        <v>0</v>
      </c>
      <c r="BN287" s="72">
        <v>0</v>
      </c>
      <c r="BO287" s="72">
        <v>0</v>
      </c>
      <c r="BP287" s="72">
        <v>0</v>
      </c>
      <c r="BQ287" s="72">
        <v>0</v>
      </c>
      <c r="BR287" s="72">
        <v>0</v>
      </c>
      <c r="BS287" s="72">
        <v>0</v>
      </c>
      <c r="BT287" s="72">
        <v>0</v>
      </c>
      <c r="BU287" s="72">
        <v>0</v>
      </c>
      <c r="BV287" s="72">
        <v>0</v>
      </c>
      <c r="BW287" s="72">
        <v>0</v>
      </c>
      <c r="BX287" s="72" t="s">
        <v>253</v>
      </c>
      <c r="BY287" s="72">
        <v>0</v>
      </c>
      <c r="BZ287" s="72">
        <v>0</v>
      </c>
      <c r="CA287" s="72">
        <v>0</v>
      </c>
      <c r="CB287" s="72" t="s">
        <v>1992</v>
      </c>
      <c r="CC287" s="72" t="str">
        <f>+VLOOKUP(AF287,attività!$A:$C,2,FALSE)</f>
        <v>Servizi Comuni</v>
      </c>
      <c r="CD287" s="72" t="str">
        <f>+VLOOKUP(AF287,attività!$A:$C,3,FALSE)</f>
        <v>SC</v>
      </c>
      <c r="CE287" s="72" t="str">
        <f>+VLOOKUP(Q287,attività!$G:$H,2,FALSE)</f>
        <v>Immobilizzazioni Immateriali</v>
      </c>
      <c r="CF287" s="72" t="str">
        <f>+VLOOKUP(W287,attività!$K:$L,2,FALSE)</f>
        <v>Crea Gestioni</v>
      </c>
      <c r="CG287" s="72" t="str">
        <f>+VLOOKUP(U287,'dati iniziali 2020'!$AC:$CJ,60,FALSE)</f>
        <v>Crea Gestioni</v>
      </c>
      <c r="CH287" s="72" t="str">
        <f t="shared" si="8"/>
        <v>ok</v>
      </c>
      <c r="CI287" s="72" t="str">
        <f>+VLOOKUP(U287,'dati iniziali 2020'!$AC:$CK,61,FALSE)</f>
        <v>Crea Gestioni</v>
      </c>
      <c r="CK287" s="111">
        <f t="shared" si="9"/>
        <v>0</v>
      </c>
    </row>
    <row r="288" spans="1:89" s="72" customFormat="1" hidden="1" x14ac:dyDescent="0.35">
      <c r="A288" s="72" t="s">
        <v>84</v>
      </c>
      <c r="B288" s="72" t="s">
        <v>1172</v>
      </c>
      <c r="C288" s="72" t="s">
        <v>1057</v>
      </c>
      <c r="D288" s="72" t="s">
        <v>301</v>
      </c>
      <c r="E288" s="72" t="s">
        <v>1084</v>
      </c>
      <c r="F288" s="72" t="s">
        <v>1087</v>
      </c>
      <c r="G288" s="72" t="s">
        <v>156</v>
      </c>
      <c r="H288" s="72" t="s">
        <v>1065</v>
      </c>
      <c r="I288" s="72" t="s">
        <v>1060</v>
      </c>
      <c r="J288" s="72" t="s">
        <v>1061</v>
      </c>
      <c r="K288" s="72" t="s">
        <v>1173</v>
      </c>
      <c r="L288" s="72" t="s">
        <v>1087</v>
      </c>
      <c r="M288" s="72" t="s">
        <v>96</v>
      </c>
      <c r="N288" s="72" t="s">
        <v>396</v>
      </c>
      <c r="O288" s="72" t="s">
        <v>1064</v>
      </c>
      <c r="P288" s="72" t="s">
        <v>685</v>
      </c>
      <c r="Q288" s="72" t="s">
        <v>2010</v>
      </c>
      <c r="R288" s="72" t="s">
        <v>1062</v>
      </c>
      <c r="S288" s="72" t="s">
        <v>1063</v>
      </c>
      <c r="T288" s="72" t="s">
        <v>307</v>
      </c>
      <c r="U288" s="72" t="s">
        <v>307</v>
      </c>
      <c r="V288" s="72" t="s">
        <v>301</v>
      </c>
      <c r="W288" s="72" t="s">
        <v>276</v>
      </c>
      <c r="X288" s="72" t="s">
        <v>264</v>
      </c>
      <c r="Y288" s="72" t="s">
        <v>264</v>
      </c>
      <c r="Z288" s="72" t="s">
        <v>141</v>
      </c>
      <c r="AA288" s="72" t="s">
        <v>152</v>
      </c>
      <c r="AB288" s="72" t="s">
        <v>277</v>
      </c>
      <c r="AC288" s="72" t="s">
        <v>304</v>
      </c>
      <c r="AD288" s="72" t="s">
        <v>268</v>
      </c>
      <c r="AE288" s="72" t="s">
        <v>1956</v>
      </c>
      <c r="AF288" s="72" t="s">
        <v>304</v>
      </c>
      <c r="AG288" s="72" t="s">
        <v>1971</v>
      </c>
      <c r="AH288" s="72" t="s">
        <v>1972</v>
      </c>
      <c r="AI288" s="72" t="s">
        <v>269</v>
      </c>
      <c r="AJ288" s="72" t="s">
        <v>270</v>
      </c>
      <c r="AK288" s="72" t="s">
        <v>253</v>
      </c>
      <c r="AL288" s="72" t="s">
        <v>265</v>
      </c>
      <c r="AM288" s="72" t="s">
        <v>308</v>
      </c>
      <c r="AN288" s="72" t="s">
        <v>309</v>
      </c>
      <c r="AO288" s="72" t="s">
        <v>310</v>
      </c>
      <c r="AP288" s="72" t="s">
        <v>311</v>
      </c>
      <c r="AQ288" s="72" t="s">
        <v>303</v>
      </c>
      <c r="AR288" s="72" t="s">
        <v>1978</v>
      </c>
      <c r="AS288" s="72" t="s">
        <v>1979</v>
      </c>
      <c r="AT288" s="72" t="s">
        <v>1980</v>
      </c>
      <c r="AU288" s="72" t="s">
        <v>1981</v>
      </c>
      <c r="AV288" s="72" t="s">
        <v>302</v>
      </c>
      <c r="AW288" s="72" t="s">
        <v>1982</v>
      </c>
      <c r="AX288" s="72" t="s">
        <v>430</v>
      </c>
      <c r="AY288" s="72" t="s">
        <v>187</v>
      </c>
      <c r="AZ288" s="72" t="s">
        <v>91</v>
      </c>
      <c r="BA288" s="72" t="s">
        <v>91</v>
      </c>
      <c r="BB288" s="72">
        <v>6676.17</v>
      </c>
      <c r="BC288" s="72">
        <v>-4450.78</v>
      </c>
      <c r="BD288" s="72">
        <v>2225.39</v>
      </c>
      <c r="BE288" s="72">
        <v>0</v>
      </c>
      <c r="BF288" s="72">
        <v>-1112.7</v>
      </c>
      <c r="BG288" s="72">
        <v>0</v>
      </c>
      <c r="BH288" s="72">
        <v>1112.69</v>
      </c>
      <c r="BI288" s="72">
        <v>0</v>
      </c>
      <c r="BJ288" s="72">
        <v>0</v>
      </c>
      <c r="BK288" s="72">
        <v>0</v>
      </c>
      <c r="BL288" s="72">
        <v>0</v>
      </c>
      <c r="BM288" s="72">
        <v>0</v>
      </c>
      <c r="BN288" s="72">
        <v>0</v>
      </c>
      <c r="BO288" s="72">
        <v>0</v>
      </c>
      <c r="BP288" s="72">
        <v>0</v>
      </c>
      <c r="BQ288" s="72">
        <v>0</v>
      </c>
      <c r="BR288" s="72">
        <v>0</v>
      </c>
      <c r="BS288" s="72">
        <v>0</v>
      </c>
      <c r="BT288" s="72">
        <v>0</v>
      </c>
      <c r="BU288" s="72">
        <v>0</v>
      </c>
      <c r="BV288" s="72">
        <v>0</v>
      </c>
      <c r="BW288" s="72">
        <v>0</v>
      </c>
      <c r="BX288" s="72" t="s">
        <v>253</v>
      </c>
      <c r="BY288" s="72">
        <v>0</v>
      </c>
      <c r="BZ288" s="72">
        <v>0</v>
      </c>
      <c r="CA288" s="72">
        <v>0</v>
      </c>
      <c r="CB288" s="72" t="s">
        <v>91</v>
      </c>
      <c r="CC288" s="72" t="str">
        <f>+VLOOKUP(AF288,attività!$A:$C,2,FALSE)</f>
        <v>Servizi Comuni</v>
      </c>
      <c r="CD288" s="72" t="str">
        <f>+VLOOKUP(AF288,attività!$A:$C,3,FALSE)</f>
        <v>SC</v>
      </c>
      <c r="CE288" s="72" t="str">
        <f>+VLOOKUP(Q288,attività!$G:$H,2,FALSE)</f>
        <v>Immobilizzazioni Immateriali</v>
      </c>
      <c r="CF288" s="72" t="str">
        <f>+VLOOKUP(W288,attività!$K:$L,2,FALSE)</f>
        <v>Crea Gestioni</v>
      </c>
      <c r="CG288" s="72" t="str">
        <f>+VLOOKUP(U288,'dati iniziali 2020'!$AC:$CJ,60,FALSE)</f>
        <v>Crea Gestioni</v>
      </c>
      <c r="CH288" s="72" t="str">
        <f t="shared" si="8"/>
        <v>ok</v>
      </c>
      <c r="CI288" s="72" t="str">
        <f>+VLOOKUP(U288,'dati iniziali 2020'!$AC:$CK,61,FALSE)</f>
        <v>Crea Gestioni</v>
      </c>
      <c r="CK288" s="111">
        <f t="shared" si="9"/>
        <v>0</v>
      </c>
    </row>
    <row r="289" spans="1:89" s="72" customFormat="1" hidden="1" x14ac:dyDescent="0.35">
      <c r="A289" s="72" t="s">
        <v>84</v>
      </c>
      <c r="B289" s="72" t="s">
        <v>1172</v>
      </c>
      <c r="C289" s="72" t="s">
        <v>1057</v>
      </c>
      <c r="D289" s="72" t="s">
        <v>301</v>
      </c>
      <c r="E289" s="72" t="s">
        <v>1084</v>
      </c>
      <c r="F289" s="72" t="s">
        <v>1087</v>
      </c>
      <c r="G289" s="72" t="s">
        <v>156</v>
      </c>
      <c r="H289" s="72" t="s">
        <v>1065</v>
      </c>
      <c r="I289" s="72" t="s">
        <v>1060</v>
      </c>
      <c r="J289" s="72" t="s">
        <v>1061</v>
      </c>
      <c r="K289" s="72" t="s">
        <v>1173</v>
      </c>
      <c r="L289" s="72" t="s">
        <v>1087</v>
      </c>
      <c r="M289" s="72" t="s">
        <v>96</v>
      </c>
      <c r="N289" s="72" t="s">
        <v>396</v>
      </c>
      <c r="O289" s="72" t="s">
        <v>1064</v>
      </c>
      <c r="P289" s="72" t="s">
        <v>685</v>
      </c>
      <c r="Q289" s="72" t="s">
        <v>2010</v>
      </c>
      <c r="R289" s="72" t="s">
        <v>1062</v>
      </c>
      <c r="S289" s="72" t="s">
        <v>1063</v>
      </c>
      <c r="T289" s="72" t="s">
        <v>307</v>
      </c>
      <c r="U289" s="72" t="s">
        <v>307</v>
      </c>
      <c r="V289" s="72" t="s">
        <v>301</v>
      </c>
      <c r="W289" s="72" t="s">
        <v>112</v>
      </c>
      <c r="X289" s="72" t="s">
        <v>264</v>
      </c>
      <c r="Y289" s="72" t="s">
        <v>264</v>
      </c>
      <c r="Z289" s="72" t="s">
        <v>141</v>
      </c>
      <c r="AA289" s="72" t="s">
        <v>152</v>
      </c>
      <c r="AB289" s="72" t="s">
        <v>277</v>
      </c>
      <c r="AC289" s="72" t="s">
        <v>304</v>
      </c>
      <c r="AD289" s="72" t="s">
        <v>268</v>
      </c>
      <c r="AE289" s="72" t="s">
        <v>1956</v>
      </c>
      <c r="AF289" s="72" t="s">
        <v>304</v>
      </c>
      <c r="AG289" s="72" t="s">
        <v>1971</v>
      </c>
      <c r="AH289" s="72" t="s">
        <v>1972</v>
      </c>
      <c r="AI289" s="72" t="s">
        <v>269</v>
      </c>
      <c r="AJ289" s="72" t="s">
        <v>270</v>
      </c>
      <c r="AK289" s="72" t="s">
        <v>265</v>
      </c>
      <c r="AL289" s="72" t="s">
        <v>85</v>
      </c>
      <c r="AM289" s="72" t="s">
        <v>308</v>
      </c>
      <c r="AN289" s="72" t="s">
        <v>309</v>
      </c>
      <c r="AO289" s="72" t="s">
        <v>310</v>
      </c>
      <c r="AP289" s="72" t="s">
        <v>311</v>
      </c>
      <c r="AQ289" s="72" t="s">
        <v>303</v>
      </c>
      <c r="AR289" s="72" t="s">
        <v>1978</v>
      </c>
      <c r="AS289" s="72" t="s">
        <v>1979</v>
      </c>
      <c r="AT289" s="72" t="s">
        <v>1980</v>
      </c>
      <c r="AU289" s="72" t="s">
        <v>1981</v>
      </c>
      <c r="AV289" s="72" t="s">
        <v>302</v>
      </c>
      <c r="AW289" s="72" t="s">
        <v>1982</v>
      </c>
      <c r="AX289" s="72" t="s">
        <v>430</v>
      </c>
      <c r="AY289" s="72" t="s">
        <v>187</v>
      </c>
      <c r="AZ289" s="72" t="s">
        <v>91</v>
      </c>
      <c r="BA289" s="72" t="s">
        <v>91</v>
      </c>
      <c r="BB289" s="72">
        <v>5604.2807161838964</v>
      </c>
      <c r="BC289" s="72">
        <v>-3736.1871441225971</v>
      </c>
      <c r="BD289" s="72">
        <v>1868.093572061299</v>
      </c>
      <c r="BE289" s="72">
        <v>0</v>
      </c>
      <c r="BF289" s="72">
        <v>-934.05098325803897</v>
      </c>
      <c r="BG289" s="72">
        <v>0</v>
      </c>
      <c r="BH289" s="72">
        <v>934.04258880325983</v>
      </c>
      <c r="BI289" s="72">
        <v>0</v>
      </c>
      <c r="BJ289" s="72">
        <v>0</v>
      </c>
      <c r="BK289" s="72">
        <v>0</v>
      </c>
      <c r="BL289" s="72">
        <v>0</v>
      </c>
      <c r="BM289" s="72">
        <v>0</v>
      </c>
      <c r="BN289" s="72">
        <v>0</v>
      </c>
      <c r="BO289" s="72">
        <v>0</v>
      </c>
      <c r="BP289" s="72">
        <v>0</v>
      </c>
      <c r="BQ289" s="72">
        <v>0</v>
      </c>
      <c r="BR289" s="72">
        <v>0</v>
      </c>
      <c r="BS289" s="72">
        <v>0</v>
      </c>
      <c r="BT289" s="72">
        <v>0</v>
      </c>
      <c r="BU289" s="72">
        <v>0</v>
      </c>
      <c r="BV289" s="72">
        <v>0</v>
      </c>
      <c r="BW289" s="72">
        <v>0</v>
      </c>
      <c r="BX289" s="72" t="s">
        <v>253</v>
      </c>
      <c r="BY289" s="72">
        <v>0</v>
      </c>
      <c r="BZ289" s="72">
        <v>0</v>
      </c>
      <c r="CA289" s="72">
        <v>0</v>
      </c>
      <c r="CB289" s="72" t="s">
        <v>1990</v>
      </c>
      <c r="CC289" s="72" t="str">
        <f>+VLOOKUP(AF289,attività!$A:$C,2,FALSE)</f>
        <v>Servizi Comuni</v>
      </c>
      <c r="CD289" s="72" t="str">
        <f>+VLOOKUP(AF289,attività!$A:$C,3,FALSE)</f>
        <v>SC</v>
      </c>
      <c r="CE289" s="72" t="str">
        <f>+VLOOKUP(Q289,attività!$G:$H,2,FALSE)</f>
        <v>Immobilizzazioni Immateriali</v>
      </c>
      <c r="CF289" s="72" t="str">
        <f>+VLOOKUP(W289,attività!$K:$L,2,FALSE)</f>
        <v>Termoli</v>
      </c>
      <c r="CG289" s="72" t="str">
        <f>+VLOOKUP(U289,'dati iniziali 2020'!$AC:$CJ,60,FALSE)</f>
        <v>Crea Gestioni</v>
      </c>
      <c r="CH289" s="72" t="str">
        <f t="shared" si="8"/>
        <v>err</v>
      </c>
      <c r="CI289" s="72" t="str">
        <f>+VLOOKUP(U289,'dati iniziali 2020'!$AC:$CK,61,FALSE)</f>
        <v>Crea Gestioni</v>
      </c>
      <c r="CK289" s="111">
        <f t="shared" si="9"/>
        <v>0</v>
      </c>
    </row>
    <row r="290" spans="1:89" s="72" customFormat="1" hidden="1" x14ac:dyDescent="0.35">
      <c r="A290" s="72" t="s">
        <v>84</v>
      </c>
      <c r="B290" s="72" t="s">
        <v>1172</v>
      </c>
      <c r="C290" s="72" t="s">
        <v>1057</v>
      </c>
      <c r="D290" s="72" t="s">
        <v>301</v>
      </c>
      <c r="E290" s="72" t="s">
        <v>1084</v>
      </c>
      <c r="F290" s="72" t="s">
        <v>1087</v>
      </c>
      <c r="G290" s="72" t="s">
        <v>156</v>
      </c>
      <c r="H290" s="72" t="s">
        <v>1065</v>
      </c>
      <c r="I290" s="72" t="s">
        <v>1060</v>
      </c>
      <c r="J290" s="72" t="s">
        <v>1061</v>
      </c>
      <c r="K290" s="72" t="s">
        <v>1173</v>
      </c>
      <c r="L290" s="72" t="s">
        <v>1087</v>
      </c>
      <c r="M290" s="72" t="s">
        <v>96</v>
      </c>
      <c r="N290" s="72" t="s">
        <v>396</v>
      </c>
      <c r="O290" s="72" t="s">
        <v>1064</v>
      </c>
      <c r="P290" s="72" t="s">
        <v>685</v>
      </c>
      <c r="Q290" s="72" t="s">
        <v>2010</v>
      </c>
      <c r="R290" s="72" t="s">
        <v>1062</v>
      </c>
      <c r="S290" s="72" t="s">
        <v>1063</v>
      </c>
      <c r="T290" s="72" t="s">
        <v>307</v>
      </c>
      <c r="U290" s="72" t="s">
        <v>307</v>
      </c>
      <c r="V290" s="72" t="s">
        <v>301</v>
      </c>
      <c r="W290" s="72" t="s">
        <v>140</v>
      </c>
      <c r="X290" s="72" t="s">
        <v>264</v>
      </c>
      <c r="Y290" s="72" t="s">
        <v>264</v>
      </c>
      <c r="Z290" s="72" t="s">
        <v>141</v>
      </c>
      <c r="AA290" s="72" t="s">
        <v>152</v>
      </c>
      <c r="AB290" s="72" t="s">
        <v>277</v>
      </c>
      <c r="AC290" s="72" t="s">
        <v>304</v>
      </c>
      <c r="AD290" s="72" t="s">
        <v>268</v>
      </c>
      <c r="AE290" s="72" t="s">
        <v>1956</v>
      </c>
      <c r="AF290" s="72" t="s">
        <v>304</v>
      </c>
      <c r="AG290" s="72" t="s">
        <v>1971</v>
      </c>
      <c r="AH290" s="72" t="s">
        <v>1972</v>
      </c>
      <c r="AI290" s="72" t="s">
        <v>269</v>
      </c>
      <c r="AJ290" s="72" t="s">
        <v>270</v>
      </c>
      <c r="AK290" s="72" t="s">
        <v>265</v>
      </c>
      <c r="AL290" s="72" t="s">
        <v>85</v>
      </c>
      <c r="AM290" s="72" t="s">
        <v>308</v>
      </c>
      <c r="AN290" s="72" t="s">
        <v>309</v>
      </c>
      <c r="AO290" s="72" t="s">
        <v>310</v>
      </c>
      <c r="AP290" s="72" t="s">
        <v>311</v>
      </c>
      <c r="AQ290" s="72" t="s">
        <v>303</v>
      </c>
      <c r="AR290" s="72" t="s">
        <v>1978</v>
      </c>
      <c r="AS290" s="72" t="s">
        <v>1979</v>
      </c>
      <c r="AT290" s="72" t="s">
        <v>1980</v>
      </c>
      <c r="AU290" s="72" t="s">
        <v>1981</v>
      </c>
      <c r="AV290" s="72" t="s">
        <v>302</v>
      </c>
      <c r="AW290" s="72" t="s">
        <v>1982</v>
      </c>
      <c r="AX290" s="72" t="s">
        <v>430</v>
      </c>
      <c r="AY290" s="72" t="s">
        <v>187</v>
      </c>
      <c r="AZ290" s="72" t="s">
        <v>91</v>
      </c>
      <c r="BA290" s="72" t="s">
        <v>91</v>
      </c>
      <c r="BB290" s="72">
        <v>1071.8892838161039</v>
      </c>
      <c r="BC290" s="72">
        <v>-714.59285587740271</v>
      </c>
      <c r="BD290" s="72">
        <v>357.2964279387013</v>
      </c>
      <c r="BE290" s="72">
        <v>0</v>
      </c>
      <c r="BF290" s="72">
        <v>-178.64901674196119</v>
      </c>
      <c r="BG290" s="72">
        <v>0</v>
      </c>
      <c r="BH290" s="72">
        <v>178.64741119674019</v>
      </c>
      <c r="BI290" s="72">
        <v>0</v>
      </c>
      <c r="BJ290" s="72">
        <v>0</v>
      </c>
      <c r="BK290" s="72">
        <v>0</v>
      </c>
      <c r="BL290" s="72">
        <v>0</v>
      </c>
      <c r="BM290" s="72">
        <v>0</v>
      </c>
      <c r="BN290" s="72">
        <v>0</v>
      </c>
      <c r="BO290" s="72">
        <v>0</v>
      </c>
      <c r="BP290" s="72">
        <v>0</v>
      </c>
      <c r="BQ290" s="72">
        <v>0</v>
      </c>
      <c r="BR290" s="72">
        <v>0</v>
      </c>
      <c r="BS290" s="72">
        <v>0</v>
      </c>
      <c r="BT290" s="72">
        <v>0</v>
      </c>
      <c r="BU290" s="72">
        <v>0</v>
      </c>
      <c r="BV290" s="72">
        <v>0</v>
      </c>
      <c r="BW290" s="72">
        <v>0</v>
      </c>
      <c r="BX290" s="72" t="s">
        <v>253</v>
      </c>
      <c r="BY290" s="72">
        <v>0</v>
      </c>
      <c r="BZ290" s="72">
        <v>0</v>
      </c>
      <c r="CA290" s="72">
        <v>0</v>
      </c>
      <c r="CB290" s="72" t="s">
        <v>1991</v>
      </c>
      <c r="CC290" s="72" t="str">
        <f>+VLOOKUP(AF290,attività!$A:$C,2,FALSE)</f>
        <v>Servizi Comuni</v>
      </c>
      <c r="CD290" s="72" t="str">
        <f>+VLOOKUP(AF290,attività!$A:$C,3,FALSE)</f>
        <v>SC</v>
      </c>
      <c r="CE290" s="72" t="str">
        <f>+VLOOKUP(Q290,attività!$G:$H,2,FALSE)</f>
        <v>Immobilizzazioni Immateriali</v>
      </c>
      <c r="CF290" s="72" t="str">
        <f>+VLOOKUP(W290,attività!$K:$L,2,FALSE)</f>
        <v>Campagnano</v>
      </c>
      <c r="CG290" s="72" t="str">
        <f>+VLOOKUP(U290,'dati iniziali 2020'!$AC:$CJ,60,FALSE)</f>
        <v>Crea Gestioni</v>
      </c>
      <c r="CH290" s="72" t="str">
        <f t="shared" si="8"/>
        <v>err</v>
      </c>
      <c r="CI290" s="72" t="str">
        <f>+VLOOKUP(U290,'dati iniziali 2020'!$AC:$CK,61,FALSE)</f>
        <v>Crea Gestioni</v>
      </c>
      <c r="CK290" s="111">
        <f t="shared" si="9"/>
        <v>0</v>
      </c>
    </row>
    <row r="291" spans="1:89" s="72" customFormat="1" hidden="1" x14ac:dyDescent="0.35">
      <c r="A291" s="72" t="s">
        <v>84</v>
      </c>
      <c r="B291" s="72" t="s">
        <v>1172</v>
      </c>
      <c r="C291" s="72" t="s">
        <v>1057</v>
      </c>
      <c r="D291" s="72" t="s">
        <v>301</v>
      </c>
      <c r="E291" s="72" t="s">
        <v>1084</v>
      </c>
      <c r="F291" s="72" t="s">
        <v>1087</v>
      </c>
      <c r="G291" s="72" t="s">
        <v>156</v>
      </c>
      <c r="H291" s="72" t="s">
        <v>1065</v>
      </c>
      <c r="I291" s="72" t="s">
        <v>1060</v>
      </c>
      <c r="J291" s="72" t="s">
        <v>1061</v>
      </c>
      <c r="K291" s="72" t="s">
        <v>1173</v>
      </c>
      <c r="L291" s="72" t="s">
        <v>1087</v>
      </c>
      <c r="M291" s="72" t="s">
        <v>96</v>
      </c>
      <c r="N291" s="72" t="s">
        <v>396</v>
      </c>
      <c r="O291" s="72" t="s">
        <v>1064</v>
      </c>
      <c r="P291" s="72" t="s">
        <v>685</v>
      </c>
      <c r="Q291" s="72" t="s">
        <v>2010</v>
      </c>
      <c r="R291" s="72" t="s">
        <v>1062</v>
      </c>
      <c r="S291" s="72" t="s">
        <v>1063</v>
      </c>
      <c r="T291" s="72" t="s">
        <v>307</v>
      </c>
      <c r="U291" s="72" t="s">
        <v>307</v>
      </c>
      <c r="V291" s="72" t="s">
        <v>301</v>
      </c>
      <c r="W291" s="72" t="s">
        <v>276</v>
      </c>
      <c r="X291" s="72" t="s">
        <v>264</v>
      </c>
      <c r="Y291" s="72" t="s">
        <v>264</v>
      </c>
      <c r="Z291" s="72" t="s">
        <v>141</v>
      </c>
      <c r="AA291" s="72" t="s">
        <v>152</v>
      </c>
      <c r="AB291" s="72" t="s">
        <v>277</v>
      </c>
      <c r="AC291" s="72" t="s">
        <v>304</v>
      </c>
      <c r="AD291" s="72" t="s">
        <v>268</v>
      </c>
      <c r="AE291" s="72" t="s">
        <v>1956</v>
      </c>
      <c r="AF291" s="72" t="s">
        <v>304</v>
      </c>
      <c r="AG291" s="72" t="s">
        <v>1971</v>
      </c>
      <c r="AH291" s="72" t="s">
        <v>1972</v>
      </c>
      <c r="AI291" s="72" t="s">
        <v>269</v>
      </c>
      <c r="AJ291" s="72" t="s">
        <v>270</v>
      </c>
      <c r="AK291" s="72" t="s">
        <v>265</v>
      </c>
      <c r="AL291" s="72" t="s">
        <v>85</v>
      </c>
      <c r="AM291" s="72" t="s">
        <v>308</v>
      </c>
      <c r="AN291" s="72" t="s">
        <v>309</v>
      </c>
      <c r="AO291" s="72" t="s">
        <v>310</v>
      </c>
      <c r="AP291" s="72" t="s">
        <v>311</v>
      </c>
      <c r="AQ291" s="72" t="s">
        <v>303</v>
      </c>
      <c r="AR291" s="72" t="s">
        <v>1978</v>
      </c>
      <c r="AS291" s="72" t="s">
        <v>1979</v>
      </c>
      <c r="AT291" s="72" t="s">
        <v>1980</v>
      </c>
      <c r="AU291" s="72" t="s">
        <v>1981</v>
      </c>
      <c r="AV291" s="72" t="s">
        <v>302</v>
      </c>
      <c r="AW291" s="72" t="s">
        <v>1982</v>
      </c>
      <c r="AX291" s="72" t="s">
        <v>430</v>
      </c>
      <c r="AY291" s="72" t="s">
        <v>187</v>
      </c>
      <c r="AZ291" s="72" t="s">
        <v>91</v>
      </c>
      <c r="BA291" s="72" t="s">
        <v>91</v>
      </c>
      <c r="BB291" s="72">
        <v>-6676.17</v>
      </c>
      <c r="BC291" s="72">
        <v>4450.78</v>
      </c>
      <c r="BD291" s="72">
        <v>-2225.39</v>
      </c>
      <c r="BE291" s="72">
        <v>0</v>
      </c>
      <c r="BF291" s="72">
        <v>1112.7</v>
      </c>
      <c r="BG291" s="72">
        <v>0</v>
      </c>
      <c r="BH291" s="72">
        <v>-1112.69</v>
      </c>
      <c r="BI291" s="72">
        <v>0</v>
      </c>
      <c r="BJ291" s="72">
        <v>0</v>
      </c>
      <c r="BK291" s="72">
        <v>0</v>
      </c>
      <c r="BL291" s="72">
        <v>0</v>
      </c>
      <c r="BM291" s="72">
        <v>0</v>
      </c>
      <c r="BN291" s="72">
        <v>0</v>
      </c>
      <c r="BO291" s="72">
        <v>0</v>
      </c>
      <c r="BP291" s="72">
        <v>0</v>
      </c>
      <c r="BQ291" s="72">
        <v>0</v>
      </c>
      <c r="BR291" s="72">
        <v>0</v>
      </c>
      <c r="BS291" s="72">
        <v>0</v>
      </c>
      <c r="BT291" s="72">
        <v>0</v>
      </c>
      <c r="BU291" s="72">
        <v>0</v>
      </c>
      <c r="BV291" s="72">
        <v>0</v>
      </c>
      <c r="BW291" s="72">
        <v>0</v>
      </c>
      <c r="BX291" s="72" t="s">
        <v>253</v>
      </c>
      <c r="BY291" s="72">
        <v>0</v>
      </c>
      <c r="BZ291" s="72">
        <v>0</v>
      </c>
      <c r="CA291" s="72">
        <v>0</v>
      </c>
      <c r="CB291" s="72" t="s">
        <v>1992</v>
      </c>
      <c r="CC291" s="72" t="str">
        <f>+VLOOKUP(AF291,attività!$A:$C,2,FALSE)</f>
        <v>Servizi Comuni</v>
      </c>
      <c r="CD291" s="72" t="str">
        <f>+VLOOKUP(AF291,attività!$A:$C,3,FALSE)</f>
        <v>SC</v>
      </c>
      <c r="CE291" s="72" t="str">
        <f>+VLOOKUP(Q291,attività!$G:$H,2,FALSE)</f>
        <v>Immobilizzazioni Immateriali</v>
      </c>
      <c r="CF291" s="72" t="str">
        <f>+VLOOKUP(W291,attività!$K:$L,2,FALSE)</f>
        <v>Crea Gestioni</v>
      </c>
      <c r="CG291" s="72" t="str">
        <f>+VLOOKUP(U291,'dati iniziali 2020'!$AC:$CJ,60,FALSE)</f>
        <v>Crea Gestioni</v>
      </c>
      <c r="CH291" s="72" t="str">
        <f t="shared" si="8"/>
        <v>ok</v>
      </c>
      <c r="CI291" s="72" t="str">
        <f>+VLOOKUP(U291,'dati iniziali 2020'!$AC:$CK,61,FALSE)</f>
        <v>Crea Gestioni</v>
      </c>
      <c r="CK291" s="111">
        <f t="shared" si="9"/>
        <v>0</v>
      </c>
    </row>
    <row r="292" spans="1:89" s="72" customFormat="1" hidden="1" x14ac:dyDescent="0.35">
      <c r="A292" s="72" t="s">
        <v>84</v>
      </c>
      <c r="B292" s="72" t="s">
        <v>1176</v>
      </c>
      <c r="C292" s="72" t="s">
        <v>1070</v>
      </c>
      <c r="D292" s="72" t="s">
        <v>330</v>
      </c>
      <c r="E292" s="72" t="s">
        <v>1084</v>
      </c>
      <c r="F292" s="72" t="s">
        <v>1087</v>
      </c>
      <c r="G292" s="72" t="s">
        <v>156</v>
      </c>
      <c r="H292" s="72" t="s">
        <v>1065</v>
      </c>
      <c r="I292" s="72" t="s">
        <v>1060</v>
      </c>
      <c r="J292" s="72" t="s">
        <v>1061</v>
      </c>
      <c r="K292" s="72" t="s">
        <v>1173</v>
      </c>
      <c r="L292" s="72" t="s">
        <v>1087</v>
      </c>
      <c r="M292" s="72" t="s">
        <v>96</v>
      </c>
      <c r="N292" s="72" t="s">
        <v>396</v>
      </c>
      <c r="O292" s="72" t="s">
        <v>1064</v>
      </c>
      <c r="P292" s="72" t="s">
        <v>685</v>
      </c>
      <c r="Q292" s="72" t="s">
        <v>2010</v>
      </c>
      <c r="R292" s="72" t="s">
        <v>1062</v>
      </c>
      <c r="S292" s="72" t="s">
        <v>1063</v>
      </c>
      <c r="T292" s="72" t="s">
        <v>332</v>
      </c>
      <c r="U292" s="72" t="s">
        <v>332</v>
      </c>
      <c r="V292" s="72" t="s">
        <v>330</v>
      </c>
      <c r="W292" s="72" t="s">
        <v>276</v>
      </c>
      <c r="X292" s="72" t="s">
        <v>264</v>
      </c>
      <c r="Y292" s="72" t="s">
        <v>264</v>
      </c>
      <c r="Z292" s="72" t="s">
        <v>141</v>
      </c>
      <c r="AA292" s="72" t="s">
        <v>152</v>
      </c>
      <c r="AB292" s="72" t="s">
        <v>277</v>
      </c>
      <c r="AC292" s="72" t="s">
        <v>304</v>
      </c>
      <c r="AD292" s="72" t="s">
        <v>268</v>
      </c>
      <c r="AE292" s="72" t="s">
        <v>1956</v>
      </c>
      <c r="AF292" s="72" t="s">
        <v>304</v>
      </c>
      <c r="AG292" s="72" t="s">
        <v>1971</v>
      </c>
      <c r="AH292" s="72" t="s">
        <v>1972</v>
      </c>
      <c r="AI292" s="72" t="s">
        <v>269</v>
      </c>
      <c r="AJ292" s="72" t="s">
        <v>270</v>
      </c>
      <c r="AK292" s="72" t="s">
        <v>253</v>
      </c>
      <c r="AL292" s="72" t="s">
        <v>265</v>
      </c>
      <c r="AM292" s="72" t="s">
        <v>308</v>
      </c>
      <c r="AN292" s="72" t="s">
        <v>309</v>
      </c>
      <c r="AO292" s="72" t="s">
        <v>310</v>
      </c>
      <c r="AP292" s="72" t="s">
        <v>311</v>
      </c>
      <c r="AQ292" s="72" t="s">
        <v>303</v>
      </c>
      <c r="AR292" s="72" t="s">
        <v>1978</v>
      </c>
      <c r="AS292" s="72" t="s">
        <v>1979</v>
      </c>
      <c r="AT292" s="72" t="s">
        <v>1980</v>
      </c>
      <c r="AU292" s="72" t="s">
        <v>1981</v>
      </c>
      <c r="AV292" s="72" t="s">
        <v>302</v>
      </c>
      <c r="AW292" s="72" t="s">
        <v>1982</v>
      </c>
      <c r="AX292" s="72" t="s">
        <v>430</v>
      </c>
      <c r="AY292" s="72" t="s">
        <v>187</v>
      </c>
      <c r="AZ292" s="72" t="s">
        <v>91</v>
      </c>
      <c r="BA292" s="72" t="s">
        <v>91</v>
      </c>
      <c r="BB292" s="72">
        <v>3287.14</v>
      </c>
      <c r="BC292" s="72">
        <v>-2191.4299999999998</v>
      </c>
      <c r="BD292" s="72">
        <v>1095.71</v>
      </c>
      <c r="BE292" s="72">
        <v>0</v>
      </c>
      <c r="BF292" s="72">
        <v>-547.86</v>
      </c>
      <c r="BG292" s="72">
        <v>0</v>
      </c>
      <c r="BH292" s="72">
        <v>547.85</v>
      </c>
      <c r="BI292" s="72">
        <v>0</v>
      </c>
      <c r="BJ292" s="72">
        <v>0</v>
      </c>
      <c r="BK292" s="72">
        <v>0</v>
      </c>
      <c r="BL292" s="72">
        <v>0</v>
      </c>
      <c r="BM292" s="72">
        <v>0</v>
      </c>
      <c r="BN292" s="72">
        <v>0</v>
      </c>
      <c r="BO292" s="72">
        <v>0</v>
      </c>
      <c r="BP292" s="72">
        <v>0</v>
      </c>
      <c r="BQ292" s="72">
        <v>0</v>
      </c>
      <c r="BR292" s="72">
        <v>0</v>
      </c>
      <c r="BS292" s="72">
        <v>0</v>
      </c>
      <c r="BT292" s="72">
        <v>0</v>
      </c>
      <c r="BU292" s="72">
        <v>0</v>
      </c>
      <c r="BV292" s="72">
        <v>0</v>
      </c>
      <c r="BW292" s="72">
        <v>0</v>
      </c>
      <c r="BX292" s="72" t="s">
        <v>253</v>
      </c>
      <c r="BY292" s="72">
        <v>0</v>
      </c>
      <c r="BZ292" s="72">
        <v>0</v>
      </c>
      <c r="CA292" s="72">
        <v>0</v>
      </c>
      <c r="CB292" s="72" t="s">
        <v>91</v>
      </c>
      <c r="CC292" s="72" t="str">
        <f>+VLOOKUP(AF292,attività!$A:$C,2,FALSE)</f>
        <v>Servizi Comuni</v>
      </c>
      <c r="CD292" s="72" t="str">
        <f>+VLOOKUP(AF292,attività!$A:$C,3,FALSE)</f>
        <v>SC</v>
      </c>
      <c r="CE292" s="72" t="str">
        <f>+VLOOKUP(Q292,attività!$G:$H,2,FALSE)</f>
        <v>Immobilizzazioni Immateriali</v>
      </c>
      <c r="CF292" s="72" t="str">
        <f>+VLOOKUP(W292,attività!$K:$L,2,FALSE)</f>
        <v>Crea Gestioni</v>
      </c>
      <c r="CG292" s="72" t="str">
        <f>+VLOOKUP(U292,'dati iniziali 2020'!$AC:$CJ,60,FALSE)</f>
        <v>Crea Gestioni</v>
      </c>
      <c r="CH292" s="72" t="str">
        <f t="shared" si="8"/>
        <v>ok</v>
      </c>
      <c r="CI292" s="72" t="str">
        <f>+VLOOKUP(U292,'dati iniziali 2020'!$AC:$CK,61,FALSE)</f>
        <v>Crea Gestioni</v>
      </c>
      <c r="CK292" s="111">
        <f t="shared" si="9"/>
        <v>0</v>
      </c>
    </row>
    <row r="293" spans="1:89" s="72" customFormat="1" hidden="1" x14ac:dyDescent="0.35">
      <c r="A293" s="72" t="s">
        <v>84</v>
      </c>
      <c r="B293" s="72" t="s">
        <v>1176</v>
      </c>
      <c r="C293" s="72" t="s">
        <v>1070</v>
      </c>
      <c r="D293" s="72" t="s">
        <v>330</v>
      </c>
      <c r="E293" s="72" t="s">
        <v>1084</v>
      </c>
      <c r="F293" s="72" t="s">
        <v>1087</v>
      </c>
      <c r="G293" s="72" t="s">
        <v>156</v>
      </c>
      <c r="H293" s="72" t="s">
        <v>1065</v>
      </c>
      <c r="I293" s="72" t="s">
        <v>1060</v>
      </c>
      <c r="J293" s="72" t="s">
        <v>1061</v>
      </c>
      <c r="K293" s="72" t="s">
        <v>1173</v>
      </c>
      <c r="L293" s="72" t="s">
        <v>1087</v>
      </c>
      <c r="M293" s="72" t="s">
        <v>96</v>
      </c>
      <c r="N293" s="72" t="s">
        <v>396</v>
      </c>
      <c r="O293" s="72" t="s">
        <v>1064</v>
      </c>
      <c r="P293" s="72" t="s">
        <v>685</v>
      </c>
      <c r="Q293" s="72" t="s">
        <v>2010</v>
      </c>
      <c r="R293" s="72" t="s">
        <v>1062</v>
      </c>
      <c r="S293" s="72" t="s">
        <v>1063</v>
      </c>
      <c r="T293" s="72" t="s">
        <v>332</v>
      </c>
      <c r="U293" s="72" t="s">
        <v>332</v>
      </c>
      <c r="V293" s="72" t="s">
        <v>330</v>
      </c>
      <c r="W293" s="72" t="s">
        <v>112</v>
      </c>
      <c r="X293" s="72" t="s">
        <v>264</v>
      </c>
      <c r="Y293" s="72" t="s">
        <v>264</v>
      </c>
      <c r="Z293" s="72" t="s">
        <v>141</v>
      </c>
      <c r="AA293" s="72" t="s">
        <v>152</v>
      </c>
      <c r="AB293" s="72" t="s">
        <v>277</v>
      </c>
      <c r="AC293" s="72" t="s">
        <v>304</v>
      </c>
      <c r="AD293" s="72" t="s">
        <v>268</v>
      </c>
      <c r="AE293" s="72" t="s">
        <v>1956</v>
      </c>
      <c r="AF293" s="72" t="s">
        <v>304</v>
      </c>
      <c r="AG293" s="72" t="s">
        <v>1971</v>
      </c>
      <c r="AH293" s="72" t="s">
        <v>1972</v>
      </c>
      <c r="AI293" s="72" t="s">
        <v>269</v>
      </c>
      <c r="AJ293" s="72" t="s">
        <v>270</v>
      </c>
      <c r="AK293" s="72" t="s">
        <v>265</v>
      </c>
      <c r="AL293" s="72" t="s">
        <v>85</v>
      </c>
      <c r="AM293" s="72" t="s">
        <v>308</v>
      </c>
      <c r="AN293" s="72" t="s">
        <v>309</v>
      </c>
      <c r="AO293" s="72" t="s">
        <v>310</v>
      </c>
      <c r="AP293" s="72" t="s">
        <v>311</v>
      </c>
      <c r="AQ293" s="72" t="s">
        <v>303</v>
      </c>
      <c r="AR293" s="72" t="s">
        <v>1978</v>
      </c>
      <c r="AS293" s="72" t="s">
        <v>1979</v>
      </c>
      <c r="AT293" s="72" t="s">
        <v>1980</v>
      </c>
      <c r="AU293" s="72" t="s">
        <v>1981</v>
      </c>
      <c r="AV293" s="72" t="s">
        <v>302</v>
      </c>
      <c r="AW293" s="72" t="s">
        <v>1982</v>
      </c>
      <c r="AX293" s="72" t="s">
        <v>430</v>
      </c>
      <c r="AY293" s="72" t="s">
        <v>187</v>
      </c>
      <c r="AZ293" s="72" t="s">
        <v>91</v>
      </c>
      <c r="BA293" s="72" t="s">
        <v>91</v>
      </c>
      <c r="BB293" s="72">
        <v>2556.6644444444441</v>
      </c>
      <c r="BC293" s="72">
        <v>-1704.445555555556</v>
      </c>
      <c r="BD293" s="72">
        <v>852.21888888888907</v>
      </c>
      <c r="BE293" s="72">
        <v>0</v>
      </c>
      <c r="BF293" s="72">
        <v>-426.1133333333334</v>
      </c>
      <c r="BG293" s="72">
        <v>0</v>
      </c>
      <c r="BH293" s="72">
        <v>426.10555555555561</v>
      </c>
      <c r="BI293" s="72">
        <v>0</v>
      </c>
      <c r="BJ293" s="72">
        <v>0</v>
      </c>
      <c r="BK293" s="72">
        <v>0</v>
      </c>
      <c r="BL293" s="72">
        <v>0</v>
      </c>
      <c r="BM293" s="72">
        <v>0</v>
      </c>
      <c r="BN293" s="72">
        <v>0</v>
      </c>
      <c r="BO293" s="72">
        <v>0</v>
      </c>
      <c r="BP293" s="72">
        <v>0</v>
      </c>
      <c r="BQ293" s="72">
        <v>0</v>
      </c>
      <c r="BR293" s="72">
        <v>0</v>
      </c>
      <c r="BS293" s="72">
        <v>0</v>
      </c>
      <c r="BT293" s="72">
        <v>0</v>
      </c>
      <c r="BU293" s="72">
        <v>0</v>
      </c>
      <c r="BV293" s="72">
        <v>0</v>
      </c>
      <c r="BW293" s="72">
        <v>0</v>
      </c>
      <c r="BX293" s="72" t="s">
        <v>253</v>
      </c>
      <c r="BY293" s="72">
        <v>0</v>
      </c>
      <c r="BZ293" s="72">
        <v>0</v>
      </c>
      <c r="CA293" s="72">
        <v>0</v>
      </c>
      <c r="CB293" s="72" t="s">
        <v>1990</v>
      </c>
      <c r="CC293" s="72" t="str">
        <f>+VLOOKUP(AF293,attività!$A:$C,2,FALSE)</f>
        <v>Servizi Comuni</v>
      </c>
      <c r="CD293" s="72" t="str">
        <f>+VLOOKUP(AF293,attività!$A:$C,3,FALSE)</f>
        <v>SC</v>
      </c>
      <c r="CE293" s="72" t="str">
        <f>+VLOOKUP(Q293,attività!$G:$H,2,FALSE)</f>
        <v>Immobilizzazioni Immateriali</v>
      </c>
      <c r="CF293" s="72" t="str">
        <f>+VLOOKUP(W293,attività!$K:$L,2,FALSE)</f>
        <v>Termoli</v>
      </c>
      <c r="CG293" s="72" t="str">
        <f>+VLOOKUP(U293,'dati iniziali 2020'!$AC:$CJ,60,FALSE)</f>
        <v>Crea Gestioni</v>
      </c>
      <c r="CH293" s="72" t="str">
        <f t="shared" si="8"/>
        <v>err</v>
      </c>
      <c r="CI293" s="72" t="str">
        <f>+VLOOKUP(U293,'dati iniziali 2020'!$AC:$CK,61,FALSE)</f>
        <v>Crea Gestioni</v>
      </c>
      <c r="CK293" s="111">
        <f t="shared" si="9"/>
        <v>0</v>
      </c>
    </row>
    <row r="294" spans="1:89" s="72" customFormat="1" hidden="1" x14ac:dyDescent="0.35">
      <c r="A294" s="72" t="s">
        <v>84</v>
      </c>
      <c r="B294" s="72" t="s">
        <v>1176</v>
      </c>
      <c r="C294" s="72" t="s">
        <v>1070</v>
      </c>
      <c r="D294" s="72" t="s">
        <v>330</v>
      </c>
      <c r="E294" s="72" t="s">
        <v>1084</v>
      </c>
      <c r="F294" s="72" t="s">
        <v>1087</v>
      </c>
      <c r="G294" s="72" t="s">
        <v>156</v>
      </c>
      <c r="H294" s="72" t="s">
        <v>1065</v>
      </c>
      <c r="I294" s="72" t="s">
        <v>1060</v>
      </c>
      <c r="J294" s="72" t="s">
        <v>1061</v>
      </c>
      <c r="K294" s="72" t="s">
        <v>1173</v>
      </c>
      <c r="L294" s="72" t="s">
        <v>1087</v>
      </c>
      <c r="M294" s="72" t="s">
        <v>96</v>
      </c>
      <c r="N294" s="72" t="s">
        <v>396</v>
      </c>
      <c r="O294" s="72" t="s">
        <v>1064</v>
      </c>
      <c r="P294" s="72" t="s">
        <v>685</v>
      </c>
      <c r="Q294" s="72" t="s">
        <v>2010</v>
      </c>
      <c r="R294" s="72" t="s">
        <v>1062</v>
      </c>
      <c r="S294" s="72" t="s">
        <v>1063</v>
      </c>
      <c r="T294" s="72" t="s">
        <v>332</v>
      </c>
      <c r="U294" s="72" t="s">
        <v>332</v>
      </c>
      <c r="V294" s="72" t="s">
        <v>330</v>
      </c>
      <c r="W294" s="72" t="s">
        <v>140</v>
      </c>
      <c r="X294" s="72" t="s">
        <v>264</v>
      </c>
      <c r="Y294" s="72" t="s">
        <v>264</v>
      </c>
      <c r="Z294" s="72" t="s">
        <v>141</v>
      </c>
      <c r="AA294" s="72" t="s">
        <v>152</v>
      </c>
      <c r="AB294" s="72" t="s">
        <v>277</v>
      </c>
      <c r="AC294" s="72" t="s">
        <v>304</v>
      </c>
      <c r="AD294" s="72" t="s">
        <v>268</v>
      </c>
      <c r="AE294" s="72" t="s">
        <v>1956</v>
      </c>
      <c r="AF294" s="72" t="s">
        <v>304</v>
      </c>
      <c r="AG294" s="72" t="s">
        <v>1971</v>
      </c>
      <c r="AH294" s="72" t="s">
        <v>1972</v>
      </c>
      <c r="AI294" s="72" t="s">
        <v>269</v>
      </c>
      <c r="AJ294" s="72" t="s">
        <v>270</v>
      </c>
      <c r="AK294" s="72" t="s">
        <v>265</v>
      </c>
      <c r="AL294" s="72" t="s">
        <v>85</v>
      </c>
      <c r="AM294" s="72" t="s">
        <v>308</v>
      </c>
      <c r="AN294" s="72" t="s">
        <v>309</v>
      </c>
      <c r="AO294" s="72" t="s">
        <v>310</v>
      </c>
      <c r="AP294" s="72" t="s">
        <v>311</v>
      </c>
      <c r="AQ294" s="72" t="s">
        <v>303</v>
      </c>
      <c r="AR294" s="72" t="s">
        <v>1978</v>
      </c>
      <c r="AS294" s="72" t="s">
        <v>1979</v>
      </c>
      <c r="AT294" s="72" t="s">
        <v>1980</v>
      </c>
      <c r="AU294" s="72" t="s">
        <v>1981</v>
      </c>
      <c r="AV294" s="72" t="s">
        <v>302</v>
      </c>
      <c r="AW294" s="72" t="s">
        <v>1982</v>
      </c>
      <c r="AX294" s="72" t="s">
        <v>430</v>
      </c>
      <c r="AY294" s="72" t="s">
        <v>187</v>
      </c>
      <c r="AZ294" s="72" t="s">
        <v>91</v>
      </c>
      <c r="BA294" s="72" t="s">
        <v>91</v>
      </c>
      <c r="BB294" s="72">
        <v>730.4755555555555</v>
      </c>
      <c r="BC294" s="72">
        <v>-486.98444444444431</v>
      </c>
      <c r="BD294" s="72">
        <v>243.49111111111111</v>
      </c>
      <c r="BE294" s="72">
        <v>0</v>
      </c>
      <c r="BF294" s="72">
        <v>-121.7466666666667</v>
      </c>
      <c r="BG294" s="72">
        <v>0</v>
      </c>
      <c r="BH294" s="72">
        <v>121.7444444444445</v>
      </c>
      <c r="BI294" s="72">
        <v>0</v>
      </c>
      <c r="BJ294" s="72">
        <v>0</v>
      </c>
      <c r="BK294" s="72">
        <v>0</v>
      </c>
      <c r="BL294" s="72">
        <v>0</v>
      </c>
      <c r="BM294" s="72">
        <v>0</v>
      </c>
      <c r="BN294" s="72">
        <v>0</v>
      </c>
      <c r="BO294" s="72">
        <v>0</v>
      </c>
      <c r="BP294" s="72">
        <v>0</v>
      </c>
      <c r="BQ294" s="72">
        <v>0</v>
      </c>
      <c r="BR294" s="72">
        <v>0</v>
      </c>
      <c r="BS294" s="72">
        <v>0</v>
      </c>
      <c r="BT294" s="72">
        <v>0</v>
      </c>
      <c r="BU294" s="72">
        <v>0</v>
      </c>
      <c r="BV294" s="72">
        <v>0</v>
      </c>
      <c r="BW294" s="72">
        <v>0</v>
      </c>
      <c r="BX294" s="72" t="s">
        <v>253</v>
      </c>
      <c r="BY294" s="72">
        <v>0</v>
      </c>
      <c r="BZ294" s="72">
        <v>0</v>
      </c>
      <c r="CA294" s="72">
        <v>0</v>
      </c>
      <c r="CB294" s="72" t="s">
        <v>1991</v>
      </c>
      <c r="CC294" s="72" t="str">
        <f>+VLOOKUP(AF294,attività!$A:$C,2,FALSE)</f>
        <v>Servizi Comuni</v>
      </c>
      <c r="CD294" s="72" t="str">
        <f>+VLOOKUP(AF294,attività!$A:$C,3,FALSE)</f>
        <v>SC</v>
      </c>
      <c r="CE294" s="72" t="str">
        <f>+VLOOKUP(Q294,attività!$G:$H,2,FALSE)</f>
        <v>Immobilizzazioni Immateriali</v>
      </c>
      <c r="CF294" s="72" t="str">
        <f>+VLOOKUP(W294,attività!$K:$L,2,FALSE)</f>
        <v>Campagnano</v>
      </c>
      <c r="CG294" s="72" t="str">
        <f>+VLOOKUP(U294,'dati iniziali 2020'!$AC:$CJ,60,FALSE)</f>
        <v>Crea Gestioni</v>
      </c>
      <c r="CH294" s="72" t="str">
        <f t="shared" si="8"/>
        <v>err</v>
      </c>
      <c r="CI294" s="72" t="str">
        <f>+VLOOKUP(U294,'dati iniziali 2020'!$AC:$CK,61,FALSE)</f>
        <v>Crea Gestioni</v>
      </c>
      <c r="CK294" s="111">
        <f t="shared" si="9"/>
        <v>0</v>
      </c>
    </row>
    <row r="295" spans="1:89" s="72" customFormat="1" hidden="1" x14ac:dyDescent="0.35">
      <c r="A295" s="72" t="s">
        <v>84</v>
      </c>
      <c r="B295" s="72" t="s">
        <v>1176</v>
      </c>
      <c r="C295" s="72" t="s">
        <v>1070</v>
      </c>
      <c r="D295" s="72" t="s">
        <v>330</v>
      </c>
      <c r="E295" s="72" t="s">
        <v>1084</v>
      </c>
      <c r="F295" s="72" t="s">
        <v>1087</v>
      </c>
      <c r="G295" s="72" t="s">
        <v>156</v>
      </c>
      <c r="H295" s="72" t="s">
        <v>1065</v>
      </c>
      <c r="I295" s="72" t="s">
        <v>1060</v>
      </c>
      <c r="J295" s="72" t="s">
        <v>1061</v>
      </c>
      <c r="K295" s="72" t="s">
        <v>1173</v>
      </c>
      <c r="L295" s="72" t="s">
        <v>1087</v>
      </c>
      <c r="M295" s="72" t="s">
        <v>96</v>
      </c>
      <c r="N295" s="72" t="s">
        <v>396</v>
      </c>
      <c r="O295" s="72" t="s">
        <v>1064</v>
      </c>
      <c r="P295" s="72" t="s">
        <v>685</v>
      </c>
      <c r="Q295" s="72" t="s">
        <v>2010</v>
      </c>
      <c r="R295" s="72" t="s">
        <v>1062</v>
      </c>
      <c r="S295" s="72" t="s">
        <v>1063</v>
      </c>
      <c r="T295" s="72" t="s">
        <v>332</v>
      </c>
      <c r="U295" s="72" t="s">
        <v>332</v>
      </c>
      <c r="V295" s="72" t="s">
        <v>330</v>
      </c>
      <c r="W295" s="72" t="s">
        <v>276</v>
      </c>
      <c r="X295" s="72" t="s">
        <v>264</v>
      </c>
      <c r="Y295" s="72" t="s">
        <v>264</v>
      </c>
      <c r="Z295" s="72" t="s">
        <v>141</v>
      </c>
      <c r="AA295" s="72" t="s">
        <v>152</v>
      </c>
      <c r="AB295" s="72" t="s">
        <v>277</v>
      </c>
      <c r="AC295" s="72" t="s">
        <v>304</v>
      </c>
      <c r="AD295" s="72" t="s">
        <v>268</v>
      </c>
      <c r="AE295" s="72" t="s">
        <v>1956</v>
      </c>
      <c r="AF295" s="72" t="s">
        <v>304</v>
      </c>
      <c r="AG295" s="72" t="s">
        <v>1971</v>
      </c>
      <c r="AH295" s="72" t="s">
        <v>1972</v>
      </c>
      <c r="AI295" s="72" t="s">
        <v>269</v>
      </c>
      <c r="AJ295" s="72" t="s">
        <v>270</v>
      </c>
      <c r="AK295" s="72" t="s">
        <v>265</v>
      </c>
      <c r="AL295" s="72" t="s">
        <v>85</v>
      </c>
      <c r="AM295" s="72" t="s">
        <v>308</v>
      </c>
      <c r="AN295" s="72" t="s">
        <v>309</v>
      </c>
      <c r="AO295" s="72" t="s">
        <v>310</v>
      </c>
      <c r="AP295" s="72" t="s">
        <v>311</v>
      </c>
      <c r="AQ295" s="72" t="s">
        <v>303</v>
      </c>
      <c r="AR295" s="72" t="s">
        <v>1978</v>
      </c>
      <c r="AS295" s="72" t="s">
        <v>1979</v>
      </c>
      <c r="AT295" s="72" t="s">
        <v>1980</v>
      </c>
      <c r="AU295" s="72" t="s">
        <v>1981</v>
      </c>
      <c r="AV295" s="72" t="s">
        <v>302</v>
      </c>
      <c r="AW295" s="72" t="s">
        <v>1982</v>
      </c>
      <c r="AX295" s="72" t="s">
        <v>430</v>
      </c>
      <c r="AY295" s="72" t="s">
        <v>187</v>
      </c>
      <c r="AZ295" s="72" t="s">
        <v>91</v>
      </c>
      <c r="BA295" s="72" t="s">
        <v>91</v>
      </c>
      <c r="BB295" s="72">
        <v>-3287.14</v>
      </c>
      <c r="BC295" s="72">
        <v>2191.4299999999998</v>
      </c>
      <c r="BD295" s="72">
        <v>-1095.71</v>
      </c>
      <c r="BE295" s="72">
        <v>0</v>
      </c>
      <c r="BF295" s="72">
        <v>547.8599999999999</v>
      </c>
      <c r="BG295" s="72">
        <v>0</v>
      </c>
      <c r="BH295" s="72">
        <v>-547.84999999999991</v>
      </c>
      <c r="BI295" s="72">
        <v>0</v>
      </c>
      <c r="BJ295" s="72">
        <v>0</v>
      </c>
      <c r="BK295" s="72">
        <v>0</v>
      </c>
      <c r="BL295" s="72">
        <v>0</v>
      </c>
      <c r="BM295" s="72">
        <v>0</v>
      </c>
      <c r="BN295" s="72">
        <v>0</v>
      </c>
      <c r="BO295" s="72">
        <v>0</v>
      </c>
      <c r="BP295" s="72">
        <v>0</v>
      </c>
      <c r="BQ295" s="72">
        <v>0</v>
      </c>
      <c r="BR295" s="72">
        <v>0</v>
      </c>
      <c r="BS295" s="72">
        <v>0</v>
      </c>
      <c r="BT295" s="72">
        <v>0</v>
      </c>
      <c r="BU295" s="72">
        <v>0</v>
      </c>
      <c r="BV295" s="72">
        <v>0</v>
      </c>
      <c r="BW295" s="72">
        <v>0</v>
      </c>
      <c r="BX295" s="72" t="s">
        <v>253</v>
      </c>
      <c r="BY295" s="72">
        <v>0</v>
      </c>
      <c r="BZ295" s="72">
        <v>0</v>
      </c>
      <c r="CA295" s="72">
        <v>0</v>
      </c>
      <c r="CB295" s="72" t="s">
        <v>1992</v>
      </c>
      <c r="CC295" s="72" t="str">
        <f>+VLOOKUP(AF295,attività!$A:$C,2,FALSE)</f>
        <v>Servizi Comuni</v>
      </c>
      <c r="CD295" s="72" t="str">
        <f>+VLOOKUP(AF295,attività!$A:$C,3,FALSE)</f>
        <v>SC</v>
      </c>
      <c r="CE295" s="72" t="str">
        <f>+VLOOKUP(Q295,attività!$G:$H,2,FALSE)</f>
        <v>Immobilizzazioni Immateriali</v>
      </c>
      <c r="CF295" s="72" t="str">
        <f>+VLOOKUP(W295,attività!$K:$L,2,FALSE)</f>
        <v>Crea Gestioni</v>
      </c>
      <c r="CG295" s="72" t="str">
        <f>+VLOOKUP(U295,'dati iniziali 2020'!$AC:$CJ,60,FALSE)</f>
        <v>Crea Gestioni</v>
      </c>
      <c r="CH295" s="72" t="str">
        <f t="shared" si="8"/>
        <v>ok</v>
      </c>
      <c r="CI295" s="72" t="str">
        <f>+VLOOKUP(U295,'dati iniziali 2020'!$AC:$CK,61,FALSE)</f>
        <v>Crea Gestioni</v>
      </c>
      <c r="CK295" s="111">
        <f t="shared" si="9"/>
        <v>0</v>
      </c>
    </row>
    <row r="296" spans="1:89" s="72" customFormat="1" hidden="1" x14ac:dyDescent="0.35">
      <c r="A296" s="72" t="s">
        <v>84</v>
      </c>
      <c r="B296" s="72" t="s">
        <v>1178</v>
      </c>
      <c r="C296" s="72" t="s">
        <v>1074</v>
      </c>
      <c r="D296" s="72" t="s">
        <v>340</v>
      </c>
      <c r="E296" s="72" t="s">
        <v>1084</v>
      </c>
      <c r="F296" s="72" t="s">
        <v>1087</v>
      </c>
      <c r="G296" s="72" t="s">
        <v>156</v>
      </c>
      <c r="H296" s="72" t="s">
        <v>1065</v>
      </c>
      <c r="I296" s="72" t="s">
        <v>1060</v>
      </c>
      <c r="J296" s="72" t="s">
        <v>1061</v>
      </c>
      <c r="K296" s="72" t="s">
        <v>1173</v>
      </c>
      <c r="L296" s="72" t="s">
        <v>1087</v>
      </c>
      <c r="M296" s="72" t="s">
        <v>96</v>
      </c>
      <c r="N296" s="72" t="s">
        <v>396</v>
      </c>
      <c r="O296" s="72" t="s">
        <v>1064</v>
      </c>
      <c r="P296" s="72" t="s">
        <v>685</v>
      </c>
      <c r="Q296" s="72" t="s">
        <v>2010</v>
      </c>
      <c r="R296" s="72" t="s">
        <v>1062</v>
      </c>
      <c r="S296" s="72" t="s">
        <v>1063</v>
      </c>
      <c r="T296" s="72" t="s">
        <v>342</v>
      </c>
      <c r="U296" s="72" t="s">
        <v>342</v>
      </c>
      <c r="V296" s="72" t="s">
        <v>340</v>
      </c>
      <c r="W296" s="72" t="s">
        <v>276</v>
      </c>
      <c r="X296" s="72" t="s">
        <v>264</v>
      </c>
      <c r="Y296" s="72" t="s">
        <v>264</v>
      </c>
      <c r="Z296" s="72" t="s">
        <v>141</v>
      </c>
      <c r="AA296" s="72" t="s">
        <v>152</v>
      </c>
      <c r="AB296" s="72" t="s">
        <v>277</v>
      </c>
      <c r="AC296" s="72" t="s">
        <v>304</v>
      </c>
      <c r="AD296" s="72" t="s">
        <v>268</v>
      </c>
      <c r="AE296" s="72" t="s">
        <v>1956</v>
      </c>
      <c r="AF296" s="72" t="s">
        <v>304</v>
      </c>
      <c r="AG296" s="72" t="s">
        <v>1971</v>
      </c>
      <c r="AH296" s="72" t="s">
        <v>1972</v>
      </c>
      <c r="AI296" s="72" t="s">
        <v>269</v>
      </c>
      <c r="AJ296" s="72" t="s">
        <v>270</v>
      </c>
      <c r="AK296" s="72" t="s">
        <v>253</v>
      </c>
      <c r="AL296" s="72" t="s">
        <v>265</v>
      </c>
      <c r="AM296" s="72" t="s">
        <v>308</v>
      </c>
      <c r="AN296" s="72" t="s">
        <v>309</v>
      </c>
      <c r="AO296" s="72" t="s">
        <v>310</v>
      </c>
      <c r="AP296" s="72" t="s">
        <v>311</v>
      </c>
      <c r="AQ296" s="72" t="s">
        <v>303</v>
      </c>
      <c r="AR296" s="72" t="s">
        <v>1978</v>
      </c>
      <c r="AS296" s="72" t="s">
        <v>1979</v>
      </c>
      <c r="AT296" s="72" t="s">
        <v>1980</v>
      </c>
      <c r="AU296" s="72" t="s">
        <v>1981</v>
      </c>
      <c r="AV296" s="72" t="s">
        <v>302</v>
      </c>
      <c r="AW296" s="72" t="s">
        <v>1982</v>
      </c>
      <c r="AX296" s="72" t="s">
        <v>430</v>
      </c>
      <c r="AY296" s="72" t="s">
        <v>187</v>
      </c>
      <c r="AZ296" s="72" t="s">
        <v>91</v>
      </c>
      <c r="BA296" s="72" t="s">
        <v>91</v>
      </c>
      <c r="BB296" s="72">
        <v>2142.2399999999998</v>
      </c>
      <c r="BC296" s="72">
        <v>-1428.16</v>
      </c>
      <c r="BD296" s="72">
        <v>714.08</v>
      </c>
      <c r="BE296" s="72">
        <v>0</v>
      </c>
      <c r="BF296" s="72">
        <v>-357.04</v>
      </c>
      <c r="BG296" s="72">
        <v>0</v>
      </c>
      <c r="BH296" s="72">
        <v>357.04</v>
      </c>
      <c r="BI296" s="72">
        <v>0</v>
      </c>
      <c r="BJ296" s="72">
        <v>0</v>
      </c>
      <c r="BK296" s="72">
        <v>0</v>
      </c>
      <c r="BL296" s="72">
        <v>0</v>
      </c>
      <c r="BM296" s="72">
        <v>0</v>
      </c>
      <c r="BN296" s="72">
        <v>0</v>
      </c>
      <c r="BO296" s="72">
        <v>0</v>
      </c>
      <c r="BP296" s="72">
        <v>0</v>
      </c>
      <c r="BQ296" s="72">
        <v>0</v>
      </c>
      <c r="BR296" s="72">
        <v>0</v>
      </c>
      <c r="BS296" s="72">
        <v>0</v>
      </c>
      <c r="BT296" s="72">
        <v>0</v>
      </c>
      <c r="BU296" s="72">
        <v>0</v>
      </c>
      <c r="BV296" s="72">
        <v>0</v>
      </c>
      <c r="BW296" s="72">
        <v>0</v>
      </c>
      <c r="BX296" s="72" t="s">
        <v>253</v>
      </c>
      <c r="BY296" s="72">
        <v>0</v>
      </c>
      <c r="BZ296" s="72">
        <v>0</v>
      </c>
      <c r="CA296" s="72">
        <v>0</v>
      </c>
      <c r="CB296" s="72" t="s">
        <v>91</v>
      </c>
      <c r="CC296" s="72" t="str">
        <f>+VLOOKUP(AF296,attività!$A:$C,2,FALSE)</f>
        <v>Servizi Comuni</v>
      </c>
      <c r="CD296" s="72" t="str">
        <f>+VLOOKUP(AF296,attività!$A:$C,3,FALSE)</f>
        <v>SC</v>
      </c>
      <c r="CE296" s="72" t="str">
        <f>+VLOOKUP(Q296,attività!$G:$H,2,FALSE)</f>
        <v>Immobilizzazioni Immateriali</v>
      </c>
      <c r="CF296" s="72" t="str">
        <f>+VLOOKUP(W296,attività!$K:$L,2,FALSE)</f>
        <v>Crea Gestioni</v>
      </c>
      <c r="CG296" s="72" t="str">
        <f>+VLOOKUP(U296,'dati iniziali 2020'!$AC:$CJ,60,FALSE)</f>
        <v>Crea Gestioni</v>
      </c>
      <c r="CH296" s="72" t="str">
        <f t="shared" si="8"/>
        <v>ok</v>
      </c>
      <c r="CI296" s="72" t="str">
        <f>+VLOOKUP(U296,'dati iniziali 2020'!$AC:$CK,61,FALSE)</f>
        <v>Crea Gestioni</v>
      </c>
      <c r="CK296" s="111">
        <f t="shared" si="9"/>
        <v>0</v>
      </c>
    </row>
    <row r="297" spans="1:89" s="72" customFormat="1" hidden="1" x14ac:dyDescent="0.35">
      <c r="A297" s="72" t="s">
        <v>84</v>
      </c>
      <c r="B297" s="72" t="s">
        <v>1178</v>
      </c>
      <c r="C297" s="72" t="s">
        <v>1074</v>
      </c>
      <c r="D297" s="72" t="s">
        <v>340</v>
      </c>
      <c r="E297" s="72" t="s">
        <v>1084</v>
      </c>
      <c r="F297" s="72" t="s">
        <v>1087</v>
      </c>
      <c r="G297" s="72" t="s">
        <v>156</v>
      </c>
      <c r="H297" s="72" t="s">
        <v>1065</v>
      </c>
      <c r="I297" s="72" t="s">
        <v>1060</v>
      </c>
      <c r="J297" s="72" t="s">
        <v>1061</v>
      </c>
      <c r="K297" s="72" t="s">
        <v>1173</v>
      </c>
      <c r="L297" s="72" t="s">
        <v>1087</v>
      </c>
      <c r="M297" s="72" t="s">
        <v>96</v>
      </c>
      <c r="N297" s="72" t="s">
        <v>396</v>
      </c>
      <c r="O297" s="72" t="s">
        <v>1064</v>
      </c>
      <c r="P297" s="72" t="s">
        <v>685</v>
      </c>
      <c r="Q297" s="72" t="s">
        <v>2010</v>
      </c>
      <c r="R297" s="72" t="s">
        <v>1062</v>
      </c>
      <c r="S297" s="72" t="s">
        <v>1063</v>
      </c>
      <c r="T297" s="72" t="s">
        <v>342</v>
      </c>
      <c r="U297" s="72" t="s">
        <v>342</v>
      </c>
      <c r="V297" s="72" t="s">
        <v>340</v>
      </c>
      <c r="W297" s="72" t="s">
        <v>112</v>
      </c>
      <c r="X297" s="72" t="s">
        <v>264</v>
      </c>
      <c r="Y297" s="72" t="s">
        <v>264</v>
      </c>
      <c r="Z297" s="72" t="s">
        <v>141</v>
      </c>
      <c r="AA297" s="72" t="s">
        <v>152</v>
      </c>
      <c r="AB297" s="72" t="s">
        <v>277</v>
      </c>
      <c r="AC297" s="72" t="s">
        <v>304</v>
      </c>
      <c r="AD297" s="72" t="s">
        <v>268</v>
      </c>
      <c r="AE297" s="72" t="s">
        <v>1956</v>
      </c>
      <c r="AF297" s="72" t="s">
        <v>304</v>
      </c>
      <c r="AG297" s="72" t="s">
        <v>1971</v>
      </c>
      <c r="AH297" s="72" t="s">
        <v>1972</v>
      </c>
      <c r="AI297" s="72" t="s">
        <v>269</v>
      </c>
      <c r="AJ297" s="72" t="s">
        <v>270</v>
      </c>
      <c r="AK297" s="72" t="s">
        <v>265</v>
      </c>
      <c r="AL297" s="72" t="s">
        <v>85</v>
      </c>
      <c r="AM297" s="72" t="s">
        <v>308</v>
      </c>
      <c r="AN297" s="72" t="s">
        <v>309</v>
      </c>
      <c r="AO297" s="72" t="s">
        <v>310</v>
      </c>
      <c r="AP297" s="72" t="s">
        <v>311</v>
      </c>
      <c r="AQ297" s="72" t="s">
        <v>303</v>
      </c>
      <c r="AR297" s="72" t="s">
        <v>1978</v>
      </c>
      <c r="AS297" s="72" t="s">
        <v>1979</v>
      </c>
      <c r="AT297" s="72" t="s">
        <v>1980</v>
      </c>
      <c r="AU297" s="72" t="s">
        <v>1981</v>
      </c>
      <c r="AV297" s="72" t="s">
        <v>302</v>
      </c>
      <c r="AW297" s="72" t="s">
        <v>1982</v>
      </c>
      <c r="AX297" s="72" t="s">
        <v>430</v>
      </c>
      <c r="AY297" s="72" t="s">
        <v>187</v>
      </c>
      <c r="AZ297" s="72" t="s">
        <v>91</v>
      </c>
      <c r="BA297" s="72" t="s">
        <v>91</v>
      </c>
      <c r="BB297" s="72">
        <v>1798.2936805740101</v>
      </c>
      <c r="BC297" s="72">
        <v>-1198.8624537160069</v>
      </c>
      <c r="BD297" s="72">
        <v>599.43122685800336</v>
      </c>
      <c r="BE297" s="72">
        <v>0</v>
      </c>
      <c r="BF297" s="72">
        <v>-299.71561342900168</v>
      </c>
      <c r="BG297" s="72">
        <v>0</v>
      </c>
      <c r="BH297" s="72">
        <v>299.71561342900168</v>
      </c>
      <c r="BI297" s="72">
        <v>0</v>
      </c>
      <c r="BJ297" s="72">
        <v>0</v>
      </c>
      <c r="BK297" s="72">
        <v>0</v>
      </c>
      <c r="BL297" s="72">
        <v>0</v>
      </c>
      <c r="BM297" s="72">
        <v>0</v>
      </c>
      <c r="BN297" s="72">
        <v>0</v>
      </c>
      <c r="BO297" s="72">
        <v>0</v>
      </c>
      <c r="BP297" s="72">
        <v>0</v>
      </c>
      <c r="BQ297" s="72">
        <v>0</v>
      </c>
      <c r="BR297" s="72">
        <v>0</v>
      </c>
      <c r="BS297" s="72">
        <v>0</v>
      </c>
      <c r="BT297" s="72">
        <v>0</v>
      </c>
      <c r="BU297" s="72">
        <v>0</v>
      </c>
      <c r="BV297" s="72">
        <v>0</v>
      </c>
      <c r="BW297" s="72">
        <v>0</v>
      </c>
      <c r="BX297" s="72" t="s">
        <v>253</v>
      </c>
      <c r="BY297" s="72">
        <v>0</v>
      </c>
      <c r="BZ297" s="72">
        <v>0</v>
      </c>
      <c r="CA297" s="72">
        <v>0</v>
      </c>
      <c r="CB297" s="72" t="s">
        <v>1990</v>
      </c>
      <c r="CC297" s="72" t="str">
        <f>+VLOOKUP(AF297,attività!$A:$C,2,FALSE)</f>
        <v>Servizi Comuni</v>
      </c>
      <c r="CD297" s="72" t="str">
        <f>+VLOOKUP(AF297,attività!$A:$C,3,FALSE)</f>
        <v>SC</v>
      </c>
      <c r="CE297" s="72" t="str">
        <f>+VLOOKUP(Q297,attività!$G:$H,2,FALSE)</f>
        <v>Immobilizzazioni Immateriali</v>
      </c>
      <c r="CF297" s="72" t="str">
        <f>+VLOOKUP(W297,attività!$K:$L,2,FALSE)</f>
        <v>Termoli</v>
      </c>
      <c r="CG297" s="72" t="str">
        <f>+VLOOKUP(U297,'dati iniziali 2020'!$AC:$CJ,60,FALSE)</f>
        <v>Crea Gestioni</v>
      </c>
      <c r="CH297" s="72" t="str">
        <f t="shared" si="8"/>
        <v>err</v>
      </c>
      <c r="CI297" s="72" t="str">
        <f>+VLOOKUP(U297,'dati iniziali 2020'!$AC:$CK,61,FALSE)</f>
        <v>Crea Gestioni</v>
      </c>
      <c r="CK297" s="111">
        <f t="shared" si="9"/>
        <v>0</v>
      </c>
    </row>
    <row r="298" spans="1:89" s="72" customFormat="1" hidden="1" x14ac:dyDescent="0.35">
      <c r="A298" s="72" t="s">
        <v>84</v>
      </c>
      <c r="B298" s="72" t="s">
        <v>1178</v>
      </c>
      <c r="C298" s="72" t="s">
        <v>1074</v>
      </c>
      <c r="D298" s="72" t="s">
        <v>340</v>
      </c>
      <c r="E298" s="72" t="s">
        <v>1084</v>
      </c>
      <c r="F298" s="72" t="s">
        <v>1087</v>
      </c>
      <c r="G298" s="72" t="s">
        <v>156</v>
      </c>
      <c r="H298" s="72" t="s">
        <v>1065</v>
      </c>
      <c r="I298" s="72" t="s">
        <v>1060</v>
      </c>
      <c r="J298" s="72" t="s">
        <v>1061</v>
      </c>
      <c r="K298" s="72" t="s">
        <v>1173</v>
      </c>
      <c r="L298" s="72" t="s">
        <v>1087</v>
      </c>
      <c r="M298" s="72" t="s">
        <v>96</v>
      </c>
      <c r="N298" s="72" t="s">
        <v>396</v>
      </c>
      <c r="O298" s="72" t="s">
        <v>1064</v>
      </c>
      <c r="P298" s="72" t="s">
        <v>685</v>
      </c>
      <c r="Q298" s="72" t="s">
        <v>2010</v>
      </c>
      <c r="R298" s="72" t="s">
        <v>1062</v>
      </c>
      <c r="S298" s="72" t="s">
        <v>1063</v>
      </c>
      <c r="T298" s="72" t="s">
        <v>342</v>
      </c>
      <c r="U298" s="72" t="s">
        <v>342</v>
      </c>
      <c r="V298" s="72" t="s">
        <v>340</v>
      </c>
      <c r="W298" s="72" t="s">
        <v>140</v>
      </c>
      <c r="X298" s="72" t="s">
        <v>264</v>
      </c>
      <c r="Y298" s="72" t="s">
        <v>264</v>
      </c>
      <c r="Z298" s="72" t="s">
        <v>141</v>
      </c>
      <c r="AA298" s="72" t="s">
        <v>152</v>
      </c>
      <c r="AB298" s="72" t="s">
        <v>277</v>
      </c>
      <c r="AC298" s="72" t="s">
        <v>304</v>
      </c>
      <c r="AD298" s="72" t="s">
        <v>268</v>
      </c>
      <c r="AE298" s="72" t="s">
        <v>1956</v>
      </c>
      <c r="AF298" s="72" t="s">
        <v>304</v>
      </c>
      <c r="AG298" s="72" t="s">
        <v>1971</v>
      </c>
      <c r="AH298" s="72" t="s">
        <v>1972</v>
      </c>
      <c r="AI298" s="72" t="s">
        <v>269</v>
      </c>
      <c r="AJ298" s="72" t="s">
        <v>270</v>
      </c>
      <c r="AK298" s="72" t="s">
        <v>265</v>
      </c>
      <c r="AL298" s="72" t="s">
        <v>85</v>
      </c>
      <c r="AM298" s="72" t="s">
        <v>308</v>
      </c>
      <c r="AN298" s="72" t="s">
        <v>309</v>
      </c>
      <c r="AO298" s="72" t="s">
        <v>310</v>
      </c>
      <c r="AP298" s="72" t="s">
        <v>311</v>
      </c>
      <c r="AQ298" s="72" t="s">
        <v>303</v>
      </c>
      <c r="AR298" s="72" t="s">
        <v>1978</v>
      </c>
      <c r="AS298" s="72" t="s">
        <v>1979</v>
      </c>
      <c r="AT298" s="72" t="s">
        <v>1980</v>
      </c>
      <c r="AU298" s="72" t="s">
        <v>1981</v>
      </c>
      <c r="AV298" s="72" t="s">
        <v>302</v>
      </c>
      <c r="AW298" s="72" t="s">
        <v>1982</v>
      </c>
      <c r="AX298" s="72" t="s">
        <v>430</v>
      </c>
      <c r="AY298" s="72" t="s">
        <v>187</v>
      </c>
      <c r="AZ298" s="72" t="s">
        <v>91</v>
      </c>
      <c r="BA298" s="72" t="s">
        <v>91</v>
      </c>
      <c r="BB298" s="72">
        <v>343.94631942598971</v>
      </c>
      <c r="BC298" s="72">
        <v>-229.29754628399331</v>
      </c>
      <c r="BD298" s="72">
        <v>114.6487731419966</v>
      </c>
      <c r="BE298" s="72">
        <v>0</v>
      </c>
      <c r="BF298" s="72">
        <v>-57.324386570998307</v>
      </c>
      <c r="BG298" s="72">
        <v>0</v>
      </c>
      <c r="BH298" s="72">
        <v>57.324386570998307</v>
      </c>
      <c r="BI298" s="72">
        <v>0</v>
      </c>
      <c r="BJ298" s="72">
        <v>0</v>
      </c>
      <c r="BK298" s="72">
        <v>0</v>
      </c>
      <c r="BL298" s="72">
        <v>0</v>
      </c>
      <c r="BM298" s="72">
        <v>0</v>
      </c>
      <c r="BN298" s="72">
        <v>0</v>
      </c>
      <c r="BO298" s="72">
        <v>0</v>
      </c>
      <c r="BP298" s="72">
        <v>0</v>
      </c>
      <c r="BQ298" s="72">
        <v>0</v>
      </c>
      <c r="BR298" s="72">
        <v>0</v>
      </c>
      <c r="BS298" s="72">
        <v>0</v>
      </c>
      <c r="BT298" s="72">
        <v>0</v>
      </c>
      <c r="BU298" s="72">
        <v>0</v>
      </c>
      <c r="BV298" s="72">
        <v>0</v>
      </c>
      <c r="BW298" s="72">
        <v>0</v>
      </c>
      <c r="BX298" s="72" t="s">
        <v>253</v>
      </c>
      <c r="BY298" s="72">
        <v>0</v>
      </c>
      <c r="BZ298" s="72">
        <v>0</v>
      </c>
      <c r="CA298" s="72">
        <v>0</v>
      </c>
      <c r="CB298" s="72" t="s">
        <v>1991</v>
      </c>
      <c r="CC298" s="72" t="str">
        <f>+VLOOKUP(AF298,attività!$A:$C,2,FALSE)</f>
        <v>Servizi Comuni</v>
      </c>
      <c r="CD298" s="72" t="str">
        <f>+VLOOKUP(AF298,attività!$A:$C,3,FALSE)</f>
        <v>SC</v>
      </c>
      <c r="CE298" s="72" t="str">
        <f>+VLOOKUP(Q298,attività!$G:$H,2,FALSE)</f>
        <v>Immobilizzazioni Immateriali</v>
      </c>
      <c r="CF298" s="72" t="str">
        <f>+VLOOKUP(W298,attività!$K:$L,2,FALSE)</f>
        <v>Campagnano</v>
      </c>
      <c r="CG298" s="72" t="str">
        <f>+VLOOKUP(U298,'dati iniziali 2020'!$AC:$CJ,60,FALSE)</f>
        <v>Crea Gestioni</v>
      </c>
      <c r="CH298" s="72" t="str">
        <f t="shared" si="8"/>
        <v>err</v>
      </c>
      <c r="CI298" s="72" t="str">
        <f>+VLOOKUP(U298,'dati iniziali 2020'!$AC:$CK,61,FALSE)</f>
        <v>Crea Gestioni</v>
      </c>
      <c r="CK298" s="111">
        <f t="shared" si="9"/>
        <v>0</v>
      </c>
    </row>
    <row r="299" spans="1:89" s="72" customFormat="1" hidden="1" x14ac:dyDescent="0.35">
      <c r="A299" s="72" t="s">
        <v>84</v>
      </c>
      <c r="B299" s="72" t="s">
        <v>1178</v>
      </c>
      <c r="C299" s="72" t="s">
        <v>1074</v>
      </c>
      <c r="D299" s="72" t="s">
        <v>340</v>
      </c>
      <c r="E299" s="72" t="s">
        <v>1084</v>
      </c>
      <c r="F299" s="72" t="s">
        <v>1087</v>
      </c>
      <c r="G299" s="72" t="s">
        <v>156</v>
      </c>
      <c r="H299" s="72" t="s">
        <v>1065</v>
      </c>
      <c r="I299" s="72" t="s">
        <v>1060</v>
      </c>
      <c r="J299" s="72" t="s">
        <v>1061</v>
      </c>
      <c r="K299" s="72" t="s">
        <v>1173</v>
      </c>
      <c r="L299" s="72" t="s">
        <v>1087</v>
      </c>
      <c r="M299" s="72" t="s">
        <v>96</v>
      </c>
      <c r="N299" s="72" t="s">
        <v>396</v>
      </c>
      <c r="O299" s="72" t="s">
        <v>1064</v>
      </c>
      <c r="P299" s="72" t="s">
        <v>685</v>
      </c>
      <c r="Q299" s="72" t="s">
        <v>2010</v>
      </c>
      <c r="R299" s="72" t="s">
        <v>1062</v>
      </c>
      <c r="S299" s="72" t="s">
        <v>1063</v>
      </c>
      <c r="T299" s="72" t="s">
        <v>342</v>
      </c>
      <c r="U299" s="72" t="s">
        <v>342</v>
      </c>
      <c r="V299" s="72" t="s">
        <v>340</v>
      </c>
      <c r="W299" s="72" t="s">
        <v>276</v>
      </c>
      <c r="X299" s="72" t="s">
        <v>264</v>
      </c>
      <c r="Y299" s="72" t="s">
        <v>264</v>
      </c>
      <c r="Z299" s="72" t="s">
        <v>141</v>
      </c>
      <c r="AA299" s="72" t="s">
        <v>152</v>
      </c>
      <c r="AB299" s="72" t="s">
        <v>277</v>
      </c>
      <c r="AC299" s="72" t="s">
        <v>304</v>
      </c>
      <c r="AD299" s="72" t="s">
        <v>268</v>
      </c>
      <c r="AE299" s="72" t="s">
        <v>1956</v>
      </c>
      <c r="AF299" s="72" t="s">
        <v>304</v>
      </c>
      <c r="AG299" s="72" t="s">
        <v>1971</v>
      </c>
      <c r="AH299" s="72" t="s">
        <v>1972</v>
      </c>
      <c r="AI299" s="72" t="s">
        <v>269</v>
      </c>
      <c r="AJ299" s="72" t="s">
        <v>270</v>
      </c>
      <c r="AK299" s="72" t="s">
        <v>265</v>
      </c>
      <c r="AL299" s="72" t="s">
        <v>85</v>
      </c>
      <c r="AM299" s="72" t="s">
        <v>308</v>
      </c>
      <c r="AN299" s="72" t="s">
        <v>309</v>
      </c>
      <c r="AO299" s="72" t="s">
        <v>310</v>
      </c>
      <c r="AP299" s="72" t="s">
        <v>311</v>
      </c>
      <c r="AQ299" s="72" t="s">
        <v>303</v>
      </c>
      <c r="AR299" s="72" t="s">
        <v>1978</v>
      </c>
      <c r="AS299" s="72" t="s">
        <v>1979</v>
      </c>
      <c r="AT299" s="72" t="s">
        <v>1980</v>
      </c>
      <c r="AU299" s="72" t="s">
        <v>1981</v>
      </c>
      <c r="AV299" s="72" t="s">
        <v>302</v>
      </c>
      <c r="AW299" s="72" t="s">
        <v>1982</v>
      </c>
      <c r="AX299" s="72" t="s">
        <v>430</v>
      </c>
      <c r="AY299" s="72" t="s">
        <v>187</v>
      </c>
      <c r="AZ299" s="72" t="s">
        <v>91</v>
      </c>
      <c r="BA299" s="72" t="s">
        <v>91</v>
      </c>
      <c r="BB299" s="72">
        <v>-2142.2399999999998</v>
      </c>
      <c r="BC299" s="72">
        <v>1428.16</v>
      </c>
      <c r="BD299" s="72">
        <v>-714.08</v>
      </c>
      <c r="BE299" s="72">
        <v>0</v>
      </c>
      <c r="BF299" s="72">
        <v>357.04</v>
      </c>
      <c r="BG299" s="72">
        <v>0</v>
      </c>
      <c r="BH299" s="72">
        <v>-357.04</v>
      </c>
      <c r="BI299" s="72">
        <v>0</v>
      </c>
      <c r="BJ299" s="72">
        <v>0</v>
      </c>
      <c r="BK299" s="72">
        <v>0</v>
      </c>
      <c r="BL299" s="72">
        <v>0</v>
      </c>
      <c r="BM299" s="72">
        <v>0</v>
      </c>
      <c r="BN299" s="72">
        <v>0</v>
      </c>
      <c r="BO299" s="72">
        <v>0</v>
      </c>
      <c r="BP299" s="72">
        <v>0</v>
      </c>
      <c r="BQ299" s="72">
        <v>0</v>
      </c>
      <c r="BR299" s="72">
        <v>0</v>
      </c>
      <c r="BS299" s="72">
        <v>0</v>
      </c>
      <c r="BT299" s="72">
        <v>0</v>
      </c>
      <c r="BU299" s="72">
        <v>0</v>
      </c>
      <c r="BV299" s="72">
        <v>0</v>
      </c>
      <c r="BW299" s="72">
        <v>0</v>
      </c>
      <c r="BX299" s="72" t="s">
        <v>253</v>
      </c>
      <c r="BY299" s="72">
        <v>0</v>
      </c>
      <c r="BZ299" s="72">
        <v>0</v>
      </c>
      <c r="CA299" s="72">
        <v>0</v>
      </c>
      <c r="CB299" s="72" t="s">
        <v>1992</v>
      </c>
      <c r="CC299" s="72" t="str">
        <f>+VLOOKUP(AF299,attività!$A:$C,2,FALSE)</f>
        <v>Servizi Comuni</v>
      </c>
      <c r="CD299" s="72" t="str">
        <f>+VLOOKUP(AF299,attività!$A:$C,3,FALSE)</f>
        <v>SC</v>
      </c>
      <c r="CE299" s="72" t="str">
        <f>+VLOOKUP(Q299,attività!$G:$H,2,FALSE)</f>
        <v>Immobilizzazioni Immateriali</v>
      </c>
      <c r="CF299" s="72" t="str">
        <f>+VLOOKUP(W299,attività!$K:$L,2,FALSE)</f>
        <v>Crea Gestioni</v>
      </c>
      <c r="CG299" s="72" t="str">
        <f>+VLOOKUP(U299,'dati iniziali 2020'!$AC:$CJ,60,FALSE)</f>
        <v>Crea Gestioni</v>
      </c>
      <c r="CH299" s="72" t="str">
        <f t="shared" si="8"/>
        <v>ok</v>
      </c>
      <c r="CI299" s="72" t="str">
        <f>+VLOOKUP(U299,'dati iniziali 2020'!$AC:$CK,61,FALSE)</f>
        <v>Crea Gestioni</v>
      </c>
      <c r="CK299" s="111">
        <f t="shared" si="9"/>
        <v>0</v>
      </c>
    </row>
    <row r="300" spans="1:89" s="72" customFormat="1" hidden="1" x14ac:dyDescent="0.35">
      <c r="A300" s="72" t="s">
        <v>84</v>
      </c>
      <c r="B300" s="72" t="s">
        <v>1181</v>
      </c>
      <c r="C300" s="72" t="s">
        <v>1180</v>
      </c>
      <c r="D300" s="72" t="s">
        <v>1182</v>
      </c>
      <c r="E300" s="72" t="s">
        <v>1084</v>
      </c>
      <c r="F300" s="72" t="s">
        <v>1087</v>
      </c>
      <c r="G300" s="72" t="s">
        <v>1087</v>
      </c>
      <c r="H300" s="72" t="s">
        <v>1065</v>
      </c>
      <c r="I300" s="72" t="s">
        <v>1060</v>
      </c>
      <c r="J300" s="72" t="s">
        <v>1061</v>
      </c>
      <c r="K300" s="72" t="s">
        <v>1173</v>
      </c>
      <c r="L300" s="72" t="s">
        <v>1087</v>
      </c>
      <c r="M300" s="72" t="s">
        <v>96</v>
      </c>
      <c r="N300" s="72" t="s">
        <v>396</v>
      </c>
      <c r="O300" s="72" t="s">
        <v>1064</v>
      </c>
      <c r="P300" s="72" t="s">
        <v>685</v>
      </c>
      <c r="Q300" s="72" t="s">
        <v>2010</v>
      </c>
      <c r="R300" s="72" t="s">
        <v>1062</v>
      </c>
      <c r="S300" s="72" t="s">
        <v>1063</v>
      </c>
      <c r="T300" s="72" t="s">
        <v>1183</v>
      </c>
      <c r="U300" s="72" t="s">
        <v>1183</v>
      </c>
      <c r="V300" s="72" t="s">
        <v>1182</v>
      </c>
      <c r="W300" s="72" t="s">
        <v>112</v>
      </c>
      <c r="X300" s="72" t="s">
        <v>264</v>
      </c>
      <c r="Y300" s="72" t="s">
        <v>449</v>
      </c>
      <c r="Z300" s="72" t="s">
        <v>454</v>
      </c>
      <c r="AA300" s="72" t="s">
        <v>91</v>
      </c>
      <c r="AB300" s="72" t="s">
        <v>277</v>
      </c>
      <c r="AC300" s="72" t="s">
        <v>304</v>
      </c>
      <c r="AD300" s="72" t="s">
        <v>268</v>
      </c>
      <c r="AE300" s="72" t="s">
        <v>1956</v>
      </c>
      <c r="AF300" s="72" t="s">
        <v>304</v>
      </c>
      <c r="AG300" s="72" t="s">
        <v>1971</v>
      </c>
      <c r="AH300" s="72" t="s">
        <v>1972</v>
      </c>
      <c r="AI300" s="72" t="s">
        <v>269</v>
      </c>
      <c r="AJ300" s="72" t="s">
        <v>270</v>
      </c>
      <c r="AK300" s="72" t="s">
        <v>265</v>
      </c>
      <c r="AL300" s="72" t="s">
        <v>85</v>
      </c>
      <c r="AM300" s="72" t="s">
        <v>308</v>
      </c>
      <c r="AN300" s="72" t="s">
        <v>309</v>
      </c>
      <c r="AO300" s="72" t="s">
        <v>310</v>
      </c>
      <c r="AP300" s="72" t="s">
        <v>311</v>
      </c>
      <c r="AQ300" s="72" t="s">
        <v>303</v>
      </c>
      <c r="AR300" s="72" t="s">
        <v>1978</v>
      </c>
      <c r="AS300" s="72" t="s">
        <v>1979</v>
      </c>
      <c r="AT300" s="72" t="s">
        <v>1980</v>
      </c>
      <c r="AU300" s="72" t="s">
        <v>1981</v>
      </c>
      <c r="AV300" s="72" t="s">
        <v>302</v>
      </c>
      <c r="AW300" s="72" t="s">
        <v>1982</v>
      </c>
      <c r="AX300" s="72" t="s">
        <v>430</v>
      </c>
      <c r="AY300" s="72" t="s">
        <v>187</v>
      </c>
      <c r="AZ300" s="72" t="s">
        <v>91</v>
      </c>
      <c r="BA300" s="72" t="s">
        <v>91</v>
      </c>
      <c r="BB300" s="72">
        <v>1076.475555555556</v>
      </c>
      <c r="BC300" s="72">
        <v>-717.64777777777795</v>
      </c>
      <c r="BD300" s="72">
        <v>358.82777777777773</v>
      </c>
      <c r="BE300" s="72">
        <v>0</v>
      </c>
      <c r="BF300" s="72">
        <v>-179.41777777777779</v>
      </c>
      <c r="BG300" s="72">
        <v>0</v>
      </c>
      <c r="BH300" s="72">
        <v>179.41</v>
      </c>
      <c r="BI300" s="72">
        <v>0</v>
      </c>
      <c r="BJ300" s="72">
        <v>0</v>
      </c>
      <c r="BK300" s="72">
        <v>0</v>
      </c>
      <c r="BL300" s="72">
        <v>0</v>
      </c>
      <c r="BM300" s="72">
        <v>0</v>
      </c>
      <c r="BN300" s="72">
        <v>0</v>
      </c>
      <c r="BO300" s="72">
        <v>0</v>
      </c>
      <c r="BP300" s="72">
        <v>0</v>
      </c>
      <c r="BQ300" s="72">
        <v>0</v>
      </c>
      <c r="BR300" s="72">
        <v>0</v>
      </c>
      <c r="BS300" s="72">
        <v>0</v>
      </c>
      <c r="BT300" s="72">
        <v>0</v>
      </c>
      <c r="BU300" s="72">
        <v>0</v>
      </c>
      <c r="BV300" s="72">
        <v>0</v>
      </c>
      <c r="BW300" s="72">
        <v>0</v>
      </c>
      <c r="BX300" s="72" t="s">
        <v>253</v>
      </c>
      <c r="BY300" s="72">
        <v>0</v>
      </c>
      <c r="BZ300" s="72">
        <v>0</v>
      </c>
      <c r="CA300" s="72">
        <v>0</v>
      </c>
      <c r="CB300" s="72" t="s">
        <v>1990</v>
      </c>
      <c r="CC300" s="72" t="str">
        <f>+VLOOKUP(AF300,attività!$A:$C,2,FALSE)</f>
        <v>Servizi Comuni</v>
      </c>
      <c r="CD300" s="72" t="str">
        <f>+VLOOKUP(AF300,attività!$A:$C,3,FALSE)</f>
        <v>SC</v>
      </c>
      <c r="CE300" s="72" t="str">
        <f>+VLOOKUP(Q300,attività!$G:$H,2,FALSE)</f>
        <v>Immobilizzazioni Immateriali</v>
      </c>
      <c r="CF300" s="72" t="str">
        <f>+VLOOKUP(W300,attività!$K:$L,2,FALSE)</f>
        <v>Termoli</v>
      </c>
      <c r="CG300" s="72" t="str">
        <f>+VLOOKUP(U300,'dati iniziali 2020'!$AC:$CJ,60,FALSE)</f>
        <v>Crea Gestioni</v>
      </c>
      <c r="CH300" s="72" t="str">
        <f t="shared" si="8"/>
        <v>err</v>
      </c>
      <c r="CI300" s="72" t="str">
        <f>+VLOOKUP(U300,'dati iniziali 2020'!$AC:$CK,61,FALSE)</f>
        <v>MULTI-ATO</v>
      </c>
      <c r="CK300" s="111">
        <f t="shared" si="9"/>
        <v>0</v>
      </c>
    </row>
    <row r="301" spans="1:89" s="72" customFormat="1" hidden="1" x14ac:dyDescent="0.35">
      <c r="A301" s="72" t="s">
        <v>84</v>
      </c>
      <c r="B301" s="72" t="s">
        <v>1181</v>
      </c>
      <c r="C301" s="72" t="s">
        <v>1180</v>
      </c>
      <c r="D301" s="72" t="s">
        <v>1182</v>
      </c>
      <c r="E301" s="72" t="s">
        <v>1084</v>
      </c>
      <c r="F301" s="72" t="s">
        <v>1087</v>
      </c>
      <c r="G301" s="72" t="s">
        <v>1087</v>
      </c>
      <c r="H301" s="72" t="s">
        <v>1065</v>
      </c>
      <c r="I301" s="72" t="s">
        <v>1060</v>
      </c>
      <c r="J301" s="72" t="s">
        <v>1061</v>
      </c>
      <c r="K301" s="72" t="s">
        <v>1173</v>
      </c>
      <c r="L301" s="72" t="s">
        <v>1087</v>
      </c>
      <c r="M301" s="72" t="s">
        <v>96</v>
      </c>
      <c r="N301" s="72" t="s">
        <v>396</v>
      </c>
      <c r="O301" s="72" t="s">
        <v>1064</v>
      </c>
      <c r="P301" s="72" t="s">
        <v>685</v>
      </c>
      <c r="Q301" s="72" t="s">
        <v>2010</v>
      </c>
      <c r="R301" s="72" t="s">
        <v>1062</v>
      </c>
      <c r="S301" s="72" t="s">
        <v>1063</v>
      </c>
      <c r="T301" s="72" t="s">
        <v>1183</v>
      </c>
      <c r="U301" s="72" t="s">
        <v>1183</v>
      </c>
      <c r="V301" s="72" t="s">
        <v>1182</v>
      </c>
      <c r="W301" s="72" t="s">
        <v>140</v>
      </c>
      <c r="X301" s="72" t="s">
        <v>264</v>
      </c>
      <c r="Y301" s="72" t="s">
        <v>449</v>
      </c>
      <c r="Z301" s="72" t="s">
        <v>454</v>
      </c>
      <c r="AA301" s="72" t="s">
        <v>91</v>
      </c>
      <c r="AB301" s="72" t="s">
        <v>277</v>
      </c>
      <c r="AC301" s="72" t="s">
        <v>304</v>
      </c>
      <c r="AD301" s="72" t="s">
        <v>268</v>
      </c>
      <c r="AE301" s="72" t="s">
        <v>1956</v>
      </c>
      <c r="AF301" s="72" t="s">
        <v>304</v>
      </c>
      <c r="AG301" s="72" t="s">
        <v>1971</v>
      </c>
      <c r="AH301" s="72" t="s">
        <v>1972</v>
      </c>
      <c r="AI301" s="72" t="s">
        <v>269</v>
      </c>
      <c r="AJ301" s="72" t="s">
        <v>270</v>
      </c>
      <c r="AK301" s="72" t="s">
        <v>265</v>
      </c>
      <c r="AL301" s="72" t="s">
        <v>85</v>
      </c>
      <c r="AM301" s="72" t="s">
        <v>308</v>
      </c>
      <c r="AN301" s="72" t="s">
        <v>309</v>
      </c>
      <c r="AO301" s="72" t="s">
        <v>310</v>
      </c>
      <c r="AP301" s="72" t="s">
        <v>311</v>
      </c>
      <c r="AQ301" s="72" t="s">
        <v>303</v>
      </c>
      <c r="AR301" s="72" t="s">
        <v>1978</v>
      </c>
      <c r="AS301" s="72" t="s">
        <v>1979</v>
      </c>
      <c r="AT301" s="72" t="s">
        <v>1980</v>
      </c>
      <c r="AU301" s="72" t="s">
        <v>1981</v>
      </c>
      <c r="AV301" s="72" t="s">
        <v>302</v>
      </c>
      <c r="AW301" s="72" t="s">
        <v>1982</v>
      </c>
      <c r="AX301" s="72" t="s">
        <v>430</v>
      </c>
      <c r="AY301" s="72" t="s">
        <v>187</v>
      </c>
      <c r="AZ301" s="72" t="s">
        <v>91</v>
      </c>
      <c r="BA301" s="72" t="s">
        <v>91</v>
      </c>
      <c r="BB301" s="72">
        <v>307.5644444444444</v>
      </c>
      <c r="BC301" s="72">
        <v>-205.04222222222219</v>
      </c>
      <c r="BD301" s="72">
        <v>102.5222222222222</v>
      </c>
      <c r="BE301" s="72">
        <v>0</v>
      </c>
      <c r="BF301" s="72">
        <v>-51.262222222222228</v>
      </c>
      <c r="BG301" s="72">
        <v>0</v>
      </c>
      <c r="BH301" s="72">
        <v>51.26</v>
      </c>
      <c r="BI301" s="72">
        <v>0</v>
      </c>
      <c r="BJ301" s="72">
        <v>0</v>
      </c>
      <c r="BK301" s="72">
        <v>0</v>
      </c>
      <c r="BL301" s="72">
        <v>0</v>
      </c>
      <c r="BM301" s="72">
        <v>0</v>
      </c>
      <c r="BN301" s="72">
        <v>0</v>
      </c>
      <c r="BO301" s="72">
        <v>0</v>
      </c>
      <c r="BP301" s="72">
        <v>0</v>
      </c>
      <c r="BQ301" s="72">
        <v>0</v>
      </c>
      <c r="BR301" s="72">
        <v>0</v>
      </c>
      <c r="BS301" s="72">
        <v>0</v>
      </c>
      <c r="BT301" s="72">
        <v>0</v>
      </c>
      <c r="BU301" s="72">
        <v>0</v>
      </c>
      <c r="BV301" s="72">
        <v>0</v>
      </c>
      <c r="BW301" s="72">
        <v>0</v>
      </c>
      <c r="BX301" s="72" t="s">
        <v>253</v>
      </c>
      <c r="BY301" s="72">
        <v>0</v>
      </c>
      <c r="BZ301" s="72">
        <v>0</v>
      </c>
      <c r="CA301" s="72">
        <v>0</v>
      </c>
      <c r="CB301" s="72" t="s">
        <v>1991</v>
      </c>
      <c r="CC301" s="72" t="str">
        <f>+VLOOKUP(AF301,attività!$A:$C,2,FALSE)</f>
        <v>Servizi Comuni</v>
      </c>
      <c r="CD301" s="72" t="str">
        <f>+VLOOKUP(AF301,attività!$A:$C,3,FALSE)</f>
        <v>SC</v>
      </c>
      <c r="CE301" s="72" t="str">
        <f>+VLOOKUP(Q301,attività!$G:$H,2,FALSE)</f>
        <v>Immobilizzazioni Immateriali</v>
      </c>
      <c r="CF301" s="72" t="str">
        <f>+VLOOKUP(W301,attività!$K:$L,2,FALSE)</f>
        <v>Campagnano</v>
      </c>
      <c r="CG301" s="72" t="str">
        <f>+VLOOKUP(U301,'dati iniziali 2020'!$AC:$CJ,60,FALSE)</f>
        <v>Crea Gestioni</v>
      </c>
      <c r="CH301" s="72" t="str">
        <f t="shared" si="8"/>
        <v>err</v>
      </c>
      <c r="CI301" s="72" t="str">
        <f>+VLOOKUP(U301,'dati iniziali 2020'!$AC:$CK,61,FALSE)</f>
        <v>MULTI-ATO</v>
      </c>
      <c r="CK301" s="111">
        <f t="shared" si="9"/>
        <v>0</v>
      </c>
    </row>
    <row r="302" spans="1:89" s="72" customFormat="1" hidden="1" x14ac:dyDescent="0.35">
      <c r="A302" s="72" t="s">
        <v>84</v>
      </c>
      <c r="B302" s="72" t="s">
        <v>1181</v>
      </c>
      <c r="C302" s="72" t="s">
        <v>1180</v>
      </c>
      <c r="D302" s="72" t="s">
        <v>1182</v>
      </c>
      <c r="E302" s="72" t="s">
        <v>1084</v>
      </c>
      <c r="F302" s="72" t="s">
        <v>1087</v>
      </c>
      <c r="G302" s="72" t="s">
        <v>1087</v>
      </c>
      <c r="H302" s="72" t="s">
        <v>1065</v>
      </c>
      <c r="I302" s="72" t="s">
        <v>1060</v>
      </c>
      <c r="J302" s="72" t="s">
        <v>1061</v>
      </c>
      <c r="K302" s="72" t="s">
        <v>1173</v>
      </c>
      <c r="L302" s="72" t="s">
        <v>1087</v>
      </c>
      <c r="M302" s="72" t="s">
        <v>96</v>
      </c>
      <c r="N302" s="72" t="s">
        <v>396</v>
      </c>
      <c r="O302" s="72" t="s">
        <v>1064</v>
      </c>
      <c r="P302" s="72" t="s">
        <v>685</v>
      </c>
      <c r="Q302" s="72" t="s">
        <v>2010</v>
      </c>
      <c r="R302" s="72" t="s">
        <v>1062</v>
      </c>
      <c r="S302" s="72" t="s">
        <v>1063</v>
      </c>
      <c r="T302" s="72" t="s">
        <v>1183</v>
      </c>
      <c r="U302" s="72" t="s">
        <v>1183</v>
      </c>
      <c r="V302" s="72" t="s">
        <v>1182</v>
      </c>
      <c r="W302" s="72" t="s">
        <v>276</v>
      </c>
      <c r="X302" s="72" t="s">
        <v>264</v>
      </c>
      <c r="Y302" s="72" t="s">
        <v>449</v>
      </c>
      <c r="Z302" s="72" t="s">
        <v>454</v>
      </c>
      <c r="AA302" s="72" t="s">
        <v>91</v>
      </c>
      <c r="AB302" s="72" t="s">
        <v>277</v>
      </c>
      <c r="AC302" s="72" t="s">
        <v>304</v>
      </c>
      <c r="AD302" s="72" t="s">
        <v>268</v>
      </c>
      <c r="AE302" s="72" t="s">
        <v>1956</v>
      </c>
      <c r="AF302" s="72" t="s">
        <v>304</v>
      </c>
      <c r="AG302" s="72" t="s">
        <v>1971</v>
      </c>
      <c r="AH302" s="72" t="s">
        <v>1972</v>
      </c>
      <c r="AI302" s="72" t="s">
        <v>269</v>
      </c>
      <c r="AJ302" s="72" t="s">
        <v>270</v>
      </c>
      <c r="AK302" s="72" t="s">
        <v>265</v>
      </c>
      <c r="AL302" s="72" t="s">
        <v>85</v>
      </c>
      <c r="AM302" s="72" t="s">
        <v>308</v>
      </c>
      <c r="AN302" s="72" t="s">
        <v>309</v>
      </c>
      <c r="AO302" s="72" t="s">
        <v>310</v>
      </c>
      <c r="AP302" s="72" t="s">
        <v>311</v>
      </c>
      <c r="AQ302" s="72" t="s">
        <v>303</v>
      </c>
      <c r="AR302" s="72" t="s">
        <v>1978</v>
      </c>
      <c r="AS302" s="72" t="s">
        <v>1979</v>
      </c>
      <c r="AT302" s="72" t="s">
        <v>1980</v>
      </c>
      <c r="AU302" s="72" t="s">
        <v>1981</v>
      </c>
      <c r="AV302" s="72" t="s">
        <v>302</v>
      </c>
      <c r="AW302" s="72" t="s">
        <v>1982</v>
      </c>
      <c r="AX302" s="72" t="s">
        <v>430</v>
      </c>
      <c r="AY302" s="72" t="s">
        <v>187</v>
      </c>
      <c r="AZ302" s="72" t="s">
        <v>91</v>
      </c>
      <c r="BA302" s="72" t="s">
        <v>91</v>
      </c>
      <c r="BB302" s="72">
        <v>-1384.04</v>
      </c>
      <c r="BC302" s="72">
        <v>922.69</v>
      </c>
      <c r="BD302" s="72">
        <v>-461.35</v>
      </c>
      <c r="BE302" s="72">
        <v>0</v>
      </c>
      <c r="BF302" s="72">
        <v>230.68</v>
      </c>
      <c r="BG302" s="72">
        <v>0</v>
      </c>
      <c r="BH302" s="72">
        <v>-230.67</v>
      </c>
      <c r="BI302" s="72">
        <v>0</v>
      </c>
      <c r="BJ302" s="72">
        <v>0</v>
      </c>
      <c r="BK302" s="72">
        <v>0</v>
      </c>
      <c r="BL302" s="72">
        <v>0</v>
      </c>
      <c r="BM302" s="72">
        <v>0</v>
      </c>
      <c r="BN302" s="72">
        <v>0</v>
      </c>
      <c r="BO302" s="72">
        <v>0</v>
      </c>
      <c r="BP302" s="72">
        <v>0</v>
      </c>
      <c r="BQ302" s="72">
        <v>0</v>
      </c>
      <c r="BR302" s="72">
        <v>0</v>
      </c>
      <c r="BS302" s="72">
        <v>0</v>
      </c>
      <c r="BT302" s="72">
        <v>0</v>
      </c>
      <c r="BU302" s="72">
        <v>0</v>
      </c>
      <c r="BV302" s="72">
        <v>0</v>
      </c>
      <c r="BW302" s="72">
        <v>0</v>
      </c>
      <c r="BX302" s="72" t="s">
        <v>253</v>
      </c>
      <c r="BY302" s="72">
        <v>0</v>
      </c>
      <c r="BZ302" s="72">
        <v>0</v>
      </c>
      <c r="CA302" s="72">
        <v>0</v>
      </c>
      <c r="CB302" s="72" t="s">
        <v>1992</v>
      </c>
      <c r="CC302" s="72" t="str">
        <f>+VLOOKUP(AF302,attività!$A:$C,2,FALSE)</f>
        <v>Servizi Comuni</v>
      </c>
      <c r="CD302" s="72" t="str">
        <f>+VLOOKUP(AF302,attività!$A:$C,3,FALSE)</f>
        <v>SC</v>
      </c>
      <c r="CE302" s="72" t="str">
        <f>+VLOOKUP(Q302,attività!$G:$H,2,FALSE)</f>
        <v>Immobilizzazioni Immateriali</v>
      </c>
      <c r="CF302" s="72" t="str">
        <f>+VLOOKUP(W302,attività!$K:$L,2,FALSE)</f>
        <v>Crea Gestioni</v>
      </c>
      <c r="CG302" s="72" t="str">
        <f>+VLOOKUP(U302,'dati iniziali 2020'!$AC:$CJ,60,FALSE)</f>
        <v>Crea Gestioni</v>
      </c>
      <c r="CH302" s="72" t="str">
        <f t="shared" si="8"/>
        <v>ok</v>
      </c>
      <c r="CI302" s="72" t="str">
        <f>+VLOOKUP(U302,'dati iniziali 2020'!$AC:$CK,61,FALSE)</f>
        <v>MULTI-ATO</v>
      </c>
      <c r="CK302" s="111">
        <f t="shared" si="9"/>
        <v>0</v>
      </c>
    </row>
    <row r="303" spans="1:89" s="72" customFormat="1" hidden="1" x14ac:dyDescent="0.35">
      <c r="A303" s="72" t="s">
        <v>84</v>
      </c>
      <c r="B303" s="72" t="s">
        <v>1181</v>
      </c>
      <c r="C303" s="72" t="s">
        <v>1180</v>
      </c>
      <c r="D303" s="72" t="s">
        <v>1182</v>
      </c>
      <c r="E303" s="72" t="s">
        <v>1084</v>
      </c>
      <c r="F303" s="72" t="s">
        <v>1087</v>
      </c>
      <c r="G303" s="72" t="s">
        <v>1087</v>
      </c>
      <c r="H303" s="72" t="s">
        <v>1065</v>
      </c>
      <c r="I303" s="72" t="s">
        <v>1060</v>
      </c>
      <c r="J303" s="72" t="s">
        <v>1061</v>
      </c>
      <c r="K303" s="72" t="s">
        <v>1173</v>
      </c>
      <c r="L303" s="72" t="s">
        <v>1087</v>
      </c>
      <c r="M303" s="72" t="s">
        <v>96</v>
      </c>
      <c r="N303" s="72" t="s">
        <v>396</v>
      </c>
      <c r="O303" s="72" t="s">
        <v>1064</v>
      </c>
      <c r="P303" s="72" t="s">
        <v>685</v>
      </c>
      <c r="Q303" s="72" t="s">
        <v>2010</v>
      </c>
      <c r="R303" s="72" t="s">
        <v>1062</v>
      </c>
      <c r="S303" s="72" t="s">
        <v>1063</v>
      </c>
      <c r="T303" s="72" t="s">
        <v>1183</v>
      </c>
      <c r="U303" s="72" t="s">
        <v>1183</v>
      </c>
      <c r="V303" s="72" t="s">
        <v>1182</v>
      </c>
      <c r="W303" s="72" t="s">
        <v>276</v>
      </c>
      <c r="X303" s="72" t="s">
        <v>264</v>
      </c>
      <c r="Y303" s="72" t="s">
        <v>449</v>
      </c>
      <c r="Z303" s="72" t="s">
        <v>454</v>
      </c>
      <c r="AA303" s="72" t="s">
        <v>91</v>
      </c>
      <c r="AB303" s="72" t="s">
        <v>277</v>
      </c>
      <c r="AC303" s="72" t="s">
        <v>304</v>
      </c>
      <c r="AD303" s="72" t="s">
        <v>268</v>
      </c>
      <c r="AE303" s="72" t="s">
        <v>1956</v>
      </c>
      <c r="AF303" s="72" t="s">
        <v>304</v>
      </c>
      <c r="AG303" s="72" t="s">
        <v>1971</v>
      </c>
      <c r="AH303" s="72" t="s">
        <v>1972</v>
      </c>
      <c r="AI303" s="72" t="s">
        <v>269</v>
      </c>
      <c r="AJ303" s="72" t="s">
        <v>270</v>
      </c>
      <c r="AK303" s="72" t="s">
        <v>253</v>
      </c>
      <c r="AL303" s="72" t="s">
        <v>265</v>
      </c>
      <c r="AM303" s="72" t="s">
        <v>308</v>
      </c>
      <c r="AN303" s="72" t="s">
        <v>309</v>
      </c>
      <c r="AO303" s="72" t="s">
        <v>310</v>
      </c>
      <c r="AP303" s="72" t="s">
        <v>311</v>
      </c>
      <c r="AQ303" s="72" t="s">
        <v>303</v>
      </c>
      <c r="AR303" s="72" t="s">
        <v>1978</v>
      </c>
      <c r="AS303" s="72" t="s">
        <v>1979</v>
      </c>
      <c r="AT303" s="72" t="s">
        <v>1980</v>
      </c>
      <c r="AU303" s="72" t="s">
        <v>1981</v>
      </c>
      <c r="AV303" s="72" t="s">
        <v>302</v>
      </c>
      <c r="AW303" s="72" t="s">
        <v>1982</v>
      </c>
      <c r="AX303" s="72" t="s">
        <v>430</v>
      </c>
      <c r="AY303" s="72" t="s">
        <v>187</v>
      </c>
      <c r="AZ303" s="72" t="s">
        <v>91</v>
      </c>
      <c r="BA303" s="72" t="s">
        <v>91</v>
      </c>
      <c r="BB303" s="72">
        <v>1384.04</v>
      </c>
      <c r="BC303" s="72">
        <v>-922.69</v>
      </c>
      <c r="BD303" s="72">
        <v>461.35</v>
      </c>
      <c r="BE303" s="72">
        <v>0</v>
      </c>
      <c r="BF303" s="72">
        <v>-230.68</v>
      </c>
      <c r="BG303" s="72">
        <v>0</v>
      </c>
      <c r="BH303" s="72">
        <v>230.67</v>
      </c>
      <c r="BI303" s="72">
        <v>0</v>
      </c>
      <c r="BJ303" s="72">
        <v>0</v>
      </c>
      <c r="BK303" s="72">
        <v>0</v>
      </c>
      <c r="BL303" s="72">
        <v>0</v>
      </c>
      <c r="BM303" s="72">
        <v>0</v>
      </c>
      <c r="BN303" s="72">
        <v>0</v>
      </c>
      <c r="BO303" s="72">
        <v>0</v>
      </c>
      <c r="BP303" s="72">
        <v>0</v>
      </c>
      <c r="BQ303" s="72">
        <v>0</v>
      </c>
      <c r="BR303" s="72">
        <v>0</v>
      </c>
      <c r="BS303" s="72">
        <v>0</v>
      </c>
      <c r="BT303" s="72">
        <v>0</v>
      </c>
      <c r="BU303" s="72">
        <v>0</v>
      </c>
      <c r="BV303" s="72">
        <v>0</v>
      </c>
      <c r="BW303" s="72">
        <v>0</v>
      </c>
      <c r="BX303" s="72" t="s">
        <v>253</v>
      </c>
      <c r="BY303" s="72">
        <v>0</v>
      </c>
      <c r="BZ303" s="72">
        <v>0</v>
      </c>
      <c r="CA303" s="72">
        <v>0</v>
      </c>
      <c r="CB303" s="72" t="s">
        <v>91</v>
      </c>
      <c r="CC303" s="72" t="str">
        <f>+VLOOKUP(AF303,attività!$A:$C,2,FALSE)</f>
        <v>Servizi Comuni</v>
      </c>
      <c r="CD303" s="72" t="str">
        <f>+VLOOKUP(AF303,attività!$A:$C,3,FALSE)</f>
        <v>SC</v>
      </c>
      <c r="CE303" s="72" t="str">
        <f>+VLOOKUP(Q303,attività!$G:$H,2,FALSE)</f>
        <v>Immobilizzazioni Immateriali</v>
      </c>
      <c r="CF303" s="72" t="str">
        <f>+VLOOKUP(W303,attività!$K:$L,2,FALSE)</f>
        <v>Crea Gestioni</v>
      </c>
      <c r="CG303" s="72" t="str">
        <f>+VLOOKUP(U303,'dati iniziali 2020'!$AC:$CJ,60,FALSE)</f>
        <v>Crea Gestioni</v>
      </c>
      <c r="CH303" s="72" t="str">
        <f t="shared" si="8"/>
        <v>ok</v>
      </c>
      <c r="CI303" s="72" t="str">
        <f>+VLOOKUP(U303,'dati iniziali 2020'!$AC:$CK,61,FALSE)</f>
        <v>MULTI-ATO</v>
      </c>
      <c r="CK303" s="111">
        <f t="shared" si="9"/>
        <v>0</v>
      </c>
    </row>
    <row r="304" spans="1:89" s="72" customFormat="1" hidden="1" x14ac:dyDescent="0.35">
      <c r="A304" s="72" t="s">
        <v>84</v>
      </c>
      <c r="B304" s="72" t="s">
        <v>1307</v>
      </c>
      <c r="C304" s="72" t="s">
        <v>1306</v>
      </c>
      <c r="D304" s="72" t="s">
        <v>1308</v>
      </c>
      <c r="E304" s="72" t="s">
        <v>1184</v>
      </c>
      <c r="F304" s="72" t="s">
        <v>194</v>
      </c>
      <c r="G304" s="72" t="s">
        <v>194</v>
      </c>
      <c r="H304" s="72" t="s">
        <v>467</v>
      </c>
      <c r="I304" s="72" t="s">
        <v>1139</v>
      </c>
      <c r="J304" s="72" t="s">
        <v>1140</v>
      </c>
      <c r="K304" s="72" t="s">
        <v>351</v>
      </c>
      <c r="L304" s="72" t="s">
        <v>194</v>
      </c>
      <c r="M304" s="72" t="s">
        <v>96</v>
      </c>
      <c r="N304" s="72" t="s">
        <v>1102</v>
      </c>
      <c r="O304" s="72" t="s">
        <v>1167</v>
      </c>
      <c r="P304" s="72" t="s">
        <v>475</v>
      </c>
      <c r="Q304" s="72" t="s">
        <v>1998</v>
      </c>
      <c r="R304" s="72" t="s">
        <v>1141</v>
      </c>
      <c r="S304" s="72" t="s">
        <v>1142</v>
      </c>
      <c r="T304" s="72" t="s">
        <v>1309</v>
      </c>
      <c r="U304" s="72" t="s">
        <v>1309</v>
      </c>
      <c r="V304" s="72" t="s">
        <v>1310</v>
      </c>
      <c r="W304" s="72" t="s">
        <v>140</v>
      </c>
      <c r="X304" s="72" t="s">
        <v>1030</v>
      </c>
      <c r="Y304" s="72" t="s">
        <v>1168</v>
      </c>
      <c r="Z304" s="72" t="s">
        <v>1171</v>
      </c>
      <c r="AA304" s="72" t="s">
        <v>91</v>
      </c>
      <c r="AB304" s="72" t="s">
        <v>175</v>
      </c>
      <c r="AC304" s="72" t="s">
        <v>175</v>
      </c>
      <c r="AD304" s="72" t="s">
        <v>137</v>
      </c>
      <c r="AE304" s="72" t="s">
        <v>1956</v>
      </c>
      <c r="AF304" s="72" t="s">
        <v>175</v>
      </c>
      <c r="AG304" s="72" t="s">
        <v>1960</v>
      </c>
      <c r="AH304" s="72" t="s">
        <v>1961</v>
      </c>
      <c r="AI304" s="72" t="s">
        <v>105</v>
      </c>
      <c r="AJ304" s="72" t="s">
        <v>106</v>
      </c>
      <c r="AK304" s="72" t="s">
        <v>135</v>
      </c>
      <c r="AL304" s="72" t="s">
        <v>134</v>
      </c>
      <c r="AM304" s="72" t="s">
        <v>180</v>
      </c>
      <c r="AN304" s="72" t="s">
        <v>181</v>
      </c>
      <c r="AO304" s="72" t="s">
        <v>237</v>
      </c>
      <c r="AP304" s="72" t="s">
        <v>238</v>
      </c>
      <c r="AQ304" s="72" t="s">
        <v>161</v>
      </c>
      <c r="AR304" s="72" t="s">
        <v>1962</v>
      </c>
      <c r="AS304" s="72" t="s">
        <v>1963</v>
      </c>
      <c r="AT304" s="72" t="s">
        <v>1964</v>
      </c>
      <c r="AU304" s="72" t="s">
        <v>1962</v>
      </c>
      <c r="AV304" s="72" t="s">
        <v>161</v>
      </c>
      <c r="AW304" s="72" t="s">
        <v>1966</v>
      </c>
      <c r="AX304" s="72" t="s">
        <v>430</v>
      </c>
      <c r="AY304" s="72" t="s">
        <v>187</v>
      </c>
      <c r="AZ304" s="72" t="s">
        <v>91</v>
      </c>
      <c r="BA304" s="72" t="s">
        <v>91</v>
      </c>
      <c r="BB304" s="72">
        <v>4575.1099999999997</v>
      </c>
      <c r="BC304" s="72">
        <v>-457.52</v>
      </c>
      <c r="BD304" s="72">
        <v>4117.59</v>
      </c>
      <c r="BE304" s="72">
        <v>0</v>
      </c>
      <c r="BF304" s="72">
        <v>-228.76</v>
      </c>
      <c r="BG304" s="72">
        <v>0</v>
      </c>
      <c r="BH304" s="72">
        <v>3888.83</v>
      </c>
      <c r="BI304" s="72">
        <v>0</v>
      </c>
      <c r="BJ304" s="72">
        <v>0</v>
      </c>
      <c r="BK304" s="72">
        <v>0</v>
      </c>
      <c r="BL304" s="72">
        <v>0</v>
      </c>
      <c r="BM304" s="72">
        <v>0</v>
      </c>
      <c r="BN304" s="72">
        <v>0</v>
      </c>
      <c r="BO304" s="72">
        <v>0</v>
      </c>
      <c r="BP304" s="72">
        <v>0</v>
      </c>
      <c r="BQ304" s="72">
        <v>0</v>
      </c>
      <c r="BR304" s="72">
        <v>0</v>
      </c>
      <c r="BS304" s="72">
        <v>0</v>
      </c>
      <c r="BT304" s="72">
        <v>0</v>
      </c>
      <c r="BU304" s="72">
        <v>0</v>
      </c>
      <c r="BV304" s="72">
        <v>0</v>
      </c>
      <c r="BW304" s="72">
        <v>0</v>
      </c>
      <c r="BX304" s="72" t="s">
        <v>253</v>
      </c>
      <c r="BY304" s="72">
        <v>0</v>
      </c>
      <c r="BZ304" s="72">
        <v>0</v>
      </c>
      <c r="CA304" s="72">
        <v>0</v>
      </c>
      <c r="CB304" s="72" t="s">
        <v>91</v>
      </c>
      <c r="CC304" s="72" t="str">
        <f>+VLOOKUP(AF304,attività!$A:$C,2,FALSE)</f>
        <v>Acquedotto</v>
      </c>
      <c r="CD304" s="72" t="str">
        <f>+VLOOKUP(AF304,attività!$A:$C,3,FALSE)</f>
        <v>SII</v>
      </c>
      <c r="CE304" s="72" t="str">
        <f>+VLOOKUP(Q304,attività!$G:$H,2,FALSE)</f>
        <v>Immobilizzazioni Materiali</v>
      </c>
      <c r="CF304" s="72" t="str">
        <f>+VLOOKUP(W304,attività!$K:$L,2,FALSE)</f>
        <v>Campagnano</v>
      </c>
      <c r="CG304" s="72" t="str">
        <f>+VLOOKUP(U304,'dati iniziali 2020'!$AC:$CJ,60,FALSE)</f>
        <v>Campagnano</v>
      </c>
      <c r="CH304" s="72" t="str">
        <f t="shared" si="8"/>
        <v>ok</v>
      </c>
      <c r="CI304" s="72" t="str">
        <f>+VLOOKUP(U304,'dati iniziali 2020'!$AC:$CK,61,FALSE)</f>
        <v>Campagnano</v>
      </c>
      <c r="CK304" s="111">
        <f t="shared" si="9"/>
        <v>0</v>
      </c>
    </row>
    <row r="305" spans="1:89" s="72" customFormat="1" hidden="1" x14ac:dyDescent="0.35">
      <c r="A305" s="72" t="s">
        <v>84</v>
      </c>
      <c r="B305" s="72" t="s">
        <v>1201</v>
      </c>
      <c r="C305" s="72" t="s">
        <v>1200</v>
      </c>
      <c r="D305" s="72" t="s">
        <v>1202</v>
      </c>
      <c r="E305" s="72" t="s">
        <v>1184</v>
      </c>
      <c r="F305" s="72" t="s">
        <v>194</v>
      </c>
      <c r="G305" s="72" t="s">
        <v>194</v>
      </c>
      <c r="H305" s="72" t="s">
        <v>467</v>
      </c>
      <c r="I305" s="72" t="s">
        <v>1088</v>
      </c>
      <c r="J305" s="72" t="s">
        <v>1089</v>
      </c>
      <c r="K305" s="72" t="s">
        <v>351</v>
      </c>
      <c r="L305" s="72" t="s">
        <v>194</v>
      </c>
      <c r="M305" s="72" t="s">
        <v>96</v>
      </c>
      <c r="N305" s="72" t="s">
        <v>834</v>
      </c>
      <c r="O305" s="72" t="s">
        <v>1092</v>
      </c>
      <c r="P305" s="72" t="s">
        <v>475</v>
      </c>
      <c r="Q305" s="72" t="s">
        <v>1998</v>
      </c>
      <c r="R305" s="72" t="s">
        <v>1090</v>
      </c>
      <c r="S305" s="72" t="s">
        <v>1091</v>
      </c>
      <c r="T305" s="72" t="s">
        <v>1203</v>
      </c>
      <c r="U305" s="72" t="s">
        <v>1203</v>
      </c>
      <c r="V305" s="72" t="s">
        <v>1202</v>
      </c>
      <c r="W305" s="72" t="s">
        <v>140</v>
      </c>
      <c r="X305" s="72" t="s">
        <v>1095</v>
      </c>
      <c r="Y305" s="72" t="s">
        <v>787</v>
      </c>
      <c r="Z305" s="72" t="s">
        <v>797</v>
      </c>
      <c r="AA305" s="72" t="s">
        <v>91</v>
      </c>
      <c r="AB305" s="72" t="s">
        <v>130</v>
      </c>
      <c r="AC305" s="72" t="s">
        <v>130</v>
      </c>
      <c r="AD305" s="72" t="s">
        <v>137</v>
      </c>
      <c r="AE305" s="72" t="s">
        <v>1956</v>
      </c>
      <c r="AF305" s="72" t="s">
        <v>130</v>
      </c>
      <c r="AG305" s="72" t="s">
        <v>1960</v>
      </c>
      <c r="AH305" s="72" t="s">
        <v>1961</v>
      </c>
      <c r="AI305" s="72" t="s">
        <v>215</v>
      </c>
      <c r="AJ305" s="72" t="s">
        <v>216</v>
      </c>
      <c r="AK305" s="72" t="s">
        <v>135</v>
      </c>
      <c r="AL305" s="72" t="s">
        <v>134</v>
      </c>
      <c r="AM305" s="72" t="s">
        <v>839</v>
      </c>
      <c r="AN305" s="72" t="s">
        <v>840</v>
      </c>
      <c r="AO305" s="72" t="s">
        <v>794</v>
      </c>
      <c r="AP305" s="72" t="s">
        <v>795</v>
      </c>
      <c r="AQ305" s="72" t="s">
        <v>732</v>
      </c>
      <c r="AR305" s="72" t="s">
        <v>1981</v>
      </c>
      <c r="AS305" s="72" t="s">
        <v>2012</v>
      </c>
      <c r="AT305" s="72" t="s">
        <v>1969</v>
      </c>
      <c r="AU305" s="72" t="s">
        <v>1969</v>
      </c>
      <c r="AV305" s="72" t="s">
        <v>732</v>
      </c>
      <c r="AW305" s="72" t="s">
        <v>2016</v>
      </c>
      <c r="AX305" s="72" t="s">
        <v>430</v>
      </c>
      <c r="AY305" s="72" t="s">
        <v>187</v>
      </c>
      <c r="AZ305" s="72" t="s">
        <v>91</v>
      </c>
      <c r="BA305" s="72" t="s">
        <v>91</v>
      </c>
      <c r="BB305" s="72">
        <v>929.65</v>
      </c>
      <c r="BC305" s="72">
        <v>-30.98</v>
      </c>
      <c r="BD305" s="72">
        <v>898.67</v>
      </c>
      <c r="BE305" s="72">
        <v>0</v>
      </c>
      <c r="BF305" s="72">
        <v>-15.49</v>
      </c>
      <c r="BG305" s="72">
        <v>0</v>
      </c>
      <c r="BH305" s="72">
        <v>883.18</v>
      </c>
      <c r="BI305" s="72">
        <v>0</v>
      </c>
      <c r="BJ305" s="72">
        <v>0</v>
      </c>
      <c r="BK305" s="72">
        <v>0</v>
      </c>
      <c r="BL305" s="72">
        <v>0</v>
      </c>
      <c r="BM305" s="72">
        <v>0</v>
      </c>
      <c r="BN305" s="72">
        <v>0</v>
      </c>
      <c r="BO305" s="72">
        <v>0</v>
      </c>
      <c r="BP305" s="72">
        <v>0</v>
      </c>
      <c r="BQ305" s="72">
        <v>0</v>
      </c>
      <c r="BR305" s="72">
        <v>0</v>
      </c>
      <c r="BS305" s="72">
        <v>0</v>
      </c>
      <c r="BT305" s="72">
        <v>0</v>
      </c>
      <c r="BU305" s="72">
        <v>0</v>
      </c>
      <c r="BV305" s="72">
        <v>0</v>
      </c>
      <c r="BW305" s="72">
        <v>0</v>
      </c>
      <c r="BX305" s="72" t="s">
        <v>253</v>
      </c>
      <c r="BY305" s="72">
        <v>0</v>
      </c>
      <c r="BZ305" s="72">
        <v>0</v>
      </c>
      <c r="CA305" s="72">
        <v>0</v>
      </c>
      <c r="CB305" s="72" t="s">
        <v>91</v>
      </c>
      <c r="CC305" s="72" t="str">
        <f>+VLOOKUP(AF305,attività!$A:$C,2,FALSE)</f>
        <v>Acquedotto</v>
      </c>
      <c r="CD305" s="72" t="str">
        <f>+VLOOKUP(AF305,attività!$A:$C,3,FALSE)</f>
        <v>SII</v>
      </c>
      <c r="CE305" s="72" t="str">
        <f>+VLOOKUP(Q305,attività!$G:$H,2,FALSE)</f>
        <v>Immobilizzazioni Materiali</v>
      </c>
      <c r="CF305" s="72" t="str">
        <f>+VLOOKUP(W305,attività!$K:$L,2,FALSE)</f>
        <v>Campagnano</v>
      </c>
      <c r="CG305" s="72" t="str">
        <f>+VLOOKUP(U305,'dati iniziali 2020'!$AC:$CJ,60,FALSE)</f>
        <v>Campagnano</v>
      </c>
      <c r="CH305" s="72" t="str">
        <f t="shared" si="8"/>
        <v>ok</v>
      </c>
      <c r="CI305" s="72" t="str">
        <f>+VLOOKUP(U305,'dati iniziali 2020'!$AC:$CK,61,FALSE)</f>
        <v>Campagnano</v>
      </c>
      <c r="CK305" s="111">
        <f t="shared" si="9"/>
        <v>0</v>
      </c>
    </row>
    <row r="306" spans="1:89" s="72" customFormat="1" hidden="1" x14ac:dyDescent="0.35">
      <c r="A306" s="72" t="s">
        <v>84</v>
      </c>
      <c r="B306" s="72" t="s">
        <v>1205</v>
      </c>
      <c r="C306" s="72" t="s">
        <v>1204</v>
      </c>
      <c r="D306" s="72" t="s">
        <v>1206</v>
      </c>
      <c r="E306" s="72" t="s">
        <v>1184</v>
      </c>
      <c r="F306" s="72" t="s">
        <v>194</v>
      </c>
      <c r="G306" s="72" t="s">
        <v>194</v>
      </c>
      <c r="H306" s="72" t="s">
        <v>467</v>
      </c>
      <c r="I306" s="72" t="s">
        <v>1088</v>
      </c>
      <c r="J306" s="72" t="s">
        <v>1089</v>
      </c>
      <c r="K306" s="72" t="s">
        <v>351</v>
      </c>
      <c r="L306" s="72" t="s">
        <v>194</v>
      </c>
      <c r="M306" s="72" t="s">
        <v>96</v>
      </c>
      <c r="N306" s="72" t="s">
        <v>834</v>
      </c>
      <c r="O306" s="72" t="s">
        <v>1092</v>
      </c>
      <c r="P306" s="72" t="s">
        <v>475</v>
      </c>
      <c r="Q306" s="72" t="s">
        <v>1998</v>
      </c>
      <c r="R306" s="72" t="s">
        <v>1090</v>
      </c>
      <c r="S306" s="72" t="s">
        <v>1091</v>
      </c>
      <c r="T306" s="72" t="s">
        <v>1207</v>
      </c>
      <c r="U306" s="72" t="s">
        <v>1207</v>
      </c>
      <c r="V306" s="72" t="s">
        <v>1206</v>
      </c>
      <c r="W306" s="72" t="s">
        <v>112</v>
      </c>
      <c r="X306" s="72" t="s">
        <v>1095</v>
      </c>
      <c r="Y306" s="72" t="s">
        <v>787</v>
      </c>
      <c r="Z306" s="72" t="s">
        <v>797</v>
      </c>
      <c r="AA306" s="72" t="s">
        <v>91</v>
      </c>
      <c r="AB306" s="72" t="s">
        <v>130</v>
      </c>
      <c r="AC306" s="72" t="s">
        <v>130</v>
      </c>
      <c r="AD306" s="72" t="s">
        <v>137</v>
      </c>
      <c r="AE306" s="72" t="s">
        <v>1956</v>
      </c>
      <c r="AF306" s="72" t="s">
        <v>130</v>
      </c>
      <c r="AG306" s="72" t="s">
        <v>1960</v>
      </c>
      <c r="AH306" s="72" t="s">
        <v>1961</v>
      </c>
      <c r="AI306" s="72" t="s">
        <v>215</v>
      </c>
      <c r="AJ306" s="72" t="s">
        <v>216</v>
      </c>
      <c r="AK306" s="72" t="s">
        <v>135</v>
      </c>
      <c r="AL306" s="72" t="s">
        <v>715</v>
      </c>
      <c r="AM306" s="72" t="s">
        <v>839</v>
      </c>
      <c r="AN306" s="72" t="s">
        <v>840</v>
      </c>
      <c r="AO306" s="72" t="s">
        <v>794</v>
      </c>
      <c r="AP306" s="72" t="s">
        <v>795</v>
      </c>
      <c r="AQ306" s="72" t="s">
        <v>732</v>
      </c>
      <c r="AR306" s="72" t="s">
        <v>1981</v>
      </c>
      <c r="AS306" s="72" t="s">
        <v>2012</v>
      </c>
      <c r="AT306" s="72" t="s">
        <v>1969</v>
      </c>
      <c r="AU306" s="72" t="s">
        <v>1969</v>
      </c>
      <c r="AV306" s="72" t="s">
        <v>732</v>
      </c>
      <c r="AW306" s="72" t="s">
        <v>2016</v>
      </c>
      <c r="AX306" s="72" t="s">
        <v>430</v>
      </c>
      <c r="AY306" s="72" t="s">
        <v>187</v>
      </c>
      <c r="AZ306" s="72" t="s">
        <v>91</v>
      </c>
      <c r="BA306" s="72" t="s">
        <v>91</v>
      </c>
      <c r="BB306" s="72">
        <v>3441.39</v>
      </c>
      <c r="BC306" s="72">
        <v>-114.72</v>
      </c>
      <c r="BD306" s="72">
        <v>3326.67</v>
      </c>
      <c r="BE306" s="72">
        <v>0</v>
      </c>
      <c r="BF306" s="72">
        <v>-57.36</v>
      </c>
      <c r="BG306" s="72">
        <v>0</v>
      </c>
      <c r="BH306" s="72">
        <v>3269.31</v>
      </c>
      <c r="BI306" s="72">
        <v>0</v>
      </c>
      <c r="BJ306" s="72">
        <v>0</v>
      </c>
      <c r="BK306" s="72">
        <v>0</v>
      </c>
      <c r="BL306" s="72">
        <v>0</v>
      </c>
      <c r="BM306" s="72">
        <v>0</v>
      </c>
      <c r="BN306" s="72">
        <v>0</v>
      </c>
      <c r="BO306" s="72">
        <v>0</v>
      </c>
      <c r="BP306" s="72">
        <v>0</v>
      </c>
      <c r="BQ306" s="72">
        <v>0</v>
      </c>
      <c r="BR306" s="72">
        <v>0</v>
      </c>
      <c r="BS306" s="72">
        <v>0</v>
      </c>
      <c r="BT306" s="72">
        <v>0</v>
      </c>
      <c r="BU306" s="72">
        <v>0</v>
      </c>
      <c r="BV306" s="72">
        <v>0</v>
      </c>
      <c r="BW306" s="72">
        <v>0</v>
      </c>
      <c r="BX306" s="72" t="s">
        <v>253</v>
      </c>
      <c r="BY306" s="72">
        <v>0</v>
      </c>
      <c r="BZ306" s="72">
        <v>0</v>
      </c>
      <c r="CA306" s="72">
        <v>0</v>
      </c>
      <c r="CB306" s="72" t="s">
        <v>91</v>
      </c>
      <c r="CC306" s="72" t="str">
        <f>+VLOOKUP(AF306,attività!$A:$C,2,FALSE)</f>
        <v>Acquedotto</v>
      </c>
      <c r="CD306" s="72" t="str">
        <f>+VLOOKUP(AF306,attività!$A:$C,3,FALSE)</f>
        <v>SII</v>
      </c>
      <c r="CE306" s="72" t="str">
        <f>+VLOOKUP(Q306,attività!$G:$H,2,FALSE)</f>
        <v>Immobilizzazioni Materiali</v>
      </c>
      <c r="CF306" s="72" t="str">
        <f>+VLOOKUP(W306,attività!$K:$L,2,FALSE)</f>
        <v>Termoli</v>
      </c>
      <c r="CG306" s="72" t="str">
        <f>+VLOOKUP(U306,'dati iniziali 2020'!$AC:$CJ,60,FALSE)</f>
        <v>Termoli</v>
      </c>
      <c r="CH306" s="72" t="str">
        <f t="shared" si="8"/>
        <v>ok</v>
      </c>
      <c r="CI306" s="72" t="str">
        <f>+VLOOKUP(U306,'dati iniziali 2020'!$AC:$CK,61,FALSE)</f>
        <v>Termoli</v>
      </c>
      <c r="CK306" s="111">
        <f t="shared" si="9"/>
        <v>0</v>
      </c>
    </row>
    <row r="307" spans="1:89" s="72" customFormat="1" hidden="1" x14ac:dyDescent="0.35">
      <c r="A307" s="72" t="s">
        <v>84</v>
      </c>
      <c r="B307" s="72" t="s">
        <v>1188</v>
      </c>
      <c r="C307" s="72" t="s">
        <v>1187</v>
      </c>
      <c r="D307" s="72" t="s">
        <v>1189</v>
      </c>
      <c r="E307" s="72" t="s">
        <v>1184</v>
      </c>
      <c r="F307" s="72" t="s">
        <v>194</v>
      </c>
      <c r="G307" s="72" t="s">
        <v>194</v>
      </c>
      <c r="H307" s="72" t="s">
        <v>467</v>
      </c>
      <c r="I307" s="72" t="s">
        <v>1088</v>
      </c>
      <c r="J307" s="72" t="s">
        <v>1089</v>
      </c>
      <c r="K307" s="72" t="s">
        <v>351</v>
      </c>
      <c r="L307" s="72" t="s">
        <v>194</v>
      </c>
      <c r="M307" s="72" t="s">
        <v>96</v>
      </c>
      <c r="N307" s="72" t="s">
        <v>1102</v>
      </c>
      <c r="O307" s="72" t="s">
        <v>1092</v>
      </c>
      <c r="P307" s="72" t="s">
        <v>475</v>
      </c>
      <c r="Q307" s="72" t="s">
        <v>1998</v>
      </c>
      <c r="R307" s="72" t="s">
        <v>1090</v>
      </c>
      <c r="S307" s="72" t="s">
        <v>1091</v>
      </c>
      <c r="T307" s="72" t="s">
        <v>1190</v>
      </c>
      <c r="U307" s="72" t="s">
        <v>1190</v>
      </c>
      <c r="V307" s="72" t="s">
        <v>1189</v>
      </c>
      <c r="W307" s="72" t="s">
        <v>140</v>
      </c>
      <c r="X307" s="72" t="s">
        <v>1095</v>
      </c>
      <c r="Y307" s="72" t="s">
        <v>787</v>
      </c>
      <c r="Z307" s="72" t="s">
        <v>797</v>
      </c>
      <c r="AA307" s="72" t="s">
        <v>91</v>
      </c>
      <c r="AB307" s="72" t="s">
        <v>130</v>
      </c>
      <c r="AC307" s="72" t="s">
        <v>130</v>
      </c>
      <c r="AD307" s="72" t="s">
        <v>137</v>
      </c>
      <c r="AE307" s="72" t="s">
        <v>1956</v>
      </c>
      <c r="AF307" s="72" t="s">
        <v>130</v>
      </c>
      <c r="AG307" s="72" t="s">
        <v>1960</v>
      </c>
      <c r="AH307" s="72" t="s">
        <v>1961</v>
      </c>
      <c r="AI307" s="72" t="s">
        <v>790</v>
      </c>
      <c r="AJ307" s="72" t="s">
        <v>791</v>
      </c>
      <c r="AK307" s="72" t="s">
        <v>135</v>
      </c>
      <c r="AL307" s="72" t="s">
        <v>134</v>
      </c>
      <c r="AM307" s="72" t="s">
        <v>839</v>
      </c>
      <c r="AN307" s="72" t="s">
        <v>840</v>
      </c>
      <c r="AO307" s="72" t="s">
        <v>794</v>
      </c>
      <c r="AP307" s="72" t="s">
        <v>795</v>
      </c>
      <c r="AQ307" s="72" t="s">
        <v>732</v>
      </c>
      <c r="AR307" s="72" t="s">
        <v>1981</v>
      </c>
      <c r="AS307" s="72" t="s">
        <v>2012</v>
      </c>
      <c r="AT307" s="72" t="s">
        <v>1969</v>
      </c>
      <c r="AU307" s="72" t="s">
        <v>1969</v>
      </c>
      <c r="AV307" s="72" t="s">
        <v>732</v>
      </c>
      <c r="AW307" s="72" t="s">
        <v>2016</v>
      </c>
      <c r="AX307" s="72" t="s">
        <v>430</v>
      </c>
      <c r="AY307" s="72" t="s">
        <v>187</v>
      </c>
      <c r="AZ307" s="72" t="s">
        <v>91</v>
      </c>
      <c r="BA307" s="72" t="s">
        <v>91</v>
      </c>
      <c r="BB307" s="72">
        <v>6161.22</v>
      </c>
      <c r="BC307" s="72">
        <v>-616.12</v>
      </c>
      <c r="BD307" s="72">
        <v>5545.1</v>
      </c>
      <c r="BE307" s="72">
        <v>0</v>
      </c>
      <c r="BF307" s="72">
        <v>-308.06</v>
      </c>
      <c r="BG307" s="72">
        <v>0</v>
      </c>
      <c r="BH307" s="72">
        <v>5237.04</v>
      </c>
      <c r="BI307" s="72">
        <v>0</v>
      </c>
      <c r="BJ307" s="72">
        <v>0</v>
      </c>
      <c r="BK307" s="72">
        <v>0</v>
      </c>
      <c r="BL307" s="72">
        <v>0</v>
      </c>
      <c r="BM307" s="72">
        <v>0</v>
      </c>
      <c r="BN307" s="72">
        <v>0</v>
      </c>
      <c r="BO307" s="72">
        <v>0</v>
      </c>
      <c r="BP307" s="72">
        <v>0</v>
      </c>
      <c r="BQ307" s="72">
        <v>0</v>
      </c>
      <c r="BR307" s="72">
        <v>0</v>
      </c>
      <c r="BS307" s="72">
        <v>0</v>
      </c>
      <c r="BT307" s="72">
        <v>0</v>
      </c>
      <c r="BU307" s="72">
        <v>0</v>
      </c>
      <c r="BV307" s="72">
        <v>0</v>
      </c>
      <c r="BW307" s="72">
        <v>0</v>
      </c>
      <c r="BX307" s="72" t="s">
        <v>253</v>
      </c>
      <c r="BY307" s="72">
        <v>0</v>
      </c>
      <c r="BZ307" s="72">
        <v>0</v>
      </c>
      <c r="CA307" s="72">
        <v>0</v>
      </c>
      <c r="CB307" s="72" t="s">
        <v>91</v>
      </c>
      <c r="CC307" s="72" t="str">
        <f>+VLOOKUP(AF307,attività!$A:$C,2,FALSE)</f>
        <v>Acquedotto</v>
      </c>
      <c r="CD307" s="72" t="str">
        <f>+VLOOKUP(AF307,attività!$A:$C,3,FALSE)</f>
        <v>SII</v>
      </c>
      <c r="CE307" s="72" t="str">
        <f>+VLOOKUP(Q307,attività!$G:$H,2,FALSE)</f>
        <v>Immobilizzazioni Materiali</v>
      </c>
      <c r="CF307" s="72" t="str">
        <f>+VLOOKUP(W307,attività!$K:$L,2,FALSE)</f>
        <v>Campagnano</v>
      </c>
      <c r="CG307" s="72" t="str">
        <f>+VLOOKUP(U307,'dati iniziali 2020'!$AC:$CJ,60,FALSE)</f>
        <v>Campagnano</v>
      </c>
      <c r="CH307" s="72" t="str">
        <f t="shared" si="8"/>
        <v>ok</v>
      </c>
      <c r="CI307" s="72" t="str">
        <f>+VLOOKUP(U307,'dati iniziali 2020'!$AC:$CK,61,FALSE)</f>
        <v>Campagnano</v>
      </c>
      <c r="CK307" s="111">
        <f t="shared" si="9"/>
        <v>0</v>
      </c>
    </row>
    <row r="308" spans="1:89" s="72" customFormat="1" hidden="1" x14ac:dyDescent="0.35">
      <c r="A308" s="72" t="s">
        <v>84</v>
      </c>
      <c r="B308" s="72" t="s">
        <v>1209</v>
      </c>
      <c r="C308" s="72" t="s">
        <v>1208</v>
      </c>
      <c r="D308" s="72" t="s">
        <v>160</v>
      </c>
      <c r="E308" s="72" t="s">
        <v>1184</v>
      </c>
      <c r="F308" s="72" t="s">
        <v>194</v>
      </c>
      <c r="G308" s="72" t="s">
        <v>156</v>
      </c>
      <c r="H308" s="72" t="s">
        <v>467</v>
      </c>
      <c r="I308" s="72" t="s">
        <v>828</v>
      </c>
      <c r="J308" s="72" t="s">
        <v>829</v>
      </c>
      <c r="K308" s="72" t="s">
        <v>351</v>
      </c>
      <c r="L308" s="72" t="s">
        <v>194</v>
      </c>
      <c r="M308" s="72" t="s">
        <v>96</v>
      </c>
      <c r="N308" s="72" t="s">
        <v>1163</v>
      </c>
      <c r="O308" s="72" t="s">
        <v>1210</v>
      </c>
      <c r="P308" s="72" t="s">
        <v>475</v>
      </c>
      <c r="Q308" s="72" t="s">
        <v>1998</v>
      </c>
      <c r="R308" s="72" t="s">
        <v>830</v>
      </c>
      <c r="S308" s="72" t="s">
        <v>831</v>
      </c>
      <c r="T308" s="72" t="s">
        <v>163</v>
      </c>
      <c r="U308" s="72" t="s">
        <v>163</v>
      </c>
      <c r="V308" s="72" t="s">
        <v>160</v>
      </c>
      <c r="W308" s="72" t="s">
        <v>140</v>
      </c>
      <c r="X308" s="72" t="s">
        <v>98</v>
      </c>
      <c r="Y308" s="72" t="s">
        <v>133</v>
      </c>
      <c r="Z308" s="72" t="s">
        <v>141</v>
      </c>
      <c r="AA308" s="72" t="s">
        <v>91</v>
      </c>
      <c r="AB308" s="72" t="s">
        <v>130</v>
      </c>
      <c r="AC308" s="72" t="s">
        <v>130</v>
      </c>
      <c r="AD308" s="72" t="s">
        <v>137</v>
      </c>
      <c r="AE308" s="72" t="s">
        <v>1956</v>
      </c>
      <c r="AF308" s="72" t="s">
        <v>130</v>
      </c>
      <c r="AG308" s="72" t="s">
        <v>1960</v>
      </c>
      <c r="AH308" s="72" t="s">
        <v>1961</v>
      </c>
      <c r="AI308" s="72" t="s">
        <v>105</v>
      </c>
      <c r="AJ308" s="72" t="s">
        <v>106</v>
      </c>
      <c r="AK308" s="72" t="s">
        <v>135</v>
      </c>
      <c r="AL308" s="72" t="s">
        <v>134</v>
      </c>
      <c r="AM308" s="72" t="s">
        <v>138</v>
      </c>
      <c r="AN308" s="72" t="s">
        <v>139</v>
      </c>
      <c r="AO308" s="72" t="s">
        <v>164</v>
      </c>
      <c r="AP308" s="72" t="s">
        <v>165</v>
      </c>
      <c r="AQ308" s="72" t="s">
        <v>161</v>
      </c>
      <c r="AR308" s="72" t="s">
        <v>1962</v>
      </c>
      <c r="AS308" s="72" t="s">
        <v>1963</v>
      </c>
      <c r="AT308" s="72" t="s">
        <v>1964</v>
      </c>
      <c r="AU308" s="72" t="s">
        <v>1962</v>
      </c>
      <c r="AV308" s="72" t="s">
        <v>161</v>
      </c>
      <c r="AW308" s="72" t="s">
        <v>1966</v>
      </c>
      <c r="AX308" s="72" t="s">
        <v>430</v>
      </c>
      <c r="AY308" s="72" t="s">
        <v>187</v>
      </c>
      <c r="AZ308" s="72" t="s">
        <v>91</v>
      </c>
      <c r="BA308" s="72" t="s">
        <v>91</v>
      </c>
      <c r="BB308" s="72">
        <v>4504.6000000000004</v>
      </c>
      <c r="BC308" s="72">
        <v>-900.91</v>
      </c>
      <c r="BD308" s="72">
        <v>3603.69</v>
      </c>
      <c r="BE308" s="72">
        <v>0</v>
      </c>
      <c r="BF308" s="72">
        <v>-180.18</v>
      </c>
      <c r="BG308" s="72">
        <v>0</v>
      </c>
      <c r="BH308" s="72">
        <v>3423.51</v>
      </c>
      <c r="BI308" s="72">
        <v>0</v>
      </c>
      <c r="BJ308" s="72">
        <v>0</v>
      </c>
      <c r="BK308" s="72">
        <v>0</v>
      </c>
      <c r="BL308" s="72">
        <v>0</v>
      </c>
      <c r="BM308" s="72">
        <v>0</v>
      </c>
      <c r="BN308" s="72">
        <v>0</v>
      </c>
      <c r="BO308" s="72">
        <v>0</v>
      </c>
      <c r="BP308" s="72">
        <v>0</v>
      </c>
      <c r="BQ308" s="72">
        <v>0</v>
      </c>
      <c r="BR308" s="72">
        <v>0</v>
      </c>
      <c r="BS308" s="72">
        <v>0</v>
      </c>
      <c r="BT308" s="72">
        <v>0</v>
      </c>
      <c r="BU308" s="72">
        <v>0</v>
      </c>
      <c r="BV308" s="72">
        <v>0</v>
      </c>
      <c r="BW308" s="72">
        <v>0</v>
      </c>
      <c r="BX308" s="72" t="s">
        <v>253</v>
      </c>
      <c r="BY308" s="72">
        <v>0</v>
      </c>
      <c r="BZ308" s="72">
        <v>0</v>
      </c>
      <c r="CA308" s="72">
        <v>0</v>
      </c>
      <c r="CB308" s="72" t="s">
        <v>91</v>
      </c>
      <c r="CC308" s="72" t="str">
        <f>+VLOOKUP(AF308,attività!$A:$C,2,FALSE)</f>
        <v>Acquedotto</v>
      </c>
      <c r="CD308" s="72" t="str">
        <f>+VLOOKUP(AF308,attività!$A:$C,3,FALSE)</f>
        <v>SII</v>
      </c>
      <c r="CE308" s="72" t="str">
        <f>+VLOOKUP(Q308,attività!$G:$H,2,FALSE)</f>
        <v>Immobilizzazioni Materiali</v>
      </c>
      <c r="CF308" s="72" t="str">
        <f>+VLOOKUP(W308,attività!$K:$L,2,FALSE)</f>
        <v>Campagnano</v>
      </c>
      <c r="CG308" s="72" t="str">
        <f>+VLOOKUP(U308,'dati iniziali 2020'!$AC:$CJ,60,FALSE)</f>
        <v>Campagnano</v>
      </c>
      <c r="CH308" s="72" t="str">
        <f t="shared" si="8"/>
        <v>ok</v>
      </c>
      <c r="CI308" s="72" t="str">
        <f>+VLOOKUP(U308,'dati iniziali 2020'!$AC:$CK,61,FALSE)</f>
        <v>Campagnano</v>
      </c>
      <c r="CK308" s="111">
        <f t="shared" si="9"/>
        <v>0</v>
      </c>
    </row>
    <row r="309" spans="1:89" s="72" customFormat="1" hidden="1" x14ac:dyDescent="0.35">
      <c r="A309" s="72" t="s">
        <v>84</v>
      </c>
      <c r="B309" s="72" t="s">
        <v>1227</v>
      </c>
      <c r="C309" s="72" t="s">
        <v>1226</v>
      </c>
      <c r="D309" s="72" t="s">
        <v>128</v>
      </c>
      <c r="E309" s="72" t="s">
        <v>1184</v>
      </c>
      <c r="F309" s="72" t="s">
        <v>194</v>
      </c>
      <c r="G309" s="72" t="s">
        <v>126</v>
      </c>
      <c r="H309" s="72" t="s">
        <v>505</v>
      </c>
      <c r="I309" s="72" t="s">
        <v>498</v>
      </c>
      <c r="J309" s="72" t="s">
        <v>499</v>
      </c>
      <c r="K309" s="72" t="s">
        <v>351</v>
      </c>
      <c r="L309" s="72" t="s">
        <v>194</v>
      </c>
      <c r="M309" s="72" t="s">
        <v>96</v>
      </c>
      <c r="N309" s="72" t="s">
        <v>816</v>
      </c>
      <c r="O309" s="72" t="s">
        <v>1033</v>
      </c>
      <c r="P309" s="72" t="s">
        <v>506</v>
      </c>
      <c r="Q309" s="72" t="s">
        <v>2000</v>
      </c>
      <c r="R309" s="72" t="s">
        <v>500</v>
      </c>
      <c r="S309" s="72" t="s">
        <v>501</v>
      </c>
      <c r="T309" s="72" t="s">
        <v>136</v>
      </c>
      <c r="U309" s="72" t="s">
        <v>136</v>
      </c>
      <c r="V309" s="72" t="s">
        <v>128</v>
      </c>
      <c r="W309" s="72" t="s">
        <v>140</v>
      </c>
      <c r="X309" s="72" t="s">
        <v>98</v>
      </c>
      <c r="Y309" s="72" t="s">
        <v>133</v>
      </c>
      <c r="Z309" s="72" t="s">
        <v>141</v>
      </c>
      <c r="AA309" s="72" t="s">
        <v>91</v>
      </c>
      <c r="AB309" s="72" t="s">
        <v>130</v>
      </c>
      <c r="AC309" s="72" t="s">
        <v>130</v>
      </c>
      <c r="AD309" s="72" t="s">
        <v>137</v>
      </c>
      <c r="AE309" s="72" t="s">
        <v>1956</v>
      </c>
      <c r="AF309" s="72" t="s">
        <v>130</v>
      </c>
      <c r="AG309" s="72" t="s">
        <v>1960</v>
      </c>
      <c r="AH309" s="72" t="s">
        <v>1961</v>
      </c>
      <c r="AI309" s="72" t="s">
        <v>105</v>
      </c>
      <c r="AJ309" s="72" t="s">
        <v>106</v>
      </c>
      <c r="AK309" s="72" t="s">
        <v>135</v>
      </c>
      <c r="AL309" s="72" t="s">
        <v>134</v>
      </c>
      <c r="AM309" s="72" t="s">
        <v>138</v>
      </c>
      <c r="AN309" s="72" t="s">
        <v>139</v>
      </c>
      <c r="AO309" s="72" t="s">
        <v>109</v>
      </c>
      <c r="AP309" s="72" t="s">
        <v>110</v>
      </c>
      <c r="AQ309" s="72" t="s">
        <v>129</v>
      </c>
      <c r="AR309" s="72" t="s">
        <v>164</v>
      </c>
      <c r="AS309" s="72" t="s">
        <v>1957</v>
      </c>
      <c r="AT309" s="72" t="s">
        <v>1958</v>
      </c>
      <c r="AU309" s="72" t="s">
        <v>940</v>
      </c>
      <c r="AV309" s="72" t="s">
        <v>129</v>
      </c>
      <c r="AW309" s="72" t="s">
        <v>1967</v>
      </c>
      <c r="AX309" s="72" t="s">
        <v>430</v>
      </c>
      <c r="AY309" s="72" t="s">
        <v>187</v>
      </c>
      <c r="AZ309" s="72" t="s">
        <v>91</v>
      </c>
      <c r="BA309" s="72" t="s">
        <v>91</v>
      </c>
      <c r="BB309" s="72">
        <v>29709.599999999999</v>
      </c>
      <c r="BC309" s="72">
        <v>-9903.2000000000007</v>
      </c>
      <c r="BD309" s="111">
        <v>19806.400000000001</v>
      </c>
      <c r="BE309" s="72">
        <v>0</v>
      </c>
      <c r="BF309" s="72">
        <v>-1980.64</v>
      </c>
      <c r="BG309" s="72">
        <v>0</v>
      </c>
      <c r="BH309" s="72">
        <v>17825.759999999998</v>
      </c>
      <c r="BI309" s="72">
        <v>0</v>
      </c>
      <c r="BJ309" s="72">
        <v>0</v>
      </c>
      <c r="BK309" s="72">
        <v>0</v>
      </c>
      <c r="BL309" s="72">
        <v>0</v>
      </c>
      <c r="BM309" s="72">
        <v>0</v>
      </c>
      <c r="BN309" s="72">
        <v>0</v>
      </c>
      <c r="BO309" s="72">
        <v>0</v>
      </c>
      <c r="BP309" s="72">
        <v>0</v>
      </c>
      <c r="BQ309" s="72">
        <v>0</v>
      </c>
      <c r="BR309" s="72">
        <v>0</v>
      </c>
      <c r="BS309" s="72">
        <v>0</v>
      </c>
      <c r="BT309" s="72">
        <v>0</v>
      </c>
      <c r="BU309" s="72">
        <v>0</v>
      </c>
      <c r="BV309" s="72">
        <v>0</v>
      </c>
      <c r="BW309" s="72">
        <v>0</v>
      </c>
      <c r="BX309" s="72" t="s">
        <v>253</v>
      </c>
      <c r="BY309" s="72">
        <v>0</v>
      </c>
      <c r="BZ309" s="72">
        <v>0</v>
      </c>
      <c r="CA309" s="72">
        <v>0</v>
      </c>
      <c r="CB309" s="72" t="s">
        <v>91</v>
      </c>
      <c r="CC309" s="72" t="str">
        <f>+VLOOKUP(AF309,attività!$A:$C,2,FALSE)</f>
        <v>Acquedotto</v>
      </c>
      <c r="CD309" s="72" t="str">
        <f>+VLOOKUP(AF309,attività!$A:$C,3,FALSE)</f>
        <v>SII</v>
      </c>
      <c r="CE309" s="72" t="str">
        <f>+VLOOKUP(Q309,attività!$G:$H,2,FALSE)</f>
        <v>Immobilizzazioni Materiali</v>
      </c>
      <c r="CF309" s="72" t="str">
        <f>+VLOOKUP(W309,attività!$K:$L,2,FALSE)</f>
        <v>Campagnano</v>
      </c>
      <c r="CG309" s="72" t="str">
        <f>+VLOOKUP(U309,'dati iniziali 2020'!$AC:$CJ,60,FALSE)</f>
        <v>Campagnano</v>
      </c>
      <c r="CH309" s="72" t="str">
        <f t="shared" si="8"/>
        <v>ok</v>
      </c>
      <c r="CI309" s="72" t="str">
        <f>+VLOOKUP(U309,'dati iniziali 2020'!$AC:$CK,61,FALSE)</f>
        <v>Campagnano</v>
      </c>
      <c r="CK309" s="111">
        <f t="shared" si="9"/>
        <v>0</v>
      </c>
    </row>
    <row r="310" spans="1:89" s="72" customFormat="1" hidden="1" x14ac:dyDescent="0.35">
      <c r="A310" s="72" t="s">
        <v>84</v>
      </c>
      <c r="B310" s="72" t="s">
        <v>1186</v>
      </c>
      <c r="C310" s="72" t="s">
        <v>1099</v>
      </c>
      <c r="D310" s="72" t="s">
        <v>1101</v>
      </c>
      <c r="E310" s="72" t="s">
        <v>1184</v>
      </c>
      <c r="F310" s="72" t="s">
        <v>194</v>
      </c>
      <c r="G310" s="72" t="s">
        <v>194</v>
      </c>
      <c r="H310" s="72" t="s">
        <v>467</v>
      </c>
      <c r="I310" s="72" t="s">
        <v>1088</v>
      </c>
      <c r="J310" s="72" t="s">
        <v>1089</v>
      </c>
      <c r="K310" s="72" t="s">
        <v>351</v>
      </c>
      <c r="L310" s="72" t="s">
        <v>194</v>
      </c>
      <c r="M310" s="72" t="s">
        <v>96</v>
      </c>
      <c r="N310" s="72" t="s">
        <v>1102</v>
      </c>
      <c r="O310" s="72" t="s">
        <v>1092</v>
      </c>
      <c r="P310" s="72" t="s">
        <v>475</v>
      </c>
      <c r="Q310" s="72" t="s">
        <v>1998</v>
      </c>
      <c r="R310" s="72" t="s">
        <v>1090</v>
      </c>
      <c r="S310" s="72" t="s">
        <v>1091</v>
      </c>
      <c r="T310" s="72" t="s">
        <v>1103</v>
      </c>
      <c r="U310" s="72" t="s">
        <v>1103</v>
      </c>
      <c r="V310" s="72" t="s">
        <v>1104</v>
      </c>
      <c r="W310" s="72" t="s">
        <v>140</v>
      </c>
      <c r="X310" s="72" t="s">
        <v>1030</v>
      </c>
      <c r="Y310" s="72" t="s">
        <v>787</v>
      </c>
      <c r="Z310" s="72" t="s">
        <v>797</v>
      </c>
      <c r="AA310" s="72" t="s">
        <v>91</v>
      </c>
      <c r="AB310" s="72" t="s">
        <v>130</v>
      </c>
      <c r="AC310" s="72" t="s">
        <v>130</v>
      </c>
      <c r="AD310" s="72" t="s">
        <v>137</v>
      </c>
      <c r="AE310" s="72" t="s">
        <v>1956</v>
      </c>
      <c r="AF310" s="72" t="s">
        <v>130</v>
      </c>
      <c r="AG310" s="72" t="s">
        <v>1960</v>
      </c>
      <c r="AH310" s="72" t="s">
        <v>1961</v>
      </c>
      <c r="AI310" s="72" t="s">
        <v>977</v>
      </c>
      <c r="AJ310" s="72" t="s">
        <v>978</v>
      </c>
      <c r="AK310" s="72" t="s">
        <v>135</v>
      </c>
      <c r="AL310" s="72" t="s">
        <v>134</v>
      </c>
      <c r="AM310" s="72" t="s">
        <v>839</v>
      </c>
      <c r="AN310" s="72" t="s">
        <v>840</v>
      </c>
      <c r="AO310" s="72" t="s">
        <v>794</v>
      </c>
      <c r="AP310" s="72" t="s">
        <v>795</v>
      </c>
      <c r="AQ310" s="72" t="s">
        <v>732</v>
      </c>
      <c r="AR310" s="72" t="s">
        <v>1981</v>
      </c>
      <c r="AS310" s="72" t="s">
        <v>2012</v>
      </c>
      <c r="AT310" s="72" t="s">
        <v>1969</v>
      </c>
      <c r="AU310" s="72" t="s">
        <v>1969</v>
      </c>
      <c r="AV310" s="72" t="s">
        <v>732</v>
      </c>
      <c r="AW310" s="72" t="s">
        <v>2016</v>
      </c>
      <c r="AX310" s="72" t="s">
        <v>430</v>
      </c>
      <c r="AY310" s="72" t="s">
        <v>187</v>
      </c>
      <c r="AZ310" s="72" t="s">
        <v>91</v>
      </c>
      <c r="BA310" s="72" t="s">
        <v>91</v>
      </c>
      <c r="BB310" s="72">
        <v>39287.589999999997</v>
      </c>
      <c r="BC310" s="72">
        <v>-3928.76</v>
      </c>
      <c r="BD310" s="72">
        <v>35358.83</v>
      </c>
      <c r="BE310" s="72">
        <v>0</v>
      </c>
      <c r="BF310" s="72">
        <v>-1964.38</v>
      </c>
      <c r="BG310" s="72">
        <v>0</v>
      </c>
      <c r="BH310" s="72">
        <v>33394.449999999997</v>
      </c>
      <c r="BI310" s="72">
        <v>0</v>
      </c>
      <c r="BJ310" s="72">
        <v>0</v>
      </c>
      <c r="BK310" s="72">
        <v>0</v>
      </c>
      <c r="BL310" s="72">
        <v>0</v>
      </c>
      <c r="BM310" s="72">
        <v>0</v>
      </c>
      <c r="BN310" s="72">
        <v>0</v>
      </c>
      <c r="BO310" s="72">
        <v>0</v>
      </c>
      <c r="BP310" s="72">
        <v>0</v>
      </c>
      <c r="BQ310" s="72">
        <v>0</v>
      </c>
      <c r="BR310" s="72">
        <v>0</v>
      </c>
      <c r="BS310" s="72">
        <v>0</v>
      </c>
      <c r="BT310" s="72">
        <v>0</v>
      </c>
      <c r="BU310" s="72">
        <v>0</v>
      </c>
      <c r="BV310" s="72">
        <v>0</v>
      </c>
      <c r="BW310" s="72">
        <v>0</v>
      </c>
      <c r="BX310" s="72" t="s">
        <v>253</v>
      </c>
      <c r="BY310" s="72">
        <v>0</v>
      </c>
      <c r="BZ310" s="72">
        <v>0</v>
      </c>
      <c r="CA310" s="72">
        <v>0</v>
      </c>
      <c r="CB310" s="72" t="s">
        <v>91</v>
      </c>
      <c r="CC310" s="72" t="str">
        <f>+VLOOKUP(AF310,attività!$A:$C,2,FALSE)</f>
        <v>Acquedotto</v>
      </c>
      <c r="CD310" s="72" t="str">
        <f>+VLOOKUP(AF310,attività!$A:$C,3,FALSE)</f>
        <v>SII</v>
      </c>
      <c r="CE310" s="72" t="str">
        <f>+VLOOKUP(Q310,attività!$G:$H,2,FALSE)</f>
        <v>Immobilizzazioni Materiali</v>
      </c>
      <c r="CF310" s="72" t="str">
        <f>+VLOOKUP(W310,attività!$K:$L,2,FALSE)</f>
        <v>Campagnano</v>
      </c>
      <c r="CG310" s="72" t="str">
        <f>+VLOOKUP(U310,'dati iniziali 2020'!$AC:$CJ,60,FALSE)</f>
        <v>Campagnano</v>
      </c>
      <c r="CH310" s="72" t="str">
        <f t="shared" si="8"/>
        <v>ok</v>
      </c>
      <c r="CI310" s="72" t="str">
        <f>+VLOOKUP(U310,'dati iniziali 2020'!$AC:$CK,61,FALSE)</f>
        <v>Campagnano</v>
      </c>
      <c r="CK310" s="111">
        <f t="shared" si="9"/>
        <v>0</v>
      </c>
    </row>
    <row r="311" spans="1:89" s="72" customFormat="1" hidden="1" x14ac:dyDescent="0.35">
      <c r="A311" s="72" t="s">
        <v>84</v>
      </c>
      <c r="B311" s="72" t="s">
        <v>1185</v>
      </c>
      <c r="C311" s="72" t="s">
        <v>1096</v>
      </c>
      <c r="D311" s="72" t="s">
        <v>1098</v>
      </c>
      <c r="E311" s="72" t="s">
        <v>1184</v>
      </c>
      <c r="F311" s="72" t="s">
        <v>194</v>
      </c>
      <c r="G311" s="72" t="s">
        <v>194</v>
      </c>
      <c r="H311" s="72" t="s">
        <v>467</v>
      </c>
      <c r="I311" s="72" t="s">
        <v>1088</v>
      </c>
      <c r="J311" s="72" t="s">
        <v>1089</v>
      </c>
      <c r="K311" s="72" t="s">
        <v>351</v>
      </c>
      <c r="L311" s="72" t="s">
        <v>194</v>
      </c>
      <c r="M311" s="72" t="s">
        <v>96</v>
      </c>
      <c r="N311" s="72" t="s">
        <v>816</v>
      </c>
      <c r="O311" s="72" t="s">
        <v>1092</v>
      </c>
      <c r="P311" s="72" t="s">
        <v>475</v>
      </c>
      <c r="Q311" s="72" t="s">
        <v>1998</v>
      </c>
      <c r="R311" s="72" t="s">
        <v>1090</v>
      </c>
      <c r="S311" s="72" t="s">
        <v>1091</v>
      </c>
      <c r="T311" s="72" t="s">
        <v>835</v>
      </c>
      <c r="U311" s="72" t="s">
        <v>835</v>
      </c>
      <c r="V311" s="72" t="s">
        <v>836</v>
      </c>
      <c r="W311" s="72" t="s">
        <v>140</v>
      </c>
      <c r="X311" s="72" t="s">
        <v>1030</v>
      </c>
      <c r="Y311" s="72" t="s">
        <v>787</v>
      </c>
      <c r="Z311" s="72" t="s">
        <v>797</v>
      </c>
      <c r="AA311" s="72" t="s">
        <v>91</v>
      </c>
      <c r="AB311" s="72" t="s">
        <v>130</v>
      </c>
      <c r="AC311" s="72" t="s">
        <v>130</v>
      </c>
      <c r="AD311" s="72" t="s">
        <v>137</v>
      </c>
      <c r="AE311" s="72" t="s">
        <v>1956</v>
      </c>
      <c r="AF311" s="72" t="s">
        <v>130</v>
      </c>
      <c r="AG311" s="72" t="s">
        <v>1960</v>
      </c>
      <c r="AH311" s="72" t="s">
        <v>1961</v>
      </c>
      <c r="AI311" s="72" t="s">
        <v>837</v>
      </c>
      <c r="AJ311" s="72" t="s">
        <v>838</v>
      </c>
      <c r="AK311" s="72" t="s">
        <v>135</v>
      </c>
      <c r="AL311" s="72" t="s">
        <v>134</v>
      </c>
      <c r="AM311" s="72" t="s">
        <v>839</v>
      </c>
      <c r="AN311" s="72" t="s">
        <v>840</v>
      </c>
      <c r="AO311" s="72" t="s">
        <v>794</v>
      </c>
      <c r="AP311" s="72" t="s">
        <v>795</v>
      </c>
      <c r="AQ311" s="72" t="s">
        <v>732</v>
      </c>
      <c r="AR311" s="72" t="s">
        <v>1981</v>
      </c>
      <c r="AS311" s="72" t="s">
        <v>2012</v>
      </c>
      <c r="AT311" s="72" t="s">
        <v>1969</v>
      </c>
      <c r="AU311" s="72" t="s">
        <v>1969</v>
      </c>
      <c r="AV311" s="72" t="s">
        <v>732</v>
      </c>
      <c r="AW311" s="72" t="s">
        <v>2016</v>
      </c>
      <c r="AX311" s="72" t="s">
        <v>430</v>
      </c>
      <c r="AY311" s="72" t="s">
        <v>187</v>
      </c>
      <c r="AZ311" s="72" t="s">
        <v>91</v>
      </c>
      <c r="BA311" s="72" t="s">
        <v>91</v>
      </c>
      <c r="BB311" s="72">
        <v>20509.72</v>
      </c>
      <c r="BC311" s="72">
        <v>-2734.62</v>
      </c>
      <c r="BD311" s="72">
        <v>17775.099999999999</v>
      </c>
      <c r="BE311" s="72">
        <v>0</v>
      </c>
      <c r="BF311" s="72">
        <v>-1367.31</v>
      </c>
      <c r="BG311" s="72">
        <v>0</v>
      </c>
      <c r="BH311" s="72">
        <v>16407.79</v>
      </c>
      <c r="BI311" s="72">
        <v>0</v>
      </c>
      <c r="BJ311" s="72">
        <v>0</v>
      </c>
      <c r="BK311" s="72">
        <v>0</v>
      </c>
      <c r="BL311" s="72">
        <v>0</v>
      </c>
      <c r="BM311" s="72">
        <v>0</v>
      </c>
      <c r="BN311" s="72">
        <v>0</v>
      </c>
      <c r="BO311" s="72">
        <v>0</v>
      </c>
      <c r="BP311" s="72">
        <v>0</v>
      </c>
      <c r="BQ311" s="72">
        <v>0</v>
      </c>
      <c r="BR311" s="72">
        <v>0</v>
      </c>
      <c r="BS311" s="72">
        <v>0</v>
      </c>
      <c r="BT311" s="72">
        <v>0</v>
      </c>
      <c r="BU311" s="72">
        <v>0</v>
      </c>
      <c r="BV311" s="72">
        <v>0</v>
      </c>
      <c r="BW311" s="72">
        <v>0</v>
      </c>
      <c r="BX311" s="72" t="s">
        <v>253</v>
      </c>
      <c r="BY311" s="72">
        <v>0</v>
      </c>
      <c r="BZ311" s="72">
        <v>0</v>
      </c>
      <c r="CA311" s="72">
        <v>0</v>
      </c>
      <c r="CB311" s="72" t="s">
        <v>91</v>
      </c>
      <c r="CC311" s="72" t="str">
        <f>+VLOOKUP(AF311,attività!$A:$C,2,FALSE)</f>
        <v>Acquedotto</v>
      </c>
      <c r="CD311" s="72" t="str">
        <f>+VLOOKUP(AF311,attività!$A:$C,3,FALSE)</f>
        <v>SII</v>
      </c>
      <c r="CE311" s="72" t="str">
        <f>+VLOOKUP(Q311,attività!$G:$H,2,FALSE)</f>
        <v>Immobilizzazioni Materiali</v>
      </c>
      <c r="CF311" s="72" t="str">
        <f>+VLOOKUP(W311,attività!$K:$L,2,FALSE)</f>
        <v>Campagnano</v>
      </c>
      <c r="CG311" s="72" t="str">
        <f>+VLOOKUP(U311,'dati iniziali 2020'!$AC:$CJ,60,FALSE)</f>
        <v>Campagnano</v>
      </c>
      <c r="CH311" s="72" t="str">
        <f t="shared" si="8"/>
        <v>ok</v>
      </c>
      <c r="CI311" s="72" t="str">
        <f>+VLOOKUP(U311,'dati iniziali 2020'!$AC:$CK,61,FALSE)</f>
        <v>Campagnano</v>
      </c>
      <c r="CK311" s="111">
        <f t="shared" si="9"/>
        <v>0</v>
      </c>
    </row>
    <row r="312" spans="1:89" s="72" customFormat="1" hidden="1" x14ac:dyDescent="0.35">
      <c r="A312" s="72" t="s">
        <v>84</v>
      </c>
      <c r="B312" s="72" t="s">
        <v>1212</v>
      </c>
      <c r="C312" s="72" t="s">
        <v>1112</v>
      </c>
      <c r="D312" s="72" t="s">
        <v>1114</v>
      </c>
      <c r="E312" s="72" t="s">
        <v>1184</v>
      </c>
      <c r="F312" s="72" t="s">
        <v>194</v>
      </c>
      <c r="G312" s="72" t="s">
        <v>194</v>
      </c>
      <c r="H312" s="72" t="s">
        <v>505</v>
      </c>
      <c r="I312" s="72" t="s">
        <v>498</v>
      </c>
      <c r="J312" s="72" t="s">
        <v>499</v>
      </c>
      <c r="K312" s="72" t="s">
        <v>351</v>
      </c>
      <c r="L312" s="72" t="s">
        <v>194</v>
      </c>
      <c r="M312" s="72" t="s">
        <v>96</v>
      </c>
      <c r="N312" s="72" t="s">
        <v>816</v>
      </c>
      <c r="O312" s="72" t="s">
        <v>1002</v>
      </c>
      <c r="P312" s="72" t="s">
        <v>506</v>
      </c>
      <c r="Q312" s="72" t="s">
        <v>2000</v>
      </c>
      <c r="R312" s="72" t="s">
        <v>500</v>
      </c>
      <c r="S312" s="72" t="s">
        <v>501</v>
      </c>
      <c r="T312" s="72" t="s">
        <v>522</v>
      </c>
      <c r="U312" s="72" t="s">
        <v>522</v>
      </c>
      <c r="V312" s="72" t="s">
        <v>523</v>
      </c>
      <c r="W312" s="72" t="s">
        <v>140</v>
      </c>
      <c r="X312" s="72" t="s">
        <v>1030</v>
      </c>
      <c r="Y312" s="72" t="s">
        <v>521</v>
      </c>
      <c r="Z312" s="72" t="s">
        <v>527</v>
      </c>
      <c r="AA312" s="72" t="s">
        <v>91</v>
      </c>
      <c r="AB312" s="72" t="s">
        <v>130</v>
      </c>
      <c r="AC312" s="72" t="s">
        <v>211</v>
      </c>
      <c r="AD312" s="72" t="s">
        <v>137</v>
      </c>
      <c r="AE312" s="72" t="s">
        <v>1956</v>
      </c>
      <c r="AF312" s="72" t="s">
        <v>211</v>
      </c>
      <c r="AG312" s="72" t="s">
        <v>1960</v>
      </c>
      <c r="AH312" s="72" t="s">
        <v>1961</v>
      </c>
      <c r="AI312" s="72" t="s">
        <v>215</v>
      </c>
      <c r="AJ312" s="72" t="s">
        <v>216</v>
      </c>
      <c r="AK312" s="72" t="s">
        <v>135</v>
      </c>
      <c r="AL312" s="72" t="s">
        <v>134</v>
      </c>
      <c r="AM312" s="72" t="s">
        <v>217</v>
      </c>
      <c r="AN312" s="72" t="s">
        <v>218</v>
      </c>
      <c r="AO312" s="72" t="s">
        <v>524</v>
      </c>
      <c r="AP312" s="72" t="s">
        <v>525</v>
      </c>
      <c r="AQ312" s="72" t="s">
        <v>129</v>
      </c>
      <c r="AR312" s="72" t="s">
        <v>2003</v>
      </c>
      <c r="AS312" s="72" t="s">
        <v>2004</v>
      </c>
      <c r="AT312" s="72" t="s">
        <v>2005</v>
      </c>
      <c r="AU312" s="72" t="s">
        <v>1978</v>
      </c>
      <c r="AV312" s="72" t="s">
        <v>129</v>
      </c>
      <c r="AW312" s="72" t="s">
        <v>1967</v>
      </c>
      <c r="AX312" s="72" t="s">
        <v>430</v>
      </c>
      <c r="AY312" s="72" t="s">
        <v>187</v>
      </c>
      <c r="AZ312" s="72" t="s">
        <v>91</v>
      </c>
      <c r="BA312" s="72" t="s">
        <v>91</v>
      </c>
      <c r="BB312" s="72">
        <v>3601.54</v>
      </c>
      <c r="BC312" s="72">
        <v>-480.2</v>
      </c>
      <c r="BD312" s="111">
        <v>3121.34</v>
      </c>
      <c r="BE312" s="72">
        <v>0</v>
      </c>
      <c r="BF312" s="72">
        <v>-240.1</v>
      </c>
      <c r="BG312" s="72">
        <v>0</v>
      </c>
      <c r="BH312" s="72">
        <v>2881.24</v>
      </c>
      <c r="BI312" s="72">
        <v>0</v>
      </c>
      <c r="BJ312" s="72">
        <v>0</v>
      </c>
      <c r="BK312" s="72">
        <v>0</v>
      </c>
      <c r="BL312" s="72">
        <v>0</v>
      </c>
      <c r="BM312" s="72">
        <v>0</v>
      </c>
      <c r="BN312" s="72">
        <v>0</v>
      </c>
      <c r="BO312" s="72">
        <v>0</v>
      </c>
      <c r="BP312" s="72">
        <v>0</v>
      </c>
      <c r="BQ312" s="72">
        <v>0</v>
      </c>
      <c r="BR312" s="72">
        <v>0</v>
      </c>
      <c r="BS312" s="72">
        <v>0</v>
      </c>
      <c r="BT312" s="72">
        <v>0</v>
      </c>
      <c r="BU312" s="72">
        <v>0</v>
      </c>
      <c r="BV312" s="72">
        <v>0</v>
      </c>
      <c r="BW312" s="72">
        <v>0</v>
      </c>
      <c r="BX312" s="72" t="s">
        <v>253</v>
      </c>
      <c r="BY312" s="72">
        <v>0</v>
      </c>
      <c r="BZ312" s="72">
        <v>0</v>
      </c>
      <c r="CA312" s="72">
        <v>0</v>
      </c>
      <c r="CB312" s="72" t="s">
        <v>91</v>
      </c>
      <c r="CC312" s="72" t="str">
        <f>+VLOOKUP(AF312,attività!$A:$C,2,FALSE)</f>
        <v>Acquedotto</v>
      </c>
      <c r="CD312" s="72" t="str">
        <f>+VLOOKUP(AF312,attività!$A:$C,3,FALSE)</f>
        <v>SII</v>
      </c>
      <c r="CE312" s="72" t="str">
        <f>+VLOOKUP(Q312,attività!$G:$H,2,FALSE)</f>
        <v>Immobilizzazioni Materiali</v>
      </c>
      <c r="CF312" s="72" t="str">
        <f>+VLOOKUP(W312,attività!$K:$L,2,FALSE)</f>
        <v>Campagnano</v>
      </c>
      <c r="CG312" s="72" t="str">
        <f>+VLOOKUP(U312,'dati iniziali 2020'!$AC:$CJ,60,FALSE)</f>
        <v>Campagnano</v>
      </c>
      <c r="CH312" s="72" t="str">
        <f t="shared" si="8"/>
        <v>ok</v>
      </c>
      <c r="CI312" s="72" t="str">
        <f>+VLOOKUP(U312,'dati iniziali 2020'!$AC:$CK,61,FALSE)</f>
        <v>Campagnano</v>
      </c>
      <c r="CK312" s="111">
        <f t="shared" si="9"/>
        <v>0</v>
      </c>
    </row>
    <row r="313" spans="1:89" s="72" customFormat="1" hidden="1" x14ac:dyDescent="0.35">
      <c r="A313" s="72" t="s">
        <v>84</v>
      </c>
      <c r="B313" s="72" t="s">
        <v>1211</v>
      </c>
      <c r="C313" s="72" t="s">
        <v>1110</v>
      </c>
      <c r="D313" s="72" t="s">
        <v>717</v>
      </c>
      <c r="E313" s="72" t="s">
        <v>1184</v>
      </c>
      <c r="F313" s="72" t="s">
        <v>194</v>
      </c>
      <c r="G313" s="72" t="s">
        <v>194</v>
      </c>
      <c r="H313" s="72" t="s">
        <v>505</v>
      </c>
      <c r="I313" s="72" t="s">
        <v>498</v>
      </c>
      <c r="J313" s="72" t="s">
        <v>499</v>
      </c>
      <c r="K313" s="72" t="s">
        <v>351</v>
      </c>
      <c r="L313" s="72" t="s">
        <v>194</v>
      </c>
      <c r="M313" s="72" t="s">
        <v>96</v>
      </c>
      <c r="N313" s="72" t="s">
        <v>816</v>
      </c>
      <c r="O313" s="72" t="s">
        <v>1002</v>
      </c>
      <c r="P313" s="72" t="s">
        <v>506</v>
      </c>
      <c r="Q313" s="72" t="s">
        <v>2000</v>
      </c>
      <c r="R313" s="72" t="s">
        <v>500</v>
      </c>
      <c r="S313" s="72" t="s">
        <v>501</v>
      </c>
      <c r="T313" s="72" t="s">
        <v>716</v>
      </c>
      <c r="U313" s="72" t="s">
        <v>716</v>
      </c>
      <c r="V313" s="72" t="s">
        <v>717</v>
      </c>
      <c r="W313" s="72" t="s">
        <v>112</v>
      </c>
      <c r="X313" s="72" t="s">
        <v>1095</v>
      </c>
      <c r="Y313" s="72" t="s">
        <v>521</v>
      </c>
      <c r="Z313" s="72" t="s">
        <v>527</v>
      </c>
      <c r="AA313" s="72" t="s">
        <v>91</v>
      </c>
      <c r="AB313" s="72" t="s">
        <v>130</v>
      </c>
      <c r="AC313" s="72" t="s">
        <v>211</v>
      </c>
      <c r="AD313" s="72" t="s">
        <v>137</v>
      </c>
      <c r="AE313" s="72" t="s">
        <v>1956</v>
      </c>
      <c r="AF313" s="72" t="s">
        <v>211</v>
      </c>
      <c r="AG313" s="72" t="s">
        <v>1960</v>
      </c>
      <c r="AH313" s="72" t="s">
        <v>1961</v>
      </c>
      <c r="AI313" s="72" t="s">
        <v>215</v>
      </c>
      <c r="AJ313" s="72" t="s">
        <v>216</v>
      </c>
      <c r="AK313" s="72" t="s">
        <v>135</v>
      </c>
      <c r="AL313" s="72" t="s">
        <v>715</v>
      </c>
      <c r="AM313" s="72" t="s">
        <v>217</v>
      </c>
      <c r="AN313" s="72" t="s">
        <v>218</v>
      </c>
      <c r="AO313" s="72" t="s">
        <v>524</v>
      </c>
      <c r="AP313" s="72" t="s">
        <v>525</v>
      </c>
      <c r="AQ313" s="72" t="s">
        <v>129</v>
      </c>
      <c r="AR313" s="72" t="s">
        <v>2003</v>
      </c>
      <c r="AS313" s="72" t="s">
        <v>2004</v>
      </c>
      <c r="AT313" s="72" t="s">
        <v>2005</v>
      </c>
      <c r="AU313" s="72" t="s">
        <v>1978</v>
      </c>
      <c r="AV313" s="72" t="s">
        <v>129</v>
      </c>
      <c r="AW313" s="72" t="s">
        <v>1967</v>
      </c>
      <c r="AX313" s="72" t="s">
        <v>430</v>
      </c>
      <c r="AY313" s="72" t="s">
        <v>187</v>
      </c>
      <c r="AZ313" s="72" t="s">
        <v>91</v>
      </c>
      <c r="BA313" s="72" t="s">
        <v>91</v>
      </c>
      <c r="BB313" s="72">
        <v>8639.68</v>
      </c>
      <c r="BC313" s="72">
        <v>-1151.96</v>
      </c>
      <c r="BD313" s="111">
        <v>7487.72</v>
      </c>
      <c r="BE313" s="72">
        <v>0</v>
      </c>
      <c r="BF313" s="72">
        <v>-575.98</v>
      </c>
      <c r="BG313" s="72">
        <v>0</v>
      </c>
      <c r="BH313" s="72">
        <v>6911.74</v>
      </c>
      <c r="BI313" s="72">
        <v>0</v>
      </c>
      <c r="BJ313" s="72">
        <v>0</v>
      </c>
      <c r="BK313" s="72">
        <v>0</v>
      </c>
      <c r="BL313" s="72">
        <v>0</v>
      </c>
      <c r="BM313" s="72">
        <v>0</v>
      </c>
      <c r="BN313" s="72">
        <v>0</v>
      </c>
      <c r="BO313" s="72">
        <v>0</v>
      </c>
      <c r="BP313" s="72">
        <v>0</v>
      </c>
      <c r="BQ313" s="72">
        <v>0</v>
      </c>
      <c r="BR313" s="72">
        <v>0</v>
      </c>
      <c r="BS313" s="72">
        <v>0</v>
      </c>
      <c r="BT313" s="72">
        <v>0</v>
      </c>
      <c r="BU313" s="72">
        <v>0</v>
      </c>
      <c r="BV313" s="72">
        <v>0</v>
      </c>
      <c r="BW313" s="72">
        <v>0</v>
      </c>
      <c r="BX313" s="72" t="s">
        <v>253</v>
      </c>
      <c r="BY313" s="72">
        <v>0</v>
      </c>
      <c r="BZ313" s="72">
        <v>0</v>
      </c>
      <c r="CA313" s="72">
        <v>0</v>
      </c>
      <c r="CB313" s="72" t="s">
        <v>91</v>
      </c>
      <c r="CC313" s="72" t="str">
        <f>+VLOOKUP(AF313,attività!$A:$C,2,FALSE)</f>
        <v>Acquedotto</v>
      </c>
      <c r="CD313" s="72" t="str">
        <f>+VLOOKUP(AF313,attività!$A:$C,3,FALSE)</f>
        <v>SII</v>
      </c>
      <c r="CE313" s="72" t="str">
        <f>+VLOOKUP(Q313,attività!$G:$H,2,FALSE)</f>
        <v>Immobilizzazioni Materiali</v>
      </c>
      <c r="CF313" s="72" t="str">
        <f>+VLOOKUP(W313,attività!$K:$L,2,FALSE)</f>
        <v>Termoli</v>
      </c>
      <c r="CG313" s="72" t="str">
        <f>+VLOOKUP(U313,'dati iniziali 2020'!$AC:$CJ,60,FALSE)</f>
        <v>Termoli</v>
      </c>
      <c r="CH313" s="72" t="str">
        <f t="shared" si="8"/>
        <v>ok</v>
      </c>
      <c r="CI313" s="72" t="str">
        <f>+VLOOKUP(U313,'dati iniziali 2020'!$AC:$CK,61,FALSE)</f>
        <v>Termoli</v>
      </c>
      <c r="CK313" s="111">
        <f t="shared" si="9"/>
        <v>0</v>
      </c>
    </row>
    <row r="314" spans="1:89" s="72" customFormat="1" hidden="1" x14ac:dyDescent="0.35">
      <c r="A314" s="72" t="s">
        <v>84</v>
      </c>
      <c r="B314" s="72" t="s">
        <v>1222</v>
      </c>
      <c r="C314" s="72" t="s">
        <v>1031</v>
      </c>
      <c r="D314" s="72" t="s">
        <v>1034</v>
      </c>
      <c r="E314" s="72" t="s">
        <v>1184</v>
      </c>
      <c r="F314" s="72" t="s">
        <v>194</v>
      </c>
      <c r="G314" s="72" t="s">
        <v>194</v>
      </c>
      <c r="H314" s="72" t="s">
        <v>505</v>
      </c>
      <c r="I314" s="72" t="s">
        <v>498</v>
      </c>
      <c r="J314" s="72" t="s">
        <v>499</v>
      </c>
      <c r="K314" s="72" t="s">
        <v>351</v>
      </c>
      <c r="L314" s="72" t="s">
        <v>194</v>
      </c>
      <c r="M314" s="72" t="s">
        <v>96</v>
      </c>
      <c r="N314" s="72" t="s">
        <v>816</v>
      </c>
      <c r="O314" s="72" t="s">
        <v>1033</v>
      </c>
      <c r="P314" s="72" t="s">
        <v>506</v>
      </c>
      <c r="Q314" s="72" t="s">
        <v>2000</v>
      </c>
      <c r="R314" s="72" t="s">
        <v>500</v>
      </c>
      <c r="S314" s="72" t="s">
        <v>501</v>
      </c>
      <c r="T314" s="72" t="s">
        <v>1035</v>
      </c>
      <c r="U314" s="72" t="s">
        <v>1035</v>
      </c>
      <c r="V314" s="72" t="s">
        <v>1036</v>
      </c>
      <c r="W314" s="72" t="s">
        <v>140</v>
      </c>
      <c r="X314" s="72" t="s">
        <v>521</v>
      </c>
      <c r="Y314" s="72" t="s">
        <v>521</v>
      </c>
      <c r="Z314" s="72" t="s">
        <v>527</v>
      </c>
      <c r="AA314" s="72" t="s">
        <v>211</v>
      </c>
      <c r="AB314" s="72" t="s">
        <v>130</v>
      </c>
      <c r="AC314" s="72" t="s">
        <v>211</v>
      </c>
      <c r="AD314" s="72" t="s">
        <v>137</v>
      </c>
      <c r="AE314" s="72" t="s">
        <v>1956</v>
      </c>
      <c r="AF314" s="72" t="s">
        <v>211</v>
      </c>
      <c r="AG314" s="72" t="s">
        <v>1960</v>
      </c>
      <c r="AH314" s="72" t="s">
        <v>1961</v>
      </c>
      <c r="AI314" s="72" t="s">
        <v>1037</v>
      </c>
      <c r="AJ314" s="72" t="s">
        <v>1038</v>
      </c>
      <c r="AK314" s="72" t="s">
        <v>135</v>
      </c>
      <c r="AL314" s="72" t="s">
        <v>134</v>
      </c>
      <c r="AM314" s="72" t="s">
        <v>217</v>
      </c>
      <c r="AN314" s="72" t="s">
        <v>218</v>
      </c>
      <c r="AO314" s="72" t="s">
        <v>109</v>
      </c>
      <c r="AP314" s="72" t="s">
        <v>110</v>
      </c>
      <c r="AQ314" s="72" t="s">
        <v>129</v>
      </c>
      <c r="AR314" s="72" t="s">
        <v>164</v>
      </c>
      <c r="AS314" s="72" t="s">
        <v>1957</v>
      </c>
      <c r="AT314" s="72" t="s">
        <v>1958</v>
      </c>
      <c r="AU314" s="72" t="s">
        <v>940</v>
      </c>
      <c r="AV314" s="72" t="s">
        <v>129</v>
      </c>
      <c r="AW314" s="72" t="s">
        <v>1967</v>
      </c>
      <c r="AX314" s="72" t="s">
        <v>430</v>
      </c>
      <c r="AY314" s="72" t="s">
        <v>187</v>
      </c>
      <c r="AZ314" s="72" t="s">
        <v>91</v>
      </c>
      <c r="BA314" s="72" t="s">
        <v>91</v>
      </c>
      <c r="BB314" s="72">
        <v>3684.75</v>
      </c>
      <c r="BC314" s="72">
        <v>-491.3</v>
      </c>
      <c r="BD314" s="111">
        <v>3193.45</v>
      </c>
      <c r="BE314" s="72">
        <v>0</v>
      </c>
      <c r="BF314" s="72">
        <v>-245.65</v>
      </c>
      <c r="BG314" s="72">
        <v>0</v>
      </c>
      <c r="BH314" s="72">
        <v>2947.8</v>
      </c>
      <c r="BI314" s="72">
        <v>0</v>
      </c>
      <c r="BJ314" s="72">
        <v>0</v>
      </c>
      <c r="BK314" s="72">
        <v>0</v>
      </c>
      <c r="BL314" s="72">
        <v>0</v>
      </c>
      <c r="BM314" s="72">
        <v>0</v>
      </c>
      <c r="BN314" s="72">
        <v>0</v>
      </c>
      <c r="BO314" s="72">
        <v>0</v>
      </c>
      <c r="BP314" s="72">
        <v>0</v>
      </c>
      <c r="BQ314" s="72">
        <v>0</v>
      </c>
      <c r="BR314" s="72">
        <v>0</v>
      </c>
      <c r="BS314" s="72">
        <v>0</v>
      </c>
      <c r="BT314" s="72">
        <v>0</v>
      </c>
      <c r="BU314" s="72">
        <v>0</v>
      </c>
      <c r="BV314" s="72">
        <v>0</v>
      </c>
      <c r="BW314" s="72">
        <v>0</v>
      </c>
      <c r="BX314" s="72" t="s">
        <v>253</v>
      </c>
      <c r="BY314" s="72">
        <v>0</v>
      </c>
      <c r="BZ314" s="72">
        <v>0</v>
      </c>
      <c r="CA314" s="72">
        <v>0</v>
      </c>
      <c r="CB314" s="72" t="s">
        <v>91</v>
      </c>
      <c r="CC314" s="72" t="str">
        <f>+VLOOKUP(AF314,attività!$A:$C,2,FALSE)</f>
        <v>Acquedotto</v>
      </c>
      <c r="CD314" s="72" t="str">
        <f>+VLOOKUP(AF314,attività!$A:$C,3,FALSE)</f>
        <v>SII</v>
      </c>
      <c r="CE314" s="72" t="str">
        <f>+VLOOKUP(Q314,attività!$G:$H,2,FALSE)</f>
        <v>Immobilizzazioni Materiali</v>
      </c>
      <c r="CF314" s="72" t="str">
        <f>+VLOOKUP(W314,attività!$K:$L,2,FALSE)</f>
        <v>Campagnano</v>
      </c>
      <c r="CG314" s="72" t="str">
        <f>+VLOOKUP(U314,'dati iniziali 2020'!$AC:$CJ,60,FALSE)</f>
        <v>Campagnano</v>
      </c>
      <c r="CH314" s="72" t="str">
        <f t="shared" si="8"/>
        <v>ok</v>
      </c>
      <c r="CI314" s="72" t="str">
        <f>+VLOOKUP(U314,'dati iniziali 2020'!$AC:$CK,61,FALSE)</f>
        <v>Campagnano</v>
      </c>
      <c r="CK314" s="111">
        <f t="shared" si="9"/>
        <v>0</v>
      </c>
    </row>
    <row r="315" spans="1:89" s="72" customFormat="1" hidden="1" x14ac:dyDescent="0.35">
      <c r="A315" s="72" t="s">
        <v>84</v>
      </c>
      <c r="B315" s="72" t="s">
        <v>1223</v>
      </c>
      <c r="C315" s="72" t="s">
        <v>1039</v>
      </c>
      <c r="D315" s="72" t="s">
        <v>1034</v>
      </c>
      <c r="E315" s="72" t="s">
        <v>1184</v>
      </c>
      <c r="F315" s="72" t="s">
        <v>194</v>
      </c>
      <c r="G315" s="72" t="s">
        <v>194</v>
      </c>
      <c r="H315" s="72" t="s">
        <v>505</v>
      </c>
      <c r="I315" s="72" t="s">
        <v>498</v>
      </c>
      <c r="J315" s="72" t="s">
        <v>499</v>
      </c>
      <c r="K315" s="72" t="s">
        <v>351</v>
      </c>
      <c r="L315" s="72" t="s">
        <v>194</v>
      </c>
      <c r="M315" s="72" t="s">
        <v>96</v>
      </c>
      <c r="N315" s="72" t="s">
        <v>816</v>
      </c>
      <c r="O315" s="72" t="s">
        <v>1033</v>
      </c>
      <c r="P315" s="72" t="s">
        <v>506</v>
      </c>
      <c r="Q315" s="72" t="s">
        <v>2000</v>
      </c>
      <c r="R315" s="72" t="s">
        <v>500</v>
      </c>
      <c r="S315" s="72" t="s">
        <v>501</v>
      </c>
      <c r="T315" s="72" t="s">
        <v>1041</v>
      </c>
      <c r="U315" s="72" t="s">
        <v>1041</v>
      </c>
      <c r="V315" s="72" t="s">
        <v>1042</v>
      </c>
      <c r="W315" s="72" t="s">
        <v>112</v>
      </c>
      <c r="X315" s="72" t="s">
        <v>521</v>
      </c>
      <c r="Y315" s="72" t="s">
        <v>521</v>
      </c>
      <c r="Z315" s="72" t="s">
        <v>527</v>
      </c>
      <c r="AA315" s="72" t="s">
        <v>211</v>
      </c>
      <c r="AB315" s="72" t="s">
        <v>130</v>
      </c>
      <c r="AC315" s="72" t="s">
        <v>211</v>
      </c>
      <c r="AD315" s="72" t="s">
        <v>137</v>
      </c>
      <c r="AE315" s="72" t="s">
        <v>1956</v>
      </c>
      <c r="AF315" s="72" t="s">
        <v>211</v>
      </c>
      <c r="AG315" s="72" t="s">
        <v>1960</v>
      </c>
      <c r="AH315" s="72" t="s">
        <v>1961</v>
      </c>
      <c r="AI315" s="72" t="s">
        <v>1037</v>
      </c>
      <c r="AJ315" s="72" t="s">
        <v>1038</v>
      </c>
      <c r="AK315" s="72" t="s">
        <v>135</v>
      </c>
      <c r="AL315" s="72" t="s">
        <v>715</v>
      </c>
      <c r="AM315" s="72" t="s">
        <v>217</v>
      </c>
      <c r="AN315" s="72" t="s">
        <v>218</v>
      </c>
      <c r="AO315" s="72" t="s">
        <v>109</v>
      </c>
      <c r="AP315" s="72" t="s">
        <v>110</v>
      </c>
      <c r="AQ315" s="72" t="s">
        <v>129</v>
      </c>
      <c r="AR315" s="72" t="s">
        <v>164</v>
      </c>
      <c r="AS315" s="72" t="s">
        <v>1957</v>
      </c>
      <c r="AT315" s="72" t="s">
        <v>1958</v>
      </c>
      <c r="AU315" s="72" t="s">
        <v>940</v>
      </c>
      <c r="AV315" s="72" t="s">
        <v>129</v>
      </c>
      <c r="AW315" s="72" t="s">
        <v>1967</v>
      </c>
      <c r="AX315" s="72" t="s">
        <v>430</v>
      </c>
      <c r="AY315" s="72" t="s">
        <v>187</v>
      </c>
      <c r="AZ315" s="72" t="s">
        <v>91</v>
      </c>
      <c r="BA315" s="72" t="s">
        <v>91</v>
      </c>
      <c r="BB315" s="72">
        <v>10253.620000000001</v>
      </c>
      <c r="BC315" s="72">
        <v>-1367.14</v>
      </c>
      <c r="BD315" s="111">
        <v>8886.48</v>
      </c>
      <c r="BE315" s="72">
        <v>0</v>
      </c>
      <c r="BF315" s="72">
        <v>-683.57</v>
      </c>
      <c r="BG315" s="72">
        <v>0</v>
      </c>
      <c r="BH315" s="72">
        <v>8202.91</v>
      </c>
      <c r="BI315" s="72">
        <v>0</v>
      </c>
      <c r="BJ315" s="72">
        <v>0</v>
      </c>
      <c r="BK315" s="72">
        <v>0</v>
      </c>
      <c r="BL315" s="72">
        <v>0</v>
      </c>
      <c r="BM315" s="72">
        <v>0</v>
      </c>
      <c r="BN315" s="72">
        <v>0</v>
      </c>
      <c r="BO315" s="72">
        <v>0</v>
      </c>
      <c r="BP315" s="72">
        <v>0</v>
      </c>
      <c r="BQ315" s="72">
        <v>0</v>
      </c>
      <c r="BR315" s="72">
        <v>0</v>
      </c>
      <c r="BS315" s="72">
        <v>0</v>
      </c>
      <c r="BT315" s="72">
        <v>0</v>
      </c>
      <c r="BU315" s="72">
        <v>0</v>
      </c>
      <c r="BV315" s="72">
        <v>0</v>
      </c>
      <c r="BW315" s="72">
        <v>0</v>
      </c>
      <c r="BX315" s="72" t="s">
        <v>253</v>
      </c>
      <c r="BY315" s="72">
        <v>0</v>
      </c>
      <c r="BZ315" s="72">
        <v>0</v>
      </c>
      <c r="CA315" s="72">
        <v>0</v>
      </c>
      <c r="CB315" s="72" t="s">
        <v>91</v>
      </c>
      <c r="CC315" s="72" t="str">
        <f>+VLOOKUP(AF315,attività!$A:$C,2,FALSE)</f>
        <v>Acquedotto</v>
      </c>
      <c r="CD315" s="72" t="str">
        <f>+VLOOKUP(AF315,attività!$A:$C,3,FALSE)</f>
        <v>SII</v>
      </c>
      <c r="CE315" s="72" t="str">
        <f>+VLOOKUP(Q315,attività!$G:$H,2,FALSE)</f>
        <v>Immobilizzazioni Materiali</v>
      </c>
      <c r="CF315" s="72" t="str">
        <f>+VLOOKUP(W315,attività!$K:$L,2,FALSE)</f>
        <v>Termoli</v>
      </c>
      <c r="CG315" s="72" t="str">
        <f>+VLOOKUP(U315,'dati iniziali 2020'!$AC:$CJ,60,FALSE)</f>
        <v>Termoli</v>
      </c>
      <c r="CH315" s="72" t="str">
        <f t="shared" si="8"/>
        <v>ok</v>
      </c>
      <c r="CI315" s="72" t="str">
        <f>+VLOOKUP(U315,'dati iniziali 2020'!$AC:$CK,61,FALSE)</f>
        <v>Termoli</v>
      </c>
      <c r="CK315" s="111">
        <f t="shared" si="9"/>
        <v>0</v>
      </c>
    </row>
    <row r="316" spans="1:89" s="72" customFormat="1" hidden="1" x14ac:dyDescent="0.35">
      <c r="A316" s="72" t="s">
        <v>84</v>
      </c>
      <c r="B316" s="72" t="s">
        <v>1229</v>
      </c>
      <c r="C316" s="72" t="s">
        <v>1228</v>
      </c>
      <c r="D316" s="72" t="s">
        <v>148</v>
      </c>
      <c r="E316" s="72" t="s">
        <v>1184</v>
      </c>
      <c r="F316" s="72" t="s">
        <v>194</v>
      </c>
      <c r="G316" s="72" t="s">
        <v>126</v>
      </c>
      <c r="H316" s="72" t="s">
        <v>505</v>
      </c>
      <c r="I316" s="72" t="s">
        <v>498</v>
      </c>
      <c r="J316" s="72" t="s">
        <v>499</v>
      </c>
      <c r="K316" s="72" t="s">
        <v>351</v>
      </c>
      <c r="L316" s="72" t="s">
        <v>194</v>
      </c>
      <c r="M316" s="72" t="s">
        <v>96</v>
      </c>
      <c r="N316" s="72" t="s">
        <v>816</v>
      </c>
      <c r="O316" s="72" t="s">
        <v>1033</v>
      </c>
      <c r="P316" s="72" t="s">
        <v>506</v>
      </c>
      <c r="Q316" s="72" t="s">
        <v>2000</v>
      </c>
      <c r="R316" s="72" t="s">
        <v>500</v>
      </c>
      <c r="S316" s="72" t="s">
        <v>501</v>
      </c>
      <c r="T316" s="72" t="s">
        <v>150</v>
      </c>
      <c r="U316" s="72" t="s">
        <v>150</v>
      </c>
      <c r="V316" s="72" t="s">
        <v>148</v>
      </c>
      <c r="W316" s="72" t="s">
        <v>140</v>
      </c>
      <c r="X316" s="72" t="s">
        <v>98</v>
      </c>
      <c r="Y316" s="72" t="s">
        <v>133</v>
      </c>
      <c r="Z316" s="72" t="s">
        <v>151</v>
      </c>
      <c r="AA316" s="72" t="s">
        <v>91</v>
      </c>
      <c r="AB316" s="72" t="s">
        <v>95</v>
      </c>
      <c r="AC316" s="72" t="s">
        <v>95</v>
      </c>
      <c r="AD316" s="72" t="s">
        <v>104</v>
      </c>
      <c r="AE316" s="72" t="s">
        <v>1949</v>
      </c>
      <c r="AF316" s="72" t="s">
        <v>95</v>
      </c>
      <c r="AG316" s="72" t="s">
        <v>1950</v>
      </c>
      <c r="AH316" s="72" t="s">
        <v>1951</v>
      </c>
      <c r="AI316" s="72" t="s">
        <v>105</v>
      </c>
      <c r="AJ316" s="72" t="s">
        <v>106</v>
      </c>
      <c r="AK316" s="72" t="s">
        <v>100</v>
      </c>
      <c r="AL316" s="72" t="s">
        <v>149</v>
      </c>
      <c r="AM316" s="72" t="s">
        <v>107</v>
      </c>
      <c r="AN316" s="72" t="s">
        <v>108</v>
      </c>
      <c r="AO316" s="72" t="s">
        <v>109</v>
      </c>
      <c r="AP316" s="72" t="s">
        <v>110</v>
      </c>
      <c r="AQ316" s="72" t="s">
        <v>94</v>
      </c>
      <c r="AR316" s="72" t="s">
        <v>164</v>
      </c>
      <c r="AS316" s="72" t="s">
        <v>1957</v>
      </c>
      <c r="AT316" s="72" t="s">
        <v>1958</v>
      </c>
      <c r="AU316" s="72" t="s">
        <v>940</v>
      </c>
      <c r="AV316" s="72" t="s">
        <v>94</v>
      </c>
      <c r="AW316" s="72" t="s">
        <v>1959</v>
      </c>
      <c r="AX316" s="72" t="s">
        <v>430</v>
      </c>
      <c r="AY316" s="72" t="s">
        <v>187</v>
      </c>
      <c r="AZ316" s="72" t="s">
        <v>91</v>
      </c>
      <c r="BA316" s="72" t="s">
        <v>91</v>
      </c>
      <c r="BB316" s="72">
        <v>27917.13</v>
      </c>
      <c r="BC316" s="72">
        <v>-4736.6099999999997</v>
      </c>
      <c r="BD316" s="111">
        <v>23180.52</v>
      </c>
      <c r="BE316" s="72">
        <v>0</v>
      </c>
      <c r="BF316" s="72">
        <v>-1861.14</v>
      </c>
      <c r="BG316" s="72">
        <v>0</v>
      </c>
      <c r="BH316" s="72">
        <v>21319.38</v>
      </c>
      <c r="BI316" s="72">
        <v>0</v>
      </c>
      <c r="BJ316" s="72">
        <v>0</v>
      </c>
      <c r="BK316" s="72">
        <v>0</v>
      </c>
      <c r="BL316" s="72">
        <v>0</v>
      </c>
      <c r="BM316" s="72">
        <v>0</v>
      </c>
      <c r="BN316" s="72">
        <v>0</v>
      </c>
      <c r="BO316" s="72">
        <v>0</v>
      </c>
      <c r="BP316" s="72">
        <v>0</v>
      </c>
      <c r="BQ316" s="72">
        <v>0</v>
      </c>
      <c r="BR316" s="72">
        <v>0</v>
      </c>
      <c r="BS316" s="72">
        <v>0</v>
      </c>
      <c r="BT316" s="72">
        <v>0</v>
      </c>
      <c r="BU316" s="72">
        <v>0</v>
      </c>
      <c r="BV316" s="72">
        <v>0</v>
      </c>
      <c r="BW316" s="72">
        <v>0</v>
      </c>
      <c r="BX316" s="72" t="s">
        <v>253</v>
      </c>
      <c r="BY316" s="72">
        <v>0</v>
      </c>
      <c r="BZ316" s="72">
        <v>0</v>
      </c>
      <c r="CA316" s="72">
        <v>0</v>
      </c>
      <c r="CB316" s="72" t="s">
        <v>91</v>
      </c>
      <c r="CC316" s="72" t="str">
        <f>+VLOOKUP(AF316,attività!$A:$C,2,FALSE)</f>
        <v>Depurazione</v>
      </c>
      <c r="CD316" s="72" t="str">
        <f>+VLOOKUP(AF316,attività!$A:$C,3,FALSE)</f>
        <v>SII</v>
      </c>
      <c r="CE316" s="72" t="str">
        <f>+VLOOKUP(Q316,attività!$G:$H,2,FALSE)</f>
        <v>Immobilizzazioni Materiali</v>
      </c>
      <c r="CF316" s="72" t="str">
        <f>+VLOOKUP(W316,attività!$K:$L,2,FALSE)</f>
        <v>Campagnano</v>
      </c>
      <c r="CG316" s="72" t="str">
        <f>+VLOOKUP(U316,'dati iniziali 2020'!$AC:$CJ,60,FALSE)</f>
        <v>Campagnano</v>
      </c>
      <c r="CH316" s="72" t="str">
        <f t="shared" si="8"/>
        <v>ok</v>
      </c>
      <c r="CI316" s="72" t="str">
        <f>+VLOOKUP(U316,'dati iniziali 2020'!$AC:$CK,61,FALSE)</f>
        <v>Campagnano</v>
      </c>
      <c r="CK316" s="111">
        <f t="shared" si="9"/>
        <v>0</v>
      </c>
    </row>
    <row r="317" spans="1:89" s="72" customFormat="1" hidden="1" x14ac:dyDescent="0.35">
      <c r="A317" s="72" t="s">
        <v>84</v>
      </c>
      <c r="B317" s="72" t="s">
        <v>1225</v>
      </c>
      <c r="C317" s="72" t="s">
        <v>1130</v>
      </c>
      <c r="D317" s="72" t="s">
        <v>1132</v>
      </c>
      <c r="E317" s="72" t="s">
        <v>1184</v>
      </c>
      <c r="F317" s="72" t="s">
        <v>194</v>
      </c>
      <c r="G317" s="72" t="s">
        <v>194</v>
      </c>
      <c r="H317" s="72" t="s">
        <v>505</v>
      </c>
      <c r="I317" s="72" t="s">
        <v>498</v>
      </c>
      <c r="J317" s="72" t="s">
        <v>499</v>
      </c>
      <c r="K317" s="72" t="s">
        <v>351</v>
      </c>
      <c r="L317" s="72" t="s">
        <v>194</v>
      </c>
      <c r="M317" s="72" t="s">
        <v>96</v>
      </c>
      <c r="N317" s="72" t="s">
        <v>816</v>
      </c>
      <c r="O317" s="72" t="s">
        <v>1033</v>
      </c>
      <c r="P317" s="72" t="s">
        <v>506</v>
      </c>
      <c r="Q317" s="72" t="s">
        <v>2000</v>
      </c>
      <c r="R317" s="72" t="s">
        <v>500</v>
      </c>
      <c r="S317" s="72" t="s">
        <v>501</v>
      </c>
      <c r="T317" s="72" t="s">
        <v>1133</v>
      </c>
      <c r="U317" s="72" t="s">
        <v>1133</v>
      </c>
      <c r="V317" s="72" t="s">
        <v>1134</v>
      </c>
      <c r="W317" s="72" t="s">
        <v>140</v>
      </c>
      <c r="X317" s="72" t="s">
        <v>1030</v>
      </c>
      <c r="Y317" s="72" t="s">
        <v>98</v>
      </c>
      <c r="Z317" s="72" t="s">
        <v>113</v>
      </c>
      <c r="AA317" s="72" t="s">
        <v>91</v>
      </c>
      <c r="AB317" s="72" t="s">
        <v>95</v>
      </c>
      <c r="AC317" s="72" t="s">
        <v>95</v>
      </c>
      <c r="AD317" s="72" t="s">
        <v>104</v>
      </c>
      <c r="AE317" s="72" t="s">
        <v>1949</v>
      </c>
      <c r="AF317" s="72" t="s">
        <v>95</v>
      </c>
      <c r="AG317" s="72" t="s">
        <v>1950</v>
      </c>
      <c r="AH317" s="72" t="s">
        <v>1951</v>
      </c>
      <c r="AI317" s="72" t="s">
        <v>105</v>
      </c>
      <c r="AJ317" s="72" t="s">
        <v>106</v>
      </c>
      <c r="AK317" s="72" t="s">
        <v>100</v>
      </c>
      <c r="AL317" s="72" t="s">
        <v>204</v>
      </c>
      <c r="AM317" s="72" t="s">
        <v>107</v>
      </c>
      <c r="AN317" s="72" t="s">
        <v>108</v>
      </c>
      <c r="AO317" s="72" t="s">
        <v>109</v>
      </c>
      <c r="AP317" s="72" t="s">
        <v>110</v>
      </c>
      <c r="AQ317" s="72" t="s">
        <v>94</v>
      </c>
      <c r="AR317" s="72" t="s">
        <v>164</v>
      </c>
      <c r="AS317" s="72" t="s">
        <v>1957</v>
      </c>
      <c r="AT317" s="72" t="s">
        <v>1958</v>
      </c>
      <c r="AU317" s="72" t="s">
        <v>940</v>
      </c>
      <c r="AV317" s="72" t="s">
        <v>94</v>
      </c>
      <c r="AW317" s="72" t="s">
        <v>1959</v>
      </c>
      <c r="AX317" s="72" t="s">
        <v>430</v>
      </c>
      <c r="AY317" s="72" t="s">
        <v>187</v>
      </c>
      <c r="AZ317" s="72" t="s">
        <v>91</v>
      </c>
      <c r="BA317" s="72" t="s">
        <v>91</v>
      </c>
      <c r="BB317" s="72">
        <v>2631</v>
      </c>
      <c r="BC317" s="72">
        <v>-350.8</v>
      </c>
      <c r="BD317" s="111">
        <v>2280.1999999999998</v>
      </c>
      <c r="BE317" s="72">
        <v>0</v>
      </c>
      <c r="BF317" s="72">
        <v>-175.4</v>
      </c>
      <c r="BG317" s="72">
        <v>0</v>
      </c>
      <c r="BH317" s="72">
        <v>2104.8000000000002</v>
      </c>
      <c r="BI317" s="72">
        <v>0</v>
      </c>
      <c r="BJ317" s="72">
        <v>0</v>
      </c>
      <c r="BK317" s="72">
        <v>0</v>
      </c>
      <c r="BL317" s="72">
        <v>0</v>
      </c>
      <c r="BM317" s="72">
        <v>0</v>
      </c>
      <c r="BN317" s="72">
        <v>0</v>
      </c>
      <c r="BO317" s="72">
        <v>0</v>
      </c>
      <c r="BP317" s="72">
        <v>0</v>
      </c>
      <c r="BQ317" s="72">
        <v>0</v>
      </c>
      <c r="BR317" s="72">
        <v>0</v>
      </c>
      <c r="BS317" s="72">
        <v>0</v>
      </c>
      <c r="BT317" s="72">
        <v>0</v>
      </c>
      <c r="BU317" s="72">
        <v>0</v>
      </c>
      <c r="BV317" s="72">
        <v>0</v>
      </c>
      <c r="BW317" s="72">
        <v>0</v>
      </c>
      <c r="BX317" s="72" t="s">
        <v>253</v>
      </c>
      <c r="BY317" s="72">
        <v>0</v>
      </c>
      <c r="BZ317" s="72">
        <v>0</v>
      </c>
      <c r="CA317" s="72">
        <v>0</v>
      </c>
      <c r="CB317" s="72" t="s">
        <v>91</v>
      </c>
      <c r="CC317" s="72" t="str">
        <f>+VLOOKUP(AF317,attività!$A:$C,2,FALSE)</f>
        <v>Depurazione</v>
      </c>
      <c r="CD317" s="72" t="str">
        <f>+VLOOKUP(AF317,attività!$A:$C,3,FALSE)</f>
        <v>SII</v>
      </c>
      <c r="CE317" s="72" t="str">
        <f>+VLOOKUP(Q317,attività!$G:$H,2,FALSE)</f>
        <v>Immobilizzazioni Materiali</v>
      </c>
      <c r="CF317" s="72" t="str">
        <f>+VLOOKUP(W317,attività!$K:$L,2,FALSE)</f>
        <v>Campagnano</v>
      </c>
      <c r="CG317" s="72" t="str">
        <f>+VLOOKUP(U317,'dati iniziali 2020'!$AC:$CJ,60,FALSE)</f>
        <v>Campagnano</v>
      </c>
      <c r="CH317" s="72" t="str">
        <f t="shared" si="8"/>
        <v>ok</v>
      </c>
      <c r="CI317" s="72" t="str">
        <f>+VLOOKUP(U317,'dati iniziali 2020'!$AC:$CK,61,FALSE)</f>
        <v>Campagnano</v>
      </c>
      <c r="CK317" s="111">
        <f t="shared" si="9"/>
        <v>0</v>
      </c>
    </row>
    <row r="318" spans="1:89" s="72" customFormat="1" x14ac:dyDescent="0.35">
      <c r="A318" s="72" t="s">
        <v>84</v>
      </c>
      <c r="B318" s="72" t="s">
        <v>1285</v>
      </c>
      <c r="C318" s="72" t="s">
        <v>1284</v>
      </c>
      <c r="D318" s="72" t="s">
        <v>1286</v>
      </c>
      <c r="E318" s="72" t="s">
        <v>1184</v>
      </c>
      <c r="F318" s="72" t="s">
        <v>194</v>
      </c>
      <c r="G318" s="72" t="s">
        <v>194</v>
      </c>
      <c r="H318" s="72" t="s">
        <v>467</v>
      </c>
      <c r="I318" s="72" t="s">
        <v>1139</v>
      </c>
      <c r="J318" s="72" t="s">
        <v>1140</v>
      </c>
      <c r="K318" s="72" t="s">
        <v>351</v>
      </c>
      <c r="L318" s="72" t="s">
        <v>194</v>
      </c>
      <c r="M318" s="72" t="s">
        <v>96</v>
      </c>
      <c r="N318" s="72" t="s">
        <v>353</v>
      </c>
      <c r="O318" s="72" t="s">
        <v>1143</v>
      </c>
      <c r="P318" s="72" t="s">
        <v>475</v>
      </c>
      <c r="Q318" s="72" t="s">
        <v>1998</v>
      </c>
      <c r="R318" s="72" t="s">
        <v>1141</v>
      </c>
      <c r="S318" s="72" t="s">
        <v>1142</v>
      </c>
      <c r="T318" s="72" t="s">
        <v>1287</v>
      </c>
      <c r="U318" s="72" t="s">
        <v>1287</v>
      </c>
      <c r="V318" s="72" t="s">
        <v>1288</v>
      </c>
      <c r="W318" s="72" t="s">
        <v>112</v>
      </c>
      <c r="X318" s="72" t="s">
        <v>1289</v>
      </c>
      <c r="Y318" s="72" t="s">
        <v>98</v>
      </c>
      <c r="Z318" s="72" t="s">
        <v>113</v>
      </c>
      <c r="AA318" s="72" t="s">
        <v>91</v>
      </c>
      <c r="AB318" s="72" t="s">
        <v>95</v>
      </c>
      <c r="AC318" s="72" t="s">
        <v>95</v>
      </c>
      <c r="AD318" s="72" t="s">
        <v>104</v>
      </c>
      <c r="AE318" s="72" t="s">
        <v>1949</v>
      </c>
      <c r="AF318" s="72" t="s">
        <v>95</v>
      </c>
      <c r="AG318" s="72" t="s">
        <v>1950</v>
      </c>
      <c r="AH318" s="72" t="s">
        <v>1951</v>
      </c>
      <c r="AI318" s="72" t="s">
        <v>105</v>
      </c>
      <c r="AJ318" s="72" t="s">
        <v>106</v>
      </c>
      <c r="AK318" s="72" t="s">
        <v>100</v>
      </c>
      <c r="AL318" s="72" t="s">
        <v>99</v>
      </c>
      <c r="AM318" s="72" t="s">
        <v>107</v>
      </c>
      <c r="AN318" s="72" t="s">
        <v>108</v>
      </c>
      <c r="AO318" s="72" t="s">
        <v>182</v>
      </c>
      <c r="AP318" s="72" t="s">
        <v>183</v>
      </c>
      <c r="AQ318" s="72" t="s">
        <v>196</v>
      </c>
      <c r="AR318" s="72" t="s">
        <v>1962</v>
      </c>
      <c r="AS318" s="72" t="s">
        <v>1963</v>
      </c>
      <c r="AT318" s="72" t="s">
        <v>1964</v>
      </c>
      <c r="AU318" s="72" t="s">
        <v>1962</v>
      </c>
      <c r="AV318" s="72" t="s">
        <v>196</v>
      </c>
      <c r="AW318" s="72" t="s">
        <v>1970</v>
      </c>
      <c r="AX318" s="72" t="s">
        <v>430</v>
      </c>
      <c r="AY318" s="72" t="s">
        <v>187</v>
      </c>
      <c r="AZ318" s="72" t="s">
        <v>91</v>
      </c>
      <c r="BA318" s="72" t="s">
        <v>91</v>
      </c>
      <c r="BB318" s="72">
        <v>819.67</v>
      </c>
      <c r="BC318" s="72">
        <v>-54.64</v>
      </c>
      <c r="BD318" s="72">
        <v>765.03</v>
      </c>
      <c r="BE318" s="72">
        <v>0</v>
      </c>
      <c r="BF318" s="72">
        <v>-27.32</v>
      </c>
      <c r="BG318" s="72">
        <v>0</v>
      </c>
      <c r="BH318" s="72">
        <v>737.70999999999992</v>
      </c>
      <c r="BI318" s="72">
        <v>0</v>
      </c>
      <c r="BJ318" s="72">
        <v>0</v>
      </c>
      <c r="BK318" s="72">
        <v>0</v>
      </c>
      <c r="BL318" s="72">
        <v>0</v>
      </c>
      <c r="BM318" s="72">
        <v>0</v>
      </c>
      <c r="BN318" s="72">
        <v>0</v>
      </c>
      <c r="BO318" s="72">
        <v>0</v>
      </c>
      <c r="BP318" s="72">
        <v>0</v>
      </c>
      <c r="BQ318" s="72">
        <v>0</v>
      </c>
      <c r="BR318" s="72">
        <v>0</v>
      </c>
      <c r="BS318" s="72">
        <v>0</v>
      </c>
      <c r="BT318" s="72">
        <v>0</v>
      </c>
      <c r="BU318" s="72">
        <v>0</v>
      </c>
      <c r="BV318" s="72">
        <v>0</v>
      </c>
      <c r="BW318" s="72">
        <v>0</v>
      </c>
      <c r="BX318" s="72" t="s">
        <v>253</v>
      </c>
      <c r="BY318" s="72">
        <v>0</v>
      </c>
      <c r="BZ318" s="72">
        <v>0</v>
      </c>
      <c r="CA318" s="72">
        <v>0</v>
      </c>
      <c r="CB318" s="72" t="s">
        <v>91</v>
      </c>
      <c r="CC318" s="72" t="str">
        <f>+VLOOKUP(AF318,attività!$A:$C,2,FALSE)</f>
        <v>Depurazione</v>
      </c>
      <c r="CD318" s="72" t="str">
        <f>+VLOOKUP(AF318,attività!$A:$C,3,FALSE)</f>
        <v>SII</v>
      </c>
      <c r="CE318" s="72" t="str">
        <f>+VLOOKUP(Q318,attività!$G:$H,2,FALSE)</f>
        <v>Immobilizzazioni Materiali</v>
      </c>
      <c r="CF318" s="72" t="str">
        <f>+VLOOKUP(W318,attività!$K:$L,2,FALSE)</f>
        <v>Termoli</v>
      </c>
      <c r="CG318" s="72" t="str">
        <f>+VLOOKUP(U318,'dati iniziali 2020'!$AC:$CJ,60,FALSE)</f>
        <v>Termoli</v>
      </c>
      <c r="CH318" s="72" t="str">
        <f t="shared" si="8"/>
        <v>ok</v>
      </c>
      <c r="CI318" s="72" t="str">
        <f>+VLOOKUP(U318,'dati iniziali 2020'!$AC:$CK,61,FALSE)</f>
        <v>Termoli</v>
      </c>
      <c r="CK318" s="111">
        <f t="shared" si="9"/>
        <v>0</v>
      </c>
    </row>
    <row r="319" spans="1:89" s="72" customFormat="1" hidden="1" x14ac:dyDescent="0.35">
      <c r="A319" s="72" t="s">
        <v>84</v>
      </c>
      <c r="B319" s="72" t="s">
        <v>1231</v>
      </c>
      <c r="C319" s="72" t="s">
        <v>1230</v>
      </c>
      <c r="D319" s="72" t="s">
        <v>93</v>
      </c>
      <c r="E319" s="72" t="s">
        <v>1184</v>
      </c>
      <c r="F319" s="72" t="s">
        <v>1232</v>
      </c>
      <c r="G319" s="72" t="s">
        <v>88</v>
      </c>
      <c r="H319" s="72" t="s">
        <v>505</v>
      </c>
      <c r="I319" s="72" t="s">
        <v>498</v>
      </c>
      <c r="J319" s="72" t="s">
        <v>499</v>
      </c>
      <c r="K319" s="72" t="s">
        <v>351</v>
      </c>
      <c r="L319" s="72" t="s">
        <v>1232</v>
      </c>
      <c r="M319" s="72" t="s">
        <v>96</v>
      </c>
      <c r="N319" s="72" t="s">
        <v>816</v>
      </c>
      <c r="O319" s="72" t="s">
        <v>1033</v>
      </c>
      <c r="P319" s="72" t="s">
        <v>506</v>
      </c>
      <c r="Q319" s="72" t="s">
        <v>2000</v>
      </c>
      <c r="R319" s="72" t="s">
        <v>500</v>
      </c>
      <c r="S319" s="72" t="s">
        <v>501</v>
      </c>
      <c r="T319" s="72" t="s">
        <v>102</v>
      </c>
      <c r="U319" s="72" t="s">
        <v>102</v>
      </c>
      <c r="V319" s="72" t="s">
        <v>93</v>
      </c>
      <c r="W319" s="72" t="s">
        <v>112</v>
      </c>
      <c r="X319" s="72" t="s">
        <v>1095</v>
      </c>
      <c r="Y319" s="72" t="s">
        <v>98</v>
      </c>
      <c r="Z319" s="72" t="s">
        <v>113</v>
      </c>
      <c r="AA319" s="72" t="s">
        <v>91</v>
      </c>
      <c r="AB319" s="72" t="s">
        <v>95</v>
      </c>
      <c r="AC319" s="72" t="s">
        <v>95</v>
      </c>
      <c r="AD319" s="72" t="s">
        <v>104</v>
      </c>
      <c r="AE319" s="72" t="s">
        <v>1949</v>
      </c>
      <c r="AF319" s="72" t="s">
        <v>95</v>
      </c>
      <c r="AG319" s="72" t="s">
        <v>1950</v>
      </c>
      <c r="AH319" s="72" t="s">
        <v>1951</v>
      </c>
      <c r="AI319" s="72" t="s">
        <v>105</v>
      </c>
      <c r="AJ319" s="72" t="s">
        <v>106</v>
      </c>
      <c r="AK319" s="72" t="s">
        <v>100</v>
      </c>
      <c r="AL319" s="72" t="s">
        <v>99</v>
      </c>
      <c r="AM319" s="72" t="s">
        <v>107</v>
      </c>
      <c r="AN319" s="72" t="s">
        <v>108</v>
      </c>
      <c r="AO319" s="72" t="s">
        <v>109</v>
      </c>
      <c r="AP319" s="72" t="s">
        <v>110</v>
      </c>
      <c r="AQ319" s="72" t="s">
        <v>94</v>
      </c>
      <c r="AR319" s="72" t="s">
        <v>164</v>
      </c>
      <c r="AS319" s="72" t="s">
        <v>1957</v>
      </c>
      <c r="AT319" s="72" t="s">
        <v>1958</v>
      </c>
      <c r="AU319" s="72" t="s">
        <v>940</v>
      </c>
      <c r="AV319" s="72" t="s">
        <v>94</v>
      </c>
      <c r="AW319" s="72" t="s">
        <v>1959</v>
      </c>
      <c r="AX319" s="72" t="s">
        <v>430</v>
      </c>
      <c r="AY319" s="72" t="s">
        <v>187</v>
      </c>
      <c r="AZ319" s="72" t="s">
        <v>91</v>
      </c>
      <c r="BA319" s="72" t="s">
        <v>91</v>
      </c>
      <c r="BB319" s="72">
        <v>26233.26</v>
      </c>
      <c r="BC319" s="72">
        <v>-2040.36</v>
      </c>
      <c r="BD319" s="111">
        <v>24192.9</v>
      </c>
      <c r="BE319" s="72">
        <v>0</v>
      </c>
      <c r="BF319" s="72">
        <v>-1748.88</v>
      </c>
      <c r="BG319" s="72">
        <v>0</v>
      </c>
      <c r="BH319" s="72">
        <v>22444.02</v>
      </c>
      <c r="BI319" s="72">
        <v>0</v>
      </c>
      <c r="BJ319" s="72">
        <v>0</v>
      </c>
      <c r="BK319" s="72">
        <v>0</v>
      </c>
      <c r="BL319" s="72">
        <v>0</v>
      </c>
      <c r="BM319" s="72">
        <v>0</v>
      </c>
      <c r="BN319" s="72">
        <v>0</v>
      </c>
      <c r="BO319" s="72">
        <v>0</v>
      </c>
      <c r="BP319" s="72">
        <v>0</v>
      </c>
      <c r="BQ319" s="72">
        <v>0</v>
      </c>
      <c r="BR319" s="72">
        <v>0</v>
      </c>
      <c r="BS319" s="72">
        <v>0</v>
      </c>
      <c r="BT319" s="72">
        <v>0</v>
      </c>
      <c r="BU319" s="72">
        <v>0</v>
      </c>
      <c r="BV319" s="72">
        <v>0</v>
      </c>
      <c r="BW319" s="72">
        <v>0</v>
      </c>
      <c r="BX319" s="72" t="s">
        <v>253</v>
      </c>
      <c r="BY319" s="72">
        <v>0</v>
      </c>
      <c r="BZ319" s="72">
        <v>0</v>
      </c>
      <c r="CA319" s="72">
        <v>0</v>
      </c>
      <c r="CB319" s="72" t="s">
        <v>91</v>
      </c>
      <c r="CC319" s="72" t="str">
        <f>+VLOOKUP(AF319,attività!$A:$C,2,FALSE)</f>
        <v>Depurazione</v>
      </c>
      <c r="CD319" s="72" t="str">
        <f>+VLOOKUP(AF319,attività!$A:$C,3,FALSE)</f>
        <v>SII</v>
      </c>
      <c r="CE319" s="72" t="str">
        <f>+VLOOKUP(Q319,attività!$G:$H,2,FALSE)</f>
        <v>Immobilizzazioni Materiali</v>
      </c>
      <c r="CF319" s="72" t="str">
        <f>+VLOOKUP(W319,attività!$K:$L,2,FALSE)</f>
        <v>Termoli</v>
      </c>
      <c r="CG319" s="72" t="str">
        <f>+VLOOKUP(U319,'dati iniziali 2020'!$AC:$CJ,60,FALSE)</f>
        <v>Termoli</v>
      </c>
      <c r="CH319" s="72" t="str">
        <f t="shared" si="8"/>
        <v>ok</v>
      </c>
      <c r="CI319" s="72" t="str">
        <f>+VLOOKUP(U319,'dati iniziali 2020'!$AC:$CK,61,FALSE)</f>
        <v>Termoli</v>
      </c>
      <c r="CK319" s="111">
        <f t="shared" si="9"/>
        <v>0</v>
      </c>
    </row>
    <row r="320" spans="1:89" s="72" customFormat="1" x14ac:dyDescent="0.35">
      <c r="A320" s="72" t="s">
        <v>84</v>
      </c>
      <c r="B320" s="72" t="s">
        <v>1300</v>
      </c>
      <c r="C320" s="72" t="s">
        <v>1299</v>
      </c>
      <c r="D320" s="72" t="s">
        <v>1301</v>
      </c>
      <c r="E320" s="72" t="s">
        <v>1184</v>
      </c>
      <c r="F320" s="72" t="s">
        <v>194</v>
      </c>
      <c r="G320" s="72" t="s">
        <v>194</v>
      </c>
      <c r="H320" s="72" t="s">
        <v>467</v>
      </c>
      <c r="I320" s="72" t="s">
        <v>1139</v>
      </c>
      <c r="J320" s="72" t="s">
        <v>1140</v>
      </c>
      <c r="K320" s="72" t="s">
        <v>351</v>
      </c>
      <c r="L320" s="72" t="s">
        <v>194</v>
      </c>
      <c r="M320" s="72" t="s">
        <v>96</v>
      </c>
      <c r="N320" s="72" t="s">
        <v>1102</v>
      </c>
      <c r="O320" s="72" t="s">
        <v>1167</v>
      </c>
      <c r="P320" s="72" t="s">
        <v>475</v>
      </c>
      <c r="Q320" s="72" t="s">
        <v>1998</v>
      </c>
      <c r="R320" s="72" t="s">
        <v>1141</v>
      </c>
      <c r="S320" s="72" t="s">
        <v>1142</v>
      </c>
      <c r="T320" s="72" t="s">
        <v>1302</v>
      </c>
      <c r="U320" s="72" t="s">
        <v>1302</v>
      </c>
      <c r="V320" s="72" t="s">
        <v>1301</v>
      </c>
      <c r="W320" s="72" t="s">
        <v>112</v>
      </c>
      <c r="X320" s="72" t="s">
        <v>98</v>
      </c>
      <c r="Y320" s="72" t="s">
        <v>98</v>
      </c>
      <c r="Z320" s="72" t="s">
        <v>113</v>
      </c>
      <c r="AA320" s="72" t="s">
        <v>95</v>
      </c>
      <c r="AB320" s="72" t="s">
        <v>95</v>
      </c>
      <c r="AC320" s="72" t="s">
        <v>95</v>
      </c>
      <c r="AD320" s="72" t="s">
        <v>104</v>
      </c>
      <c r="AE320" s="72" t="s">
        <v>1949</v>
      </c>
      <c r="AF320" s="72" t="s">
        <v>95</v>
      </c>
      <c r="AG320" s="72" t="s">
        <v>1950</v>
      </c>
      <c r="AH320" s="72" t="s">
        <v>1951</v>
      </c>
      <c r="AI320" s="72" t="s">
        <v>105</v>
      </c>
      <c r="AJ320" s="72" t="s">
        <v>106</v>
      </c>
      <c r="AK320" s="72" t="s">
        <v>100</v>
      </c>
      <c r="AL320" s="72" t="s">
        <v>197</v>
      </c>
      <c r="AM320" s="72" t="s">
        <v>107</v>
      </c>
      <c r="AN320" s="72" t="s">
        <v>108</v>
      </c>
      <c r="AO320" s="72" t="s">
        <v>237</v>
      </c>
      <c r="AP320" s="72" t="s">
        <v>238</v>
      </c>
      <c r="AQ320" s="72" t="s">
        <v>196</v>
      </c>
      <c r="AR320" s="72" t="s">
        <v>1962</v>
      </c>
      <c r="AS320" s="72" t="s">
        <v>1963</v>
      </c>
      <c r="AT320" s="72" t="s">
        <v>1964</v>
      </c>
      <c r="AU320" s="72" t="s">
        <v>1962</v>
      </c>
      <c r="AV320" s="72" t="s">
        <v>196</v>
      </c>
      <c r="AW320" s="72" t="s">
        <v>1970</v>
      </c>
      <c r="AX320" s="72" t="s">
        <v>430</v>
      </c>
      <c r="AY320" s="72" t="s">
        <v>187</v>
      </c>
      <c r="AZ320" s="72" t="s">
        <v>91</v>
      </c>
      <c r="BA320" s="72" t="s">
        <v>91</v>
      </c>
      <c r="BB320" s="72">
        <v>48980.65</v>
      </c>
      <c r="BC320" s="72">
        <v>-4898.0600000000004</v>
      </c>
      <c r="BD320" s="72">
        <v>44082.59</v>
      </c>
      <c r="BE320" s="72">
        <v>0</v>
      </c>
      <c r="BF320" s="72">
        <v>-2449.0300000000002</v>
      </c>
      <c r="BG320" s="72">
        <v>0</v>
      </c>
      <c r="BH320" s="72">
        <v>41633.56</v>
      </c>
      <c r="BI320" s="72">
        <v>0</v>
      </c>
      <c r="BJ320" s="72">
        <v>0</v>
      </c>
      <c r="BK320" s="72">
        <v>0</v>
      </c>
      <c r="BL320" s="72">
        <v>0</v>
      </c>
      <c r="BM320" s="72">
        <v>0</v>
      </c>
      <c r="BN320" s="72">
        <v>0</v>
      </c>
      <c r="BO320" s="72">
        <v>0</v>
      </c>
      <c r="BP320" s="72">
        <v>0</v>
      </c>
      <c r="BQ320" s="72">
        <v>0</v>
      </c>
      <c r="BR320" s="72">
        <v>0</v>
      </c>
      <c r="BS320" s="72">
        <v>0</v>
      </c>
      <c r="BT320" s="72">
        <v>0</v>
      </c>
      <c r="BU320" s="72">
        <v>0</v>
      </c>
      <c r="BV320" s="72">
        <v>0</v>
      </c>
      <c r="BW320" s="72">
        <v>0</v>
      </c>
      <c r="BX320" s="72" t="s">
        <v>253</v>
      </c>
      <c r="BY320" s="72">
        <v>0</v>
      </c>
      <c r="BZ320" s="72">
        <v>0</v>
      </c>
      <c r="CA320" s="72">
        <v>0</v>
      </c>
      <c r="CB320" s="72" t="s">
        <v>91</v>
      </c>
      <c r="CC320" s="72" t="str">
        <f>+VLOOKUP(AF320,attività!$A:$C,2,FALSE)</f>
        <v>Depurazione</v>
      </c>
      <c r="CD320" s="72" t="str">
        <f>+VLOOKUP(AF320,attività!$A:$C,3,FALSE)</f>
        <v>SII</v>
      </c>
      <c r="CE320" s="72" t="str">
        <f>+VLOOKUP(Q320,attività!$G:$H,2,FALSE)</f>
        <v>Immobilizzazioni Materiali</v>
      </c>
      <c r="CF320" s="72" t="str">
        <f>+VLOOKUP(W320,attività!$K:$L,2,FALSE)</f>
        <v>Termoli</v>
      </c>
      <c r="CG320" s="72" t="str">
        <f>+VLOOKUP(U320,'dati iniziali 2020'!$AC:$CJ,60,FALSE)</f>
        <v>Termoli</v>
      </c>
      <c r="CH320" s="72" t="str">
        <f t="shared" si="8"/>
        <v>ok</v>
      </c>
      <c r="CI320" s="72" t="str">
        <f>+VLOOKUP(U320,'dati iniziali 2020'!$AC:$CK,61,FALSE)</f>
        <v>Termoli</v>
      </c>
      <c r="CK320" s="111">
        <f t="shared" si="9"/>
        <v>0</v>
      </c>
    </row>
    <row r="321" spans="1:89" s="72" customFormat="1" x14ac:dyDescent="0.35">
      <c r="A321" s="72" t="s">
        <v>84</v>
      </c>
      <c r="B321" s="72" t="s">
        <v>1304</v>
      </c>
      <c r="C321" s="72" t="s">
        <v>1303</v>
      </c>
      <c r="D321" s="72" t="s">
        <v>195</v>
      </c>
      <c r="E321" s="72" t="s">
        <v>1184</v>
      </c>
      <c r="F321" s="72" t="s">
        <v>1305</v>
      </c>
      <c r="G321" s="72" t="s">
        <v>194</v>
      </c>
      <c r="H321" s="72" t="s">
        <v>467</v>
      </c>
      <c r="I321" s="72" t="s">
        <v>1139</v>
      </c>
      <c r="J321" s="72" t="s">
        <v>1140</v>
      </c>
      <c r="K321" s="72" t="s">
        <v>351</v>
      </c>
      <c r="L321" s="72" t="s">
        <v>1305</v>
      </c>
      <c r="M321" s="72" t="s">
        <v>96</v>
      </c>
      <c r="N321" s="72" t="s">
        <v>353</v>
      </c>
      <c r="O321" s="72" t="s">
        <v>1143</v>
      </c>
      <c r="P321" s="72" t="s">
        <v>475</v>
      </c>
      <c r="Q321" s="72" t="s">
        <v>1998</v>
      </c>
      <c r="R321" s="72" t="s">
        <v>1141</v>
      </c>
      <c r="S321" s="72" t="s">
        <v>1142</v>
      </c>
      <c r="T321" s="72" t="s">
        <v>198</v>
      </c>
      <c r="U321" s="72" t="s">
        <v>198</v>
      </c>
      <c r="V321" s="72" t="s">
        <v>195</v>
      </c>
      <c r="W321" s="72" t="s">
        <v>112</v>
      </c>
      <c r="X321" s="72" t="s">
        <v>98</v>
      </c>
      <c r="Y321" s="72" t="s">
        <v>98</v>
      </c>
      <c r="Z321" s="72" t="s">
        <v>113</v>
      </c>
      <c r="AA321" s="72" t="s">
        <v>95</v>
      </c>
      <c r="AB321" s="72" t="s">
        <v>95</v>
      </c>
      <c r="AC321" s="72" t="s">
        <v>95</v>
      </c>
      <c r="AD321" s="72" t="s">
        <v>104</v>
      </c>
      <c r="AE321" s="72" t="s">
        <v>1949</v>
      </c>
      <c r="AF321" s="72" t="s">
        <v>95</v>
      </c>
      <c r="AG321" s="72" t="s">
        <v>1950</v>
      </c>
      <c r="AH321" s="72" t="s">
        <v>1951</v>
      </c>
      <c r="AI321" s="72" t="s">
        <v>105</v>
      </c>
      <c r="AJ321" s="72" t="s">
        <v>106</v>
      </c>
      <c r="AK321" s="72" t="s">
        <v>100</v>
      </c>
      <c r="AL321" s="72" t="s">
        <v>197</v>
      </c>
      <c r="AM321" s="72" t="s">
        <v>107</v>
      </c>
      <c r="AN321" s="72" t="s">
        <v>108</v>
      </c>
      <c r="AO321" s="72" t="s">
        <v>182</v>
      </c>
      <c r="AP321" s="72" t="s">
        <v>183</v>
      </c>
      <c r="AQ321" s="72" t="s">
        <v>196</v>
      </c>
      <c r="AR321" s="72" t="s">
        <v>1962</v>
      </c>
      <c r="AS321" s="72" t="s">
        <v>1963</v>
      </c>
      <c r="AT321" s="72" t="s">
        <v>1964</v>
      </c>
      <c r="AU321" s="72" t="s">
        <v>1962</v>
      </c>
      <c r="AV321" s="72" t="s">
        <v>196</v>
      </c>
      <c r="AW321" s="72" t="s">
        <v>1970</v>
      </c>
      <c r="AX321" s="72" t="s">
        <v>430</v>
      </c>
      <c r="AY321" s="72" t="s">
        <v>187</v>
      </c>
      <c r="AZ321" s="72" t="s">
        <v>91</v>
      </c>
      <c r="BA321" s="72" t="s">
        <v>91</v>
      </c>
      <c r="BB321" s="72">
        <v>10000</v>
      </c>
      <c r="BC321" s="72">
        <v>-416.66</v>
      </c>
      <c r="BD321" s="72">
        <v>9583.34</v>
      </c>
      <c r="BE321" s="72">
        <v>0</v>
      </c>
      <c r="BF321" s="72">
        <v>-333.33</v>
      </c>
      <c r="BG321" s="72">
        <v>0</v>
      </c>
      <c r="BH321" s="72">
        <v>9250.01</v>
      </c>
      <c r="BI321" s="72">
        <v>0</v>
      </c>
      <c r="BJ321" s="72">
        <v>0</v>
      </c>
      <c r="BK321" s="72">
        <v>0</v>
      </c>
      <c r="BL321" s="72">
        <v>0</v>
      </c>
      <c r="BM321" s="72">
        <v>0</v>
      </c>
      <c r="BN321" s="72">
        <v>0</v>
      </c>
      <c r="BO321" s="72">
        <v>0</v>
      </c>
      <c r="BP321" s="72">
        <v>0</v>
      </c>
      <c r="BQ321" s="72">
        <v>0</v>
      </c>
      <c r="BR321" s="72">
        <v>0</v>
      </c>
      <c r="BS321" s="72">
        <v>0</v>
      </c>
      <c r="BT321" s="72">
        <v>0</v>
      </c>
      <c r="BU321" s="72">
        <v>0</v>
      </c>
      <c r="BV321" s="72">
        <v>0</v>
      </c>
      <c r="BW321" s="72">
        <v>0</v>
      </c>
      <c r="BX321" s="72" t="s">
        <v>253</v>
      </c>
      <c r="BY321" s="72">
        <v>0</v>
      </c>
      <c r="BZ321" s="72">
        <v>0</v>
      </c>
      <c r="CA321" s="72">
        <v>0</v>
      </c>
      <c r="CB321" s="72" t="s">
        <v>91</v>
      </c>
      <c r="CC321" s="72" t="str">
        <f>+VLOOKUP(AF321,attività!$A:$C,2,FALSE)</f>
        <v>Depurazione</v>
      </c>
      <c r="CD321" s="72" t="str">
        <f>+VLOOKUP(AF321,attività!$A:$C,3,FALSE)</f>
        <v>SII</v>
      </c>
      <c r="CE321" s="72" t="str">
        <f>+VLOOKUP(Q321,attività!$G:$H,2,FALSE)</f>
        <v>Immobilizzazioni Materiali</v>
      </c>
      <c r="CF321" s="72" t="str">
        <f>+VLOOKUP(W321,attività!$K:$L,2,FALSE)</f>
        <v>Termoli</v>
      </c>
      <c r="CG321" s="72" t="str">
        <f>+VLOOKUP(U321,'dati iniziali 2020'!$AC:$CJ,60,FALSE)</f>
        <v>Termoli</v>
      </c>
      <c r="CH321" s="72" t="str">
        <f t="shared" si="8"/>
        <v>ok</v>
      </c>
      <c r="CI321" s="72" t="str">
        <f>+VLOOKUP(U321,'dati iniziali 2020'!$AC:$CK,61,FALSE)</f>
        <v>Termoli</v>
      </c>
      <c r="CK321" s="111">
        <f t="shared" si="9"/>
        <v>0</v>
      </c>
    </row>
    <row r="322" spans="1:89" s="72" customFormat="1" hidden="1" x14ac:dyDescent="0.35">
      <c r="A322" s="72" t="s">
        <v>84</v>
      </c>
      <c r="B322" s="72" t="s">
        <v>1224</v>
      </c>
      <c r="C322" s="72" t="s">
        <v>1043</v>
      </c>
      <c r="D322" s="72" t="s">
        <v>1045</v>
      </c>
      <c r="E322" s="72" t="s">
        <v>1184</v>
      </c>
      <c r="F322" s="72" t="s">
        <v>194</v>
      </c>
      <c r="G322" s="72" t="s">
        <v>194</v>
      </c>
      <c r="H322" s="72" t="s">
        <v>505</v>
      </c>
      <c r="I322" s="72" t="s">
        <v>498</v>
      </c>
      <c r="J322" s="72" t="s">
        <v>499</v>
      </c>
      <c r="K322" s="72" t="s">
        <v>351</v>
      </c>
      <c r="L322" s="72" t="s">
        <v>194</v>
      </c>
      <c r="M322" s="72" t="s">
        <v>96</v>
      </c>
      <c r="N322" s="72" t="s">
        <v>816</v>
      </c>
      <c r="O322" s="72" t="s">
        <v>1033</v>
      </c>
      <c r="P322" s="72" t="s">
        <v>506</v>
      </c>
      <c r="Q322" s="72" t="s">
        <v>2000</v>
      </c>
      <c r="R322" s="72" t="s">
        <v>500</v>
      </c>
      <c r="S322" s="72" t="s">
        <v>501</v>
      </c>
      <c r="T322" s="72" t="s">
        <v>1046</v>
      </c>
      <c r="U322" s="72" t="s">
        <v>1046</v>
      </c>
      <c r="V322" s="72" t="s">
        <v>1045</v>
      </c>
      <c r="W322" s="72" t="s">
        <v>112</v>
      </c>
      <c r="X322" s="72" t="s">
        <v>98</v>
      </c>
      <c r="Y322" s="72" t="s">
        <v>98</v>
      </c>
      <c r="Z322" s="72" t="s">
        <v>113</v>
      </c>
      <c r="AA322" s="72" t="s">
        <v>95</v>
      </c>
      <c r="AB322" s="72" t="s">
        <v>95</v>
      </c>
      <c r="AC322" s="72" t="s">
        <v>95</v>
      </c>
      <c r="AD322" s="72" t="s">
        <v>104</v>
      </c>
      <c r="AE322" s="72" t="s">
        <v>1949</v>
      </c>
      <c r="AF322" s="72" t="s">
        <v>95</v>
      </c>
      <c r="AG322" s="72" t="s">
        <v>1950</v>
      </c>
      <c r="AH322" s="72" t="s">
        <v>1951</v>
      </c>
      <c r="AI322" s="72" t="s">
        <v>105</v>
      </c>
      <c r="AJ322" s="72" t="s">
        <v>106</v>
      </c>
      <c r="AK322" s="72" t="s">
        <v>100</v>
      </c>
      <c r="AL322" s="72" t="s">
        <v>197</v>
      </c>
      <c r="AM322" s="72" t="s">
        <v>107</v>
      </c>
      <c r="AN322" s="72" t="s">
        <v>108</v>
      </c>
      <c r="AO322" s="72" t="s">
        <v>109</v>
      </c>
      <c r="AP322" s="72" t="s">
        <v>110</v>
      </c>
      <c r="AQ322" s="72" t="s">
        <v>94</v>
      </c>
      <c r="AR322" s="72" t="s">
        <v>164</v>
      </c>
      <c r="AS322" s="72" t="s">
        <v>1957</v>
      </c>
      <c r="AT322" s="72" t="s">
        <v>1958</v>
      </c>
      <c r="AU322" s="72" t="s">
        <v>940</v>
      </c>
      <c r="AV322" s="72" t="s">
        <v>94</v>
      </c>
      <c r="AW322" s="72" t="s">
        <v>1959</v>
      </c>
      <c r="AX322" s="72" t="s">
        <v>430</v>
      </c>
      <c r="AY322" s="72" t="s">
        <v>187</v>
      </c>
      <c r="AZ322" s="72" t="s">
        <v>91</v>
      </c>
      <c r="BA322" s="72" t="s">
        <v>91</v>
      </c>
      <c r="BB322" s="72">
        <v>88595</v>
      </c>
      <c r="BC322" s="72">
        <v>-11812.66</v>
      </c>
      <c r="BD322" s="111">
        <v>76782.34</v>
      </c>
      <c r="BE322" s="72">
        <v>0</v>
      </c>
      <c r="BF322" s="72">
        <v>-5906.33</v>
      </c>
      <c r="BG322" s="72">
        <v>0</v>
      </c>
      <c r="BH322" s="72">
        <v>70876.009999999995</v>
      </c>
      <c r="BI322" s="72">
        <v>0</v>
      </c>
      <c r="BJ322" s="72">
        <v>0</v>
      </c>
      <c r="BK322" s="72">
        <v>0</v>
      </c>
      <c r="BL322" s="72">
        <v>0</v>
      </c>
      <c r="BM322" s="72">
        <v>0</v>
      </c>
      <c r="BN322" s="72">
        <v>0</v>
      </c>
      <c r="BO322" s="72">
        <v>0</v>
      </c>
      <c r="BP322" s="72">
        <v>0</v>
      </c>
      <c r="BQ322" s="72">
        <v>0</v>
      </c>
      <c r="BR322" s="72">
        <v>0</v>
      </c>
      <c r="BS322" s="72">
        <v>0</v>
      </c>
      <c r="BT322" s="72">
        <v>0</v>
      </c>
      <c r="BU322" s="72">
        <v>0</v>
      </c>
      <c r="BV322" s="72">
        <v>0</v>
      </c>
      <c r="BW322" s="72">
        <v>0</v>
      </c>
      <c r="BX322" s="72" t="s">
        <v>253</v>
      </c>
      <c r="BY322" s="72">
        <v>0</v>
      </c>
      <c r="BZ322" s="72">
        <v>0</v>
      </c>
      <c r="CA322" s="72">
        <v>0</v>
      </c>
      <c r="CB322" s="72" t="s">
        <v>91</v>
      </c>
      <c r="CC322" s="72" t="str">
        <f>+VLOOKUP(AF322,attività!$A:$C,2,FALSE)</f>
        <v>Depurazione</v>
      </c>
      <c r="CD322" s="72" t="str">
        <f>+VLOOKUP(AF322,attività!$A:$C,3,FALSE)</f>
        <v>SII</v>
      </c>
      <c r="CE322" s="72" t="str">
        <f>+VLOOKUP(Q322,attività!$G:$H,2,FALSE)</f>
        <v>Immobilizzazioni Materiali</v>
      </c>
      <c r="CF322" s="72" t="str">
        <f>+VLOOKUP(W322,attività!$K:$L,2,FALSE)</f>
        <v>Termoli</v>
      </c>
      <c r="CG322" s="72" t="str">
        <f>+VLOOKUP(U322,'dati iniziali 2020'!$AC:$CJ,60,FALSE)</f>
        <v>Termoli</v>
      </c>
      <c r="CH322" s="72" t="str">
        <f t="shared" si="8"/>
        <v>ok</v>
      </c>
      <c r="CI322" s="72" t="str">
        <f>+VLOOKUP(U322,'dati iniziali 2020'!$AC:$CK,61,FALSE)</f>
        <v>Termoli</v>
      </c>
      <c r="CK322" s="111">
        <f t="shared" si="9"/>
        <v>0</v>
      </c>
    </row>
    <row r="323" spans="1:89" s="72" customFormat="1" hidden="1" x14ac:dyDescent="0.35">
      <c r="A323" s="72" t="s">
        <v>84</v>
      </c>
      <c r="B323" s="72" t="s">
        <v>1296</v>
      </c>
      <c r="C323" s="72" t="s">
        <v>1295</v>
      </c>
      <c r="D323" s="72" t="s">
        <v>1297</v>
      </c>
      <c r="E323" s="72" t="s">
        <v>1184</v>
      </c>
      <c r="F323" s="72" t="s">
        <v>194</v>
      </c>
      <c r="G323" s="72" t="s">
        <v>194</v>
      </c>
      <c r="H323" s="72" t="s">
        <v>467</v>
      </c>
      <c r="I323" s="72" t="s">
        <v>1139</v>
      </c>
      <c r="J323" s="72" t="s">
        <v>1140</v>
      </c>
      <c r="K323" s="72" t="s">
        <v>351</v>
      </c>
      <c r="L323" s="72" t="s">
        <v>194</v>
      </c>
      <c r="M323" s="72" t="s">
        <v>96</v>
      </c>
      <c r="N323" s="72" t="s">
        <v>1102</v>
      </c>
      <c r="O323" s="72" t="s">
        <v>1167</v>
      </c>
      <c r="P323" s="72" t="s">
        <v>475</v>
      </c>
      <c r="Q323" s="72" t="s">
        <v>1998</v>
      </c>
      <c r="R323" s="72" t="s">
        <v>1141</v>
      </c>
      <c r="S323" s="72" t="s">
        <v>1142</v>
      </c>
      <c r="T323" s="72" t="s">
        <v>1298</v>
      </c>
      <c r="U323" s="72" t="s">
        <v>1298</v>
      </c>
      <c r="V323" s="72" t="s">
        <v>1297</v>
      </c>
      <c r="W323" s="72" t="s">
        <v>112</v>
      </c>
      <c r="X323" s="72" t="s">
        <v>987</v>
      </c>
      <c r="Y323" s="72" t="s">
        <v>987</v>
      </c>
      <c r="Z323" s="72" t="s">
        <v>995</v>
      </c>
      <c r="AA323" s="72" t="s">
        <v>986</v>
      </c>
      <c r="AB323" s="72" t="s">
        <v>986</v>
      </c>
      <c r="AC323" s="72" t="s">
        <v>95</v>
      </c>
      <c r="AD323" s="72" t="s">
        <v>990</v>
      </c>
      <c r="AE323" s="72" t="s">
        <v>1956</v>
      </c>
      <c r="AF323" s="72" t="s">
        <v>986</v>
      </c>
      <c r="AG323" s="72" t="s">
        <v>2025</v>
      </c>
      <c r="AH323" s="72" t="s">
        <v>1951</v>
      </c>
      <c r="AI323" s="72" t="s">
        <v>105</v>
      </c>
      <c r="AJ323" s="72" t="s">
        <v>106</v>
      </c>
      <c r="AK323" s="72" t="s">
        <v>100</v>
      </c>
      <c r="AL323" s="72" t="s">
        <v>1194</v>
      </c>
      <c r="AM323" s="72" t="s">
        <v>993</v>
      </c>
      <c r="AN323" s="72" t="s">
        <v>994</v>
      </c>
      <c r="AO323" s="72" t="s">
        <v>237</v>
      </c>
      <c r="AP323" s="72" t="s">
        <v>238</v>
      </c>
      <c r="AQ323" s="72" t="s">
        <v>985</v>
      </c>
      <c r="AR323" s="72" t="s">
        <v>1962</v>
      </c>
      <c r="AS323" s="72" t="s">
        <v>1963</v>
      </c>
      <c r="AT323" s="72" t="s">
        <v>1964</v>
      </c>
      <c r="AU323" s="72" t="s">
        <v>1962</v>
      </c>
      <c r="AV323" s="72" t="s">
        <v>985</v>
      </c>
      <c r="AW323" s="72" t="s">
        <v>2026</v>
      </c>
      <c r="AX323" s="72" t="s">
        <v>430</v>
      </c>
      <c r="AY323" s="72" t="s">
        <v>187</v>
      </c>
      <c r="AZ323" s="72" t="s">
        <v>91</v>
      </c>
      <c r="BA323" s="72" t="s">
        <v>91</v>
      </c>
      <c r="BB323" s="72">
        <v>4293</v>
      </c>
      <c r="BC323" s="72">
        <v>-429.3</v>
      </c>
      <c r="BD323" s="72">
        <v>3863.7</v>
      </c>
      <c r="BE323" s="72">
        <v>0</v>
      </c>
      <c r="BF323" s="72">
        <v>-214.65</v>
      </c>
      <c r="BG323" s="72">
        <v>0</v>
      </c>
      <c r="BH323" s="72">
        <v>3649.05</v>
      </c>
      <c r="BI323" s="72">
        <v>0</v>
      </c>
      <c r="BJ323" s="72">
        <v>0</v>
      </c>
      <c r="BK323" s="72">
        <v>0</v>
      </c>
      <c r="BL323" s="72">
        <v>0</v>
      </c>
      <c r="BM323" s="72">
        <v>0</v>
      </c>
      <c r="BN323" s="72">
        <v>0</v>
      </c>
      <c r="BO323" s="72">
        <v>0</v>
      </c>
      <c r="BP323" s="72">
        <v>0</v>
      </c>
      <c r="BQ323" s="72">
        <v>0</v>
      </c>
      <c r="BR323" s="72">
        <v>0</v>
      </c>
      <c r="BS323" s="72">
        <v>0</v>
      </c>
      <c r="BT323" s="72">
        <v>0</v>
      </c>
      <c r="BU323" s="72">
        <v>0</v>
      </c>
      <c r="BV323" s="72">
        <v>0</v>
      </c>
      <c r="BW323" s="72">
        <v>0</v>
      </c>
      <c r="BX323" s="72" t="s">
        <v>253</v>
      </c>
      <c r="BY323" s="72">
        <v>0</v>
      </c>
      <c r="BZ323" s="72">
        <v>0</v>
      </c>
      <c r="CA323" s="72">
        <v>0</v>
      </c>
      <c r="CB323" s="72" t="s">
        <v>91</v>
      </c>
      <c r="CC323" s="72" t="str">
        <f>+VLOOKUP(AF323,attività!$A:$C,2,FALSE)</f>
        <v>Fognatura</v>
      </c>
      <c r="CD323" s="72" t="str">
        <f>+VLOOKUP(AF323,attività!$A:$C,3,FALSE)</f>
        <v>SII</v>
      </c>
      <c r="CE323" s="72" t="str">
        <f>+VLOOKUP(Q323,attività!$G:$H,2,FALSE)</f>
        <v>Immobilizzazioni Materiali</v>
      </c>
      <c r="CF323" s="72" t="str">
        <f>+VLOOKUP(W323,attività!$K:$L,2,FALSE)</f>
        <v>Termoli</v>
      </c>
      <c r="CG323" s="72" t="str">
        <f>+VLOOKUP(U323,'dati iniziali 2020'!$AC:$CJ,60,FALSE)</f>
        <v>Termoli</v>
      </c>
      <c r="CH323" s="72" t="str">
        <f t="shared" ref="CH323:CH386" si="10">+IF(CF323=CG323,"ok","err")</f>
        <v>ok</v>
      </c>
      <c r="CI323" s="72" t="str">
        <f>+VLOOKUP(U323,'dati iniziali 2020'!$AC:$CK,61,FALSE)</f>
        <v>Termoli</v>
      </c>
      <c r="CK323" s="111">
        <f t="shared" ref="CK323:CK386" si="11">+BQ323+BO323+BP323+BR323</f>
        <v>0</v>
      </c>
    </row>
    <row r="324" spans="1:89" s="72" customFormat="1" x14ac:dyDescent="0.35">
      <c r="A324" s="72" t="s">
        <v>84</v>
      </c>
      <c r="B324" s="72" t="s">
        <v>1220</v>
      </c>
      <c r="C324" s="72" t="s">
        <v>960</v>
      </c>
      <c r="D324" s="72" t="s">
        <v>231</v>
      </c>
      <c r="E324" s="72" t="s">
        <v>1184</v>
      </c>
      <c r="F324" s="72" t="s">
        <v>194</v>
      </c>
      <c r="G324" s="72" t="s">
        <v>126</v>
      </c>
      <c r="H324" s="72" t="s">
        <v>505</v>
      </c>
      <c r="I324" s="72" t="s">
        <v>950</v>
      </c>
      <c r="J324" s="72" t="s">
        <v>951</v>
      </c>
      <c r="K324" s="72" t="s">
        <v>351</v>
      </c>
      <c r="L324" s="72" t="s">
        <v>194</v>
      </c>
      <c r="M324" s="72" t="s">
        <v>96</v>
      </c>
      <c r="N324" s="72" t="s">
        <v>816</v>
      </c>
      <c r="O324" s="72" t="s">
        <v>954</v>
      </c>
      <c r="P324" s="72" t="s">
        <v>506</v>
      </c>
      <c r="Q324" s="72" t="s">
        <v>2000</v>
      </c>
      <c r="R324" s="72" t="s">
        <v>952</v>
      </c>
      <c r="S324" s="72" t="s">
        <v>953</v>
      </c>
      <c r="T324" s="72" t="s">
        <v>233</v>
      </c>
      <c r="U324" s="72" t="s">
        <v>233</v>
      </c>
      <c r="V324" s="72" t="s">
        <v>234</v>
      </c>
      <c r="W324" s="72" t="s">
        <v>140</v>
      </c>
      <c r="X324" s="72" t="s">
        <v>133</v>
      </c>
      <c r="Y324" s="72" t="s">
        <v>98</v>
      </c>
      <c r="Z324" s="72" t="s">
        <v>113</v>
      </c>
      <c r="AA324" s="72" t="s">
        <v>91</v>
      </c>
      <c r="AB324" s="72" t="s">
        <v>95</v>
      </c>
      <c r="AC324" s="72" t="s">
        <v>95</v>
      </c>
      <c r="AD324" s="72" t="s">
        <v>104</v>
      </c>
      <c r="AE324" s="72" t="s">
        <v>1949</v>
      </c>
      <c r="AF324" s="72" t="s">
        <v>95</v>
      </c>
      <c r="AG324" s="72" t="s">
        <v>1950</v>
      </c>
      <c r="AH324" s="72" t="s">
        <v>1951</v>
      </c>
      <c r="AI324" s="72" t="s">
        <v>235</v>
      </c>
      <c r="AJ324" s="72" t="s">
        <v>236</v>
      </c>
      <c r="AK324" s="72" t="s">
        <v>100</v>
      </c>
      <c r="AL324" s="72" t="s">
        <v>149</v>
      </c>
      <c r="AM324" s="72" t="s">
        <v>107</v>
      </c>
      <c r="AN324" s="72" t="s">
        <v>108</v>
      </c>
      <c r="AO324" s="72" t="s">
        <v>237</v>
      </c>
      <c r="AP324" s="72" t="s">
        <v>238</v>
      </c>
      <c r="AQ324" s="72" t="s">
        <v>196</v>
      </c>
      <c r="AR324" s="72" t="s">
        <v>1962</v>
      </c>
      <c r="AS324" s="72" t="s">
        <v>1963</v>
      </c>
      <c r="AT324" s="72" t="s">
        <v>1964</v>
      </c>
      <c r="AU324" s="72" t="s">
        <v>1962</v>
      </c>
      <c r="AV324" s="72" t="s">
        <v>196</v>
      </c>
      <c r="AW324" s="72" t="s">
        <v>1970</v>
      </c>
      <c r="AX324" s="72" t="s">
        <v>430</v>
      </c>
      <c r="AY324" s="72" t="s">
        <v>187</v>
      </c>
      <c r="AZ324" s="72" t="s">
        <v>91</v>
      </c>
      <c r="BA324" s="72" t="s">
        <v>91</v>
      </c>
      <c r="BB324" s="72">
        <v>21350.16</v>
      </c>
      <c r="BC324" s="72">
        <v>-2846.68</v>
      </c>
      <c r="BD324" s="111">
        <v>18503.48</v>
      </c>
      <c r="BE324" s="72">
        <v>0</v>
      </c>
      <c r="BF324" s="72">
        <v>-1423.34</v>
      </c>
      <c r="BG324" s="72">
        <v>0</v>
      </c>
      <c r="BH324" s="72">
        <v>17080.14</v>
      </c>
      <c r="BI324" s="72">
        <v>0</v>
      </c>
      <c r="BJ324" s="72">
        <v>0</v>
      </c>
      <c r="BK324" s="72">
        <v>0</v>
      </c>
      <c r="BL324" s="72">
        <v>0</v>
      </c>
      <c r="BM324" s="72">
        <v>0</v>
      </c>
      <c r="BN324" s="72">
        <v>0</v>
      </c>
      <c r="BO324" s="72">
        <v>0</v>
      </c>
      <c r="BP324" s="72">
        <v>0</v>
      </c>
      <c r="BQ324" s="72">
        <v>0</v>
      </c>
      <c r="BR324" s="72">
        <v>0</v>
      </c>
      <c r="BS324" s="72">
        <v>0</v>
      </c>
      <c r="BT324" s="72">
        <v>0</v>
      </c>
      <c r="BU324" s="72">
        <v>0</v>
      </c>
      <c r="BV324" s="72">
        <v>0</v>
      </c>
      <c r="BW324" s="72">
        <v>0</v>
      </c>
      <c r="BX324" s="72" t="s">
        <v>253</v>
      </c>
      <c r="BY324" s="72">
        <v>0</v>
      </c>
      <c r="BZ324" s="72">
        <v>0</v>
      </c>
      <c r="CA324" s="72">
        <v>0</v>
      </c>
      <c r="CB324" s="72" t="s">
        <v>91</v>
      </c>
      <c r="CC324" s="72" t="str">
        <f>+VLOOKUP(AF324,attività!$A:$C,2,FALSE)</f>
        <v>Depurazione</v>
      </c>
      <c r="CD324" s="72" t="str">
        <f>+VLOOKUP(AF324,attività!$A:$C,3,FALSE)</f>
        <v>SII</v>
      </c>
      <c r="CE324" s="72" t="str">
        <f>+VLOOKUP(Q324,attività!$G:$H,2,FALSE)</f>
        <v>Immobilizzazioni Materiali</v>
      </c>
      <c r="CF324" s="72" t="str">
        <f>+VLOOKUP(W324,attività!$K:$L,2,FALSE)</f>
        <v>Campagnano</v>
      </c>
      <c r="CG324" s="72" t="str">
        <f>+VLOOKUP(U324,'dati iniziali 2020'!$AC:$CJ,60,FALSE)</f>
        <v>Campagnano</v>
      </c>
      <c r="CH324" s="72" t="str">
        <f t="shared" si="10"/>
        <v>ok</v>
      </c>
      <c r="CI324" s="72" t="str">
        <f>+VLOOKUP(U324,'dati iniziali 2020'!$AC:$CK,61,FALSE)</f>
        <v>Campagnano</v>
      </c>
      <c r="CK324" s="111">
        <f t="shared" si="11"/>
        <v>0</v>
      </c>
    </row>
    <row r="325" spans="1:89" s="72" customFormat="1" x14ac:dyDescent="0.35">
      <c r="A325" s="72" t="s">
        <v>84</v>
      </c>
      <c r="B325" s="72" t="s">
        <v>1281</v>
      </c>
      <c r="C325" s="72" t="s">
        <v>1280</v>
      </c>
      <c r="D325" s="72" t="s">
        <v>1132</v>
      </c>
      <c r="E325" s="72" t="s">
        <v>1184</v>
      </c>
      <c r="F325" s="72" t="s">
        <v>194</v>
      </c>
      <c r="G325" s="72" t="s">
        <v>194</v>
      </c>
      <c r="H325" s="72" t="s">
        <v>467</v>
      </c>
      <c r="I325" s="72" t="s">
        <v>1139</v>
      </c>
      <c r="J325" s="72" t="s">
        <v>1140</v>
      </c>
      <c r="K325" s="72" t="s">
        <v>351</v>
      </c>
      <c r="L325" s="72" t="s">
        <v>194</v>
      </c>
      <c r="M325" s="72" t="s">
        <v>96</v>
      </c>
      <c r="N325" s="72" t="s">
        <v>1102</v>
      </c>
      <c r="O325" s="72" t="s">
        <v>1167</v>
      </c>
      <c r="P325" s="72" t="s">
        <v>475</v>
      </c>
      <c r="Q325" s="72" t="s">
        <v>1998</v>
      </c>
      <c r="R325" s="72" t="s">
        <v>1141</v>
      </c>
      <c r="S325" s="72" t="s">
        <v>1142</v>
      </c>
      <c r="T325" s="72" t="s">
        <v>1282</v>
      </c>
      <c r="U325" s="72" t="s">
        <v>1282</v>
      </c>
      <c r="V325" s="72" t="s">
        <v>1283</v>
      </c>
      <c r="W325" s="72" t="s">
        <v>140</v>
      </c>
      <c r="X325" s="72" t="s">
        <v>1030</v>
      </c>
      <c r="Y325" s="72" t="s">
        <v>98</v>
      </c>
      <c r="Z325" s="72" t="s">
        <v>113</v>
      </c>
      <c r="AA325" s="72" t="s">
        <v>91</v>
      </c>
      <c r="AB325" s="72" t="s">
        <v>95</v>
      </c>
      <c r="AC325" s="72" t="s">
        <v>95</v>
      </c>
      <c r="AD325" s="72" t="s">
        <v>104</v>
      </c>
      <c r="AE325" s="72" t="s">
        <v>1949</v>
      </c>
      <c r="AF325" s="72" t="s">
        <v>95</v>
      </c>
      <c r="AG325" s="72" t="s">
        <v>1950</v>
      </c>
      <c r="AH325" s="72" t="s">
        <v>1951</v>
      </c>
      <c r="AI325" s="72" t="s">
        <v>235</v>
      </c>
      <c r="AJ325" s="72" t="s">
        <v>236</v>
      </c>
      <c r="AK325" s="72" t="s">
        <v>100</v>
      </c>
      <c r="AL325" s="72" t="s">
        <v>204</v>
      </c>
      <c r="AM325" s="72" t="s">
        <v>107</v>
      </c>
      <c r="AN325" s="72" t="s">
        <v>108</v>
      </c>
      <c r="AO325" s="72" t="s">
        <v>237</v>
      </c>
      <c r="AP325" s="72" t="s">
        <v>238</v>
      </c>
      <c r="AQ325" s="72" t="s">
        <v>196</v>
      </c>
      <c r="AR325" s="72" t="s">
        <v>1962</v>
      </c>
      <c r="AS325" s="72" t="s">
        <v>1963</v>
      </c>
      <c r="AT325" s="72" t="s">
        <v>1964</v>
      </c>
      <c r="AU325" s="72" t="s">
        <v>1962</v>
      </c>
      <c r="AV325" s="72" t="s">
        <v>196</v>
      </c>
      <c r="AW325" s="72" t="s">
        <v>1970</v>
      </c>
      <c r="AX325" s="72" t="s">
        <v>430</v>
      </c>
      <c r="AY325" s="72" t="s">
        <v>187</v>
      </c>
      <c r="AZ325" s="72" t="s">
        <v>91</v>
      </c>
      <c r="BA325" s="72" t="s">
        <v>91</v>
      </c>
      <c r="BB325" s="72">
        <v>2623</v>
      </c>
      <c r="BC325" s="72">
        <v>-262.3</v>
      </c>
      <c r="BD325" s="72">
        <v>2360.6999999999998</v>
      </c>
      <c r="BE325" s="72">
        <v>0</v>
      </c>
      <c r="BF325" s="72">
        <v>-131.15</v>
      </c>
      <c r="BG325" s="72">
        <v>0</v>
      </c>
      <c r="BH325" s="72">
        <v>2229.5500000000002</v>
      </c>
      <c r="BI325" s="72">
        <v>0</v>
      </c>
      <c r="BJ325" s="72">
        <v>0</v>
      </c>
      <c r="BK325" s="72">
        <v>0</v>
      </c>
      <c r="BL325" s="72">
        <v>0</v>
      </c>
      <c r="BM325" s="72">
        <v>0</v>
      </c>
      <c r="BN325" s="72">
        <v>0</v>
      </c>
      <c r="BO325" s="72">
        <v>0</v>
      </c>
      <c r="BP325" s="72">
        <v>0</v>
      </c>
      <c r="BQ325" s="72">
        <v>0</v>
      </c>
      <c r="BR325" s="72">
        <v>0</v>
      </c>
      <c r="BS325" s="72">
        <v>0</v>
      </c>
      <c r="BT325" s="72">
        <v>0</v>
      </c>
      <c r="BU325" s="72">
        <v>0</v>
      </c>
      <c r="BV325" s="72">
        <v>0</v>
      </c>
      <c r="BW325" s="72">
        <v>0</v>
      </c>
      <c r="BX325" s="72" t="s">
        <v>253</v>
      </c>
      <c r="BY325" s="72">
        <v>0</v>
      </c>
      <c r="BZ325" s="72">
        <v>0</v>
      </c>
      <c r="CA325" s="72">
        <v>0</v>
      </c>
      <c r="CB325" s="72" t="s">
        <v>91</v>
      </c>
      <c r="CC325" s="72" t="str">
        <f>+VLOOKUP(AF325,attività!$A:$C,2,FALSE)</f>
        <v>Depurazione</v>
      </c>
      <c r="CD325" s="72" t="str">
        <f>+VLOOKUP(AF325,attività!$A:$C,3,FALSE)</f>
        <v>SII</v>
      </c>
      <c r="CE325" s="72" t="str">
        <f>+VLOOKUP(Q325,attività!$G:$H,2,FALSE)</f>
        <v>Immobilizzazioni Materiali</v>
      </c>
      <c r="CF325" s="72" t="str">
        <f>+VLOOKUP(W325,attività!$K:$L,2,FALSE)</f>
        <v>Campagnano</v>
      </c>
      <c r="CG325" s="72" t="str">
        <f>+VLOOKUP(U325,'dati iniziali 2020'!$AC:$CJ,60,FALSE)</f>
        <v>Campagnano</v>
      </c>
      <c r="CH325" s="72" t="str">
        <f t="shared" si="10"/>
        <v>ok</v>
      </c>
      <c r="CI325" s="72" t="str">
        <f>+VLOOKUP(U325,'dati iniziali 2020'!$AC:$CK,61,FALSE)</f>
        <v>Campagnano</v>
      </c>
      <c r="CK325" s="111">
        <f t="shared" si="11"/>
        <v>0</v>
      </c>
    </row>
    <row r="326" spans="1:89" s="72" customFormat="1" x14ac:dyDescent="0.35">
      <c r="A326" s="72" t="s">
        <v>84</v>
      </c>
      <c r="B326" s="72" t="s">
        <v>1279</v>
      </c>
      <c r="C326" s="72" t="s">
        <v>1145</v>
      </c>
      <c r="D326" s="72" t="s">
        <v>1147</v>
      </c>
      <c r="E326" s="72" t="s">
        <v>1184</v>
      </c>
      <c r="F326" s="72" t="s">
        <v>194</v>
      </c>
      <c r="G326" s="72" t="s">
        <v>194</v>
      </c>
      <c r="H326" s="72" t="s">
        <v>467</v>
      </c>
      <c r="I326" s="72" t="s">
        <v>1139</v>
      </c>
      <c r="J326" s="72" t="s">
        <v>1140</v>
      </c>
      <c r="K326" s="72" t="s">
        <v>351</v>
      </c>
      <c r="L326" s="72" t="s">
        <v>194</v>
      </c>
      <c r="M326" s="72" t="s">
        <v>96</v>
      </c>
      <c r="N326" s="72" t="s">
        <v>353</v>
      </c>
      <c r="O326" s="72" t="s">
        <v>1143</v>
      </c>
      <c r="P326" s="72" t="s">
        <v>475</v>
      </c>
      <c r="Q326" s="72" t="s">
        <v>1998</v>
      </c>
      <c r="R326" s="72" t="s">
        <v>1141</v>
      </c>
      <c r="S326" s="72" t="s">
        <v>1142</v>
      </c>
      <c r="T326" s="72" t="s">
        <v>1148</v>
      </c>
      <c r="U326" s="72" t="s">
        <v>1148</v>
      </c>
      <c r="V326" s="72" t="s">
        <v>1147</v>
      </c>
      <c r="W326" s="72" t="s">
        <v>112</v>
      </c>
      <c r="X326" s="72" t="s">
        <v>1095</v>
      </c>
      <c r="Y326" s="72" t="s">
        <v>98</v>
      </c>
      <c r="Z326" s="72" t="s">
        <v>454</v>
      </c>
      <c r="AA326" s="72" t="s">
        <v>91</v>
      </c>
      <c r="AB326" s="72" t="s">
        <v>95</v>
      </c>
      <c r="AC326" s="72" t="s">
        <v>95</v>
      </c>
      <c r="AD326" s="72" t="s">
        <v>104</v>
      </c>
      <c r="AE326" s="72" t="s">
        <v>1949</v>
      </c>
      <c r="AF326" s="72" t="s">
        <v>95</v>
      </c>
      <c r="AG326" s="72" t="s">
        <v>1950</v>
      </c>
      <c r="AH326" s="72" t="s">
        <v>1951</v>
      </c>
      <c r="AI326" s="72" t="s">
        <v>991</v>
      </c>
      <c r="AJ326" s="72" t="s">
        <v>992</v>
      </c>
      <c r="AK326" s="72" t="s">
        <v>100</v>
      </c>
      <c r="AL326" s="72" t="s">
        <v>197</v>
      </c>
      <c r="AM326" s="72" t="s">
        <v>107</v>
      </c>
      <c r="AN326" s="72" t="s">
        <v>108</v>
      </c>
      <c r="AO326" s="72" t="s">
        <v>182</v>
      </c>
      <c r="AP326" s="72" t="s">
        <v>183</v>
      </c>
      <c r="AQ326" s="72" t="s">
        <v>196</v>
      </c>
      <c r="AR326" s="72" t="s">
        <v>1962</v>
      </c>
      <c r="AS326" s="72" t="s">
        <v>1963</v>
      </c>
      <c r="AT326" s="72" t="s">
        <v>1964</v>
      </c>
      <c r="AU326" s="72" t="s">
        <v>1962</v>
      </c>
      <c r="AV326" s="72" t="s">
        <v>196</v>
      </c>
      <c r="AW326" s="72" t="s">
        <v>1970</v>
      </c>
      <c r="AX326" s="72" t="s">
        <v>430</v>
      </c>
      <c r="AY326" s="72" t="s">
        <v>187</v>
      </c>
      <c r="AZ326" s="72" t="s">
        <v>91</v>
      </c>
      <c r="BA326" s="72" t="s">
        <v>91</v>
      </c>
      <c r="BB326" s="72">
        <v>4160</v>
      </c>
      <c r="BC326" s="72">
        <v>-277.33999999999997</v>
      </c>
      <c r="BD326" s="72">
        <v>3882.66</v>
      </c>
      <c r="BE326" s="72">
        <v>0</v>
      </c>
      <c r="BF326" s="72">
        <v>-138.66999999999999</v>
      </c>
      <c r="BG326" s="72">
        <v>0</v>
      </c>
      <c r="BH326" s="72">
        <v>3743.99</v>
      </c>
      <c r="BI326" s="72">
        <v>0</v>
      </c>
      <c r="BJ326" s="72">
        <v>0</v>
      </c>
      <c r="BK326" s="72">
        <v>0</v>
      </c>
      <c r="BL326" s="72">
        <v>0</v>
      </c>
      <c r="BM326" s="72">
        <v>0</v>
      </c>
      <c r="BN326" s="72">
        <v>0</v>
      </c>
      <c r="BO326" s="72">
        <v>0</v>
      </c>
      <c r="BP326" s="72">
        <v>0</v>
      </c>
      <c r="BQ326" s="72">
        <v>0</v>
      </c>
      <c r="BR326" s="72">
        <v>0</v>
      </c>
      <c r="BS326" s="72">
        <v>0</v>
      </c>
      <c r="BT326" s="72">
        <v>0</v>
      </c>
      <c r="BU326" s="72">
        <v>0</v>
      </c>
      <c r="BV326" s="72">
        <v>0</v>
      </c>
      <c r="BW326" s="72">
        <v>0</v>
      </c>
      <c r="BX326" s="72" t="s">
        <v>253</v>
      </c>
      <c r="BY326" s="72">
        <v>0</v>
      </c>
      <c r="BZ326" s="72">
        <v>0</v>
      </c>
      <c r="CA326" s="72">
        <v>0</v>
      </c>
      <c r="CB326" s="72" t="s">
        <v>91</v>
      </c>
      <c r="CC326" s="72" t="str">
        <f>+VLOOKUP(AF326,attività!$A:$C,2,FALSE)</f>
        <v>Depurazione</v>
      </c>
      <c r="CD326" s="72" t="str">
        <f>+VLOOKUP(AF326,attività!$A:$C,3,FALSE)</f>
        <v>SII</v>
      </c>
      <c r="CE326" s="72" t="str">
        <f>+VLOOKUP(Q326,attività!$G:$H,2,FALSE)</f>
        <v>Immobilizzazioni Materiali</v>
      </c>
      <c r="CF326" s="72" t="str">
        <f>+VLOOKUP(W326,attività!$K:$L,2,FALSE)</f>
        <v>Termoli</v>
      </c>
      <c r="CG326" s="72" t="str">
        <f>+VLOOKUP(U326,'dati iniziali 2020'!$AC:$CJ,60,FALSE)</f>
        <v>Termoli</v>
      </c>
      <c r="CH326" s="72" t="str">
        <f t="shared" si="10"/>
        <v>ok</v>
      </c>
      <c r="CI326" s="72" t="str">
        <f>+VLOOKUP(U326,'dati iniziali 2020'!$AC:$CK,61,FALSE)</f>
        <v>Termoli</v>
      </c>
      <c r="CK326" s="111">
        <f t="shared" si="11"/>
        <v>0</v>
      </c>
    </row>
    <row r="327" spans="1:89" s="72" customFormat="1" hidden="1" x14ac:dyDescent="0.35">
      <c r="A327" s="72" t="s">
        <v>84</v>
      </c>
      <c r="B327" s="72" t="s">
        <v>1192</v>
      </c>
      <c r="C327" s="72" t="s">
        <v>1191</v>
      </c>
      <c r="D327" s="72" t="s">
        <v>1193</v>
      </c>
      <c r="E327" s="72" t="s">
        <v>1184</v>
      </c>
      <c r="F327" s="72" t="s">
        <v>194</v>
      </c>
      <c r="G327" s="72" t="s">
        <v>194</v>
      </c>
      <c r="H327" s="72" t="s">
        <v>467</v>
      </c>
      <c r="I327" s="72" t="s">
        <v>1088</v>
      </c>
      <c r="J327" s="72" t="s">
        <v>1089</v>
      </c>
      <c r="K327" s="72" t="s">
        <v>351</v>
      </c>
      <c r="L327" s="72" t="s">
        <v>194</v>
      </c>
      <c r="M327" s="72" t="s">
        <v>96</v>
      </c>
      <c r="N327" s="72" t="s">
        <v>834</v>
      </c>
      <c r="O327" s="72" t="s">
        <v>1092</v>
      </c>
      <c r="P327" s="72" t="s">
        <v>475</v>
      </c>
      <c r="Q327" s="72" t="s">
        <v>1998</v>
      </c>
      <c r="R327" s="72" t="s">
        <v>1090</v>
      </c>
      <c r="S327" s="72" t="s">
        <v>1091</v>
      </c>
      <c r="T327" s="72" t="s">
        <v>1195</v>
      </c>
      <c r="U327" s="72" t="s">
        <v>1195</v>
      </c>
      <c r="V327" s="72" t="s">
        <v>1196</v>
      </c>
      <c r="W327" s="72" t="s">
        <v>112</v>
      </c>
      <c r="X327" s="72" t="s">
        <v>1095</v>
      </c>
      <c r="Y327" s="72" t="s">
        <v>987</v>
      </c>
      <c r="Z327" s="72" t="s">
        <v>995</v>
      </c>
      <c r="AA327" s="72" t="s">
        <v>91</v>
      </c>
      <c r="AB327" s="72" t="s">
        <v>986</v>
      </c>
      <c r="AC327" s="72" t="s">
        <v>986</v>
      </c>
      <c r="AD327" s="72" t="s">
        <v>990</v>
      </c>
      <c r="AE327" s="72" t="s">
        <v>1956</v>
      </c>
      <c r="AF327" s="72" t="s">
        <v>986</v>
      </c>
      <c r="AG327" s="72" t="s">
        <v>2025</v>
      </c>
      <c r="AH327" s="72" t="s">
        <v>1951</v>
      </c>
      <c r="AI327" s="72" t="s">
        <v>215</v>
      </c>
      <c r="AJ327" s="72" t="s">
        <v>216</v>
      </c>
      <c r="AK327" s="72" t="s">
        <v>100</v>
      </c>
      <c r="AL327" s="72" t="s">
        <v>1194</v>
      </c>
      <c r="AM327" s="72" t="s">
        <v>839</v>
      </c>
      <c r="AN327" s="72" t="s">
        <v>840</v>
      </c>
      <c r="AO327" s="72" t="s">
        <v>794</v>
      </c>
      <c r="AP327" s="72" t="s">
        <v>795</v>
      </c>
      <c r="AQ327" s="72" t="s">
        <v>1107</v>
      </c>
      <c r="AR327" s="72" t="s">
        <v>1981</v>
      </c>
      <c r="AS327" s="72" t="s">
        <v>2012</v>
      </c>
      <c r="AT327" s="72" t="s">
        <v>1969</v>
      </c>
      <c r="AU327" s="72" t="s">
        <v>1969</v>
      </c>
      <c r="AV327" s="72" t="s">
        <v>1107</v>
      </c>
      <c r="AW327" s="72" t="s">
        <v>2029</v>
      </c>
      <c r="AX327" s="72" t="s">
        <v>430</v>
      </c>
      <c r="AY327" s="72" t="s">
        <v>187</v>
      </c>
      <c r="AZ327" s="72" t="s">
        <v>91</v>
      </c>
      <c r="BA327" s="72" t="s">
        <v>91</v>
      </c>
      <c r="BB327" s="72">
        <v>7563.77</v>
      </c>
      <c r="BC327" s="72">
        <v>-252.12</v>
      </c>
      <c r="BD327" s="72">
        <v>7311.65</v>
      </c>
      <c r="BE327" s="72">
        <v>0</v>
      </c>
      <c r="BF327" s="72">
        <v>-126.06</v>
      </c>
      <c r="BG327" s="72">
        <v>0</v>
      </c>
      <c r="BH327" s="72">
        <v>7185.5899999999983</v>
      </c>
      <c r="BI327" s="72">
        <v>0</v>
      </c>
      <c r="BJ327" s="72">
        <v>0</v>
      </c>
      <c r="BK327" s="72">
        <v>0</v>
      </c>
      <c r="BL327" s="72">
        <v>0</v>
      </c>
      <c r="BM327" s="72">
        <v>0</v>
      </c>
      <c r="BN327" s="72">
        <v>0</v>
      </c>
      <c r="BO327" s="72">
        <v>0</v>
      </c>
      <c r="BP327" s="72">
        <v>0</v>
      </c>
      <c r="BQ327" s="72">
        <v>0</v>
      </c>
      <c r="BR327" s="72">
        <v>0</v>
      </c>
      <c r="BS327" s="72">
        <v>0</v>
      </c>
      <c r="BT327" s="72">
        <v>0</v>
      </c>
      <c r="BU327" s="72">
        <v>0</v>
      </c>
      <c r="BV327" s="72">
        <v>0</v>
      </c>
      <c r="BW327" s="72">
        <v>0</v>
      </c>
      <c r="BX327" s="72" t="s">
        <v>253</v>
      </c>
      <c r="BY327" s="72">
        <v>0</v>
      </c>
      <c r="BZ327" s="72">
        <v>0</v>
      </c>
      <c r="CA327" s="72">
        <v>0</v>
      </c>
      <c r="CB327" s="72" t="s">
        <v>91</v>
      </c>
      <c r="CC327" s="72" t="str">
        <f>+VLOOKUP(AF327,attività!$A:$C,2,FALSE)</f>
        <v>Fognatura</v>
      </c>
      <c r="CD327" s="72" t="str">
        <f>+VLOOKUP(AF327,attività!$A:$C,3,FALSE)</f>
        <v>SII</v>
      </c>
      <c r="CE327" s="72" t="str">
        <f>+VLOOKUP(Q327,attività!$G:$H,2,FALSE)</f>
        <v>Immobilizzazioni Materiali</v>
      </c>
      <c r="CF327" s="72" t="str">
        <f>+VLOOKUP(W327,attività!$K:$L,2,FALSE)</f>
        <v>Termoli</v>
      </c>
      <c r="CG327" s="72" t="str">
        <f>+VLOOKUP(U327,'dati iniziali 2020'!$AC:$CJ,60,FALSE)</f>
        <v>Termoli</v>
      </c>
      <c r="CH327" s="72" t="str">
        <f t="shared" si="10"/>
        <v>ok</v>
      </c>
      <c r="CI327" s="72" t="str">
        <f>+VLOOKUP(U327,'dati iniziali 2020'!$AC:$CK,61,FALSE)</f>
        <v>Termoli</v>
      </c>
      <c r="CK327" s="111">
        <f t="shared" si="11"/>
        <v>0</v>
      </c>
    </row>
    <row r="328" spans="1:89" s="72" customFormat="1" hidden="1" x14ac:dyDescent="0.35">
      <c r="A328" s="72" t="s">
        <v>84</v>
      </c>
      <c r="B328" s="72" t="s">
        <v>1291</v>
      </c>
      <c r="C328" s="72" t="s">
        <v>1290</v>
      </c>
      <c r="D328" s="72" t="s">
        <v>1292</v>
      </c>
      <c r="E328" s="72" t="s">
        <v>1184</v>
      </c>
      <c r="F328" s="72" t="s">
        <v>194</v>
      </c>
      <c r="G328" s="72" t="s">
        <v>194</v>
      </c>
      <c r="H328" s="72" t="s">
        <v>467</v>
      </c>
      <c r="I328" s="72" t="s">
        <v>1139</v>
      </c>
      <c r="J328" s="72" t="s">
        <v>1140</v>
      </c>
      <c r="K328" s="72" t="s">
        <v>351</v>
      </c>
      <c r="L328" s="72" t="s">
        <v>194</v>
      </c>
      <c r="M328" s="72" t="s">
        <v>96</v>
      </c>
      <c r="N328" s="72" t="s">
        <v>353</v>
      </c>
      <c r="O328" s="72" t="s">
        <v>1143</v>
      </c>
      <c r="P328" s="72" t="s">
        <v>475</v>
      </c>
      <c r="Q328" s="72" t="s">
        <v>1998</v>
      </c>
      <c r="R328" s="72" t="s">
        <v>1141</v>
      </c>
      <c r="S328" s="72" t="s">
        <v>1142</v>
      </c>
      <c r="T328" s="72" t="s">
        <v>1293</v>
      </c>
      <c r="U328" s="72" t="s">
        <v>1293</v>
      </c>
      <c r="V328" s="72" t="s">
        <v>1294</v>
      </c>
      <c r="W328" s="72" t="s">
        <v>112</v>
      </c>
      <c r="X328" s="72" t="s">
        <v>1289</v>
      </c>
      <c r="Y328" s="72" t="s">
        <v>987</v>
      </c>
      <c r="Z328" s="72" t="s">
        <v>995</v>
      </c>
      <c r="AA328" s="72" t="s">
        <v>91</v>
      </c>
      <c r="AB328" s="72" t="s">
        <v>986</v>
      </c>
      <c r="AC328" s="72" t="s">
        <v>986</v>
      </c>
      <c r="AD328" s="72" t="s">
        <v>990</v>
      </c>
      <c r="AE328" s="72" t="s">
        <v>1956</v>
      </c>
      <c r="AF328" s="72" t="s">
        <v>986</v>
      </c>
      <c r="AG328" s="72" t="s">
        <v>2025</v>
      </c>
      <c r="AH328" s="72" t="s">
        <v>1951</v>
      </c>
      <c r="AI328" s="72" t="s">
        <v>977</v>
      </c>
      <c r="AJ328" s="72" t="s">
        <v>978</v>
      </c>
      <c r="AK328" s="72" t="s">
        <v>100</v>
      </c>
      <c r="AL328" s="72" t="s">
        <v>1194</v>
      </c>
      <c r="AM328" s="72" t="s">
        <v>993</v>
      </c>
      <c r="AN328" s="72" t="s">
        <v>994</v>
      </c>
      <c r="AO328" s="72" t="s">
        <v>182</v>
      </c>
      <c r="AP328" s="72" t="s">
        <v>183</v>
      </c>
      <c r="AQ328" s="72" t="s">
        <v>985</v>
      </c>
      <c r="AR328" s="72" t="s">
        <v>1962</v>
      </c>
      <c r="AS328" s="72" t="s">
        <v>1963</v>
      </c>
      <c r="AT328" s="72" t="s">
        <v>1964</v>
      </c>
      <c r="AU328" s="72" t="s">
        <v>1962</v>
      </c>
      <c r="AV328" s="72" t="s">
        <v>985</v>
      </c>
      <c r="AW328" s="72" t="s">
        <v>2026</v>
      </c>
      <c r="AX328" s="72" t="s">
        <v>430</v>
      </c>
      <c r="AY328" s="72" t="s">
        <v>187</v>
      </c>
      <c r="AZ328" s="72" t="s">
        <v>91</v>
      </c>
      <c r="BA328" s="72" t="s">
        <v>91</v>
      </c>
      <c r="BB328" s="72">
        <v>12520</v>
      </c>
      <c r="BC328" s="72">
        <v>-834.66</v>
      </c>
      <c r="BD328" s="72">
        <v>11685.34</v>
      </c>
      <c r="BE328" s="72">
        <v>0</v>
      </c>
      <c r="BF328" s="72">
        <v>-417.33</v>
      </c>
      <c r="BG328" s="72">
        <v>0</v>
      </c>
      <c r="BH328" s="72">
        <v>11268.01</v>
      </c>
      <c r="BI328" s="72">
        <v>0</v>
      </c>
      <c r="BJ328" s="72">
        <v>0</v>
      </c>
      <c r="BK328" s="72">
        <v>0</v>
      </c>
      <c r="BL328" s="72">
        <v>0</v>
      </c>
      <c r="BM328" s="72">
        <v>0</v>
      </c>
      <c r="BN328" s="72">
        <v>0</v>
      </c>
      <c r="BO328" s="72">
        <v>0</v>
      </c>
      <c r="BP328" s="72">
        <v>0</v>
      </c>
      <c r="BQ328" s="72">
        <v>0</v>
      </c>
      <c r="BR328" s="72">
        <v>0</v>
      </c>
      <c r="BS328" s="72">
        <v>0</v>
      </c>
      <c r="BT328" s="72">
        <v>0</v>
      </c>
      <c r="BU328" s="72">
        <v>0</v>
      </c>
      <c r="BV328" s="72">
        <v>0</v>
      </c>
      <c r="BW328" s="72">
        <v>0</v>
      </c>
      <c r="BX328" s="72" t="s">
        <v>253</v>
      </c>
      <c r="BY328" s="72">
        <v>0</v>
      </c>
      <c r="BZ328" s="72">
        <v>0</v>
      </c>
      <c r="CA328" s="72">
        <v>0</v>
      </c>
      <c r="CB328" s="72" t="s">
        <v>91</v>
      </c>
      <c r="CC328" s="72" t="str">
        <f>+VLOOKUP(AF328,attività!$A:$C,2,FALSE)</f>
        <v>Fognatura</v>
      </c>
      <c r="CD328" s="72" t="str">
        <f>+VLOOKUP(AF328,attività!$A:$C,3,FALSE)</f>
        <v>SII</v>
      </c>
      <c r="CE328" s="72" t="str">
        <f>+VLOOKUP(Q328,attività!$G:$H,2,FALSE)</f>
        <v>Immobilizzazioni Materiali</v>
      </c>
      <c r="CF328" s="72" t="str">
        <f>+VLOOKUP(W328,attività!$K:$L,2,FALSE)</f>
        <v>Termoli</v>
      </c>
      <c r="CG328" s="72" t="str">
        <f>+VLOOKUP(U328,'dati iniziali 2020'!$AC:$CJ,60,FALSE)</f>
        <v>Termoli</v>
      </c>
      <c r="CH328" s="72" t="str">
        <f t="shared" si="10"/>
        <v>ok</v>
      </c>
      <c r="CI328" s="72" t="str">
        <f>+VLOOKUP(U328,'dati iniziali 2020'!$AC:$CK,61,FALSE)</f>
        <v>Termoli</v>
      </c>
      <c r="CK328" s="111">
        <f t="shared" si="11"/>
        <v>0</v>
      </c>
    </row>
    <row r="329" spans="1:89" s="72" customFormat="1" hidden="1" x14ac:dyDescent="0.35">
      <c r="A329" s="72" t="s">
        <v>84</v>
      </c>
      <c r="B329" s="72" t="s">
        <v>1219</v>
      </c>
      <c r="C329" s="72" t="s">
        <v>1115</v>
      </c>
      <c r="D329" s="72" t="s">
        <v>469</v>
      </c>
      <c r="E329" s="72" t="s">
        <v>1184</v>
      </c>
      <c r="F329" s="72" t="s">
        <v>194</v>
      </c>
      <c r="G329" s="72" t="s">
        <v>194</v>
      </c>
      <c r="H329" s="72" t="s">
        <v>505</v>
      </c>
      <c r="I329" s="72" t="s">
        <v>950</v>
      </c>
      <c r="J329" s="72" t="s">
        <v>951</v>
      </c>
      <c r="K329" s="72" t="s">
        <v>351</v>
      </c>
      <c r="L329" s="72" t="s">
        <v>194</v>
      </c>
      <c r="M329" s="72" t="s">
        <v>96</v>
      </c>
      <c r="N329" s="72" t="s">
        <v>816</v>
      </c>
      <c r="O329" s="72" t="s">
        <v>1117</v>
      </c>
      <c r="P329" s="72" t="s">
        <v>506</v>
      </c>
      <c r="Q329" s="72" t="s">
        <v>2000</v>
      </c>
      <c r="R329" s="72" t="s">
        <v>952</v>
      </c>
      <c r="S329" s="72" t="s">
        <v>953</v>
      </c>
      <c r="T329" s="72" t="s">
        <v>468</v>
      </c>
      <c r="U329" s="72" t="s">
        <v>468</v>
      </c>
      <c r="V329" s="72" t="s">
        <v>469</v>
      </c>
      <c r="W329" s="72" t="s">
        <v>112</v>
      </c>
      <c r="X329" s="72" t="s">
        <v>1095</v>
      </c>
      <c r="Y329" s="72" t="s">
        <v>264</v>
      </c>
      <c r="Z329" s="72" t="s">
        <v>141</v>
      </c>
      <c r="AA329" s="72" t="s">
        <v>91</v>
      </c>
      <c r="AB329" s="72" t="s">
        <v>277</v>
      </c>
      <c r="AC329" s="72" t="s">
        <v>463</v>
      </c>
      <c r="AD329" s="72" t="s">
        <v>268</v>
      </c>
      <c r="AE329" s="72" t="s">
        <v>1956</v>
      </c>
      <c r="AF329" s="72" t="s">
        <v>463</v>
      </c>
      <c r="AG329" s="72" t="s">
        <v>1971</v>
      </c>
      <c r="AH329" s="72" t="s">
        <v>1972</v>
      </c>
      <c r="AI329" s="72" t="s">
        <v>358</v>
      </c>
      <c r="AJ329" s="72" t="s">
        <v>359</v>
      </c>
      <c r="AK329" s="72" t="s">
        <v>265</v>
      </c>
      <c r="AL329" s="72" t="s">
        <v>85</v>
      </c>
      <c r="AM329" s="72" t="s">
        <v>470</v>
      </c>
      <c r="AN329" s="72" t="s">
        <v>471</v>
      </c>
      <c r="AO329" s="72" t="s">
        <v>472</v>
      </c>
      <c r="AP329" s="72" t="s">
        <v>473</v>
      </c>
      <c r="AQ329" s="72" t="s">
        <v>248</v>
      </c>
      <c r="AR329" s="72" t="s">
        <v>164</v>
      </c>
      <c r="AS329" s="72" t="s">
        <v>1957</v>
      </c>
      <c r="AT329" s="72" t="s">
        <v>1958</v>
      </c>
      <c r="AU329" s="72" t="s">
        <v>940</v>
      </c>
      <c r="AV329" s="72" t="s">
        <v>248</v>
      </c>
      <c r="AW329" s="72" t="s">
        <v>1984</v>
      </c>
      <c r="AX329" s="72" t="s">
        <v>430</v>
      </c>
      <c r="AY329" s="72" t="s">
        <v>187</v>
      </c>
      <c r="AZ329" s="72" t="s">
        <v>91</v>
      </c>
      <c r="BA329" s="72" t="s">
        <v>91</v>
      </c>
      <c r="BB329" s="72">
        <v>246.84375</v>
      </c>
      <c r="BC329" s="72">
        <v>-32.912500000000001</v>
      </c>
      <c r="BD329" s="72">
        <v>213.93125000000001</v>
      </c>
      <c r="BE329" s="72">
        <v>0</v>
      </c>
      <c r="BF329" s="72">
        <v>-16.456250000000001</v>
      </c>
      <c r="BG329" s="72">
        <v>0</v>
      </c>
      <c r="BH329" s="72">
        <v>197.47499999999999</v>
      </c>
      <c r="BI329" s="72">
        <v>0</v>
      </c>
      <c r="BJ329" s="72">
        <v>0</v>
      </c>
      <c r="BK329" s="72">
        <v>0</v>
      </c>
      <c r="BL329" s="72">
        <v>0</v>
      </c>
      <c r="BM329" s="72">
        <v>0</v>
      </c>
      <c r="BN329" s="72">
        <v>0</v>
      </c>
      <c r="BO329" s="72">
        <v>0</v>
      </c>
      <c r="BP329" s="72">
        <v>0</v>
      </c>
      <c r="BQ329" s="72">
        <v>0</v>
      </c>
      <c r="BR329" s="72">
        <v>0</v>
      </c>
      <c r="BS329" s="72">
        <v>0</v>
      </c>
      <c r="BT329" s="72">
        <v>0</v>
      </c>
      <c r="BU329" s="72">
        <v>0</v>
      </c>
      <c r="BV329" s="72">
        <v>0</v>
      </c>
      <c r="BW329" s="72">
        <v>0</v>
      </c>
      <c r="BX329" s="72" t="s">
        <v>253</v>
      </c>
      <c r="BY329" s="72">
        <v>0</v>
      </c>
      <c r="BZ329" s="72">
        <v>0</v>
      </c>
      <c r="CA329" s="72">
        <v>0</v>
      </c>
      <c r="CB329" s="72" t="s">
        <v>2031</v>
      </c>
      <c r="CC329" s="72" t="str">
        <f>+VLOOKUP(AF329,attività!$A:$C,2,FALSE)</f>
        <v>Funzioni Operative Condivise</v>
      </c>
      <c r="CD329" s="72" t="str">
        <f>+VLOOKUP(AF329,attività!$A:$C,3,FALSE)</f>
        <v>FOC</v>
      </c>
      <c r="CE329" s="72" t="str">
        <f>+VLOOKUP(Q329,attività!$G:$H,2,FALSE)</f>
        <v>Immobilizzazioni Materiali</v>
      </c>
      <c r="CF329" s="72" t="str">
        <f>+VLOOKUP(W329,attività!$K:$L,2,FALSE)</f>
        <v>Termoli</v>
      </c>
      <c r="CG329" s="72" t="str">
        <f>+VLOOKUP(U329,'dati iniziali 2020'!$AC:$CJ,60,FALSE)</f>
        <v>Crea Gestioni</v>
      </c>
      <c r="CH329" s="72" t="str">
        <f t="shared" si="10"/>
        <v>err</v>
      </c>
      <c r="CI329" s="72" t="str">
        <f>+VLOOKUP(U329,'dati iniziali 2020'!$AC:$CK,61,FALSE)</f>
        <v>Crea Gestioni</v>
      </c>
      <c r="CK329" s="111">
        <f t="shared" si="11"/>
        <v>0</v>
      </c>
    </row>
    <row r="330" spans="1:89" s="72" customFormat="1" hidden="1" x14ac:dyDescent="0.35">
      <c r="A330" s="72" t="s">
        <v>84</v>
      </c>
      <c r="B330" s="72" t="s">
        <v>1219</v>
      </c>
      <c r="C330" s="72" t="s">
        <v>1115</v>
      </c>
      <c r="D330" s="72" t="s">
        <v>469</v>
      </c>
      <c r="E330" s="72" t="s">
        <v>1184</v>
      </c>
      <c r="F330" s="72" t="s">
        <v>194</v>
      </c>
      <c r="G330" s="72" t="s">
        <v>194</v>
      </c>
      <c r="H330" s="72" t="s">
        <v>505</v>
      </c>
      <c r="I330" s="72" t="s">
        <v>950</v>
      </c>
      <c r="J330" s="72" t="s">
        <v>951</v>
      </c>
      <c r="K330" s="72" t="s">
        <v>351</v>
      </c>
      <c r="L330" s="72" t="s">
        <v>194</v>
      </c>
      <c r="M330" s="72" t="s">
        <v>96</v>
      </c>
      <c r="N330" s="72" t="s">
        <v>816</v>
      </c>
      <c r="O330" s="72" t="s">
        <v>1117</v>
      </c>
      <c r="P330" s="72" t="s">
        <v>506</v>
      </c>
      <c r="Q330" s="72" t="s">
        <v>2000</v>
      </c>
      <c r="R330" s="72" t="s">
        <v>952</v>
      </c>
      <c r="S330" s="72" t="s">
        <v>953</v>
      </c>
      <c r="T330" s="72" t="s">
        <v>468</v>
      </c>
      <c r="U330" s="72" t="s">
        <v>468</v>
      </c>
      <c r="V330" s="72" t="s">
        <v>469</v>
      </c>
      <c r="W330" s="72" t="s">
        <v>276</v>
      </c>
      <c r="X330" s="72" t="s">
        <v>1095</v>
      </c>
      <c r="Y330" s="72" t="s">
        <v>264</v>
      </c>
      <c r="Z330" s="72" t="s">
        <v>141</v>
      </c>
      <c r="AA330" s="72" t="s">
        <v>91</v>
      </c>
      <c r="AB330" s="72" t="s">
        <v>277</v>
      </c>
      <c r="AC330" s="72" t="s">
        <v>463</v>
      </c>
      <c r="AD330" s="72" t="s">
        <v>268</v>
      </c>
      <c r="AE330" s="72" t="s">
        <v>1956</v>
      </c>
      <c r="AF330" s="72" t="s">
        <v>463</v>
      </c>
      <c r="AG330" s="72" t="s">
        <v>1971</v>
      </c>
      <c r="AH330" s="72" t="s">
        <v>1972</v>
      </c>
      <c r="AI330" s="72" t="s">
        <v>358</v>
      </c>
      <c r="AJ330" s="72" t="s">
        <v>359</v>
      </c>
      <c r="AK330" s="72" t="s">
        <v>265</v>
      </c>
      <c r="AL330" s="72" t="s">
        <v>85</v>
      </c>
      <c r="AM330" s="72" t="s">
        <v>470</v>
      </c>
      <c r="AN330" s="72" t="s">
        <v>471</v>
      </c>
      <c r="AO330" s="72" t="s">
        <v>472</v>
      </c>
      <c r="AP330" s="72" t="s">
        <v>473</v>
      </c>
      <c r="AQ330" s="72" t="s">
        <v>248</v>
      </c>
      <c r="AR330" s="72" t="s">
        <v>164</v>
      </c>
      <c r="AS330" s="72" t="s">
        <v>1957</v>
      </c>
      <c r="AT330" s="72" t="s">
        <v>1958</v>
      </c>
      <c r="AU330" s="72" t="s">
        <v>940</v>
      </c>
      <c r="AV330" s="72" t="s">
        <v>248</v>
      </c>
      <c r="AW330" s="72" t="s">
        <v>1984</v>
      </c>
      <c r="AX330" s="72" t="s">
        <v>430</v>
      </c>
      <c r="AY330" s="72" t="s">
        <v>187</v>
      </c>
      <c r="AZ330" s="72" t="s">
        <v>91</v>
      </c>
      <c r="BA330" s="72" t="s">
        <v>91</v>
      </c>
      <c r="BB330" s="72">
        <v>-1974.75</v>
      </c>
      <c r="BC330" s="72">
        <v>263.3</v>
      </c>
      <c r="BD330" s="72">
        <v>-1711.45</v>
      </c>
      <c r="BE330" s="72">
        <v>0</v>
      </c>
      <c r="BF330" s="72">
        <v>131.65</v>
      </c>
      <c r="BG330" s="72">
        <v>0</v>
      </c>
      <c r="BH330" s="72">
        <v>-1579.8</v>
      </c>
      <c r="BI330" s="72">
        <v>0</v>
      </c>
      <c r="BJ330" s="72">
        <v>0</v>
      </c>
      <c r="BK330" s="72">
        <v>0</v>
      </c>
      <c r="BL330" s="72">
        <v>0</v>
      </c>
      <c r="BM330" s="72">
        <v>0</v>
      </c>
      <c r="BN330" s="72">
        <v>0</v>
      </c>
      <c r="BO330" s="72">
        <v>0</v>
      </c>
      <c r="BP330" s="72">
        <v>0</v>
      </c>
      <c r="BQ330" s="72">
        <v>0</v>
      </c>
      <c r="BR330" s="72">
        <v>0</v>
      </c>
      <c r="BS330" s="72">
        <v>0</v>
      </c>
      <c r="BT330" s="72">
        <v>0</v>
      </c>
      <c r="BU330" s="72">
        <v>0</v>
      </c>
      <c r="BV330" s="72">
        <v>0</v>
      </c>
      <c r="BW330" s="72">
        <v>0</v>
      </c>
      <c r="BX330" s="72" t="s">
        <v>253</v>
      </c>
      <c r="BY330" s="72">
        <v>0</v>
      </c>
      <c r="BZ330" s="72">
        <v>0</v>
      </c>
      <c r="CA330" s="72">
        <v>0</v>
      </c>
      <c r="CB330" s="72" t="s">
        <v>1992</v>
      </c>
      <c r="CC330" s="72" t="str">
        <f>+VLOOKUP(AF330,attività!$A:$C,2,FALSE)</f>
        <v>Funzioni Operative Condivise</v>
      </c>
      <c r="CD330" s="72" t="str">
        <f>+VLOOKUP(AF330,attività!$A:$C,3,FALSE)</f>
        <v>FOC</v>
      </c>
      <c r="CE330" s="72" t="str">
        <f>+VLOOKUP(Q330,attività!$G:$H,2,FALSE)</f>
        <v>Immobilizzazioni Materiali</v>
      </c>
      <c r="CF330" s="72" t="str">
        <f>+VLOOKUP(W330,attività!$K:$L,2,FALSE)</f>
        <v>Crea Gestioni</v>
      </c>
      <c r="CG330" s="72" t="str">
        <f>+VLOOKUP(U330,'dati iniziali 2020'!$AC:$CJ,60,FALSE)</f>
        <v>Crea Gestioni</v>
      </c>
      <c r="CH330" s="72" t="str">
        <f t="shared" si="10"/>
        <v>ok</v>
      </c>
      <c r="CI330" s="72" t="str">
        <f>+VLOOKUP(U330,'dati iniziali 2020'!$AC:$CK,61,FALSE)</f>
        <v>Crea Gestioni</v>
      </c>
      <c r="CK330" s="111">
        <f t="shared" si="11"/>
        <v>0</v>
      </c>
    </row>
    <row r="331" spans="1:89" s="72" customFormat="1" hidden="1" x14ac:dyDescent="0.35">
      <c r="A331" s="72" t="s">
        <v>84</v>
      </c>
      <c r="B331" s="72" t="s">
        <v>1219</v>
      </c>
      <c r="C331" s="72" t="s">
        <v>1115</v>
      </c>
      <c r="D331" s="72" t="s">
        <v>469</v>
      </c>
      <c r="E331" s="72" t="s">
        <v>1184</v>
      </c>
      <c r="F331" s="72" t="s">
        <v>194</v>
      </c>
      <c r="G331" s="72" t="s">
        <v>194</v>
      </c>
      <c r="H331" s="72" t="s">
        <v>505</v>
      </c>
      <c r="I331" s="72" t="s">
        <v>950</v>
      </c>
      <c r="J331" s="72" t="s">
        <v>951</v>
      </c>
      <c r="K331" s="72" t="s">
        <v>351</v>
      </c>
      <c r="L331" s="72" t="s">
        <v>194</v>
      </c>
      <c r="M331" s="72" t="s">
        <v>96</v>
      </c>
      <c r="N331" s="72" t="s">
        <v>816</v>
      </c>
      <c r="O331" s="72" t="s">
        <v>1117</v>
      </c>
      <c r="P331" s="72" t="s">
        <v>506</v>
      </c>
      <c r="Q331" s="72" t="s">
        <v>2000</v>
      </c>
      <c r="R331" s="72" t="s">
        <v>952</v>
      </c>
      <c r="S331" s="72" t="s">
        <v>953</v>
      </c>
      <c r="T331" s="72" t="s">
        <v>468</v>
      </c>
      <c r="U331" s="72" t="s">
        <v>468</v>
      </c>
      <c r="V331" s="72" t="s">
        <v>469</v>
      </c>
      <c r="W331" s="72" t="s">
        <v>276</v>
      </c>
      <c r="X331" s="72" t="s">
        <v>1095</v>
      </c>
      <c r="Y331" s="72" t="s">
        <v>264</v>
      </c>
      <c r="Z331" s="72" t="s">
        <v>141</v>
      </c>
      <c r="AA331" s="72" t="s">
        <v>91</v>
      </c>
      <c r="AB331" s="72" t="s">
        <v>277</v>
      </c>
      <c r="AC331" s="72" t="s">
        <v>463</v>
      </c>
      <c r="AD331" s="72" t="s">
        <v>268</v>
      </c>
      <c r="AE331" s="72" t="s">
        <v>1956</v>
      </c>
      <c r="AF331" s="72" t="s">
        <v>463</v>
      </c>
      <c r="AG331" s="72" t="s">
        <v>1971</v>
      </c>
      <c r="AH331" s="72" t="s">
        <v>1972</v>
      </c>
      <c r="AI331" s="72" t="s">
        <v>358</v>
      </c>
      <c r="AJ331" s="72" t="s">
        <v>359</v>
      </c>
      <c r="AK331" s="72" t="s">
        <v>253</v>
      </c>
      <c r="AL331" s="72" t="s">
        <v>265</v>
      </c>
      <c r="AM331" s="72" t="s">
        <v>470</v>
      </c>
      <c r="AN331" s="72" t="s">
        <v>471</v>
      </c>
      <c r="AO331" s="72" t="s">
        <v>472</v>
      </c>
      <c r="AP331" s="72" t="s">
        <v>473</v>
      </c>
      <c r="AQ331" s="72" t="s">
        <v>248</v>
      </c>
      <c r="AR331" s="72" t="s">
        <v>164</v>
      </c>
      <c r="AS331" s="72" t="s">
        <v>1957</v>
      </c>
      <c r="AT331" s="72" t="s">
        <v>1958</v>
      </c>
      <c r="AU331" s="72" t="s">
        <v>940</v>
      </c>
      <c r="AV331" s="72" t="s">
        <v>248</v>
      </c>
      <c r="AW331" s="72" t="s">
        <v>1984</v>
      </c>
      <c r="AX331" s="72" t="s">
        <v>430</v>
      </c>
      <c r="AY331" s="72" t="s">
        <v>187</v>
      </c>
      <c r="AZ331" s="72" t="s">
        <v>91</v>
      </c>
      <c r="BA331" s="72" t="s">
        <v>91</v>
      </c>
      <c r="BB331" s="72">
        <v>1974.75</v>
      </c>
      <c r="BC331" s="72">
        <v>-263.3</v>
      </c>
      <c r="BD331" s="72">
        <v>1711.45</v>
      </c>
      <c r="BE331" s="72">
        <v>0</v>
      </c>
      <c r="BF331" s="72">
        <v>-131.65</v>
      </c>
      <c r="BG331" s="72">
        <v>0</v>
      </c>
      <c r="BH331" s="72">
        <v>1579.8</v>
      </c>
      <c r="BI331" s="72">
        <v>0</v>
      </c>
      <c r="BJ331" s="72">
        <v>0</v>
      </c>
      <c r="BK331" s="72">
        <v>0</v>
      </c>
      <c r="BL331" s="72">
        <v>0</v>
      </c>
      <c r="BM331" s="72">
        <v>0</v>
      </c>
      <c r="BN331" s="72">
        <v>0</v>
      </c>
      <c r="BO331" s="72">
        <v>0</v>
      </c>
      <c r="BP331" s="72">
        <v>0</v>
      </c>
      <c r="BQ331" s="72">
        <v>0</v>
      </c>
      <c r="BR331" s="72">
        <v>0</v>
      </c>
      <c r="BS331" s="72">
        <v>0</v>
      </c>
      <c r="BT331" s="72">
        <v>0</v>
      </c>
      <c r="BU331" s="72">
        <v>0</v>
      </c>
      <c r="BV331" s="72">
        <v>0</v>
      </c>
      <c r="BW331" s="72">
        <v>0</v>
      </c>
      <c r="BX331" s="72" t="s">
        <v>253</v>
      </c>
      <c r="BY331" s="72">
        <v>0</v>
      </c>
      <c r="BZ331" s="72">
        <v>0</v>
      </c>
      <c r="CA331" s="72">
        <v>0</v>
      </c>
      <c r="CB331" s="72" t="s">
        <v>91</v>
      </c>
      <c r="CC331" s="72" t="str">
        <f>+VLOOKUP(AF331,attività!$A:$C,2,FALSE)</f>
        <v>Funzioni Operative Condivise</v>
      </c>
      <c r="CD331" s="72" t="str">
        <f>+VLOOKUP(AF331,attività!$A:$C,3,FALSE)</f>
        <v>FOC</v>
      </c>
      <c r="CE331" s="72" t="str">
        <f>+VLOOKUP(Q331,attività!$G:$H,2,FALSE)</f>
        <v>Immobilizzazioni Materiali</v>
      </c>
      <c r="CF331" s="72" t="str">
        <f>+VLOOKUP(W331,attività!$K:$L,2,FALSE)</f>
        <v>Crea Gestioni</v>
      </c>
      <c r="CG331" s="72" t="str">
        <f>+VLOOKUP(U331,'dati iniziali 2020'!$AC:$CJ,60,FALSE)</f>
        <v>Crea Gestioni</v>
      </c>
      <c r="CH331" s="72" t="str">
        <f t="shared" si="10"/>
        <v>ok</v>
      </c>
      <c r="CI331" s="72" t="str">
        <f>+VLOOKUP(U331,'dati iniziali 2020'!$AC:$CK,61,FALSE)</f>
        <v>Crea Gestioni</v>
      </c>
      <c r="CK331" s="111">
        <f t="shared" si="11"/>
        <v>0</v>
      </c>
    </row>
    <row r="332" spans="1:89" s="72" customFormat="1" hidden="1" x14ac:dyDescent="0.35">
      <c r="A332" s="72" t="s">
        <v>84</v>
      </c>
      <c r="B332" s="72" t="s">
        <v>1219</v>
      </c>
      <c r="C332" s="72" t="s">
        <v>1115</v>
      </c>
      <c r="D332" s="72" t="s">
        <v>469</v>
      </c>
      <c r="E332" s="72" t="s">
        <v>1184</v>
      </c>
      <c r="F332" s="72" t="s">
        <v>194</v>
      </c>
      <c r="G332" s="72" t="s">
        <v>194</v>
      </c>
      <c r="H332" s="72" t="s">
        <v>505</v>
      </c>
      <c r="I332" s="72" t="s">
        <v>950</v>
      </c>
      <c r="J332" s="72" t="s">
        <v>951</v>
      </c>
      <c r="K332" s="72" t="s">
        <v>351</v>
      </c>
      <c r="L332" s="72" t="s">
        <v>194</v>
      </c>
      <c r="M332" s="72" t="s">
        <v>96</v>
      </c>
      <c r="N332" s="72" t="s">
        <v>816</v>
      </c>
      <c r="O332" s="72" t="s">
        <v>1117</v>
      </c>
      <c r="P332" s="72" t="s">
        <v>506</v>
      </c>
      <c r="Q332" s="72" t="s">
        <v>2000</v>
      </c>
      <c r="R332" s="72" t="s">
        <v>952</v>
      </c>
      <c r="S332" s="72" t="s">
        <v>953</v>
      </c>
      <c r="T332" s="72" t="s">
        <v>468</v>
      </c>
      <c r="U332" s="72" t="s">
        <v>468</v>
      </c>
      <c r="V332" s="72" t="s">
        <v>469</v>
      </c>
      <c r="W332" s="72" t="s">
        <v>112</v>
      </c>
      <c r="X332" s="72" t="s">
        <v>1095</v>
      </c>
      <c r="Y332" s="72" t="s">
        <v>264</v>
      </c>
      <c r="Z332" s="72" t="s">
        <v>141</v>
      </c>
      <c r="AA332" s="72" t="s">
        <v>91</v>
      </c>
      <c r="AB332" s="72" t="s">
        <v>277</v>
      </c>
      <c r="AC332" s="72" t="s">
        <v>463</v>
      </c>
      <c r="AD332" s="72" t="s">
        <v>268</v>
      </c>
      <c r="AE332" s="72" t="s">
        <v>1956</v>
      </c>
      <c r="AF332" s="72" t="s">
        <v>1898</v>
      </c>
      <c r="AG332" s="72" t="s">
        <v>1971</v>
      </c>
      <c r="AH332" s="72" t="s">
        <v>1972</v>
      </c>
      <c r="AI332" s="72" t="s">
        <v>358</v>
      </c>
      <c r="AJ332" s="72" t="s">
        <v>359</v>
      </c>
      <c r="AK332" s="72" t="s">
        <v>265</v>
      </c>
      <c r="AL332" s="72" t="s">
        <v>85</v>
      </c>
      <c r="AM332" s="72" t="s">
        <v>470</v>
      </c>
      <c r="AN332" s="72" t="s">
        <v>471</v>
      </c>
      <c r="AO332" s="72" t="s">
        <v>472</v>
      </c>
      <c r="AP332" s="72" t="s">
        <v>473</v>
      </c>
      <c r="AQ332" s="72" t="s">
        <v>248</v>
      </c>
      <c r="AR332" s="72" t="s">
        <v>164</v>
      </c>
      <c r="AS332" s="72" t="s">
        <v>1957</v>
      </c>
      <c r="AT332" s="72" t="s">
        <v>1958</v>
      </c>
      <c r="AU332" s="72" t="s">
        <v>940</v>
      </c>
      <c r="AV332" s="72" t="s">
        <v>248</v>
      </c>
      <c r="AW332" s="72" t="s">
        <v>1984</v>
      </c>
      <c r="AX332" s="72" t="s">
        <v>430</v>
      </c>
      <c r="AY332" s="72" t="s">
        <v>187</v>
      </c>
      <c r="AZ332" s="72" t="s">
        <v>91</v>
      </c>
      <c r="BA332" s="72" t="s">
        <v>91</v>
      </c>
      <c r="BB332" s="72">
        <v>1727.90625</v>
      </c>
      <c r="BC332" s="72">
        <v>-230.38749999999999</v>
      </c>
      <c r="BD332" s="72">
        <v>1497.51875</v>
      </c>
      <c r="BE332" s="72">
        <v>0</v>
      </c>
      <c r="BF332" s="72">
        <v>-115.19374999999999</v>
      </c>
      <c r="BG332" s="72">
        <v>0</v>
      </c>
      <c r="BH332" s="72">
        <v>1382.325</v>
      </c>
      <c r="BI332" s="72">
        <v>0</v>
      </c>
      <c r="BJ332" s="72">
        <v>0</v>
      </c>
      <c r="BK332" s="72">
        <v>0</v>
      </c>
      <c r="BL332" s="72">
        <v>0</v>
      </c>
      <c r="BM332" s="72">
        <v>0</v>
      </c>
      <c r="BN332" s="72">
        <v>0</v>
      </c>
      <c r="BO332" s="72">
        <v>0</v>
      </c>
      <c r="BP332" s="72">
        <v>0</v>
      </c>
      <c r="BQ332" s="72">
        <v>0</v>
      </c>
      <c r="BR332" s="72">
        <v>0</v>
      </c>
      <c r="BS332" s="72">
        <v>0</v>
      </c>
      <c r="BT332" s="72">
        <v>0</v>
      </c>
      <c r="BU332" s="72">
        <v>0</v>
      </c>
      <c r="BV332" s="72">
        <v>0</v>
      </c>
      <c r="BW332" s="72">
        <v>0</v>
      </c>
      <c r="BX332" s="72" t="s">
        <v>253</v>
      </c>
      <c r="BY332" s="72">
        <v>0</v>
      </c>
      <c r="BZ332" s="72">
        <v>0</v>
      </c>
      <c r="CA332" s="72">
        <v>0</v>
      </c>
      <c r="CB332" s="72" t="s">
        <v>2031</v>
      </c>
      <c r="CC332" s="72" t="str">
        <f>+VLOOKUP(AF332,attività!$A:$C,2,FALSE)</f>
        <v>Servizi Comuni</v>
      </c>
      <c r="CD332" s="72" t="str">
        <f>+VLOOKUP(AF332,attività!$A:$C,3,FALSE)</f>
        <v>SC</v>
      </c>
      <c r="CE332" s="72" t="str">
        <f>+VLOOKUP(Q332,attività!$G:$H,2,FALSE)</f>
        <v>Immobilizzazioni Materiali</v>
      </c>
      <c r="CF332" s="72" t="str">
        <f>+VLOOKUP(W332,attività!$K:$L,2,FALSE)</f>
        <v>Termoli</v>
      </c>
      <c r="CG332" s="72" t="str">
        <f>+VLOOKUP(U332,'dati iniziali 2020'!$AC:$CJ,60,FALSE)</f>
        <v>Crea Gestioni</v>
      </c>
      <c r="CH332" s="72" t="str">
        <f t="shared" si="10"/>
        <v>err</v>
      </c>
      <c r="CI332" s="72" t="str">
        <f>+VLOOKUP(U332,'dati iniziali 2020'!$AC:$CK,61,FALSE)</f>
        <v>Crea Gestioni</v>
      </c>
      <c r="CK332" s="111">
        <f t="shared" si="11"/>
        <v>0</v>
      </c>
    </row>
    <row r="333" spans="1:89" s="72" customFormat="1" hidden="1" x14ac:dyDescent="0.35">
      <c r="A333" s="72" t="s">
        <v>84</v>
      </c>
      <c r="B333" s="72" t="s">
        <v>1240</v>
      </c>
      <c r="C333" s="72" t="s">
        <v>1239</v>
      </c>
      <c r="D333" s="72" t="s">
        <v>1244</v>
      </c>
      <c r="E333" s="72" t="s">
        <v>1184</v>
      </c>
      <c r="F333" s="72" t="s">
        <v>194</v>
      </c>
      <c r="G333" s="72" t="s">
        <v>194</v>
      </c>
      <c r="H333" s="72" t="s">
        <v>397</v>
      </c>
      <c r="I333" s="72" t="s">
        <v>660</v>
      </c>
      <c r="J333" s="72" t="s">
        <v>661</v>
      </c>
      <c r="K333" s="72" t="s">
        <v>351</v>
      </c>
      <c r="L333" s="72" t="s">
        <v>194</v>
      </c>
      <c r="M333" s="72" t="s">
        <v>96</v>
      </c>
      <c r="N333" s="72" t="s">
        <v>411</v>
      </c>
      <c r="O333" s="72" t="s">
        <v>1243</v>
      </c>
      <c r="P333" s="72" t="s">
        <v>398</v>
      </c>
      <c r="Q333" s="72" t="s">
        <v>1989</v>
      </c>
      <c r="R333" s="72" t="s">
        <v>1241</v>
      </c>
      <c r="S333" s="72" t="s">
        <v>1242</v>
      </c>
      <c r="T333" s="72" t="s">
        <v>1245</v>
      </c>
      <c r="U333" s="72" t="s">
        <v>1245</v>
      </c>
      <c r="V333" s="72" t="s">
        <v>1246</v>
      </c>
      <c r="W333" s="72" t="s">
        <v>112</v>
      </c>
      <c r="X333" s="72" t="s">
        <v>1095</v>
      </c>
      <c r="Y333" s="72" t="s">
        <v>264</v>
      </c>
      <c r="Z333" s="72" t="s">
        <v>141</v>
      </c>
      <c r="AA333" s="72" t="s">
        <v>91</v>
      </c>
      <c r="AB333" s="72" t="s">
        <v>277</v>
      </c>
      <c r="AC333" s="72" t="s">
        <v>665</v>
      </c>
      <c r="AD333" s="72" t="s">
        <v>268</v>
      </c>
      <c r="AE333" s="72" t="s">
        <v>1956</v>
      </c>
      <c r="AF333" s="72" t="s">
        <v>665</v>
      </c>
      <c r="AG333" s="72" t="s">
        <v>1971</v>
      </c>
      <c r="AH333" s="72" t="s">
        <v>1972</v>
      </c>
      <c r="AI333" s="72" t="s">
        <v>358</v>
      </c>
      <c r="AJ333" s="72" t="s">
        <v>359</v>
      </c>
      <c r="AK333" s="72" t="s">
        <v>265</v>
      </c>
      <c r="AL333" s="72" t="s">
        <v>85</v>
      </c>
      <c r="AM333" s="72" t="s">
        <v>1247</v>
      </c>
      <c r="AN333" s="72" t="s">
        <v>1248</v>
      </c>
      <c r="AO333" s="72" t="s">
        <v>668</v>
      </c>
      <c r="AP333" s="72" t="s">
        <v>669</v>
      </c>
      <c r="AQ333" s="72" t="s">
        <v>664</v>
      </c>
      <c r="AR333" s="72" t="s">
        <v>2007</v>
      </c>
      <c r="AS333" s="72" t="s">
        <v>2008</v>
      </c>
      <c r="AT333" s="72" t="s">
        <v>1980</v>
      </c>
      <c r="AU333" s="72" t="s">
        <v>1981</v>
      </c>
      <c r="AV333" s="72" t="s">
        <v>664</v>
      </c>
      <c r="AW333" s="72" t="s">
        <v>2009</v>
      </c>
      <c r="AX333" s="72" t="s">
        <v>430</v>
      </c>
      <c r="AY333" s="72" t="s">
        <v>187</v>
      </c>
      <c r="AZ333" s="72" t="s">
        <v>91</v>
      </c>
      <c r="BA333" s="72" t="s">
        <v>91</v>
      </c>
      <c r="BB333" s="72">
        <v>4754.1000000000004</v>
      </c>
      <c r="BC333" s="72">
        <v>-792.3599999999999</v>
      </c>
      <c r="BD333" s="72">
        <v>3961.74</v>
      </c>
      <c r="BE333" s="72">
        <v>0</v>
      </c>
      <c r="BF333" s="72">
        <v>-396.18</v>
      </c>
      <c r="BG333" s="72">
        <v>0</v>
      </c>
      <c r="BH333" s="72">
        <v>3565.56</v>
      </c>
      <c r="BI333" s="72">
        <v>0</v>
      </c>
      <c r="BJ333" s="72">
        <v>0</v>
      </c>
      <c r="BK333" s="72">
        <v>0</v>
      </c>
      <c r="BL333" s="72">
        <v>0</v>
      </c>
      <c r="BM333" s="72">
        <v>0</v>
      </c>
      <c r="BN333" s="72">
        <v>0</v>
      </c>
      <c r="BO333" s="72">
        <v>0</v>
      </c>
      <c r="BP333" s="72">
        <v>0</v>
      </c>
      <c r="BQ333" s="72">
        <v>0</v>
      </c>
      <c r="BR333" s="72">
        <v>0</v>
      </c>
      <c r="BS333" s="72">
        <v>0</v>
      </c>
      <c r="BT333" s="72">
        <v>0</v>
      </c>
      <c r="BU333" s="72">
        <v>0</v>
      </c>
      <c r="BV333" s="72">
        <v>0</v>
      </c>
      <c r="BW333" s="72">
        <v>0</v>
      </c>
      <c r="BX333" s="72" t="s">
        <v>253</v>
      </c>
      <c r="BY333" s="72">
        <v>0</v>
      </c>
      <c r="BZ333" s="72">
        <v>0</v>
      </c>
      <c r="CA333" s="72">
        <v>0</v>
      </c>
      <c r="CB333" s="72" t="s">
        <v>1990</v>
      </c>
      <c r="CC333" s="72" t="str">
        <f>+VLOOKUP(AF333,attività!$A:$C,2,FALSE)</f>
        <v>Servizi Comuni</v>
      </c>
      <c r="CD333" s="72" t="str">
        <f>+VLOOKUP(AF333,attività!$A:$C,3,FALSE)</f>
        <v>SC</v>
      </c>
      <c r="CE333" s="72" t="str">
        <f>+VLOOKUP(Q333,attività!$G:$H,2,FALSE)</f>
        <v>Immobilizzazioni Materiali</v>
      </c>
      <c r="CF333" s="72" t="str">
        <f>+VLOOKUP(W333,attività!$K:$L,2,FALSE)</f>
        <v>Termoli</v>
      </c>
      <c r="CG333" s="72" t="str">
        <f>+VLOOKUP(U333,'dati iniziali 2020'!$AC:$CJ,60,FALSE)</f>
        <v>Termoli</v>
      </c>
      <c r="CH333" s="72" t="str">
        <f t="shared" si="10"/>
        <v>ok</v>
      </c>
      <c r="CI333" s="72" t="str">
        <f>+VLOOKUP(U333,'dati iniziali 2020'!$AC:$CK,61,FALSE)</f>
        <v>Termoli</v>
      </c>
      <c r="CK333" s="111">
        <f t="shared" si="11"/>
        <v>0</v>
      </c>
    </row>
    <row r="334" spans="1:89" s="72" customFormat="1" hidden="1" x14ac:dyDescent="0.35">
      <c r="A334" s="72" t="s">
        <v>84</v>
      </c>
      <c r="B334" s="72" t="s">
        <v>1240</v>
      </c>
      <c r="C334" s="72" t="s">
        <v>1239</v>
      </c>
      <c r="D334" s="72" t="s">
        <v>1244</v>
      </c>
      <c r="E334" s="72" t="s">
        <v>1184</v>
      </c>
      <c r="F334" s="72" t="s">
        <v>194</v>
      </c>
      <c r="G334" s="72" t="s">
        <v>194</v>
      </c>
      <c r="H334" s="72" t="s">
        <v>397</v>
      </c>
      <c r="I334" s="72" t="s">
        <v>660</v>
      </c>
      <c r="J334" s="72" t="s">
        <v>661</v>
      </c>
      <c r="K334" s="72" t="s">
        <v>351</v>
      </c>
      <c r="L334" s="72" t="s">
        <v>194</v>
      </c>
      <c r="M334" s="72" t="s">
        <v>96</v>
      </c>
      <c r="N334" s="72" t="s">
        <v>411</v>
      </c>
      <c r="O334" s="72" t="s">
        <v>1243</v>
      </c>
      <c r="P334" s="72" t="s">
        <v>398</v>
      </c>
      <c r="Q334" s="72" t="s">
        <v>1989</v>
      </c>
      <c r="R334" s="72" t="s">
        <v>1241</v>
      </c>
      <c r="S334" s="72" t="s">
        <v>1242</v>
      </c>
      <c r="T334" s="72" t="s">
        <v>1245</v>
      </c>
      <c r="U334" s="72" t="s">
        <v>1245</v>
      </c>
      <c r="V334" s="72" t="s">
        <v>1246</v>
      </c>
      <c r="W334" s="72" t="s">
        <v>276</v>
      </c>
      <c r="X334" s="72" t="s">
        <v>1095</v>
      </c>
      <c r="Y334" s="72" t="s">
        <v>264</v>
      </c>
      <c r="Z334" s="72" t="s">
        <v>141</v>
      </c>
      <c r="AA334" s="72" t="s">
        <v>91</v>
      </c>
      <c r="AB334" s="72" t="s">
        <v>277</v>
      </c>
      <c r="AC334" s="72" t="s">
        <v>665</v>
      </c>
      <c r="AD334" s="72" t="s">
        <v>268</v>
      </c>
      <c r="AE334" s="72" t="s">
        <v>1956</v>
      </c>
      <c r="AF334" s="72" t="s">
        <v>665</v>
      </c>
      <c r="AG334" s="72" t="s">
        <v>1971</v>
      </c>
      <c r="AH334" s="72" t="s">
        <v>1972</v>
      </c>
      <c r="AI334" s="72" t="s">
        <v>358</v>
      </c>
      <c r="AJ334" s="72" t="s">
        <v>359</v>
      </c>
      <c r="AK334" s="72" t="s">
        <v>265</v>
      </c>
      <c r="AL334" s="72" t="s">
        <v>85</v>
      </c>
      <c r="AM334" s="72" t="s">
        <v>1247</v>
      </c>
      <c r="AN334" s="72" t="s">
        <v>1248</v>
      </c>
      <c r="AO334" s="72" t="s">
        <v>668</v>
      </c>
      <c r="AP334" s="72" t="s">
        <v>669</v>
      </c>
      <c r="AQ334" s="72" t="s">
        <v>664</v>
      </c>
      <c r="AR334" s="72" t="s">
        <v>2007</v>
      </c>
      <c r="AS334" s="72" t="s">
        <v>2008</v>
      </c>
      <c r="AT334" s="72" t="s">
        <v>1980</v>
      </c>
      <c r="AU334" s="72" t="s">
        <v>1981</v>
      </c>
      <c r="AV334" s="72" t="s">
        <v>664</v>
      </c>
      <c r="AW334" s="72" t="s">
        <v>2009</v>
      </c>
      <c r="AX334" s="72" t="s">
        <v>430</v>
      </c>
      <c r="AY334" s="72" t="s">
        <v>187</v>
      </c>
      <c r="AZ334" s="72" t="s">
        <v>91</v>
      </c>
      <c r="BA334" s="72" t="s">
        <v>91</v>
      </c>
      <c r="BB334" s="72">
        <v>-4754.1000000000004</v>
      </c>
      <c r="BC334" s="72">
        <v>792.3599999999999</v>
      </c>
      <c r="BD334" s="72">
        <v>-3961.74</v>
      </c>
      <c r="BE334" s="72">
        <v>0</v>
      </c>
      <c r="BF334" s="72">
        <v>396.18</v>
      </c>
      <c r="BG334" s="72">
        <v>0</v>
      </c>
      <c r="BH334" s="72">
        <v>-3565.56</v>
      </c>
      <c r="BI334" s="72">
        <v>0</v>
      </c>
      <c r="BJ334" s="72">
        <v>0</v>
      </c>
      <c r="BK334" s="72">
        <v>0</v>
      </c>
      <c r="BL334" s="72">
        <v>0</v>
      </c>
      <c r="BM334" s="72">
        <v>0</v>
      </c>
      <c r="BN334" s="72">
        <v>0</v>
      </c>
      <c r="BO334" s="72">
        <v>0</v>
      </c>
      <c r="BP334" s="72">
        <v>0</v>
      </c>
      <c r="BQ334" s="72">
        <v>0</v>
      </c>
      <c r="BR334" s="72">
        <v>0</v>
      </c>
      <c r="BS334" s="72">
        <v>0</v>
      </c>
      <c r="BT334" s="72">
        <v>0</v>
      </c>
      <c r="BU334" s="72">
        <v>0</v>
      </c>
      <c r="BV334" s="72">
        <v>0</v>
      </c>
      <c r="BW334" s="72">
        <v>0</v>
      </c>
      <c r="BX334" s="72" t="s">
        <v>253</v>
      </c>
      <c r="BY334" s="72">
        <v>0</v>
      </c>
      <c r="BZ334" s="72">
        <v>0</v>
      </c>
      <c r="CA334" s="72">
        <v>0</v>
      </c>
      <c r="CB334" s="72" t="s">
        <v>1992</v>
      </c>
      <c r="CC334" s="72" t="str">
        <f>+VLOOKUP(AF334,attività!$A:$C,2,FALSE)</f>
        <v>Servizi Comuni</v>
      </c>
      <c r="CD334" s="72" t="str">
        <f>+VLOOKUP(AF334,attività!$A:$C,3,FALSE)</f>
        <v>SC</v>
      </c>
      <c r="CE334" s="72" t="str">
        <f>+VLOOKUP(Q334,attività!$G:$H,2,FALSE)</f>
        <v>Immobilizzazioni Materiali</v>
      </c>
      <c r="CF334" s="72" t="str">
        <f>+VLOOKUP(W334,attività!$K:$L,2,FALSE)</f>
        <v>Crea Gestioni</v>
      </c>
      <c r="CG334" s="72" t="str">
        <f>+VLOOKUP(U334,'dati iniziali 2020'!$AC:$CJ,60,FALSE)</f>
        <v>Termoli</v>
      </c>
      <c r="CH334" s="72" t="str">
        <f t="shared" si="10"/>
        <v>err</v>
      </c>
      <c r="CI334" s="72" t="str">
        <f>+VLOOKUP(U334,'dati iniziali 2020'!$AC:$CK,61,FALSE)</f>
        <v>Termoli</v>
      </c>
      <c r="CK334" s="111">
        <f t="shared" si="11"/>
        <v>0</v>
      </c>
    </row>
    <row r="335" spans="1:89" s="72" customFormat="1" hidden="1" x14ac:dyDescent="0.35">
      <c r="A335" s="72" t="s">
        <v>84</v>
      </c>
      <c r="B335" s="72" t="s">
        <v>1240</v>
      </c>
      <c r="C335" s="72" t="s">
        <v>1239</v>
      </c>
      <c r="D335" s="72" t="s">
        <v>1244</v>
      </c>
      <c r="E335" s="72" t="s">
        <v>1184</v>
      </c>
      <c r="F335" s="72" t="s">
        <v>194</v>
      </c>
      <c r="G335" s="72" t="s">
        <v>194</v>
      </c>
      <c r="H335" s="72" t="s">
        <v>397</v>
      </c>
      <c r="I335" s="72" t="s">
        <v>660</v>
      </c>
      <c r="J335" s="72" t="s">
        <v>661</v>
      </c>
      <c r="K335" s="72" t="s">
        <v>351</v>
      </c>
      <c r="L335" s="72" t="s">
        <v>194</v>
      </c>
      <c r="M335" s="72" t="s">
        <v>96</v>
      </c>
      <c r="N335" s="72" t="s">
        <v>411</v>
      </c>
      <c r="O335" s="72" t="s">
        <v>1243</v>
      </c>
      <c r="P335" s="72" t="s">
        <v>398</v>
      </c>
      <c r="Q335" s="72" t="s">
        <v>1989</v>
      </c>
      <c r="R335" s="72" t="s">
        <v>1241</v>
      </c>
      <c r="S335" s="72" t="s">
        <v>1242</v>
      </c>
      <c r="T335" s="72" t="s">
        <v>1245</v>
      </c>
      <c r="U335" s="72" t="s">
        <v>1245</v>
      </c>
      <c r="V335" s="72" t="s">
        <v>1246</v>
      </c>
      <c r="W335" s="72" t="s">
        <v>276</v>
      </c>
      <c r="X335" s="72" t="s">
        <v>1095</v>
      </c>
      <c r="Y335" s="72" t="s">
        <v>264</v>
      </c>
      <c r="Z335" s="72" t="s">
        <v>141</v>
      </c>
      <c r="AA335" s="72" t="s">
        <v>91</v>
      </c>
      <c r="AB335" s="72" t="s">
        <v>277</v>
      </c>
      <c r="AC335" s="72" t="s">
        <v>665</v>
      </c>
      <c r="AD335" s="72" t="s">
        <v>268</v>
      </c>
      <c r="AE335" s="72" t="s">
        <v>1956</v>
      </c>
      <c r="AF335" s="72" t="s">
        <v>665</v>
      </c>
      <c r="AG335" s="72" t="s">
        <v>1971</v>
      </c>
      <c r="AH335" s="72" t="s">
        <v>1972</v>
      </c>
      <c r="AI335" s="72" t="s">
        <v>358</v>
      </c>
      <c r="AJ335" s="72" t="s">
        <v>359</v>
      </c>
      <c r="AK335" s="72" t="s">
        <v>253</v>
      </c>
      <c r="AL335" s="72" t="s">
        <v>265</v>
      </c>
      <c r="AM335" s="72" t="s">
        <v>1247</v>
      </c>
      <c r="AN335" s="72" t="s">
        <v>1248</v>
      </c>
      <c r="AO335" s="72" t="s">
        <v>668</v>
      </c>
      <c r="AP335" s="72" t="s">
        <v>669</v>
      </c>
      <c r="AQ335" s="72" t="s">
        <v>664</v>
      </c>
      <c r="AR335" s="72" t="s">
        <v>2007</v>
      </c>
      <c r="AS335" s="72" t="s">
        <v>2008</v>
      </c>
      <c r="AT335" s="72" t="s">
        <v>1980</v>
      </c>
      <c r="AU335" s="72" t="s">
        <v>1981</v>
      </c>
      <c r="AV335" s="72" t="s">
        <v>664</v>
      </c>
      <c r="AW335" s="72" t="s">
        <v>2009</v>
      </c>
      <c r="AX335" s="72" t="s">
        <v>430</v>
      </c>
      <c r="AY335" s="72" t="s">
        <v>187</v>
      </c>
      <c r="AZ335" s="72" t="s">
        <v>91</v>
      </c>
      <c r="BA335" s="72" t="s">
        <v>91</v>
      </c>
      <c r="BB335" s="72">
        <v>4754.1000000000004</v>
      </c>
      <c r="BC335" s="72">
        <v>-792.36</v>
      </c>
      <c r="BD335" s="72">
        <v>3961.74</v>
      </c>
      <c r="BE335" s="72">
        <v>0</v>
      </c>
      <c r="BF335" s="72">
        <v>-396.18</v>
      </c>
      <c r="BG335" s="72">
        <v>0</v>
      </c>
      <c r="BH335" s="72">
        <v>3565.56</v>
      </c>
      <c r="BI335" s="72">
        <v>0</v>
      </c>
      <c r="BJ335" s="72">
        <v>0</v>
      </c>
      <c r="BK335" s="72">
        <v>0</v>
      </c>
      <c r="BL335" s="72">
        <v>0</v>
      </c>
      <c r="BM335" s="72">
        <v>0</v>
      </c>
      <c r="BN335" s="72">
        <v>0</v>
      </c>
      <c r="BO335" s="72">
        <v>0</v>
      </c>
      <c r="BP335" s="72">
        <v>0</v>
      </c>
      <c r="BQ335" s="72">
        <v>0</v>
      </c>
      <c r="BR335" s="72">
        <v>0</v>
      </c>
      <c r="BS335" s="72">
        <v>0</v>
      </c>
      <c r="BT335" s="72">
        <v>0</v>
      </c>
      <c r="BU335" s="72">
        <v>0</v>
      </c>
      <c r="BV335" s="72">
        <v>0</v>
      </c>
      <c r="BW335" s="72">
        <v>0</v>
      </c>
      <c r="BX335" s="72" t="s">
        <v>253</v>
      </c>
      <c r="BY335" s="72">
        <v>0</v>
      </c>
      <c r="BZ335" s="72">
        <v>0</v>
      </c>
      <c r="CA335" s="72">
        <v>0</v>
      </c>
      <c r="CB335" s="72" t="s">
        <v>91</v>
      </c>
      <c r="CC335" s="72" t="str">
        <f>+VLOOKUP(AF335,attività!$A:$C,2,FALSE)</f>
        <v>Servizi Comuni</v>
      </c>
      <c r="CD335" s="72" t="str">
        <f>+VLOOKUP(AF335,attività!$A:$C,3,FALSE)</f>
        <v>SC</v>
      </c>
      <c r="CE335" s="72" t="str">
        <f>+VLOOKUP(Q335,attività!$G:$H,2,FALSE)</f>
        <v>Immobilizzazioni Materiali</v>
      </c>
      <c r="CF335" s="72" t="str">
        <f>+VLOOKUP(W335,attività!$K:$L,2,FALSE)</f>
        <v>Crea Gestioni</v>
      </c>
      <c r="CG335" s="72" t="str">
        <f>+VLOOKUP(U335,'dati iniziali 2020'!$AC:$CJ,60,FALSE)</f>
        <v>Termoli</v>
      </c>
      <c r="CH335" s="72" t="str">
        <f t="shared" si="10"/>
        <v>err</v>
      </c>
      <c r="CI335" s="72" t="str">
        <f>+VLOOKUP(U335,'dati iniziali 2020'!$AC:$CK,61,FALSE)</f>
        <v>Termoli</v>
      </c>
      <c r="CJ335" s="72" t="s">
        <v>2064</v>
      </c>
      <c r="CK335" s="111">
        <f t="shared" si="11"/>
        <v>0</v>
      </c>
    </row>
    <row r="336" spans="1:89" s="72" customFormat="1" hidden="1" x14ac:dyDescent="0.35">
      <c r="A336" s="72" t="s">
        <v>84</v>
      </c>
      <c r="B336" s="72" t="s">
        <v>1250</v>
      </c>
      <c r="C336" s="72" t="s">
        <v>1249</v>
      </c>
      <c r="D336" s="72" t="s">
        <v>1251</v>
      </c>
      <c r="E336" s="72" t="s">
        <v>1184</v>
      </c>
      <c r="F336" s="72" t="s">
        <v>194</v>
      </c>
      <c r="G336" s="72" t="s">
        <v>194</v>
      </c>
      <c r="H336" s="72" t="s">
        <v>397</v>
      </c>
      <c r="I336" s="72" t="s">
        <v>660</v>
      </c>
      <c r="J336" s="72" t="s">
        <v>661</v>
      </c>
      <c r="K336" s="72" t="s">
        <v>351</v>
      </c>
      <c r="L336" s="72" t="s">
        <v>194</v>
      </c>
      <c r="M336" s="72" t="s">
        <v>96</v>
      </c>
      <c r="N336" s="72" t="s">
        <v>411</v>
      </c>
      <c r="O336" s="72" t="s">
        <v>1243</v>
      </c>
      <c r="P336" s="72" t="s">
        <v>398</v>
      </c>
      <c r="Q336" s="72" t="s">
        <v>1989</v>
      </c>
      <c r="R336" s="72" t="s">
        <v>1241</v>
      </c>
      <c r="S336" s="72" t="s">
        <v>1242</v>
      </c>
      <c r="T336" s="72" t="s">
        <v>1252</v>
      </c>
      <c r="U336" s="72" t="s">
        <v>1252</v>
      </c>
      <c r="V336" s="72" t="s">
        <v>1253</v>
      </c>
      <c r="W336" s="72" t="s">
        <v>140</v>
      </c>
      <c r="X336" s="72" t="s">
        <v>1095</v>
      </c>
      <c r="Y336" s="72" t="s">
        <v>264</v>
      </c>
      <c r="Z336" s="72" t="s">
        <v>141</v>
      </c>
      <c r="AA336" s="72" t="s">
        <v>91</v>
      </c>
      <c r="AB336" s="72" t="s">
        <v>277</v>
      </c>
      <c r="AC336" s="72" t="s">
        <v>665</v>
      </c>
      <c r="AD336" s="72" t="s">
        <v>268</v>
      </c>
      <c r="AE336" s="72" t="s">
        <v>1956</v>
      </c>
      <c r="AF336" s="72" t="s">
        <v>665</v>
      </c>
      <c r="AG336" s="72" t="s">
        <v>1971</v>
      </c>
      <c r="AH336" s="72" t="s">
        <v>1972</v>
      </c>
      <c r="AI336" s="72" t="s">
        <v>358</v>
      </c>
      <c r="AJ336" s="72" t="s">
        <v>359</v>
      </c>
      <c r="AK336" s="72" t="s">
        <v>265</v>
      </c>
      <c r="AL336" s="72" t="s">
        <v>85</v>
      </c>
      <c r="AM336" s="72" t="s">
        <v>1247</v>
      </c>
      <c r="AN336" s="72" t="s">
        <v>1248</v>
      </c>
      <c r="AO336" s="72" t="s">
        <v>668</v>
      </c>
      <c r="AP336" s="72" t="s">
        <v>669</v>
      </c>
      <c r="AQ336" s="72" t="s">
        <v>664</v>
      </c>
      <c r="AR336" s="72" t="s">
        <v>2007</v>
      </c>
      <c r="AS336" s="72" t="s">
        <v>2008</v>
      </c>
      <c r="AT336" s="72" t="s">
        <v>1980</v>
      </c>
      <c r="AU336" s="72" t="s">
        <v>1981</v>
      </c>
      <c r="AV336" s="72" t="s">
        <v>664</v>
      </c>
      <c r="AW336" s="72" t="s">
        <v>2009</v>
      </c>
      <c r="AX336" s="72" t="s">
        <v>430</v>
      </c>
      <c r="AY336" s="72" t="s">
        <v>187</v>
      </c>
      <c r="AZ336" s="72" t="s">
        <v>91</v>
      </c>
      <c r="BA336" s="72" t="s">
        <v>91</v>
      </c>
      <c r="BB336" s="72">
        <v>4754.1000000000004</v>
      </c>
      <c r="BC336" s="72">
        <v>-792.3599999999999</v>
      </c>
      <c r="BD336" s="72">
        <v>3961.74</v>
      </c>
      <c r="BE336" s="72">
        <v>0</v>
      </c>
      <c r="BF336" s="72">
        <v>-396.18</v>
      </c>
      <c r="BG336" s="72">
        <v>0</v>
      </c>
      <c r="BH336" s="72">
        <v>3565.56</v>
      </c>
      <c r="BI336" s="72">
        <v>0</v>
      </c>
      <c r="BJ336" s="72">
        <v>0</v>
      </c>
      <c r="BK336" s="72">
        <v>0</v>
      </c>
      <c r="BL336" s="72">
        <v>0</v>
      </c>
      <c r="BM336" s="72">
        <v>0</v>
      </c>
      <c r="BN336" s="72">
        <v>0</v>
      </c>
      <c r="BO336" s="72">
        <v>0</v>
      </c>
      <c r="BP336" s="72">
        <v>0</v>
      </c>
      <c r="BQ336" s="72">
        <v>0</v>
      </c>
      <c r="BR336" s="72">
        <v>0</v>
      </c>
      <c r="BS336" s="72">
        <v>0</v>
      </c>
      <c r="BT336" s="72">
        <v>0</v>
      </c>
      <c r="BU336" s="72">
        <v>0</v>
      </c>
      <c r="BV336" s="72">
        <v>0</v>
      </c>
      <c r="BW336" s="72">
        <v>0</v>
      </c>
      <c r="BX336" s="72" t="s">
        <v>253</v>
      </c>
      <c r="BY336" s="72">
        <v>0</v>
      </c>
      <c r="BZ336" s="72">
        <v>0</v>
      </c>
      <c r="CA336" s="72">
        <v>0</v>
      </c>
      <c r="CB336" s="72" t="s">
        <v>1991</v>
      </c>
      <c r="CC336" s="72" t="str">
        <f>+VLOOKUP(AF336,attività!$A:$C,2,FALSE)</f>
        <v>Servizi Comuni</v>
      </c>
      <c r="CD336" s="72" t="str">
        <f>+VLOOKUP(AF336,attività!$A:$C,3,FALSE)</f>
        <v>SC</v>
      </c>
      <c r="CE336" s="72" t="str">
        <f>+VLOOKUP(Q336,attività!$G:$H,2,FALSE)</f>
        <v>Immobilizzazioni Materiali</v>
      </c>
      <c r="CF336" s="72" t="str">
        <f>+VLOOKUP(W336,attività!$K:$L,2,FALSE)</f>
        <v>Campagnano</v>
      </c>
      <c r="CG336" s="72" t="str">
        <f>+VLOOKUP(U336,'dati iniziali 2020'!$AC:$CJ,60,FALSE)</f>
        <v>Campagnano</v>
      </c>
      <c r="CH336" s="72" t="str">
        <f t="shared" si="10"/>
        <v>ok</v>
      </c>
      <c r="CI336" s="72" t="str">
        <f>+VLOOKUP(U336,'dati iniziali 2020'!$AC:$CK,61,FALSE)</f>
        <v>Campagnano</v>
      </c>
      <c r="CK336" s="111">
        <f t="shared" si="11"/>
        <v>0</v>
      </c>
    </row>
    <row r="337" spans="1:89" s="72" customFormat="1" hidden="1" x14ac:dyDescent="0.35">
      <c r="A337" s="72" t="s">
        <v>84</v>
      </c>
      <c r="B337" s="72" t="s">
        <v>1250</v>
      </c>
      <c r="C337" s="72" t="s">
        <v>1249</v>
      </c>
      <c r="D337" s="72" t="s">
        <v>1251</v>
      </c>
      <c r="E337" s="72" t="s">
        <v>1184</v>
      </c>
      <c r="F337" s="72" t="s">
        <v>194</v>
      </c>
      <c r="G337" s="72" t="s">
        <v>194</v>
      </c>
      <c r="H337" s="72" t="s">
        <v>397</v>
      </c>
      <c r="I337" s="72" t="s">
        <v>660</v>
      </c>
      <c r="J337" s="72" t="s">
        <v>661</v>
      </c>
      <c r="K337" s="72" t="s">
        <v>351</v>
      </c>
      <c r="L337" s="72" t="s">
        <v>194</v>
      </c>
      <c r="M337" s="72" t="s">
        <v>96</v>
      </c>
      <c r="N337" s="72" t="s">
        <v>411</v>
      </c>
      <c r="O337" s="72" t="s">
        <v>1243</v>
      </c>
      <c r="P337" s="72" t="s">
        <v>398</v>
      </c>
      <c r="Q337" s="72" t="s">
        <v>1989</v>
      </c>
      <c r="R337" s="72" t="s">
        <v>1241</v>
      </c>
      <c r="S337" s="72" t="s">
        <v>1242</v>
      </c>
      <c r="T337" s="72" t="s">
        <v>1252</v>
      </c>
      <c r="U337" s="72" t="s">
        <v>1252</v>
      </c>
      <c r="V337" s="72" t="s">
        <v>1253</v>
      </c>
      <c r="W337" s="72" t="s">
        <v>276</v>
      </c>
      <c r="X337" s="72" t="s">
        <v>1095</v>
      </c>
      <c r="Y337" s="72" t="s">
        <v>264</v>
      </c>
      <c r="Z337" s="72" t="s">
        <v>141</v>
      </c>
      <c r="AA337" s="72" t="s">
        <v>91</v>
      </c>
      <c r="AB337" s="72" t="s">
        <v>277</v>
      </c>
      <c r="AC337" s="72" t="s">
        <v>665</v>
      </c>
      <c r="AD337" s="72" t="s">
        <v>268</v>
      </c>
      <c r="AE337" s="72" t="s">
        <v>1956</v>
      </c>
      <c r="AF337" s="72" t="s">
        <v>665</v>
      </c>
      <c r="AG337" s="72" t="s">
        <v>1971</v>
      </c>
      <c r="AH337" s="72" t="s">
        <v>1972</v>
      </c>
      <c r="AI337" s="72" t="s">
        <v>358</v>
      </c>
      <c r="AJ337" s="72" t="s">
        <v>359</v>
      </c>
      <c r="AK337" s="72" t="s">
        <v>265</v>
      </c>
      <c r="AL337" s="72" t="s">
        <v>85</v>
      </c>
      <c r="AM337" s="72" t="s">
        <v>1247</v>
      </c>
      <c r="AN337" s="72" t="s">
        <v>1248</v>
      </c>
      <c r="AO337" s="72" t="s">
        <v>668</v>
      </c>
      <c r="AP337" s="72" t="s">
        <v>669</v>
      </c>
      <c r="AQ337" s="72" t="s">
        <v>664</v>
      </c>
      <c r="AR337" s="72" t="s">
        <v>2007</v>
      </c>
      <c r="AS337" s="72" t="s">
        <v>2008</v>
      </c>
      <c r="AT337" s="72" t="s">
        <v>1980</v>
      </c>
      <c r="AU337" s="72" t="s">
        <v>1981</v>
      </c>
      <c r="AV337" s="72" t="s">
        <v>664</v>
      </c>
      <c r="AW337" s="72" t="s">
        <v>2009</v>
      </c>
      <c r="AX337" s="72" t="s">
        <v>430</v>
      </c>
      <c r="AY337" s="72" t="s">
        <v>187</v>
      </c>
      <c r="AZ337" s="72" t="s">
        <v>91</v>
      </c>
      <c r="BA337" s="72" t="s">
        <v>91</v>
      </c>
      <c r="BB337" s="72">
        <v>-4754.1000000000004</v>
      </c>
      <c r="BC337" s="72">
        <v>792.3599999999999</v>
      </c>
      <c r="BD337" s="72">
        <v>-3961.74</v>
      </c>
      <c r="BE337" s="72">
        <v>0</v>
      </c>
      <c r="BF337" s="72">
        <v>396.18</v>
      </c>
      <c r="BG337" s="72">
        <v>0</v>
      </c>
      <c r="BH337" s="72">
        <v>-3565.56</v>
      </c>
      <c r="BI337" s="72">
        <v>0</v>
      </c>
      <c r="BJ337" s="72">
        <v>0</v>
      </c>
      <c r="BK337" s="72">
        <v>0</v>
      </c>
      <c r="BL337" s="72">
        <v>0</v>
      </c>
      <c r="BM337" s="72">
        <v>0</v>
      </c>
      <c r="BN337" s="72">
        <v>0</v>
      </c>
      <c r="BO337" s="72">
        <v>0</v>
      </c>
      <c r="BP337" s="72">
        <v>0</v>
      </c>
      <c r="BQ337" s="72">
        <v>0</v>
      </c>
      <c r="BR337" s="72">
        <v>0</v>
      </c>
      <c r="BS337" s="72">
        <v>0</v>
      </c>
      <c r="BT337" s="72">
        <v>0</v>
      </c>
      <c r="BU337" s="72">
        <v>0</v>
      </c>
      <c r="BV337" s="72">
        <v>0</v>
      </c>
      <c r="BW337" s="72">
        <v>0</v>
      </c>
      <c r="BX337" s="72" t="s">
        <v>253</v>
      </c>
      <c r="BY337" s="72">
        <v>0</v>
      </c>
      <c r="BZ337" s="72">
        <v>0</v>
      </c>
      <c r="CA337" s="72">
        <v>0</v>
      </c>
      <c r="CB337" s="72" t="s">
        <v>1992</v>
      </c>
      <c r="CC337" s="72" t="str">
        <f>+VLOOKUP(AF337,attività!$A:$C,2,FALSE)</f>
        <v>Servizi Comuni</v>
      </c>
      <c r="CD337" s="72" t="str">
        <f>+VLOOKUP(AF337,attività!$A:$C,3,FALSE)</f>
        <v>SC</v>
      </c>
      <c r="CE337" s="72" t="str">
        <f>+VLOOKUP(Q337,attività!$G:$H,2,FALSE)</f>
        <v>Immobilizzazioni Materiali</v>
      </c>
      <c r="CF337" s="72" t="str">
        <f>+VLOOKUP(W337,attività!$K:$L,2,FALSE)</f>
        <v>Crea Gestioni</v>
      </c>
      <c r="CG337" s="72" t="str">
        <f>+VLOOKUP(U337,'dati iniziali 2020'!$AC:$CJ,60,FALSE)</f>
        <v>Campagnano</v>
      </c>
      <c r="CH337" s="72" t="str">
        <f t="shared" si="10"/>
        <v>err</v>
      </c>
      <c r="CI337" s="72" t="str">
        <f>+VLOOKUP(U337,'dati iniziali 2020'!$AC:$CK,61,FALSE)</f>
        <v>Campagnano</v>
      </c>
      <c r="CK337" s="111">
        <f t="shared" si="11"/>
        <v>0</v>
      </c>
    </row>
    <row r="338" spans="1:89" s="72" customFormat="1" hidden="1" x14ac:dyDescent="0.35">
      <c r="A338" s="72" t="s">
        <v>84</v>
      </c>
      <c r="B338" s="72" t="s">
        <v>1250</v>
      </c>
      <c r="C338" s="72" t="s">
        <v>1249</v>
      </c>
      <c r="D338" s="72" t="s">
        <v>1251</v>
      </c>
      <c r="E338" s="72" t="s">
        <v>1184</v>
      </c>
      <c r="F338" s="72" t="s">
        <v>194</v>
      </c>
      <c r="G338" s="72" t="s">
        <v>194</v>
      </c>
      <c r="H338" s="72" t="s">
        <v>397</v>
      </c>
      <c r="I338" s="72" t="s">
        <v>660</v>
      </c>
      <c r="J338" s="72" t="s">
        <v>661</v>
      </c>
      <c r="K338" s="72" t="s">
        <v>351</v>
      </c>
      <c r="L338" s="72" t="s">
        <v>194</v>
      </c>
      <c r="M338" s="72" t="s">
        <v>96</v>
      </c>
      <c r="N338" s="72" t="s">
        <v>411</v>
      </c>
      <c r="O338" s="72" t="s">
        <v>1243</v>
      </c>
      <c r="P338" s="72" t="s">
        <v>398</v>
      </c>
      <c r="Q338" s="72" t="s">
        <v>1989</v>
      </c>
      <c r="R338" s="72" t="s">
        <v>1241</v>
      </c>
      <c r="S338" s="72" t="s">
        <v>1242</v>
      </c>
      <c r="T338" s="72" t="s">
        <v>1252</v>
      </c>
      <c r="U338" s="72" t="s">
        <v>1252</v>
      </c>
      <c r="V338" s="72" t="s">
        <v>1253</v>
      </c>
      <c r="W338" s="72" t="s">
        <v>276</v>
      </c>
      <c r="X338" s="72" t="s">
        <v>1095</v>
      </c>
      <c r="Y338" s="72" t="s">
        <v>264</v>
      </c>
      <c r="Z338" s="72" t="s">
        <v>141</v>
      </c>
      <c r="AA338" s="72" t="s">
        <v>91</v>
      </c>
      <c r="AB338" s="72" t="s">
        <v>277</v>
      </c>
      <c r="AC338" s="72" t="s">
        <v>665</v>
      </c>
      <c r="AD338" s="72" t="s">
        <v>268</v>
      </c>
      <c r="AE338" s="72" t="s">
        <v>1956</v>
      </c>
      <c r="AF338" s="72" t="s">
        <v>665</v>
      </c>
      <c r="AG338" s="72" t="s">
        <v>1971</v>
      </c>
      <c r="AH338" s="72" t="s">
        <v>1972</v>
      </c>
      <c r="AI338" s="72" t="s">
        <v>358</v>
      </c>
      <c r="AJ338" s="72" t="s">
        <v>359</v>
      </c>
      <c r="AK338" s="72" t="s">
        <v>253</v>
      </c>
      <c r="AL338" s="72" t="s">
        <v>265</v>
      </c>
      <c r="AM338" s="72" t="s">
        <v>1247</v>
      </c>
      <c r="AN338" s="72" t="s">
        <v>1248</v>
      </c>
      <c r="AO338" s="72" t="s">
        <v>668</v>
      </c>
      <c r="AP338" s="72" t="s">
        <v>669</v>
      </c>
      <c r="AQ338" s="72" t="s">
        <v>664</v>
      </c>
      <c r="AR338" s="72" t="s">
        <v>2007</v>
      </c>
      <c r="AS338" s="72" t="s">
        <v>2008</v>
      </c>
      <c r="AT338" s="72" t="s">
        <v>1980</v>
      </c>
      <c r="AU338" s="72" t="s">
        <v>1981</v>
      </c>
      <c r="AV338" s="72" t="s">
        <v>664</v>
      </c>
      <c r="AW338" s="72" t="s">
        <v>2009</v>
      </c>
      <c r="AX338" s="72" t="s">
        <v>430</v>
      </c>
      <c r="AY338" s="72" t="s">
        <v>187</v>
      </c>
      <c r="AZ338" s="72" t="s">
        <v>91</v>
      </c>
      <c r="BA338" s="72" t="s">
        <v>91</v>
      </c>
      <c r="BB338" s="72">
        <v>4754.1000000000004</v>
      </c>
      <c r="BC338" s="72">
        <v>-792.36</v>
      </c>
      <c r="BD338" s="72">
        <v>3961.74</v>
      </c>
      <c r="BE338" s="72">
        <v>0</v>
      </c>
      <c r="BF338" s="72">
        <v>-396.18</v>
      </c>
      <c r="BG338" s="72">
        <v>0</v>
      </c>
      <c r="BH338" s="72">
        <v>3565.56</v>
      </c>
      <c r="BI338" s="72">
        <v>0</v>
      </c>
      <c r="BJ338" s="72">
        <v>0</v>
      </c>
      <c r="BK338" s="72">
        <v>0</v>
      </c>
      <c r="BL338" s="72">
        <v>0</v>
      </c>
      <c r="BM338" s="72">
        <v>0</v>
      </c>
      <c r="BN338" s="72">
        <v>0</v>
      </c>
      <c r="BO338" s="72">
        <v>0</v>
      </c>
      <c r="BP338" s="72">
        <v>0</v>
      </c>
      <c r="BQ338" s="72">
        <v>0</v>
      </c>
      <c r="BR338" s="72">
        <v>0</v>
      </c>
      <c r="BS338" s="72">
        <v>0</v>
      </c>
      <c r="BT338" s="72">
        <v>0</v>
      </c>
      <c r="BU338" s="72">
        <v>0</v>
      </c>
      <c r="BV338" s="72">
        <v>0</v>
      </c>
      <c r="BW338" s="72">
        <v>0</v>
      </c>
      <c r="BX338" s="72" t="s">
        <v>253</v>
      </c>
      <c r="BY338" s="72">
        <v>0</v>
      </c>
      <c r="BZ338" s="72">
        <v>0</v>
      </c>
      <c r="CA338" s="72">
        <v>0</v>
      </c>
      <c r="CB338" s="72" t="s">
        <v>91</v>
      </c>
      <c r="CC338" s="72" t="str">
        <f>+VLOOKUP(AF338,attività!$A:$C,2,FALSE)</f>
        <v>Servizi Comuni</v>
      </c>
      <c r="CD338" s="72" t="str">
        <f>+VLOOKUP(AF338,attività!$A:$C,3,FALSE)</f>
        <v>SC</v>
      </c>
      <c r="CE338" s="72" t="str">
        <f>+VLOOKUP(Q338,attività!$G:$H,2,FALSE)</f>
        <v>Immobilizzazioni Materiali</v>
      </c>
      <c r="CF338" s="72" t="str">
        <f>+VLOOKUP(W338,attività!$K:$L,2,FALSE)</f>
        <v>Crea Gestioni</v>
      </c>
      <c r="CG338" s="72" t="str">
        <f>+VLOOKUP(U338,'dati iniziali 2020'!$AC:$CJ,60,FALSE)</f>
        <v>Campagnano</v>
      </c>
      <c r="CH338" s="72" t="str">
        <f t="shared" si="10"/>
        <v>err</v>
      </c>
      <c r="CI338" s="72" t="str">
        <f>+VLOOKUP(U338,'dati iniziali 2020'!$AC:$CK,61,FALSE)</f>
        <v>Campagnano</v>
      </c>
      <c r="CJ338" s="72" t="s">
        <v>2064</v>
      </c>
      <c r="CK338" s="111">
        <f t="shared" si="11"/>
        <v>0</v>
      </c>
    </row>
    <row r="339" spans="1:89" s="72" customFormat="1" hidden="1" x14ac:dyDescent="0.35">
      <c r="A339" s="72" t="s">
        <v>84</v>
      </c>
      <c r="B339" s="72" t="s">
        <v>1255</v>
      </c>
      <c r="C339" s="72" t="s">
        <v>1254</v>
      </c>
      <c r="D339" s="72" t="s">
        <v>1256</v>
      </c>
      <c r="E339" s="72" t="s">
        <v>1184</v>
      </c>
      <c r="F339" s="72" t="s">
        <v>194</v>
      </c>
      <c r="G339" s="72" t="s">
        <v>194</v>
      </c>
      <c r="H339" s="72" t="s">
        <v>397</v>
      </c>
      <c r="I339" s="72" t="s">
        <v>660</v>
      </c>
      <c r="J339" s="72" t="s">
        <v>661</v>
      </c>
      <c r="K339" s="72" t="s">
        <v>351</v>
      </c>
      <c r="L339" s="72" t="s">
        <v>194</v>
      </c>
      <c r="M339" s="72" t="s">
        <v>96</v>
      </c>
      <c r="N339" s="72" t="s">
        <v>411</v>
      </c>
      <c r="O339" s="72" t="s">
        <v>1243</v>
      </c>
      <c r="P339" s="72" t="s">
        <v>398</v>
      </c>
      <c r="Q339" s="72" t="s">
        <v>1989</v>
      </c>
      <c r="R339" s="72" t="s">
        <v>1241</v>
      </c>
      <c r="S339" s="72" t="s">
        <v>1242</v>
      </c>
      <c r="T339" s="72" t="s">
        <v>1257</v>
      </c>
      <c r="U339" s="72" t="s">
        <v>1257</v>
      </c>
      <c r="V339" s="72" t="s">
        <v>1258</v>
      </c>
      <c r="W339" s="72" t="s">
        <v>112</v>
      </c>
      <c r="X339" s="72" t="s">
        <v>1095</v>
      </c>
      <c r="Y339" s="72" t="s">
        <v>264</v>
      </c>
      <c r="Z339" s="72" t="s">
        <v>141</v>
      </c>
      <c r="AA339" s="72" t="s">
        <v>91</v>
      </c>
      <c r="AB339" s="72" t="s">
        <v>277</v>
      </c>
      <c r="AC339" s="72" t="s">
        <v>665</v>
      </c>
      <c r="AD339" s="72" t="s">
        <v>268</v>
      </c>
      <c r="AE339" s="72" t="s">
        <v>1956</v>
      </c>
      <c r="AF339" s="72" t="s">
        <v>665</v>
      </c>
      <c r="AG339" s="72" t="s">
        <v>1971</v>
      </c>
      <c r="AH339" s="72" t="s">
        <v>1972</v>
      </c>
      <c r="AI339" s="72" t="s">
        <v>358</v>
      </c>
      <c r="AJ339" s="72" t="s">
        <v>359</v>
      </c>
      <c r="AK339" s="72" t="s">
        <v>265</v>
      </c>
      <c r="AL339" s="72" t="s">
        <v>85</v>
      </c>
      <c r="AM339" s="72" t="s">
        <v>1247</v>
      </c>
      <c r="AN339" s="72" t="s">
        <v>1248</v>
      </c>
      <c r="AO339" s="72" t="s">
        <v>668</v>
      </c>
      <c r="AP339" s="72" t="s">
        <v>669</v>
      </c>
      <c r="AQ339" s="72" t="s">
        <v>664</v>
      </c>
      <c r="AR339" s="72" t="s">
        <v>2007</v>
      </c>
      <c r="AS339" s="72" t="s">
        <v>2008</v>
      </c>
      <c r="AT339" s="72" t="s">
        <v>1980</v>
      </c>
      <c r="AU339" s="72" t="s">
        <v>1981</v>
      </c>
      <c r="AV339" s="72" t="s">
        <v>664</v>
      </c>
      <c r="AW339" s="72" t="s">
        <v>2009</v>
      </c>
      <c r="AX339" s="72" t="s">
        <v>430</v>
      </c>
      <c r="AY339" s="72" t="s">
        <v>187</v>
      </c>
      <c r="AZ339" s="72" t="s">
        <v>91</v>
      </c>
      <c r="BA339" s="72" t="s">
        <v>91</v>
      </c>
      <c r="BB339" s="72">
        <v>4754.1000000000004</v>
      </c>
      <c r="BC339" s="72">
        <v>-792.3599999999999</v>
      </c>
      <c r="BD339" s="72">
        <v>3961.74</v>
      </c>
      <c r="BE339" s="72">
        <v>0</v>
      </c>
      <c r="BF339" s="72">
        <v>-396.18</v>
      </c>
      <c r="BG339" s="72">
        <v>0</v>
      </c>
      <c r="BH339" s="72">
        <v>3565.56</v>
      </c>
      <c r="BI339" s="72">
        <v>0</v>
      </c>
      <c r="BJ339" s="72">
        <v>0</v>
      </c>
      <c r="BK339" s="72">
        <v>0</v>
      </c>
      <c r="BL339" s="72">
        <v>0</v>
      </c>
      <c r="BM339" s="72">
        <v>0</v>
      </c>
      <c r="BN339" s="72">
        <v>0</v>
      </c>
      <c r="BO339" s="72">
        <v>0</v>
      </c>
      <c r="BP339" s="72">
        <v>0</v>
      </c>
      <c r="BQ339" s="72">
        <v>0</v>
      </c>
      <c r="BR339" s="72">
        <v>0</v>
      </c>
      <c r="BS339" s="72">
        <v>0</v>
      </c>
      <c r="BT339" s="72">
        <v>0</v>
      </c>
      <c r="BU339" s="72">
        <v>0</v>
      </c>
      <c r="BV339" s="72">
        <v>0</v>
      </c>
      <c r="BW339" s="72">
        <v>0</v>
      </c>
      <c r="BX339" s="72" t="s">
        <v>253</v>
      </c>
      <c r="BY339" s="72">
        <v>0</v>
      </c>
      <c r="BZ339" s="72">
        <v>0</v>
      </c>
      <c r="CA339" s="72">
        <v>0</v>
      </c>
      <c r="CB339" s="72" t="s">
        <v>1990</v>
      </c>
      <c r="CC339" s="72" t="str">
        <f>+VLOOKUP(AF339,attività!$A:$C,2,FALSE)</f>
        <v>Servizi Comuni</v>
      </c>
      <c r="CD339" s="72" t="str">
        <f>+VLOOKUP(AF339,attività!$A:$C,3,FALSE)</f>
        <v>SC</v>
      </c>
      <c r="CE339" s="72" t="str">
        <f>+VLOOKUP(Q339,attività!$G:$H,2,FALSE)</f>
        <v>Immobilizzazioni Materiali</v>
      </c>
      <c r="CF339" s="72" t="str">
        <f>+VLOOKUP(W339,attività!$K:$L,2,FALSE)</f>
        <v>Termoli</v>
      </c>
      <c r="CG339" s="72" t="str">
        <f>+VLOOKUP(U339,'dati iniziali 2020'!$AC:$CJ,60,FALSE)</f>
        <v>Termoli</v>
      </c>
      <c r="CH339" s="72" t="str">
        <f t="shared" si="10"/>
        <v>ok</v>
      </c>
      <c r="CI339" s="72" t="str">
        <f>+VLOOKUP(U339,'dati iniziali 2020'!$AC:$CK,61,FALSE)</f>
        <v>Termoli</v>
      </c>
      <c r="CK339" s="111">
        <f t="shared" si="11"/>
        <v>0</v>
      </c>
    </row>
    <row r="340" spans="1:89" s="72" customFormat="1" hidden="1" x14ac:dyDescent="0.35">
      <c r="A340" s="72" t="s">
        <v>84</v>
      </c>
      <c r="B340" s="72" t="s">
        <v>1255</v>
      </c>
      <c r="C340" s="72" t="s">
        <v>1254</v>
      </c>
      <c r="D340" s="72" t="s">
        <v>1256</v>
      </c>
      <c r="E340" s="72" t="s">
        <v>1184</v>
      </c>
      <c r="F340" s="72" t="s">
        <v>194</v>
      </c>
      <c r="G340" s="72" t="s">
        <v>194</v>
      </c>
      <c r="H340" s="72" t="s">
        <v>397</v>
      </c>
      <c r="I340" s="72" t="s">
        <v>660</v>
      </c>
      <c r="J340" s="72" t="s">
        <v>661</v>
      </c>
      <c r="K340" s="72" t="s">
        <v>351</v>
      </c>
      <c r="L340" s="72" t="s">
        <v>194</v>
      </c>
      <c r="M340" s="72" t="s">
        <v>96</v>
      </c>
      <c r="N340" s="72" t="s">
        <v>411</v>
      </c>
      <c r="O340" s="72" t="s">
        <v>1243</v>
      </c>
      <c r="P340" s="72" t="s">
        <v>398</v>
      </c>
      <c r="Q340" s="72" t="s">
        <v>1989</v>
      </c>
      <c r="R340" s="72" t="s">
        <v>1241</v>
      </c>
      <c r="S340" s="72" t="s">
        <v>1242</v>
      </c>
      <c r="T340" s="72" t="s">
        <v>1257</v>
      </c>
      <c r="U340" s="72" t="s">
        <v>1257</v>
      </c>
      <c r="V340" s="72" t="s">
        <v>1258</v>
      </c>
      <c r="W340" s="72" t="s">
        <v>276</v>
      </c>
      <c r="X340" s="72" t="s">
        <v>1095</v>
      </c>
      <c r="Y340" s="72" t="s">
        <v>264</v>
      </c>
      <c r="Z340" s="72" t="s">
        <v>141</v>
      </c>
      <c r="AA340" s="72" t="s">
        <v>91</v>
      </c>
      <c r="AB340" s="72" t="s">
        <v>277</v>
      </c>
      <c r="AC340" s="72" t="s">
        <v>665</v>
      </c>
      <c r="AD340" s="72" t="s">
        <v>268</v>
      </c>
      <c r="AE340" s="72" t="s">
        <v>1956</v>
      </c>
      <c r="AF340" s="72" t="s">
        <v>665</v>
      </c>
      <c r="AG340" s="72" t="s">
        <v>1971</v>
      </c>
      <c r="AH340" s="72" t="s">
        <v>1972</v>
      </c>
      <c r="AI340" s="72" t="s">
        <v>358</v>
      </c>
      <c r="AJ340" s="72" t="s">
        <v>359</v>
      </c>
      <c r="AK340" s="72" t="s">
        <v>265</v>
      </c>
      <c r="AL340" s="72" t="s">
        <v>85</v>
      </c>
      <c r="AM340" s="72" t="s">
        <v>1247</v>
      </c>
      <c r="AN340" s="72" t="s">
        <v>1248</v>
      </c>
      <c r="AO340" s="72" t="s">
        <v>668</v>
      </c>
      <c r="AP340" s="72" t="s">
        <v>669</v>
      </c>
      <c r="AQ340" s="72" t="s">
        <v>664</v>
      </c>
      <c r="AR340" s="72" t="s">
        <v>2007</v>
      </c>
      <c r="AS340" s="72" t="s">
        <v>2008</v>
      </c>
      <c r="AT340" s="72" t="s">
        <v>1980</v>
      </c>
      <c r="AU340" s="72" t="s">
        <v>1981</v>
      </c>
      <c r="AV340" s="72" t="s">
        <v>664</v>
      </c>
      <c r="AW340" s="72" t="s">
        <v>2009</v>
      </c>
      <c r="AX340" s="72" t="s">
        <v>430</v>
      </c>
      <c r="AY340" s="72" t="s">
        <v>187</v>
      </c>
      <c r="AZ340" s="72" t="s">
        <v>91</v>
      </c>
      <c r="BA340" s="72" t="s">
        <v>91</v>
      </c>
      <c r="BB340" s="72">
        <v>-4754.1000000000004</v>
      </c>
      <c r="BC340" s="72">
        <v>792.3599999999999</v>
      </c>
      <c r="BD340" s="72">
        <v>-3961.74</v>
      </c>
      <c r="BE340" s="72">
        <v>0</v>
      </c>
      <c r="BF340" s="72">
        <v>396.18</v>
      </c>
      <c r="BG340" s="72">
        <v>0</v>
      </c>
      <c r="BH340" s="72">
        <v>-3565.56</v>
      </c>
      <c r="BI340" s="72">
        <v>0</v>
      </c>
      <c r="BJ340" s="72">
        <v>0</v>
      </c>
      <c r="BK340" s="72">
        <v>0</v>
      </c>
      <c r="BL340" s="72">
        <v>0</v>
      </c>
      <c r="BM340" s="72">
        <v>0</v>
      </c>
      <c r="BN340" s="72">
        <v>0</v>
      </c>
      <c r="BO340" s="72">
        <v>0</v>
      </c>
      <c r="BP340" s="72">
        <v>0</v>
      </c>
      <c r="BQ340" s="72">
        <v>0</v>
      </c>
      <c r="BR340" s="72">
        <v>0</v>
      </c>
      <c r="BS340" s="72">
        <v>0</v>
      </c>
      <c r="BT340" s="72">
        <v>0</v>
      </c>
      <c r="BU340" s="72">
        <v>0</v>
      </c>
      <c r="BV340" s="72">
        <v>0</v>
      </c>
      <c r="BW340" s="72">
        <v>0</v>
      </c>
      <c r="BX340" s="72" t="s">
        <v>253</v>
      </c>
      <c r="BY340" s="72">
        <v>0</v>
      </c>
      <c r="BZ340" s="72">
        <v>0</v>
      </c>
      <c r="CA340" s="72">
        <v>0</v>
      </c>
      <c r="CB340" s="72" t="s">
        <v>1992</v>
      </c>
      <c r="CC340" s="72" t="str">
        <f>+VLOOKUP(AF340,attività!$A:$C,2,FALSE)</f>
        <v>Servizi Comuni</v>
      </c>
      <c r="CD340" s="72" t="str">
        <f>+VLOOKUP(AF340,attività!$A:$C,3,FALSE)</f>
        <v>SC</v>
      </c>
      <c r="CE340" s="72" t="str">
        <f>+VLOOKUP(Q340,attività!$G:$H,2,FALSE)</f>
        <v>Immobilizzazioni Materiali</v>
      </c>
      <c r="CF340" s="72" t="str">
        <f>+VLOOKUP(W340,attività!$K:$L,2,FALSE)</f>
        <v>Crea Gestioni</v>
      </c>
      <c r="CG340" s="72" t="str">
        <f>+VLOOKUP(U340,'dati iniziali 2020'!$AC:$CJ,60,FALSE)</f>
        <v>Termoli</v>
      </c>
      <c r="CH340" s="72" t="str">
        <f t="shared" si="10"/>
        <v>err</v>
      </c>
      <c r="CI340" s="72" t="str">
        <f>+VLOOKUP(U340,'dati iniziali 2020'!$AC:$CK,61,FALSE)</f>
        <v>Termoli</v>
      </c>
      <c r="CK340" s="111">
        <f t="shared" si="11"/>
        <v>0</v>
      </c>
    </row>
    <row r="341" spans="1:89" s="72" customFormat="1" hidden="1" x14ac:dyDescent="0.35">
      <c r="A341" s="72" t="s">
        <v>84</v>
      </c>
      <c r="B341" s="72" t="s">
        <v>1255</v>
      </c>
      <c r="C341" s="72" t="s">
        <v>1254</v>
      </c>
      <c r="D341" s="72" t="s">
        <v>1256</v>
      </c>
      <c r="E341" s="72" t="s">
        <v>1184</v>
      </c>
      <c r="F341" s="72" t="s">
        <v>194</v>
      </c>
      <c r="G341" s="72" t="s">
        <v>194</v>
      </c>
      <c r="H341" s="72" t="s">
        <v>397</v>
      </c>
      <c r="I341" s="72" t="s">
        <v>660</v>
      </c>
      <c r="J341" s="72" t="s">
        <v>661</v>
      </c>
      <c r="K341" s="72" t="s">
        <v>351</v>
      </c>
      <c r="L341" s="72" t="s">
        <v>194</v>
      </c>
      <c r="M341" s="72" t="s">
        <v>96</v>
      </c>
      <c r="N341" s="72" t="s">
        <v>411</v>
      </c>
      <c r="O341" s="72" t="s">
        <v>1243</v>
      </c>
      <c r="P341" s="72" t="s">
        <v>398</v>
      </c>
      <c r="Q341" s="72" t="s">
        <v>1989</v>
      </c>
      <c r="R341" s="72" t="s">
        <v>1241</v>
      </c>
      <c r="S341" s="72" t="s">
        <v>1242</v>
      </c>
      <c r="T341" s="72" t="s">
        <v>1257</v>
      </c>
      <c r="U341" s="72" t="s">
        <v>1257</v>
      </c>
      <c r="V341" s="72" t="s">
        <v>1258</v>
      </c>
      <c r="W341" s="72" t="s">
        <v>276</v>
      </c>
      <c r="X341" s="72" t="s">
        <v>1095</v>
      </c>
      <c r="Y341" s="72" t="s">
        <v>264</v>
      </c>
      <c r="Z341" s="72" t="s">
        <v>141</v>
      </c>
      <c r="AA341" s="72" t="s">
        <v>91</v>
      </c>
      <c r="AB341" s="72" t="s">
        <v>277</v>
      </c>
      <c r="AC341" s="72" t="s">
        <v>665</v>
      </c>
      <c r="AD341" s="72" t="s">
        <v>268</v>
      </c>
      <c r="AE341" s="72" t="s">
        <v>1956</v>
      </c>
      <c r="AF341" s="72" t="s">
        <v>665</v>
      </c>
      <c r="AG341" s="72" t="s">
        <v>1971</v>
      </c>
      <c r="AH341" s="72" t="s">
        <v>1972</v>
      </c>
      <c r="AI341" s="72" t="s">
        <v>358</v>
      </c>
      <c r="AJ341" s="72" t="s">
        <v>359</v>
      </c>
      <c r="AK341" s="72" t="s">
        <v>253</v>
      </c>
      <c r="AL341" s="72" t="s">
        <v>265</v>
      </c>
      <c r="AM341" s="72" t="s">
        <v>1247</v>
      </c>
      <c r="AN341" s="72" t="s">
        <v>1248</v>
      </c>
      <c r="AO341" s="72" t="s">
        <v>668</v>
      </c>
      <c r="AP341" s="72" t="s">
        <v>669</v>
      </c>
      <c r="AQ341" s="72" t="s">
        <v>664</v>
      </c>
      <c r="AR341" s="72" t="s">
        <v>2007</v>
      </c>
      <c r="AS341" s="72" t="s">
        <v>2008</v>
      </c>
      <c r="AT341" s="72" t="s">
        <v>1980</v>
      </c>
      <c r="AU341" s="72" t="s">
        <v>1981</v>
      </c>
      <c r="AV341" s="72" t="s">
        <v>664</v>
      </c>
      <c r="AW341" s="72" t="s">
        <v>2009</v>
      </c>
      <c r="AX341" s="72" t="s">
        <v>430</v>
      </c>
      <c r="AY341" s="72" t="s">
        <v>187</v>
      </c>
      <c r="AZ341" s="72" t="s">
        <v>91</v>
      </c>
      <c r="BA341" s="72" t="s">
        <v>91</v>
      </c>
      <c r="BB341" s="72">
        <v>4754.1000000000004</v>
      </c>
      <c r="BC341" s="72">
        <v>-792.36</v>
      </c>
      <c r="BD341" s="72">
        <v>3961.74</v>
      </c>
      <c r="BE341" s="72">
        <v>0</v>
      </c>
      <c r="BF341" s="72">
        <v>-396.18</v>
      </c>
      <c r="BG341" s="72">
        <v>0</v>
      </c>
      <c r="BH341" s="72">
        <v>3565.56</v>
      </c>
      <c r="BI341" s="72">
        <v>0</v>
      </c>
      <c r="BJ341" s="72">
        <v>0</v>
      </c>
      <c r="BK341" s="72">
        <v>0</v>
      </c>
      <c r="BL341" s="72">
        <v>0</v>
      </c>
      <c r="BM341" s="72">
        <v>0</v>
      </c>
      <c r="BN341" s="72">
        <v>0</v>
      </c>
      <c r="BO341" s="72">
        <v>0</v>
      </c>
      <c r="BP341" s="72">
        <v>0</v>
      </c>
      <c r="BQ341" s="72">
        <v>0</v>
      </c>
      <c r="BR341" s="72">
        <v>0</v>
      </c>
      <c r="BS341" s="72">
        <v>0</v>
      </c>
      <c r="BT341" s="72">
        <v>0</v>
      </c>
      <c r="BU341" s="72">
        <v>0</v>
      </c>
      <c r="BV341" s="72">
        <v>0</v>
      </c>
      <c r="BW341" s="72">
        <v>0</v>
      </c>
      <c r="BX341" s="72" t="s">
        <v>253</v>
      </c>
      <c r="BY341" s="72">
        <v>0</v>
      </c>
      <c r="BZ341" s="72">
        <v>0</v>
      </c>
      <c r="CA341" s="72">
        <v>0</v>
      </c>
      <c r="CB341" s="72" t="s">
        <v>91</v>
      </c>
      <c r="CC341" s="72" t="str">
        <f>+VLOOKUP(AF341,attività!$A:$C,2,FALSE)</f>
        <v>Servizi Comuni</v>
      </c>
      <c r="CD341" s="72" t="str">
        <f>+VLOOKUP(AF341,attività!$A:$C,3,FALSE)</f>
        <v>SC</v>
      </c>
      <c r="CE341" s="72" t="str">
        <f>+VLOOKUP(Q341,attività!$G:$H,2,FALSE)</f>
        <v>Immobilizzazioni Materiali</v>
      </c>
      <c r="CF341" s="72" t="str">
        <f>+VLOOKUP(W341,attività!$K:$L,2,FALSE)</f>
        <v>Crea Gestioni</v>
      </c>
      <c r="CG341" s="72" t="str">
        <f>+VLOOKUP(U341,'dati iniziali 2020'!$AC:$CJ,60,FALSE)</f>
        <v>Termoli</v>
      </c>
      <c r="CH341" s="72" t="str">
        <f t="shared" si="10"/>
        <v>err</v>
      </c>
      <c r="CI341" s="72" t="str">
        <f>+VLOOKUP(U341,'dati iniziali 2020'!$AC:$CK,61,FALSE)</f>
        <v>Termoli</v>
      </c>
      <c r="CJ341" s="72" t="s">
        <v>2064</v>
      </c>
      <c r="CK341" s="111">
        <f t="shared" si="11"/>
        <v>0</v>
      </c>
    </row>
    <row r="342" spans="1:89" s="72" customFormat="1" hidden="1" x14ac:dyDescent="0.35">
      <c r="A342" s="72" t="s">
        <v>84</v>
      </c>
      <c r="B342" s="72" t="s">
        <v>1260</v>
      </c>
      <c r="C342" s="72" t="s">
        <v>1259</v>
      </c>
      <c r="D342" s="72" t="s">
        <v>1261</v>
      </c>
      <c r="E342" s="72" t="s">
        <v>1184</v>
      </c>
      <c r="F342" s="72" t="s">
        <v>194</v>
      </c>
      <c r="G342" s="72" t="s">
        <v>194</v>
      </c>
      <c r="H342" s="72" t="s">
        <v>397</v>
      </c>
      <c r="I342" s="72" t="s">
        <v>660</v>
      </c>
      <c r="J342" s="72" t="s">
        <v>661</v>
      </c>
      <c r="K342" s="72" t="s">
        <v>351</v>
      </c>
      <c r="L342" s="72" t="s">
        <v>194</v>
      </c>
      <c r="M342" s="72" t="s">
        <v>96</v>
      </c>
      <c r="N342" s="72" t="s">
        <v>411</v>
      </c>
      <c r="O342" s="72" t="s">
        <v>1243</v>
      </c>
      <c r="P342" s="72" t="s">
        <v>398</v>
      </c>
      <c r="Q342" s="72" t="s">
        <v>1989</v>
      </c>
      <c r="R342" s="72" t="s">
        <v>1241</v>
      </c>
      <c r="S342" s="72" t="s">
        <v>1242</v>
      </c>
      <c r="T342" s="72" t="s">
        <v>1262</v>
      </c>
      <c r="U342" s="72" t="s">
        <v>1262</v>
      </c>
      <c r="V342" s="72" t="s">
        <v>1263</v>
      </c>
      <c r="W342" s="72" t="s">
        <v>112</v>
      </c>
      <c r="X342" s="72" t="s">
        <v>1095</v>
      </c>
      <c r="Y342" s="72" t="s">
        <v>264</v>
      </c>
      <c r="Z342" s="72" t="s">
        <v>141</v>
      </c>
      <c r="AA342" s="72" t="s">
        <v>91</v>
      </c>
      <c r="AB342" s="72" t="s">
        <v>277</v>
      </c>
      <c r="AC342" s="72" t="s">
        <v>665</v>
      </c>
      <c r="AD342" s="72" t="s">
        <v>268</v>
      </c>
      <c r="AE342" s="72" t="s">
        <v>1956</v>
      </c>
      <c r="AF342" s="72" t="s">
        <v>665</v>
      </c>
      <c r="AG342" s="72" t="s">
        <v>1971</v>
      </c>
      <c r="AH342" s="72" t="s">
        <v>1972</v>
      </c>
      <c r="AI342" s="72" t="s">
        <v>358</v>
      </c>
      <c r="AJ342" s="72" t="s">
        <v>359</v>
      </c>
      <c r="AK342" s="72" t="s">
        <v>265</v>
      </c>
      <c r="AL342" s="72" t="s">
        <v>85</v>
      </c>
      <c r="AM342" s="72" t="s">
        <v>1247</v>
      </c>
      <c r="AN342" s="72" t="s">
        <v>1248</v>
      </c>
      <c r="AO342" s="72" t="s">
        <v>668</v>
      </c>
      <c r="AP342" s="72" t="s">
        <v>669</v>
      </c>
      <c r="AQ342" s="72" t="s">
        <v>664</v>
      </c>
      <c r="AR342" s="72" t="s">
        <v>2007</v>
      </c>
      <c r="AS342" s="72" t="s">
        <v>2008</v>
      </c>
      <c r="AT342" s="72" t="s">
        <v>1980</v>
      </c>
      <c r="AU342" s="72" t="s">
        <v>1981</v>
      </c>
      <c r="AV342" s="72" t="s">
        <v>664</v>
      </c>
      <c r="AW342" s="72" t="s">
        <v>2009</v>
      </c>
      <c r="AX342" s="72" t="s">
        <v>430</v>
      </c>
      <c r="AY342" s="72" t="s">
        <v>187</v>
      </c>
      <c r="AZ342" s="72" t="s">
        <v>91</v>
      </c>
      <c r="BA342" s="72" t="s">
        <v>91</v>
      </c>
      <c r="BB342" s="72">
        <v>4754.1000000000004</v>
      </c>
      <c r="BC342" s="72">
        <v>-792.3599999999999</v>
      </c>
      <c r="BD342" s="72">
        <v>3961.74</v>
      </c>
      <c r="BE342" s="72">
        <v>0</v>
      </c>
      <c r="BF342" s="72">
        <v>-396.18</v>
      </c>
      <c r="BG342" s="72">
        <v>0</v>
      </c>
      <c r="BH342" s="72">
        <v>3565.56</v>
      </c>
      <c r="BI342" s="72">
        <v>0</v>
      </c>
      <c r="BJ342" s="72">
        <v>0</v>
      </c>
      <c r="BK342" s="72">
        <v>0</v>
      </c>
      <c r="BL342" s="72">
        <v>0</v>
      </c>
      <c r="BM342" s="72">
        <v>0</v>
      </c>
      <c r="BN342" s="72">
        <v>0</v>
      </c>
      <c r="BO342" s="72">
        <v>0</v>
      </c>
      <c r="BP342" s="72">
        <v>0</v>
      </c>
      <c r="BQ342" s="72">
        <v>0</v>
      </c>
      <c r="BR342" s="72">
        <v>0</v>
      </c>
      <c r="BS342" s="72">
        <v>0</v>
      </c>
      <c r="BT342" s="72">
        <v>0</v>
      </c>
      <c r="BU342" s="72">
        <v>0</v>
      </c>
      <c r="BV342" s="72">
        <v>0</v>
      </c>
      <c r="BW342" s="72">
        <v>0</v>
      </c>
      <c r="BX342" s="72" t="s">
        <v>253</v>
      </c>
      <c r="BY342" s="72">
        <v>0</v>
      </c>
      <c r="BZ342" s="72">
        <v>0</v>
      </c>
      <c r="CA342" s="72">
        <v>0</v>
      </c>
      <c r="CB342" s="72" t="s">
        <v>1990</v>
      </c>
      <c r="CC342" s="72" t="str">
        <f>+VLOOKUP(AF342,attività!$A:$C,2,FALSE)</f>
        <v>Servizi Comuni</v>
      </c>
      <c r="CD342" s="72" t="str">
        <f>+VLOOKUP(AF342,attività!$A:$C,3,FALSE)</f>
        <v>SC</v>
      </c>
      <c r="CE342" s="72" t="str">
        <f>+VLOOKUP(Q342,attività!$G:$H,2,FALSE)</f>
        <v>Immobilizzazioni Materiali</v>
      </c>
      <c r="CF342" s="72" t="str">
        <f>+VLOOKUP(W342,attività!$K:$L,2,FALSE)</f>
        <v>Termoli</v>
      </c>
      <c r="CG342" s="72" t="str">
        <f>+VLOOKUP(U342,'dati iniziali 2020'!$AC:$CJ,60,FALSE)</f>
        <v>Termoli</v>
      </c>
      <c r="CH342" s="72" t="str">
        <f t="shared" si="10"/>
        <v>ok</v>
      </c>
      <c r="CI342" s="72" t="str">
        <f>+VLOOKUP(U342,'dati iniziali 2020'!$AC:$CK,61,FALSE)</f>
        <v>Termoli</v>
      </c>
      <c r="CK342" s="111">
        <f t="shared" si="11"/>
        <v>0</v>
      </c>
    </row>
    <row r="343" spans="1:89" s="72" customFormat="1" hidden="1" x14ac:dyDescent="0.35">
      <c r="A343" s="72" t="s">
        <v>84</v>
      </c>
      <c r="B343" s="72" t="s">
        <v>1260</v>
      </c>
      <c r="C343" s="72" t="s">
        <v>1259</v>
      </c>
      <c r="D343" s="72" t="s">
        <v>1261</v>
      </c>
      <c r="E343" s="72" t="s">
        <v>1184</v>
      </c>
      <c r="F343" s="72" t="s">
        <v>194</v>
      </c>
      <c r="G343" s="72" t="s">
        <v>194</v>
      </c>
      <c r="H343" s="72" t="s">
        <v>397</v>
      </c>
      <c r="I343" s="72" t="s">
        <v>660</v>
      </c>
      <c r="J343" s="72" t="s">
        <v>661</v>
      </c>
      <c r="K343" s="72" t="s">
        <v>351</v>
      </c>
      <c r="L343" s="72" t="s">
        <v>194</v>
      </c>
      <c r="M343" s="72" t="s">
        <v>96</v>
      </c>
      <c r="N343" s="72" t="s">
        <v>411</v>
      </c>
      <c r="O343" s="72" t="s">
        <v>1243</v>
      </c>
      <c r="P343" s="72" t="s">
        <v>398</v>
      </c>
      <c r="Q343" s="72" t="s">
        <v>1989</v>
      </c>
      <c r="R343" s="72" t="s">
        <v>1241</v>
      </c>
      <c r="S343" s="72" t="s">
        <v>1242</v>
      </c>
      <c r="T343" s="72" t="s">
        <v>1262</v>
      </c>
      <c r="U343" s="72" t="s">
        <v>1262</v>
      </c>
      <c r="V343" s="72" t="s">
        <v>1263</v>
      </c>
      <c r="W343" s="72" t="s">
        <v>276</v>
      </c>
      <c r="X343" s="72" t="s">
        <v>1095</v>
      </c>
      <c r="Y343" s="72" t="s">
        <v>264</v>
      </c>
      <c r="Z343" s="72" t="s">
        <v>141</v>
      </c>
      <c r="AA343" s="72" t="s">
        <v>91</v>
      </c>
      <c r="AB343" s="72" t="s">
        <v>277</v>
      </c>
      <c r="AC343" s="72" t="s">
        <v>665</v>
      </c>
      <c r="AD343" s="72" t="s">
        <v>268</v>
      </c>
      <c r="AE343" s="72" t="s">
        <v>1956</v>
      </c>
      <c r="AF343" s="72" t="s">
        <v>665</v>
      </c>
      <c r="AG343" s="72" t="s">
        <v>1971</v>
      </c>
      <c r="AH343" s="72" t="s">
        <v>1972</v>
      </c>
      <c r="AI343" s="72" t="s">
        <v>358</v>
      </c>
      <c r="AJ343" s="72" t="s">
        <v>359</v>
      </c>
      <c r="AK343" s="72" t="s">
        <v>265</v>
      </c>
      <c r="AL343" s="72" t="s">
        <v>85</v>
      </c>
      <c r="AM343" s="72" t="s">
        <v>1247</v>
      </c>
      <c r="AN343" s="72" t="s">
        <v>1248</v>
      </c>
      <c r="AO343" s="72" t="s">
        <v>668</v>
      </c>
      <c r="AP343" s="72" t="s">
        <v>669</v>
      </c>
      <c r="AQ343" s="72" t="s">
        <v>664</v>
      </c>
      <c r="AR343" s="72" t="s">
        <v>2007</v>
      </c>
      <c r="AS343" s="72" t="s">
        <v>2008</v>
      </c>
      <c r="AT343" s="72" t="s">
        <v>1980</v>
      </c>
      <c r="AU343" s="72" t="s">
        <v>1981</v>
      </c>
      <c r="AV343" s="72" t="s">
        <v>664</v>
      </c>
      <c r="AW343" s="72" t="s">
        <v>2009</v>
      </c>
      <c r="AX343" s="72" t="s">
        <v>430</v>
      </c>
      <c r="AY343" s="72" t="s">
        <v>187</v>
      </c>
      <c r="AZ343" s="72" t="s">
        <v>91</v>
      </c>
      <c r="BA343" s="72" t="s">
        <v>91</v>
      </c>
      <c r="BB343" s="72">
        <v>-4754.1000000000004</v>
      </c>
      <c r="BC343" s="72">
        <v>792.3599999999999</v>
      </c>
      <c r="BD343" s="72">
        <v>-3961.74</v>
      </c>
      <c r="BE343" s="72">
        <v>0</v>
      </c>
      <c r="BF343" s="72">
        <v>396.18</v>
      </c>
      <c r="BG343" s="72">
        <v>0</v>
      </c>
      <c r="BH343" s="72">
        <v>-3565.56</v>
      </c>
      <c r="BI343" s="72">
        <v>0</v>
      </c>
      <c r="BJ343" s="72">
        <v>0</v>
      </c>
      <c r="BK343" s="72">
        <v>0</v>
      </c>
      <c r="BL343" s="72">
        <v>0</v>
      </c>
      <c r="BM343" s="72">
        <v>0</v>
      </c>
      <c r="BN343" s="72">
        <v>0</v>
      </c>
      <c r="BO343" s="72">
        <v>0</v>
      </c>
      <c r="BP343" s="72">
        <v>0</v>
      </c>
      <c r="BQ343" s="72">
        <v>0</v>
      </c>
      <c r="BR343" s="72">
        <v>0</v>
      </c>
      <c r="BS343" s="72">
        <v>0</v>
      </c>
      <c r="BT343" s="72">
        <v>0</v>
      </c>
      <c r="BU343" s="72">
        <v>0</v>
      </c>
      <c r="BV343" s="72">
        <v>0</v>
      </c>
      <c r="BW343" s="72">
        <v>0</v>
      </c>
      <c r="BX343" s="72" t="s">
        <v>253</v>
      </c>
      <c r="BY343" s="72">
        <v>0</v>
      </c>
      <c r="BZ343" s="72">
        <v>0</v>
      </c>
      <c r="CA343" s="72">
        <v>0</v>
      </c>
      <c r="CB343" s="72" t="s">
        <v>1992</v>
      </c>
      <c r="CC343" s="72" t="str">
        <f>+VLOOKUP(AF343,attività!$A:$C,2,FALSE)</f>
        <v>Servizi Comuni</v>
      </c>
      <c r="CD343" s="72" t="str">
        <f>+VLOOKUP(AF343,attività!$A:$C,3,FALSE)</f>
        <v>SC</v>
      </c>
      <c r="CE343" s="72" t="str">
        <f>+VLOOKUP(Q343,attività!$G:$H,2,FALSE)</f>
        <v>Immobilizzazioni Materiali</v>
      </c>
      <c r="CF343" s="72" t="str">
        <f>+VLOOKUP(W343,attività!$K:$L,2,FALSE)</f>
        <v>Crea Gestioni</v>
      </c>
      <c r="CG343" s="72" t="str">
        <f>+VLOOKUP(U343,'dati iniziali 2020'!$AC:$CJ,60,FALSE)</f>
        <v>Termoli</v>
      </c>
      <c r="CH343" s="72" t="str">
        <f t="shared" si="10"/>
        <v>err</v>
      </c>
      <c r="CI343" s="72" t="str">
        <f>+VLOOKUP(U343,'dati iniziali 2020'!$AC:$CK,61,FALSE)</f>
        <v>Termoli</v>
      </c>
      <c r="CK343" s="111">
        <f t="shared" si="11"/>
        <v>0</v>
      </c>
    </row>
    <row r="344" spans="1:89" s="72" customFormat="1" hidden="1" x14ac:dyDescent="0.35">
      <c r="A344" s="72" t="s">
        <v>84</v>
      </c>
      <c r="B344" s="72" t="s">
        <v>1260</v>
      </c>
      <c r="C344" s="72" t="s">
        <v>1259</v>
      </c>
      <c r="D344" s="72" t="s">
        <v>1261</v>
      </c>
      <c r="E344" s="72" t="s">
        <v>1184</v>
      </c>
      <c r="F344" s="72" t="s">
        <v>194</v>
      </c>
      <c r="G344" s="72" t="s">
        <v>194</v>
      </c>
      <c r="H344" s="72" t="s">
        <v>397</v>
      </c>
      <c r="I344" s="72" t="s">
        <v>660</v>
      </c>
      <c r="J344" s="72" t="s">
        <v>661</v>
      </c>
      <c r="K344" s="72" t="s">
        <v>351</v>
      </c>
      <c r="L344" s="72" t="s">
        <v>194</v>
      </c>
      <c r="M344" s="72" t="s">
        <v>96</v>
      </c>
      <c r="N344" s="72" t="s">
        <v>411</v>
      </c>
      <c r="O344" s="72" t="s">
        <v>1243</v>
      </c>
      <c r="P344" s="72" t="s">
        <v>398</v>
      </c>
      <c r="Q344" s="72" t="s">
        <v>1989</v>
      </c>
      <c r="R344" s="72" t="s">
        <v>1241</v>
      </c>
      <c r="S344" s="72" t="s">
        <v>1242</v>
      </c>
      <c r="T344" s="72" t="s">
        <v>1262</v>
      </c>
      <c r="U344" s="72" t="s">
        <v>1262</v>
      </c>
      <c r="V344" s="72" t="s">
        <v>1263</v>
      </c>
      <c r="W344" s="72" t="s">
        <v>276</v>
      </c>
      <c r="X344" s="72" t="s">
        <v>1095</v>
      </c>
      <c r="Y344" s="72" t="s">
        <v>264</v>
      </c>
      <c r="Z344" s="72" t="s">
        <v>141</v>
      </c>
      <c r="AA344" s="72" t="s">
        <v>91</v>
      </c>
      <c r="AB344" s="72" t="s">
        <v>277</v>
      </c>
      <c r="AC344" s="72" t="s">
        <v>665</v>
      </c>
      <c r="AD344" s="72" t="s">
        <v>268</v>
      </c>
      <c r="AE344" s="72" t="s">
        <v>1956</v>
      </c>
      <c r="AF344" s="72" t="s">
        <v>665</v>
      </c>
      <c r="AG344" s="72" t="s">
        <v>1971</v>
      </c>
      <c r="AH344" s="72" t="s">
        <v>1972</v>
      </c>
      <c r="AI344" s="72" t="s">
        <v>358</v>
      </c>
      <c r="AJ344" s="72" t="s">
        <v>359</v>
      </c>
      <c r="AK344" s="72" t="s">
        <v>253</v>
      </c>
      <c r="AL344" s="72" t="s">
        <v>265</v>
      </c>
      <c r="AM344" s="72" t="s">
        <v>1247</v>
      </c>
      <c r="AN344" s="72" t="s">
        <v>1248</v>
      </c>
      <c r="AO344" s="72" t="s">
        <v>668</v>
      </c>
      <c r="AP344" s="72" t="s">
        <v>669</v>
      </c>
      <c r="AQ344" s="72" t="s">
        <v>664</v>
      </c>
      <c r="AR344" s="72" t="s">
        <v>2007</v>
      </c>
      <c r="AS344" s="72" t="s">
        <v>2008</v>
      </c>
      <c r="AT344" s="72" t="s">
        <v>1980</v>
      </c>
      <c r="AU344" s="72" t="s">
        <v>1981</v>
      </c>
      <c r="AV344" s="72" t="s">
        <v>664</v>
      </c>
      <c r="AW344" s="72" t="s">
        <v>2009</v>
      </c>
      <c r="AX344" s="72" t="s">
        <v>430</v>
      </c>
      <c r="AY344" s="72" t="s">
        <v>187</v>
      </c>
      <c r="AZ344" s="72" t="s">
        <v>91</v>
      </c>
      <c r="BA344" s="72" t="s">
        <v>91</v>
      </c>
      <c r="BB344" s="72">
        <v>4754.1000000000004</v>
      </c>
      <c r="BC344" s="72">
        <v>-792.36</v>
      </c>
      <c r="BD344" s="72">
        <v>3961.74</v>
      </c>
      <c r="BE344" s="72">
        <v>0</v>
      </c>
      <c r="BF344" s="72">
        <v>-396.18</v>
      </c>
      <c r="BG344" s="72">
        <v>0</v>
      </c>
      <c r="BH344" s="72">
        <v>3565.56</v>
      </c>
      <c r="BI344" s="72">
        <v>0</v>
      </c>
      <c r="BJ344" s="72">
        <v>0</v>
      </c>
      <c r="BK344" s="72">
        <v>0</v>
      </c>
      <c r="BL344" s="72">
        <v>0</v>
      </c>
      <c r="BM344" s="72">
        <v>0</v>
      </c>
      <c r="BN344" s="72">
        <v>0</v>
      </c>
      <c r="BO344" s="72">
        <v>0</v>
      </c>
      <c r="BP344" s="72">
        <v>0</v>
      </c>
      <c r="BQ344" s="72">
        <v>0</v>
      </c>
      <c r="BR344" s="72">
        <v>0</v>
      </c>
      <c r="BS344" s="72">
        <v>0</v>
      </c>
      <c r="BT344" s="72">
        <v>0</v>
      </c>
      <c r="BU344" s="72">
        <v>0</v>
      </c>
      <c r="BV344" s="72">
        <v>0</v>
      </c>
      <c r="BW344" s="72">
        <v>0</v>
      </c>
      <c r="BX344" s="72" t="s">
        <v>253</v>
      </c>
      <c r="BY344" s="72">
        <v>0</v>
      </c>
      <c r="BZ344" s="72">
        <v>0</v>
      </c>
      <c r="CA344" s="72">
        <v>0</v>
      </c>
      <c r="CB344" s="72" t="s">
        <v>91</v>
      </c>
      <c r="CC344" s="72" t="str">
        <f>+VLOOKUP(AF344,attività!$A:$C,2,FALSE)</f>
        <v>Servizi Comuni</v>
      </c>
      <c r="CD344" s="72" t="str">
        <f>+VLOOKUP(AF344,attività!$A:$C,3,FALSE)</f>
        <v>SC</v>
      </c>
      <c r="CE344" s="72" t="str">
        <f>+VLOOKUP(Q344,attività!$G:$H,2,FALSE)</f>
        <v>Immobilizzazioni Materiali</v>
      </c>
      <c r="CF344" s="72" t="str">
        <f>+VLOOKUP(W344,attività!$K:$L,2,FALSE)</f>
        <v>Crea Gestioni</v>
      </c>
      <c r="CG344" s="72" t="str">
        <f>+VLOOKUP(U344,'dati iniziali 2020'!$AC:$CJ,60,FALSE)</f>
        <v>Termoli</v>
      </c>
      <c r="CH344" s="72" t="str">
        <f t="shared" si="10"/>
        <v>err</v>
      </c>
      <c r="CI344" s="72" t="str">
        <f>+VLOOKUP(U344,'dati iniziali 2020'!$AC:$CK,61,FALSE)</f>
        <v>Termoli</v>
      </c>
      <c r="CJ344" s="72" t="s">
        <v>2064</v>
      </c>
      <c r="CK344" s="111">
        <f t="shared" si="11"/>
        <v>0</v>
      </c>
    </row>
    <row r="345" spans="1:89" s="72" customFormat="1" hidden="1" x14ac:dyDescent="0.35">
      <c r="A345" s="72" t="s">
        <v>84</v>
      </c>
      <c r="B345" s="72" t="s">
        <v>1265</v>
      </c>
      <c r="C345" s="72" t="s">
        <v>1264</v>
      </c>
      <c r="D345" s="72" t="s">
        <v>1266</v>
      </c>
      <c r="E345" s="72" t="s">
        <v>1184</v>
      </c>
      <c r="F345" s="72" t="s">
        <v>194</v>
      </c>
      <c r="G345" s="72" t="s">
        <v>194</v>
      </c>
      <c r="H345" s="72" t="s">
        <v>397</v>
      </c>
      <c r="I345" s="72" t="s">
        <v>660</v>
      </c>
      <c r="J345" s="72" t="s">
        <v>661</v>
      </c>
      <c r="K345" s="72" t="s">
        <v>351</v>
      </c>
      <c r="L345" s="72" t="s">
        <v>194</v>
      </c>
      <c r="M345" s="72" t="s">
        <v>96</v>
      </c>
      <c r="N345" s="72" t="s">
        <v>411</v>
      </c>
      <c r="O345" s="72" t="s">
        <v>1243</v>
      </c>
      <c r="P345" s="72" t="s">
        <v>398</v>
      </c>
      <c r="Q345" s="72" t="s">
        <v>1989</v>
      </c>
      <c r="R345" s="72" t="s">
        <v>1241</v>
      </c>
      <c r="S345" s="72" t="s">
        <v>1242</v>
      </c>
      <c r="T345" s="72" t="s">
        <v>1267</v>
      </c>
      <c r="U345" s="72" t="s">
        <v>1267</v>
      </c>
      <c r="V345" s="72" t="s">
        <v>1268</v>
      </c>
      <c r="W345" s="72" t="s">
        <v>112</v>
      </c>
      <c r="X345" s="72" t="s">
        <v>1095</v>
      </c>
      <c r="Y345" s="72" t="s">
        <v>264</v>
      </c>
      <c r="Z345" s="72" t="s">
        <v>141</v>
      </c>
      <c r="AA345" s="72" t="s">
        <v>91</v>
      </c>
      <c r="AB345" s="72" t="s">
        <v>277</v>
      </c>
      <c r="AC345" s="72" t="s">
        <v>665</v>
      </c>
      <c r="AD345" s="72" t="s">
        <v>268</v>
      </c>
      <c r="AE345" s="72" t="s">
        <v>1956</v>
      </c>
      <c r="AF345" s="72" t="s">
        <v>665</v>
      </c>
      <c r="AG345" s="72" t="s">
        <v>1971</v>
      </c>
      <c r="AH345" s="72" t="s">
        <v>1972</v>
      </c>
      <c r="AI345" s="72" t="s">
        <v>358</v>
      </c>
      <c r="AJ345" s="72" t="s">
        <v>359</v>
      </c>
      <c r="AK345" s="72" t="s">
        <v>265</v>
      </c>
      <c r="AL345" s="72" t="s">
        <v>85</v>
      </c>
      <c r="AM345" s="72" t="s">
        <v>1247</v>
      </c>
      <c r="AN345" s="72" t="s">
        <v>1248</v>
      </c>
      <c r="AO345" s="72" t="s">
        <v>668</v>
      </c>
      <c r="AP345" s="72" t="s">
        <v>669</v>
      </c>
      <c r="AQ345" s="72" t="s">
        <v>664</v>
      </c>
      <c r="AR345" s="72" t="s">
        <v>2007</v>
      </c>
      <c r="AS345" s="72" t="s">
        <v>2008</v>
      </c>
      <c r="AT345" s="72" t="s">
        <v>1980</v>
      </c>
      <c r="AU345" s="72" t="s">
        <v>1981</v>
      </c>
      <c r="AV345" s="72" t="s">
        <v>664</v>
      </c>
      <c r="AW345" s="72" t="s">
        <v>2009</v>
      </c>
      <c r="AX345" s="72" t="s">
        <v>430</v>
      </c>
      <c r="AY345" s="72" t="s">
        <v>187</v>
      </c>
      <c r="AZ345" s="72" t="s">
        <v>91</v>
      </c>
      <c r="BA345" s="72" t="s">
        <v>91</v>
      </c>
      <c r="BB345" s="72">
        <v>4754.1000000000004</v>
      </c>
      <c r="BC345" s="72">
        <v>-792.3599999999999</v>
      </c>
      <c r="BD345" s="72">
        <v>3961.74</v>
      </c>
      <c r="BE345" s="72">
        <v>0</v>
      </c>
      <c r="BF345" s="72">
        <v>-396.18</v>
      </c>
      <c r="BG345" s="72">
        <v>0</v>
      </c>
      <c r="BH345" s="72">
        <v>3565.56</v>
      </c>
      <c r="BI345" s="72">
        <v>0</v>
      </c>
      <c r="BJ345" s="72">
        <v>0</v>
      </c>
      <c r="BK345" s="72">
        <v>0</v>
      </c>
      <c r="BL345" s="72">
        <v>0</v>
      </c>
      <c r="BM345" s="72">
        <v>0</v>
      </c>
      <c r="BN345" s="72">
        <v>0</v>
      </c>
      <c r="BO345" s="72">
        <v>0</v>
      </c>
      <c r="BP345" s="72">
        <v>0</v>
      </c>
      <c r="BQ345" s="72">
        <v>0</v>
      </c>
      <c r="BR345" s="72">
        <v>0</v>
      </c>
      <c r="BS345" s="72">
        <v>0</v>
      </c>
      <c r="BT345" s="72">
        <v>0</v>
      </c>
      <c r="BU345" s="72">
        <v>0</v>
      </c>
      <c r="BV345" s="72">
        <v>0</v>
      </c>
      <c r="BW345" s="72">
        <v>0</v>
      </c>
      <c r="BX345" s="72" t="s">
        <v>253</v>
      </c>
      <c r="BY345" s="72">
        <v>0</v>
      </c>
      <c r="BZ345" s="72">
        <v>0</v>
      </c>
      <c r="CA345" s="72">
        <v>0</v>
      </c>
      <c r="CB345" s="72" t="s">
        <v>1990</v>
      </c>
      <c r="CC345" s="72" t="str">
        <f>+VLOOKUP(AF345,attività!$A:$C,2,FALSE)</f>
        <v>Servizi Comuni</v>
      </c>
      <c r="CD345" s="72" t="str">
        <f>+VLOOKUP(AF345,attività!$A:$C,3,FALSE)</f>
        <v>SC</v>
      </c>
      <c r="CE345" s="72" t="str">
        <f>+VLOOKUP(Q345,attività!$G:$H,2,FALSE)</f>
        <v>Immobilizzazioni Materiali</v>
      </c>
      <c r="CF345" s="72" t="str">
        <f>+VLOOKUP(W345,attività!$K:$L,2,FALSE)</f>
        <v>Termoli</v>
      </c>
      <c r="CG345" s="72" t="str">
        <f>+VLOOKUP(U345,'dati iniziali 2020'!$AC:$CJ,60,FALSE)</f>
        <v>Termoli</v>
      </c>
      <c r="CH345" s="72" t="str">
        <f t="shared" si="10"/>
        <v>ok</v>
      </c>
      <c r="CI345" s="72" t="str">
        <f>+VLOOKUP(U345,'dati iniziali 2020'!$AC:$CK,61,FALSE)</f>
        <v>Termoli</v>
      </c>
      <c r="CK345" s="111">
        <f t="shared" si="11"/>
        <v>0</v>
      </c>
    </row>
    <row r="346" spans="1:89" s="72" customFormat="1" hidden="1" x14ac:dyDescent="0.35">
      <c r="A346" s="72" t="s">
        <v>84</v>
      </c>
      <c r="B346" s="72" t="s">
        <v>1265</v>
      </c>
      <c r="C346" s="72" t="s">
        <v>1264</v>
      </c>
      <c r="D346" s="72" t="s">
        <v>1266</v>
      </c>
      <c r="E346" s="72" t="s">
        <v>1184</v>
      </c>
      <c r="F346" s="72" t="s">
        <v>194</v>
      </c>
      <c r="G346" s="72" t="s">
        <v>194</v>
      </c>
      <c r="H346" s="72" t="s">
        <v>397</v>
      </c>
      <c r="I346" s="72" t="s">
        <v>660</v>
      </c>
      <c r="J346" s="72" t="s">
        <v>661</v>
      </c>
      <c r="K346" s="72" t="s">
        <v>351</v>
      </c>
      <c r="L346" s="72" t="s">
        <v>194</v>
      </c>
      <c r="M346" s="72" t="s">
        <v>96</v>
      </c>
      <c r="N346" s="72" t="s">
        <v>411</v>
      </c>
      <c r="O346" s="72" t="s">
        <v>1243</v>
      </c>
      <c r="P346" s="72" t="s">
        <v>398</v>
      </c>
      <c r="Q346" s="72" t="s">
        <v>1989</v>
      </c>
      <c r="R346" s="72" t="s">
        <v>1241</v>
      </c>
      <c r="S346" s="72" t="s">
        <v>1242</v>
      </c>
      <c r="T346" s="72" t="s">
        <v>1267</v>
      </c>
      <c r="U346" s="72" t="s">
        <v>1267</v>
      </c>
      <c r="V346" s="72" t="s">
        <v>1268</v>
      </c>
      <c r="W346" s="72" t="s">
        <v>276</v>
      </c>
      <c r="X346" s="72" t="s">
        <v>1095</v>
      </c>
      <c r="Y346" s="72" t="s">
        <v>264</v>
      </c>
      <c r="Z346" s="72" t="s">
        <v>141</v>
      </c>
      <c r="AA346" s="72" t="s">
        <v>91</v>
      </c>
      <c r="AB346" s="72" t="s">
        <v>277</v>
      </c>
      <c r="AC346" s="72" t="s">
        <v>665</v>
      </c>
      <c r="AD346" s="72" t="s">
        <v>268</v>
      </c>
      <c r="AE346" s="72" t="s">
        <v>1956</v>
      </c>
      <c r="AF346" s="72" t="s">
        <v>665</v>
      </c>
      <c r="AG346" s="72" t="s">
        <v>1971</v>
      </c>
      <c r="AH346" s="72" t="s">
        <v>1972</v>
      </c>
      <c r="AI346" s="72" t="s">
        <v>358</v>
      </c>
      <c r="AJ346" s="72" t="s">
        <v>359</v>
      </c>
      <c r="AK346" s="72" t="s">
        <v>265</v>
      </c>
      <c r="AL346" s="72" t="s">
        <v>85</v>
      </c>
      <c r="AM346" s="72" t="s">
        <v>1247</v>
      </c>
      <c r="AN346" s="72" t="s">
        <v>1248</v>
      </c>
      <c r="AO346" s="72" t="s">
        <v>668</v>
      </c>
      <c r="AP346" s="72" t="s">
        <v>669</v>
      </c>
      <c r="AQ346" s="72" t="s">
        <v>664</v>
      </c>
      <c r="AR346" s="72" t="s">
        <v>2007</v>
      </c>
      <c r="AS346" s="72" t="s">
        <v>2008</v>
      </c>
      <c r="AT346" s="72" t="s">
        <v>1980</v>
      </c>
      <c r="AU346" s="72" t="s">
        <v>1981</v>
      </c>
      <c r="AV346" s="72" t="s">
        <v>664</v>
      </c>
      <c r="AW346" s="72" t="s">
        <v>2009</v>
      </c>
      <c r="AX346" s="72" t="s">
        <v>430</v>
      </c>
      <c r="AY346" s="72" t="s">
        <v>187</v>
      </c>
      <c r="AZ346" s="72" t="s">
        <v>91</v>
      </c>
      <c r="BA346" s="72" t="s">
        <v>91</v>
      </c>
      <c r="BB346" s="72">
        <v>-4754.1000000000004</v>
      </c>
      <c r="BC346" s="72">
        <v>792.3599999999999</v>
      </c>
      <c r="BD346" s="72">
        <v>-3961.74</v>
      </c>
      <c r="BE346" s="72">
        <v>0</v>
      </c>
      <c r="BF346" s="72">
        <v>396.18</v>
      </c>
      <c r="BG346" s="72">
        <v>0</v>
      </c>
      <c r="BH346" s="72">
        <v>-3565.56</v>
      </c>
      <c r="BI346" s="72">
        <v>0</v>
      </c>
      <c r="BJ346" s="72">
        <v>0</v>
      </c>
      <c r="BK346" s="72">
        <v>0</v>
      </c>
      <c r="BL346" s="72">
        <v>0</v>
      </c>
      <c r="BM346" s="72">
        <v>0</v>
      </c>
      <c r="BN346" s="72">
        <v>0</v>
      </c>
      <c r="BO346" s="72">
        <v>0</v>
      </c>
      <c r="BP346" s="72">
        <v>0</v>
      </c>
      <c r="BQ346" s="72">
        <v>0</v>
      </c>
      <c r="BR346" s="72">
        <v>0</v>
      </c>
      <c r="BS346" s="72">
        <v>0</v>
      </c>
      <c r="BT346" s="72">
        <v>0</v>
      </c>
      <c r="BU346" s="72">
        <v>0</v>
      </c>
      <c r="BV346" s="72">
        <v>0</v>
      </c>
      <c r="BW346" s="72">
        <v>0</v>
      </c>
      <c r="BX346" s="72" t="s">
        <v>253</v>
      </c>
      <c r="BY346" s="72">
        <v>0</v>
      </c>
      <c r="BZ346" s="72">
        <v>0</v>
      </c>
      <c r="CA346" s="72">
        <v>0</v>
      </c>
      <c r="CB346" s="72" t="s">
        <v>1992</v>
      </c>
      <c r="CC346" s="72" t="str">
        <f>+VLOOKUP(AF346,attività!$A:$C,2,FALSE)</f>
        <v>Servizi Comuni</v>
      </c>
      <c r="CD346" s="72" t="str">
        <f>+VLOOKUP(AF346,attività!$A:$C,3,FALSE)</f>
        <v>SC</v>
      </c>
      <c r="CE346" s="72" t="str">
        <f>+VLOOKUP(Q346,attività!$G:$H,2,FALSE)</f>
        <v>Immobilizzazioni Materiali</v>
      </c>
      <c r="CF346" s="72" t="str">
        <f>+VLOOKUP(W346,attività!$K:$L,2,FALSE)</f>
        <v>Crea Gestioni</v>
      </c>
      <c r="CG346" s="72" t="str">
        <f>+VLOOKUP(U346,'dati iniziali 2020'!$AC:$CJ,60,FALSE)</f>
        <v>Termoli</v>
      </c>
      <c r="CH346" s="72" t="str">
        <f t="shared" si="10"/>
        <v>err</v>
      </c>
      <c r="CI346" s="72" t="str">
        <f>+VLOOKUP(U346,'dati iniziali 2020'!$AC:$CK,61,FALSE)</f>
        <v>Termoli</v>
      </c>
      <c r="CK346" s="111">
        <f t="shared" si="11"/>
        <v>0</v>
      </c>
    </row>
    <row r="347" spans="1:89" s="72" customFormat="1" hidden="1" x14ac:dyDescent="0.35">
      <c r="A347" s="72" t="s">
        <v>84</v>
      </c>
      <c r="B347" s="72" t="s">
        <v>1265</v>
      </c>
      <c r="C347" s="72" t="s">
        <v>1264</v>
      </c>
      <c r="D347" s="72" t="s">
        <v>1266</v>
      </c>
      <c r="E347" s="72" t="s">
        <v>1184</v>
      </c>
      <c r="F347" s="72" t="s">
        <v>194</v>
      </c>
      <c r="G347" s="72" t="s">
        <v>194</v>
      </c>
      <c r="H347" s="72" t="s">
        <v>397</v>
      </c>
      <c r="I347" s="72" t="s">
        <v>660</v>
      </c>
      <c r="J347" s="72" t="s">
        <v>661</v>
      </c>
      <c r="K347" s="72" t="s">
        <v>351</v>
      </c>
      <c r="L347" s="72" t="s">
        <v>194</v>
      </c>
      <c r="M347" s="72" t="s">
        <v>96</v>
      </c>
      <c r="N347" s="72" t="s">
        <v>411</v>
      </c>
      <c r="O347" s="72" t="s">
        <v>1243</v>
      </c>
      <c r="P347" s="72" t="s">
        <v>398</v>
      </c>
      <c r="Q347" s="72" t="s">
        <v>1989</v>
      </c>
      <c r="R347" s="72" t="s">
        <v>1241</v>
      </c>
      <c r="S347" s="72" t="s">
        <v>1242</v>
      </c>
      <c r="T347" s="72" t="s">
        <v>1267</v>
      </c>
      <c r="U347" s="72" t="s">
        <v>1267</v>
      </c>
      <c r="V347" s="72" t="s">
        <v>1268</v>
      </c>
      <c r="W347" s="72" t="s">
        <v>276</v>
      </c>
      <c r="X347" s="72" t="s">
        <v>1095</v>
      </c>
      <c r="Y347" s="72" t="s">
        <v>264</v>
      </c>
      <c r="Z347" s="72" t="s">
        <v>141</v>
      </c>
      <c r="AA347" s="72" t="s">
        <v>91</v>
      </c>
      <c r="AB347" s="72" t="s">
        <v>277</v>
      </c>
      <c r="AC347" s="72" t="s">
        <v>665</v>
      </c>
      <c r="AD347" s="72" t="s">
        <v>268</v>
      </c>
      <c r="AE347" s="72" t="s">
        <v>1956</v>
      </c>
      <c r="AF347" s="72" t="s">
        <v>665</v>
      </c>
      <c r="AG347" s="72" t="s">
        <v>1971</v>
      </c>
      <c r="AH347" s="72" t="s">
        <v>1972</v>
      </c>
      <c r="AI347" s="72" t="s">
        <v>358</v>
      </c>
      <c r="AJ347" s="72" t="s">
        <v>359</v>
      </c>
      <c r="AK347" s="72" t="s">
        <v>253</v>
      </c>
      <c r="AL347" s="72" t="s">
        <v>265</v>
      </c>
      <c r="AM347" s="72" t="s">
        <v>1247</v>
      </c>
      <c r="AN347" s="72" t="s">
        <v>1248</v>
      </c>
      <c r="AO347" s="72" t="s">
        <v>668</v>
      </c>
      <c r="AP347" s="72" t="s">
        <v>669</v>
      </c>
      <c r="AQ347" s="72" t="s">
        <v>664</v>
      </c>
      <c r="AR347" s="72" t="s">
        <v>2007</v>
      </c>
      <c r="AS347" s="72" t="s">
        <v>2008</v>
      </c>
      <c r="AT347" s="72" t="s">
        <v>1980</v>
      </c>
      <c r="AU347" s="72" t="s">
        <v>1981</v>
      </c>
      <c r="AV347" s="72" t="s">
        <v>664</v>
      </c>
      <c r="AW347" s="72" t="s">
        <v>2009</v>
      </c>
      <c r="AX347" s="72" t="s">
        <v>430</v>
      </c>
      <c r="AY347" s="72" t="s">
        <v>187</v>
      </c>
      <c r="AZ347" s="72" t="s">
        <v>91</v>
      </c>
      <c r="BA347" s="72" t="s">
        <v>91</v>
      </c>
      <c r="BB347" s="72">
        <v>4754.1000000000004</v>
      </c>
      <c r="BC347" s="72">
        <v>-792.36</v>
      </c>
      <c r="BD347" s="72">
        <v>3961.74</v>
      </c>
      <c r="BE347" s="72">
        <v>0</v>
      </c>
      <c r="BF347" s="72">
        <v>-396.18</v>
      </c>
      <c r="BG347" s="72">
        <v>0</v>
      </c>
      <c r="BH347" s="72">
        <v>3565.56</v>
      </c>
      <c r="BI347" s="72">
        <v>0</v>
      </c>
      <c r="BJ347" s="72">
        <v>0</v>
      </c>
      <c r="BK347" s="72">
        <v>0</v>
      </c>
      <c r="BL347" s="72">
        <v>0</v>
      </c>
      <c r="BM347" s="72">
        <v>0</v>
      </c>
      <c r="BN347" s="72">
        <v>0</v>
      </c>
      <c r="BO347" s="72">
        <v>0</v>
      </c>
      <c r="BP347" s="72">
        <v>0</v>
      </c>
      <c r="BQ347" s="72">
        <v>0</v>
      </c>
      <c r="BR347" s="72">
        <v>0</v>
      </c>
      <c r="BS347" s="72">
        <v>0</v>
      </c>
      <c r="BT347" s="72">
        <v>0</v>
      </c>
      <c r="BU347" s="72">
        <v>0</v>
      </c>
      <c r="BV347" s="72">
        <v>0</v>
      </c>
      <c r="BW347" s="72">
        <v>0</v>
      </c>
      <c r="BX347" s="72" t="s">
        <v>253</v>
      </c>
      <c r="BY347" s="72">
        <v>0</v>
      </c>
      <c r="BZ347" s="72">
        <v>0</v>
      </c>
      <c r="CA347" s="72">
        <v>0</v>
      </c>
      <c r="CB347" s="72" t="s">
        <v>91</v>
      </c>
      <c r="CC347" s="72" t="str">
        <f>+VLOOKUP(AF347,attività!$A:$C,2,FALSE)</f>
        <v>Servizi Comuni</v>
      </c>
      <c r="CD347" s="72" t="str">
        <f>+VLOOKUP(AF347,attività!$A:$C,3,FALSE)</f>
        <v>SC</v>
      </c>
      <c r="CE347" s="72" t="str">
        <f>+VLOOKUP(Q347,attività!$G:$H,2,FALSE)</f>
        <v>Immobilizzazioni Materiali</v>
      </c>
      <c r="CF347" s="72" t="str">
        <f>+VLOOKUP(W347,attività!$K:$L,2,FALSE)</f>
        <v>Crea Gestioni</v>
      </c>
      <c r="CG347" s="72" t="str">
        <f>+VLOOKUP(U347,'dati iniziali 2020'!$AC:$CJ,60,FALSE)</f>
        <v>Termoli</v>
      </c>
      <c r="CH347" s="72" t="str">
        <f t="shared" si="10"/>
        <v>err</v>
      </c>
      <c r="CI347" s="72" t="str">
        <f>+VLOOKUP(U347,'dati iniziali 2020'!$AC:$CK,61,FALSE)</f>
        <v>Termoli</v>
      </c>
      <c r="CJ347" s="72" t="s">
        <v>2064</v>
      </c>
      <c r="CK347" s="111">
        <f t="shared" si="11"/>
        <v>0</v>
      </c>
    </row>
    <row r="348" spans="1:89" s="72" customFormat="1" hidden="1" x14ac:dyDescent="0.35">
      <c r="A348" s="72" t="s">
        <v>84</v>
      </c>
      <c r="B348" s="72" t="s">
        <v>1270</v>
      </c>
      <c r="C348" s="72" t="s">
        <v>1269</v>
      </c>
      <c r="D348" s="72" t="s">
        <v>1271</v>
      </c>
      <c r="E348" s="72" t="s">
        <v>1184</v>
      </c>
      <c r="F348" s="72" t="s">
        <v>194</v>
      </c>
      <c r="G348" s="72" t="s">
        <v>194</v>
      </c>
      <c r="H348" s="72" t="s">
        <v>397</v>
      </c>
      <c r="I348" s="72" t="s">
        <v>660</v>
      </c>
      <c r="J348" s="72" t="s">
        <v>661</v>
      </c>
      <c r="K348" s="72" t="s">
        <v>351</v>
      </c>
      <c r="L348" s="72" t="s">
        <v>194</v>
      </c>
      <c r="M348" s="72" t="s">
        <v>96</v>
      </c>
      <c r="N348" s="72" t="s">
        <v>411</v>
      </c>
      <c r="O348" s="72" t="s">
        <v>1243</v>
      </c>
      <c r="P348" s="72" t="s">
        <v>398</v>
      </c>
      <c r="Q348" s="72" t="s">
        <v>1989</v>
      </c>
      <c r="R348" s="72" t="s">
        <v>1241</v>
      </c>
      <c r="S348" s="72" t="s">
        <v>1242</v>
      </c>
      <c r="T348" s="72" t="s">
        <v>1272</v>
      </c>
      <c r="U348" s="72" t="s">
        <v>1272</v>
      </c>
      <c r="V348" s="72" t="s">
        <v>1273</v>
      </c>
      <c r="W348" s="72" t="s">
        <v>112</v>
      </c>
      <c r="X348" s="72" t="s">
        <v>1095</v>
      </c>
      <c r="Y348" s="72" t="s">
        <v>264</v>
      </c>
      <c r="Z348" s="72" t="s">
        <v>141</v>
      </c>
      <c r="AA348" s="72" t="s">
        <v>91</v>
      </c>
      <c r="AB348" s="72" t="s">
        <v>277</v>
      </c>
      <c r="AC348" s="72" t="s">
        <v>665</v>
      </c>
      <c r="AD348" s="72" t="s">
        <v>268</v>
      </c>
      <c r="AE348" s="72" t="s">
        <v>1956</v>
      </c>
      <c r="AF348" s="72" t="s">
        <v>665</v>
      </c>
      <c r="AG348" s="72" t="s">
        <v>1971</v>
      </c>
      <c r="AH348" s="72" t="s">
        <v>1972</v>
      </c>
      <c r="AI348" s="72" t="s">
        <v>358</v>
      </c>
      <c r="AJ348" s="72" t="s">
        <v>359</v>
      </c>
      <c r="AK348" s="72" t="s">
        <v>265</v>
      </c>
      <c r="AL348" s="72" t="s">
        <v>85</v>
      </c>
      <c r="AM348" s="72" t="s">
        <v>1247</v>
      </c>
      <c r="AN348" s="72" t="s">
        <v>1248</v>
      </c>
      <c r="AO348" s="72" t="s">
        <v>668</v>
      </c>
      <c r="AP348" s="72" t="s">
        <v>669</v>
      </c>
      <c r="AQ348" s="72" t="s">
        <v>664</v>
      </c>
      <c r="AR348" s="72" t="s">
        <v>2007</v>
      </c>
      <c r="AS348" s="72" t="s">
        <v>2008</v>
      </c>
      <c r="AT348" s="72" t="s">
        <v>1980</v>
      </c>
      <c r="AU348" s="72" t="s">
        <v>1981</v>
      </c>
      <c r="AV348" s="72" t="s">
        <v>664</v>
      </c>
      <c r="AW348" s="72" t="s">
        <v>2009</v>
      </c>
      <c r="AX348" s="72" t="s">
        <v>430</v>
      </c>
      <c r="AY348" s="72" t="s">
        <v>187</v>
      </c>
      <c r="AZ348" s="72" t="s">
        <v>91</v>
      </c>
      <c r="BA348" s="72" t="s">
        <v>91</v>
      </c>
      <c r="BB348" s="72">
        <v>4754.1000000000004</v>
      </c>
      <c r="BC348" s="72">
        <v>-792.3599999999999</v>
      </c>
      <c r="BD348" s="72">
        <v>3961.74</v>
      </c>
      <c r="BE348" s="72">
        <v>0</v>
      </c>
      <c r="BF348" s="72">
        <v>-396.18</v>
      </c>
      <c r="BG348" s="72">
        <v>0</v>
      </c>
      <c r="BH348" s="72">
        <v>3565.56</v>
      </c>
      <c r="BI348" s="72">
        <v>0</v>
      </c>
      <c r="BJ348" s="72">
        <v>0</v>
      </c>
      <c r="BK348" s="72">
        <v>0</v>
      </c>
      <c r="BL348" s="72">
        <v>0</v>
      </c>
      <c r="BM348" s="72">
        <v>0</v>
      </c>
      <c r="BN348" s="72">
        <v>0</v>
      </c>
      <c r="BO348" s="72">
        <v>0</v>
      </c>
      <c r="BP348" s="72">
        <v>0</v>
      </c>
      <c r="BQ348" s="72">
        <v>0</v>
      </c>
      <c r="BR348" s="72">
        <v>0</v>
      </c>
      <c r="BS348" s="72">
        <v>0</v>
      </c>
      <c r="BT348" s="72">
        <v>0</v>
      </c>
      <c r="BU348" s="72">
        <v>0</v>
      </c>
      <c r="BV348" s="72">
        <v>0</v>
      </c>
      <c r="BW348" s="72">
        <v>0</v>
      </c>
      <c r="BX348" s="72" t="s">
        <v>253</v>
      </c>
      <c r="BY348" s="72">
        <v>0</v>
      </c>
      <c r="BZ348" s="72">
        <v>0</v>
      </c>
      <c r="CA348" s="72">
        <v>0</v>
      </c>
      <c r="CB348" s="72" t="s">
        <v>1990</v>
      </c>
      <c r="CC348" s="72" t="str">
        <f>+VLOOKUP(AF348,attività!$A:$C,2,FALSE)</f>
        <v>Servizi Comuni</v>
      </c>
      <c r="CD348" s="72" t="str">
        <f>+VLOOKUP(AF348,attività!$A:$C,3,FALSE)</f>
        <v>SC</v>
      </c>
      <c r="CE348" s="72" t="str">
        <f>+VLOOKUP(Q348,attività!$G:$H,2,FALSE)</f>
        <v>Immobilizzazioni Materiali</v>
      </c>
      <c r="CF348" s="72" t="str">
        <f>+VLOOKUP(W348,attività!$K:$L,2,FALSE)</f>
        <v>Termoli</v>
      </c>
      <c r="CG348" s="72" t="str">
        <f>+VLOOKUP(U348,'dati iniziali 2020'!$AC:$CJ,60,FALSE)</f>
        <v>Termoli</v>
      </c>
      <c r="CH348" s="72" t="str">
        <f t="shared" si="10"/>
        <v>ok</v>
      </c>
      <c r="CI348" s="72" t="str">
        <f>+VLOOKUP(U348,'dati iniziali 2020'!$AC:$CK,61,FALSE)</f>
        <v>Termoli</v>
      </c>
      <c r="CK348" s="111">
        <f t="shared" si="11"/>
        <v>0</v>
      </c>
    </row>
    <row r="349" spans="1:89" s="72" customFormat="1" hidden="1" x14ac:dyDescent="0.35">
      <c r="A349" s="72" t="s">
        <v>84</v>
      </c>
      <c r="B349" s="72" t="s">
        <v>1270</v>
      </c>
      <c r="C349" s="72" t="s">
        <v>1269</v>
      </c>
      <c r="D349" s="72" t="s">
        <v>1271</v>
      </c>
      <c r="E349" s="72" t="s">
        <v>1184</v>
      </c>
      <c r="F349" s="72" t="s">
        <v>194</v>
      </c>
      <c r="G349" s="72" t="s">
        <v>194</v>
      </c>
      <c r="H349" s="72" t="s">
        <v>397</v>
      </c>
      <c r="I349" s="72" t="s">
        <v>660</v>
      </c>
      <c r="J349" s="72" t="s">
        <v>661</v>
      </c>
      <c r="K349" s="72" t="s">
        <v>351</v>
      </c>
      <c r="L349" s="72" t="s">
        <v>194</v>
      </c>
      <c r="M349" s="72" t="s">
        <v>96</v>
      </c>
      <c r="N349" s="72" t="s">
        <v>411</v>
      </c>
      <c r="O349" s="72" t="s">
        <v>1243</v>
      </c>
      <c r="P349" s="72" t="s">
        <v>398</v>
      </c>
      <c r="Q349" s="72" t="s">
        <v>1989</v>
      </c>
      <c r="R349" s="72" t="s">
        <v>1241</v>
      </c>
      <c r="S349" s="72" t="s">
        <v>1242</v>
      </c>
      <c r="T349" s="72" t="s">
        <v>1272</v>
      </c>
      <c r="U349" s="72" t="s">
        <v>1272</v>
      </c>
      <c r="V349" s="72" t="s">
        <v>1273</v>
      </c>
      <c r="W349" s="72" t="s">
        <v>276</v>
      </c>
      <c r="X349" s="72" t="s">
        <v>1095</v>
      </c>
      <c r="Y349" s="72" t="s">
        <v>264</v>
      </c>
      <c r="Z349" s="72" t="s">
        <v>141</v>
      </c>
      <c r="AA349" s="72" t="s">
        <v>91</v>
      </c>
      <c r="AB349" s="72" t="s">
        <v>277</v>
      </c>
      <c r="AC349" s="72" t="s">
        <v>665</v>
      </c>
      <c r="AD349" s="72" t="s">
        <v>268</v>
      </c>
      <c r="AE349" s="72" t="s">
        <v>1956</v>
      </c>
      <c r="AF349" s="72" t="s">
        <v>665</v>
      </c>
      <c r="AG349" s="72" t="s">
        <v>1971</v>
      </c>
      <c r="AH349" s="72" t="s">
        <v>1972</v>
      </c>
      <c r="AI349" s="72" t="s">
        <v>358</v>
      </c>
      <c r="AJ349" s="72" t="s">
        <v>359</v>
      </c>
      <c r="AK349" s="72" t="s">
        <v>265</v>
      </c>
      <c r="AL349" s="72" t="s">
        <v>85</v>
      </c>
      <c r="AM349" s="72" t="s">
        <v>1247</v>
      </c>
      <c r="AN349" s="72" t="s">
        <v>1248</v>
      </c>
      <c r="AO349" s="72" t="s">
        <v>668</v>
      </c>
      <c r="AP349" s="72" t="s">
        <v>669</v>
      </c>
      <c r="AQ349" s="72" t="s">
        <v>664</v>
      </c>
      <c r="AR349" s="72" t="s">
        <v>2007</v>
      </c>
      <c r="AS349" s="72" t="s">
        <v>2008</v>
      </c>
      <c r="AT349" s="72" t="s">
        <v>1980</v>
      </c>
      <c r="AU349" s="72" t="s">
        <v>1981</v>
      </c>
      <c r="AV349" s="72" t="s">
        <v>664</v>
      </c>
      <c r="AW349" s="72" t="s">
        <v>2009</v>
      </c>
      <c r="AX349" s="72" t="s">
        <v>430</v>
      </c>
      <c r="AY349" s="72" t="s">
        <v>187</v>
      </c>
      <c r="AZ349" s="72" t="s">
        <v>91</v>
      </c>
      <c r="BA349" s="72" t="s">
        <v>91</v>
      </c>
      <c r="BB349" s="72">
        <v>-4754.1000000000004</v>
      </c>
      <c r="BC349" s="72">
        <v>792.3599999999999</v>
      </c>
      <c r="BD349" s="72">
        <v>-3961.74</v>
      </c>
      <c r="BE349" s="72">
        <v>0</v>
      </c>
      <c r="BF349" s="72">
        <v>396.18</v>
      </c>
      <c r="BG349" s="72">
        <v>0</v>
      </c>
      <c r="BH349" s="72">
        <v>-3565.56</v>
      </c>
      <c r="BI349" s="72">
        <v>0</v>
      </c>
      <c r="BJ349" s="72">
        <v>0</v>
      </c>
      <c r="BK349" s="72">
        <v>0</v>
      </c>
      <c r="BL349" s="72">
        <v>0</v>
      </c>
      <c r="BM349" s="72">
        <v>0</v>
      </c>
      <c r="BN349" s="72">
        <v>0</v>
      </c>
      <c r="BO349" s="72">
        <v>0</v>
      </c>
      <c r="BP349" s="72">
        <v>0</v>
      </c>
      <c r="BQ349" s="72">
        <v>0</v>
      </c>
      <c r="BR349" s="72">
        <v>0</v>
      </c>
      <c r="BS349" s="72">
        <v>0</v>
      </c>
      <c r="BT349" s="72">
        <v>0</v>
      </c>
      <c r="BU349" s="72">
        <v>0</v>
      </c>
      <c r="BV349" s="72">
        <v>0</v>
      </c>
      <c r="BW349" s="72">
        <v>0</v>
      </c>
      <c r="BX349" s="72" t="s">
        <v>253</v>
      </c>
      <c r="BY349" s="72">
        <v>0</v>
      </c>
      <c r="BZ349" s="72">
        <v>0</v>
      </c>
      <c r="CA349" s="72">
        <v>0</v>
      </c>
      <c r="CB349" s="72" t="s">
        <v>1992</v>
      </c>
      <c r="CC349" s="72" t="str">
        <f>+VLOOKUP(AF349,attività!$A:$C,2,FALSE)</f>
        <v>Servizi Comuni</v>
      </c>
      <c r="CD349" s="72" t="str">
        <f>+VLOOKUP(AF349,attività!$A:$C,3,FALSE)</f>
        <v>SC</v>
      </c>
      <c r="CE349" s="72" t="str">
        <f>+VLOOKUP(Q349,attività!$G:$H,2,FALSE)</f>
        <v>Immobilizzazioni Materiali</v>
      </c>
      <c r="CF349" s="72" t="str">
        <f>+VLOOKUP(W349,attività!$K:$L,2,FALSE)</f>
        <v>Crea Gestioni</v>
      </c>
      <c r="CG349" s="72" t="str">
        <f>+VLOOKUP(U349,'dati iniziali 2020'!$AC:$CJ,60,FALSE)</f>
        <v>Termoli</v>
      </c>
      <c r="CH349" s="72" t="str">
        <f t="shared" si="10"/>
        <v>err</v>
      </c>
      <c r="CI349" s="72" t="str">
        <f>+VLOOKUP(U349,'dati iniziali 2020'!$AC:$CK,61,FALSE)</f>
        <v>Termoli</v>
      </c>
      <c r="CK349" s="111">
        <f t="shared" si="11"/>
        <v>0</v>
      </c>
    </row>
    <row r="350" spans="1:89" s="72" customFormat="1" hidden="1" x14ac:dyDescent="0.35">
      <c r="A350" s="72" t="s">
        <v>84</v>
      </c>
      <c r="B350" s="72" t="s">
        <v>1270</v>
      </c>
      <c r="C350" s="72" t="s">
        <v>1269</v>
      </c>
      <c r="D350" s="72" t="s">
        <v>1271</v>
      </c>
      <c r="E350" s="72" t="s">
        <v>1184</v>
      </c>
      <c r="F350" s="72" t="s">
        <v>194</v>
      </c>
      <c r="G350" s="72" t="s">
        <v>194</v>
      </c>
      <c r="H350" s="72" t="s">
        <v>397</v>
      </c>
      <c r="I350" s="72" t="s">
        <v>660</v>
      </c>
      <c r="J350" s="72" t="s">
        <v>661</v>
      </c>
      <c r="K350" s="72" t="s">
        <v>351</v>
      </c>
      <c r="L350" s="72" t="s">
        <v>194</v>
      </c>
      <c r="M350" s="72" t="s">
        <v>96</v>
      </c>
      <c r="N350" s="72" t="s">
        <v>411</v>
      </c>
      <c r="O350" s="72" t="s">
        <v>1243</v>
      </c>
      <c r="P350" s="72" t="s">
        <v>398</v>
      </c>
      <c r="Q350" s="72" t="s">
        <v>1989</v>
      </c>
      <c r="R350" s="72" t="s">
        <v>1241</v>
      </c>
      <c r="S350" s="72" t="s">
        <v>1242</v>
      </c>
      <c r="T350" s="72" t="s">
        <v>1272</v>
      </c>
      <c r="U350" s="72" t="s">
        <v>1272</v>
      </c>
      <c r="V350" s="72" t="s">
        <v>1273</v>
      </c>
      <c r="W350" s="72" t="s">
        <v>276</v>
      </c>
      <c r="X350" s="72" t="s">
        <v>1095</v>
      </c>
      <c r="Y350" s="72" t="s">
        <v>264</v>
      </c>
      <c r="Z350" s="72" t="s">
        <v>141</v>
      </c>
      <c r="AA350" s="72" t="s">
        <v>91</v>
      </c>
      <c r="AB350" s="72" t="s">
        <v>277</v>
      </c>
      <c r="AC350" s="72" t="s">
        <v>665</v>
      </c>
      <c r="AD350" s="72" t="s">
        <v>268</v>
      </c>
      <c r="AE350" s="72" t="s">
        <v>1956</v>
      </c>
      <c r="AF350" s="72" t="s">
        <v>665</v>
      </c>
      <c r="AG350" s="72" t="s">
        <v>1971</v>
      </c>
      <c r="AH350" s="72" t="s">
        <v>1972</v>
      </c>
      <c r="AI350" s="72" t="s">
        <v>358</v>
      </c>
      <c r="AJ350" s="72" t="s">
        <v>359</v>
      </c>
      <c r="AK350" s="72" t="s">
        <v>253</v>
      </c>
      <c r="AL350" s="72" t="s">
        <v>265</v>
      </c>
      <c r="AM350" s="72" t="s">
        <v>1247</v>
      </c>
      <c r="AN350" s="72" t="s">
        <v>1248</v>
      </c>
      <c r="AO350" s="72" t="s">
        <v>668</v>
      </c>
      <c r="AP350" s="72" t="s">
        <v>669</v>
      </c>
      <c r="AQ350" s="72" t="s">
        <v>664</v>
      </c>
      <c r="AR350" s="72" t="s">
        <v>2007</v>
      </c>
      <c r="AS350" s="72" t="s">
        <v>2008</v>
      </c>
      <c r="AT350" s="72" t="s">
        <v>1980</v>
      </c>
      <c r="AU350" s="72" t="s">
        <v>1981</v>
      </c>
      <c r="AV350" s="72" t="s">
        <v>664</v>
      </c>
      <c r="AW350" s="72" t="s">
        <v>2009</v>
      </c>
      <c r="AX350" s="72" t="s">
        <v>430</v>
      </c>
      <c r="AY350" s="72" t="s">
        <v>187</v>
      </c>
      <c r="AZ350" s="72" t="s">
        <v>91</v>
      </c>
      <c r="BA350" s="72" t="s">
        <v>91</v>
      </c>
      <c r="BB350" s="72">
        <v>4754.1000000000004</v>
      </c>
      <c r="BC350" s="72">
        <v>-792.36</v>
      </c>
      <c r="BD350" s="72">
        <v>3961.74</v>
      </c>
      <c r="BE350" s="72">
        <v>0</v>
      </c>
      <c r="BF350" s="72">
        <v>-396.18</v>
      </c>
      <c r="BG350" s="72">
        <v>0</v>
      </c>
      <c r="BH350" s="72">
        <v>3565.56</v>
      </c>
      <c r="BI350" s="72">
        <v>0</v>
      </c>
      <c r="BJ350" s="72">
        <v>0</v>
      </c>
      <c r="BK350" s="72">
        <v>0</v>
      </c>
      <c r="BL350" s="72">
        <v>0</v>
      </c>
      <c r="BM350" s="72">
        <v>0</v>
      </c>
      <c r="BN350" s="72">
        <v>0</v>
      </c>
      <c r="BO350" s="72">
        <v>0</v>
      </c>
      <c r="BP350" s="72">
        <v>0</v>
      </c>
      <c r="BQ350" s="72">
        <v>0</v>
      </c>
      <c r="BR350" s="72">
        <v>0</v>
      </c>
      <c r="BS350" s="72">
        <v>0</v>
      </c>
      <c r="BT350" s="72">
        <v>0</v>
      </c>
      <c r="BU350" s="72">
        <v>0</v>
      </c>
      <c r="BV350" s="72">
        <v>0</v>
      </c>
      <c r="BW350" s="72">
        <v>0</v>
      </c>
      <c r="BX350" s="72" t="s">
        <v>253</v>
      </c>
      <c r="BY350" s="72">
        <v>0</v>
      </c>
      <c r="BZ350" s="72">
        <v>0</v>
      </c>
      <c r="CA350" s="72">
        <v>0</v>
      </c>
      <c r="CB350" s="72" t="s">
        <v>91</v>
      </c>
      <c r="CC350" s="72" t="str">
        <f>+VLOOKUP(AF350,attività!$A:$C,2,FALSE)</f>
        <v>Servizi Comuni</v>
      </c>
      <c r="CD350" s="72" t="str">
        <f>+VLOOKUP(AF350,attività!$A:$C,3,FALSE)</f>
        <v>SC</v>
      </c>
      <c r="CE350" s="72" t="str">
        <f>+VLOOKUP(Q350,attività!$G:$H,2,FALSE)</f>
        <v>Immobilizzazioni Materiali</v>
      </c>
      <c r="CF350" s="72" t="str">
        <f>+VLOOKUP(W350,attività!$K:$L,2,FALSE)</f>
        <v>Crea Gestioni</v>
      </c>
      <c r="CG350" s="72" t="str">
        <f>+VLOOKUP(U350,'dati iniziali 2020'!$AC:$CJ,60,FALSE)</f>
        <v>Termoli</v>
      </c>
      <c r="CH350" s="72" t="str">
        <f t="shared" si="10"/>
        <v>err</v>
      </c>
      <c r="CI350" s="72" t="str">
        <f>+VLOOKUP(U350,'dati iniziali 2020'!$AC:$CK,61,FALSE)</f>
        <v>Termoli</v>
      </c>
      <c r="CJ350" s="72" t="s">
        <v>2064</v>
      </c>
      <c r="CK350" s="111">
        <f t="shared" si="11"/>
        <v>0</v>
      </c>
    </row>
    <row r="351" spans="1:89" s="72" customFormat="1" hidden="1" x14ac:dyDescent="0.35">
      <c r="A351" s="72" t="s">
        <v>84</v>
      </c>
      <c r="B351" s="72" t="s">
        <v>1275</v>
      </c>
      <c r="C351" s="72" t="s">
        <v>1274</v>
      </c>
      <c r="D351" s="72" t="s">
        <v>1276</v>
      </c>
      <c r="E351" s="72" t="s">
        <v>1184</v>
      </c>
      <c r="F351" s="72" t="s">
        <v>194</v>
      </c>
      <c r="G351" s="72" t="s">
        <v>194</v>
      </c>
      <c r="H351" s="72" t="s">
        <v>397</v>
      </c>
      <c r="I351" s="72" t="s">
        <v>660</v>
      </c>
      <c r="J351" s="72" t="s">
        <v>661</v>
      </c>
      <c r="K351" s="72" t="s">
        <v>351</v>
      </c>
      <c r="L351" s="72" t="s">
        <v>194</v>
      </c>
      <c r="M351" s="72" t="s">
        <v>96</v>
      </c>
      <c r="N351" s="72" t="s">
        <v>411</v>
      </c>
      <c r="O351" s="72" t="s">
        <v>1243</v>
      </c>
      <c r="P351" s="72" t="s">
        <v>398</v>
      </c>
      <c r="Q351" s="72" t="s">
        <v>1989</v>
      </c>
      <c r="R351" s="72" t="s">
        <v>1241</v>
      </c>
      <c r="S351" s="72" t="s">
        <v>1242</v>
      </c>
      <c r="T351" s="72" t="s">
        <v>1277</v>
      </c>
      <c r="U351" s="72" t="s">
        <v>1277</v>
      </c>
      <c r="V351" s="72" t="s">
        <v>1278</v>
      </c>
      <c r="W351" s="72" t="s">
        <v>112</v>
      </c>
      <c r="X351" s="72" t="s">
        <v>1095</v>
      </c>
      <c r="Y351" s="72" t="s">
        <v>264</v>
      </c>
      <c r="Z351" s="72" t="s">
        <v>141</v>
      </c>
      <c r="AA351" s="72" t="s">
        <v>91</v>
      </c>
      <c r="AB351" s="72" t="s">
        <v>277</v>
      </c>
      <c r="AC351" s="72" t="s">
        <v>665</v>
      </c>
      <c r="AD351" s="72" t="s">
        <v>268</v>
      </c>
      <c r="AE351" s="72" t="s">
        <v>1956</v>
      </c>
      <c r="AF351" s="72" t="s">
        <v>665</v>
      </c>
      <c r="AG351" s="72" t="s">
        <v>1971</v>
      </c>
      <c r="AH351" s="72" t="s">
        <v>1972</v>
      </c>
      <c r="AI351" s="72" t="s">
        <v>358</v>
      </c>
      <c r="AJ351" s="72" t="s">
        <v>359</v>
      </c>
      <c r="AK351" s="72" t="s">
        <v>265</v>
      </c>
      <c r="AL351" s="72" t="s">
        <v>85</v>
      </c>
      <c r="AM351" s="72" t="s">
        <v>1247</v>
      </c>
      <c r="AN351" s="72" t="s">
        <v>1248</v>
      </c>
      <c r="AO351" s="72" t="s">
        <v>668</v>
      </c>
      <c r="AP351" s="72" t="s">
        <v>669</v>
      </c>
      <c r="AQ351" s="72" t="s">
        <v>664</v>
      </c>
      <c r="AR351" s="72" t="s">
        <v>2007</v>
      </c>
      <c r="AS351" s="72" t="s">
        <v>2008</v>
      </c>
      <c r="AT351" s="72" t="s">
        <v>1980</v>
      </c>
      <c r="AU351" s="72" t="s">
        <v>1981</v>
      </c>
      <c r="AV351" s="72" t="s">
        <v>664</v>
      </c>
      <c r="AW351" s="72" t="s">
        <v>2009</v>
      </c>
      <c r="AX351" s="72" t="s">
        <v>430</v>
      </c>
      <c r="AY351" s="72" t="s">
        <v>187</v>
      </c>
      <c r="AZ351" s="72" t="s">
        <v>91</v>
      </c>
      <c r="BA351" s="72" t="s">
        <v>91</v>
      </c>
      <c r="BB351" s="72">
        <v>4754.1000000000004</v>
      </c>
      <c r="BC351" s="72">
        <v>-792.3599999999999</v>
      </c>
      <c r="BD351" s="72">
        <v>3961.74</v>
      </c>
      <c r="BE351" s="72">
        <v>0</v>
      </c>
      <c r="BF351" s="72">
        <v>-396.18</v>
      </c>
      <c r="BG351" s="72">
        <v>0</v>
      </c>
      <c r="BH351" s="72">
        <v>3565.56</v>
      </c>
      <c r="BI351" s="72">
        <v>0</v>
      </c>
      <c r="BJ351" s="72">
        <v>0</v>
      </c>
      <c r="BK351" s="72">
        <v>0</v>
      </c>
      <c r="BL351" s="72">
        <v>0</v>
      </c>
      <c r="BM351" s="72">
        <v>0</v>
      </c>
      <c r="BN351" s="72">
        <v>0</v>
      </c>
      <c r="BO351" s="72">
        <v>0</v>
      </c>
      <c r="BP351" s="72">
        <v>0</v>
      </c>
      <c r="BQ351" s="72">
        <v>0</v>
      </c>
      <c r="BR351" s="72">
        <v>0</v>
      </c>
      <c r="BS351" s="72">
        <v>0</v>
      </c>
      <c r="BT351" s="72">
        <v>0</v>
      </c>
      <c r="BU351" s="72">
        <v>0</v>
      </c>
      <c r="BV351" s="72">
        <v>0</v>
      </c>
      <c r="BW351" s="72">
        <v>0</v>
      </c>
      <c r="BX351" s="72" t="s">
        <v>253</v>
      </c>
      <c r="BY351" s="72">
        <v>0</v>
      </c>
      <c r="BZ351" s="72">
        <v>0</v>
      </c>
      <c r="CA351" s="72">
        <v>0</v>
      </c>
      <c r="CB351" s="72" t="s">
        <v>1990</v>
      </c>
      <c r="CC351" s="72" t="str">
        <f>+VLOOKUP(AF351,attività!$A:$C,2,FALSE)</f>
        <v>Servizi Comuni</v>
      </c>
      <c r="CD351" s="72" t="str">
        <f>+VLOOKUP(AF351,attività!$A:$C,3,FALSE)</f>
        <v>SC</v>
      </c>
      <c r="CE351" s="72" t="str">
        <f>+VLOOKUP(Q351,attività!$G:$H,2,FALSE)</f>
        <v>Immobilizzazioni Materiali</v>
      </c>
      <c r="CF351" s="72" t="str">
        <f>+VLOOKUP(W351,attività!$K:$L,2,FALSE)</f>
        <v>Termoli</v>
      </c>
      <c r="CG351" s="72" t="str">
        <f>+VLOOKUP(U351,'dati iniziali 2020'!$AC:$CJ,60,FALSE)</f>
        <v>Termoli</v>
      </c>
      <c r="CH351" s="72" t="str">
        <f t="shared" si="10"/>
        <v>ok</v>
      </c>
      <c r="CI351" s="72" t="str">
        <f>+VLOOKUP(U351,'dati iniziali 2020'!$AC:$CK,61,FALSE)</f>
        <v>Termoli</v>
      </c>
      <c r="CK351" s="111">
        <f t="shared" si="11"/>
        <v>0</v>
      </c>
    </row>
    <row r="352" spans="1:89" s="72" customFormat="1" hidden="1" x14ac:dyDescent="0.35">
      <c r="A352" s="72" t="s">
        <v>84</v>
      </c>
      <c r="B352" s="72" t="s">
        <v>1275</v>
      </c>
      <c r="C352" s="72" t="s">
        <v>1274</v>
      </c>
      <c r="D352" s="72" t="s">
        <v>1276</v>
      </c>
      <c r="E352" s="72" t="s">
        <v>1184</v>
      </c>
      <c r="F352" s="72" t="s">
        <v>194</v>
      </c>
      <c r="G352" s="72" t="s">
        <v>194</v>
      </c>
      <c r="H352" s="72" t="s">
        <v>397</v>
      </c>
      <c r="I352" s="72" t="s">
        <v>660</v>
      </c>
      <c r="J352" s="72" t="s">
        <v>661</v>
      </c>
      <c r="K352" s="72" t="s">
        <v>351</v>
      </c>
      <c r="L352" s="72" t="s">
        <v>194</v>
      </c>
      <c r="M352" s="72" t="s">
        <v>96</v>
      </c>
      <c r="N352" s="72" t="s">
        <v>411</v>
      </c>
      <c r="O352" s="72" t="s">
        <v>1243</v>
      </c>
      <c r="P352" s="72" t="s">
        <v>398</v>
      </c>
      <c r="Q352" s="72" t="s">
        <v>1989</v>
      </c>
      <c r="R352" s="72" t="s">
        <v>1241</v>
      </c>
      <c r="S352" s="72" t="s">
        <v>1242</v>
      </c>
      <c r="T352" s="72" t="s">
        <v>1277</v>
      </c>
      <c r="U352" s="72" t="s">
        <v>1277</v>
      </c>
      <c r="V352" s="72" t="s">
        <v>1278</v>
      </c>
      <c r="W352" s="72" t="s">
        <v>276</v>
      </c>
      <c r="X352" s="72" t="s">
        <v>1095</v>
      </c>
      <c r="Y352" s="72" t="s">
        <v>264</v>
      </c>
      <c r="Z352" s="72" t="s">
        <v>141</v>
      </c>
      <c r="AA352" s="72" t="s">
        <v>91</v>
      </c>
      <c r="AB352" s="72" t="s">
        <v>277</v>
      </c>
      <c r="AC352" s="72" t="s">
        <v>665</v>
      </c>
      <c r="AD352" s="72" t="s">
        <v>268</v>
      </c>
      <c r="AE352" s="72" t="s">
        <v>1956</v>
      </c>
      <c r="AF352" s="72" t="s">
        <v>665</v>
      </c>
      <c r="AG352" s="72" t="s">
        <v>1971</v>
      </c>
      <c r="AH352" s="72" t="s">
        <v>1972</v>
      </c>
      <c r="AI352" s="72" t="s">
        <v>358</v>
      </c>
      <c r="AJ352" s="72" t="s">
        <v>359</v>
      </c>
      <c r="AK352" s="72" t="s">
        <v>265</v>
      </c>
      <c r="AL352" s="72" t="s">
        <v>85</v>
      </c>
      <c r="AM352" s="72" t="s">
        <v>1247</v>
      </c>
      <c r="AN352" s="72" t="s">
        <v>1248</v>
      </c>
      <c r="AO352" s="72" t="s">
        <v>668</v>
      </c>
      <c r="AP352" s="72" t="s">
        <v>669</v>
      </c>
      <c r="AQ352" s="72" t="s">
        <v>664</v>
      </c>
      <c r="AR352" s="72" t="s">
        <v>2007</v>
      </c>
      <c r="AS352" s="72" t="s">
        <v>2008</v>
      </c>
      <c r="AT352" s="72" t="s">
        <v>1980</v>
      </c>
      <c r="AU352" s="72" t="s">
        <v>1981</v>
      </c>
      <c r="AV352" s="72" t="s">
        <v>664</v>
      </c>
      <c r="AW352" s="72" t="s">
        <v>2009</v>
      </c>
      <c r="AX352" s="72" t="s">
        <v>430</v>
      </c>
      <c r="AY352" s="72" t="s">
        <v>187</v>
      </c>
      <c r="AZ352" s="72" t="s">
        <v>91</v>
      </c>
      <c r="BA352" s="72" t="s">
        <v>91</v>
      </c>
      <c r="BB352" s="72">
        <v>-4754.1000000000004</v>
      </c>
      <c r="BC352" s="72">
        <v>792.3599999999999</v>
      </c>
      <c r="BD352" s="72">
        <v>-3961.74</v>
      </c>
      <c r="BE352" s="72">
        <v>0</v>
      </c>
      <c r="BF352" s="72">
        <v>396.18</v>
      </c>
      <c r="BG352" s="72">
        <v>0</v>
      </c>
      <c r="BH352" s="72">
        <v>-3565.56</v>
      </c>
      <c r="BI352" s="72">
        <v>0</v>
      </c>
      <c r="BJ352" s="72">
        <v>0</v>
      </c>
      <c r="BK352" s="72">
        <v>0</v>
      </c>
      <c r="BL352" s="72">
        <v>0</v>
      </c>
      <c r="BM352" s="72">
        <v>0</v>
      </c>
      <c r="BN352" s="72">
        <v>0</v>
      </c>
      <c r="BO352" s="72">
        <v>0</v>
      </c>
      <c r="BP352" s="72">
        <v>0</v>
      </c>
      <c r="BQ352" s="72">
        <v>0</v>
      </c>
      <c r="BR352" s="72">
        <v>0</v>
      </c>
      <c r="BS352" s="72">
        <v>0</v>
      </c>
      <c r="BT352" s="72">
        <v>0</v>
      </c>
      <c r="BU352" s="72">
        <v>0</v>
      </c>
      <c r="BV352" s="72">
        <v>0</v>
      </c>
      <c r="BW352" s="72">
        <v>0</v>
      </c>
      <c r="BX352" s="72" t="s">
        <v>253</v>
      </c>
      <c r="BY352" s="72">
        <v>0</v>
      </c>
      <c r="BZ352" s="72">
        <v>0</v>
      </c>
      <c r="CA352" s="72">
        <v>0</v>
      </c>
      <c r="CB352" s="72" t="s">
        <v>1992</v>
      </c>
      <c r="CC352" s="72" t="str">
        <f>+VLOOKUP(AF352,attività!$A:$C,2,FALSE)</f>
        <v>Servizi Comuni</v>
      </c>
      <c r="CD352" s="72" t="str">
        <f>+VLOOKUP(AF352,attività!$A:$C,3,FALSE)</f>
        <v>SC</v>
      </c>
      <c r="CE352" s="72" t="str">
        <f>+VLOOKUP(Q352,attività!$G:$H,2,FALSE)</f>
        <v>Immobilizzazioni Materiali</v>
      </c>
      <c r="CF352" s="72" t="str">
        <f>+VLOOKUP(W352,attività!$K:$L,2,FALSE)</f>
        <v>Crea Gestioni</v>
      </c>
      <c r="CG352" s="72" t="str">
        <f>+VLOOKUP(U352,'dati iniziali 2020'!$AC:$CJ,60,FALSE)</f>
        <v>Termoli</v>
      </c>
      <c r="CH352" s="72" t="str">
        <f t="shared" si="10"/>
        <v>err</v>
      </c>
      <c r="CI352" s="72" t="str">
        <f>+VLOOKUP(U352,'dati iniziali 2020'!$AC:$CK,61,FALSE)</f>
        <v>Termoli</v>
      </c>
      <c r="CK352" s="111">
        <f t="shared" si="11"/>
        <v>0</v>
      </c>
    </row>
    <row r="353" spans="1:89" s="72" customFormat="1" hidden="1" x14ac:dyDescent="0.35">
      <c r="A353" s="72" t="s">
        <v>84</v>
      </c>
      <c r="B353" s="72" t="s">
        <v>1275</v>
      </c>
      <c r="C353" s="72" t="s">
        <v>1274</v>
      </c>
      <c r="D353" s="72" t="s">
        <v>1276</v>
      </c>
      <c r="E353" s="72" t="s">
        <v>1184</v>
      </c>
      <c r="F353" s="72" t="s">
        <v>194</v>
      </c>
      <c r="G353" s="72" t="s">
        <v>194</v>
      </c>
      <c r="H353" s="72" t="s">
        <v>397</v>
      </c>
      <c r="I353" s="72" t="s">
        <v>660</v>
      </c>
      <c r="J353" s="72" t="s">
        <v>661</v>
      </c>
      <c r="K353" s="72" t="s">
        <v>351</v>
      </c>
      <c r="L353" s="72" t="s">
        <v>194</v>
      </c>
      <c r="M353" s="72" t="s">
        <v>96</v>
      </c>
      <c r="N353" s="72" t="s">
        <v>411</v>
      </c>
      <c r="O353" s="72" t="s">
        <v>1243</v>
      </c>
      <c r="P353" s="72" t="s">
        <v>398</v>
      </c>
      <c r="Q353" s="72" t="s">
        <v>1989</v>
      </c>
      <c r="R353" s="72" t="s">
        <v>1241</v>
      </c>
      <c r="S353" s="72" t="s">
        <v>1242</v>
      </c>
      <c r="T353" s="72" t="s">
        <v>1277</v>
      </c>
      <c r="U353" s="72" t="s">
        <v>1277</v>
      </c>
      <c r="V353" s="72" t="s">
        <v>1278</v>
      </c>
      <c r="W353" s="72" t="s">
        <v>276</v>
      </c>
      <c r="X353" s="72" t="s">
        <v>1095</v>
      </c>
      <c r="Y353" s="72" t="s">
        <v>264</v>
      </c>
      <c r="Z353" s="72" t="s">
        <v>141</v>
      </c>
      <c r="AA353" s="72" t="s">
        <v>91</v>
      </c>
      <c r="AB353" s="72" t="s">
        <v>277</v>
      </c>
      <c r="AC353" s="72" t="s">
        <v>665</v>
      </c>
      <c r="AD353" s="72" t="s">
        <v>268</v>
      </c>
      <c r="AE353" s="72" t="s">
        <v>1956</v>
      </c>
      <c r="AF353" s="72" t="s">
        <v>665</v>
      </c>
      <c r="AG353" s="72" t="s">
        <v>1971</v>
      </c>
      <c r="AH353" s="72" t="s">
        <v>1972</v>
      </c>
      <c r="AI353" s="72" t="s">
        <v>358</v>
      </c>
      <c r="AJ353" s="72" t="s">
        <v>359</v>
      </c>
      <c r="AK353" s="72" t="s">
        <v>253</v>
      </c>
      <c r="AL353" s="72" t="s">
        <v>265</v>
      </c>
      <c r="AM353" s="72" t="s">
        <v>1247</v>
      </c>
      <c r="AN353" s="72" t="s">
        <v>1248</v>
      </c>
      <c r="AO353" s="72" t="s">
        <v>668</v>
      </c>
      <c r="AP353" s="72" t="s">
        <v>669</v>
      </c>
      <c r="AQ353" s="72" t="s">
        <v>664</v>
      </c>
      <c r="AR353" s="72" t="s">
        <v>2007</v>
      </c>
      <c r="AS353" s="72" t="s">
        <v>2008</v>
      </c>
      <c r="AT353" s="72" t="s">
        <v>1980</v>
      </c>
      <c r="AU353" s="72" t="s">
        <v>1981</v>
      </c>
      <c r="AV353" s="72" t="s">
        <v>664</v>
      </c>
      <c r="AW353" s="72" t="s">
        <v>2009</v>
      </c>
      <c r="AX353" s="72" t="s">
        <v>430</v>
      </c>
      <c r="AY353" s="72" t="s">
        <v>187</v>
      </c>
      <c r="AZ353" s="72" t="s">
        <v>91</v>
      </c>
      <c r="BA353" s="72" t="s">
        <v>91</v>
      </c>
      <c r="BB353" s="72">
        <v>4754.1000000000004</v>
      </c>
      <c r="BC353" s="72">
        <v>-792.36</v>
      </c>
      <c r="BD353" s="72">
        <v>3961.74</v>
      </c>
      <c r="BE353" s="72">
        <v>0</v>
      </c>
      <c r="BF353" s="72">
        <v>-396.18</v>
      </c>
      <c r="BG353" s="72">
        <v>0</v>
      </c>
      <c r="BH353" s="72">
        <v>3565.56</v>
      </c>
      <c r="BI353" s="72">
        <v>0</v>
      </c>
      <c r="BJ353" s="72">
        <v>0</v>
      </c>
      <c r="BK353" s="72">
        <v>0</v>
      </c>
      <c r="BL353" s="72">
        <v>0</v>
      </c>
      <c r="BM353" s="72">
        <v>0</v>
      </c>
      <c r="BN353" s="72">
        <v>0</v>
      </c>
      <c r="BO353" s="72">
        <v>0</v>
      </c>
      <c r="BP353" s="72">
        <v>0</v>
      </c>
      <c r="BQ353" s="72">
        <v>0</v>
      </c>
      <c r="BR353" s="72">
        <v>0</v>
      </c>
      <c r="BS353" s="72">
        <v>0</v>
      </c>
      <c r="BT353" s="72">
        <v>0</v>
      </c>
      <c r="BU353" s="72">
        <v>0</v>
      </c>
      <c r="BV353" s="72">
        <v>0</v>
      </c>
      <c r="BW353" s="72">
        <v>0</v>
      </c>
      <c r="BX353" s="72" t="s">
        <v>253</v>
      </c>
      <c r="BY353" s="72">
        <v>0</v>
      </c>
      <c r="BZ353" s="72">
        <v>0</v>
      </c>
      <c r="CA353" s="72">
        <v>0</v>
      </c>
      <c r="CB353" s="72" t="s">
        <v>91</v>
      </c>
      <c r="CC353" s="72" t="str">
        <f>+VLOOKUP(AF353,attività!$A:$C,2,FALSE)</f>
        <v>Servizi Comuni</v>
      </c>
      <c r="CD353" s="72" t="str">
        <f>+VLOOKUP(AF353,attività!$A:$C,3,FALSE)</f>
        <v>SC</v>
      </c>
      <c r="CE353" s="72" t="str">
        <f>+VLOOKUP(Q353,attività!$G:$H,2,FALSE)</f>
        <v>Immobilizzazioni Materiali</v>
      </c>
      <c r="CF353" s="72" t="str">
        <f>+VLOOKUP(W353,attività!$K:$L,2,FALSE)</f>
        <v>Crea Gestioni</v>
      </c>
      <c r="CG353" s="72" t="str">
        <f>+VLOOKUP(U353,'dati iniziali 2020'!$AC:$CJ,60,FALSE)</f>
        <v>Termoli</v>
      </c>
      <c r="CH353" s="72" t="str">
        <f t="shared" si="10"/>
        <v>err</v>
      </c>
      <c r="CI353" s="72" t="str">
        <f>+VLOOKUP(U353,'dati iniziali 2020'!$AC:$CK,61,FALSE)</f>
        <v>Termoli</v>
      </c>
      <c r="CJ353" s="72" t="s">
        <v>2064</v>
      </c>
      <c r="CK353" s="111">
        <f t="shared" si="11"/>
        <v>0</v>
      </c>
    </row>
    <row r="354" spans="1:89" s="72" customFormat="1" hidden="1" x14ac:dyDescent="0.35">
      <c r="A354" s="72" t="s">
        <v>84</v>
      </c>
      <c r="B354" s="72" t="s">
        <v>1221</v>
      </c>
      <c r="C354" s="72" t="s">
        <v>966</v>
      </c>
      <c r="D354" s="72" t="s">
        <v>261</v>
      </c>
      <c r="E354" s="72" t="s">
        <v>1184</v>
      </c>
      <c r="F354" s="72" t="s">
        <v>194</v>
      </c>
      <c r="G354" s="72" t="s">
        <v>126</v>
      </c>
      <c r="H354" s="72" t="s">
        <v>505</v>
      </c>
      <c r="I354" s="72" t="s">
        <v>950</v>
      </c>
      <c r="J354" s="72" t="s">
        <v>951</v>
      </c>
      <c r="K354" s="72" t="s">
        <v>351</v>
      </c>
      <c r="L354" s="72" t="s">
        <v>194</v>
      </c>
      <c r="M354" s="72" t="s">
        <v>96</v>
      </c>
      <c r="N354" s="72" t="s">
        <v>816</v>
      </c>
      <c r="O354" s="72" t="s">
        <v>954</v>
      </c>
      <c r="P354" s="72" t="s">
        <v>506</v>
      </c>
      <c r="Q354" s="72" t="s">
        <v>2000</v>
      </c>
      <c r="R354" s="72" t="s">
        <v>952</v>
      </c>
      <c r="S354" s="72" t="s">
        <v>953</v>
      </c>
      <c r="T354" s="72" t="s">
        <v>267</v>
      </c>
      <c r="U354" s="72" t="s">
        <v>267</v>
      </c>
      <c r="V354" s="72" t="s">
        <v>261</v>
      </c>
      <c r="W354" s="72" t="s">
        <v>276</v>
      </c>
      <c r="X354" s="72" t="s">
        <v>264</v>
      </c>
      <c r="Y354" s="72" t="s">
        <v>264</v>
      </c>
      <c r="Z354" s="72" t="s">
        <v>141</v>
      </c>
      <c r="AA354" s="72" t="s">
        <v>152</v>
      </c>
      <c r="AB354" s="72" t="s">
        <v>277</v>
      </c>
      <c r="AC354" s="72" t="s">
        <v>263</v>
      </c>
      <c r="AD354" s="72" t="s">
        <v>268</v>
      </c>
      <c r="AE354" s="72" t="s">
        <v>1956</v>
      </c>
      <c r="AF354" s="72" t="s">
        <v>249</v>
      </c>
      <c r="AG354" s="72" t="s">
        <v>1971</v>
      </c>
      <c r="AH354" s="72" t="s">
        <v>1972</v>
      </c>
      <c r="AI354" s="72" t="s">
        <v>269</v>
      </c>
      <c r="AJ354" s="72" t="s">
        <v>270</v>
      </c>
      <c r="AK354" s="72" t="s">
        <v>253</v>
      </c>
      <c r="AL354" s="72" t="s">
        <v>265</v>
      </c>
      <c r="AM354" s="72" t="s">
        <v>271</v>
      </c>
      <c r="AN354" s="72" t="s">
        <v>272</v>
      </c>
      <c r="AO354" s="72" t="s">
        <v>273</v>
      </c>
      <c r="AP354" s="72" t="s">
        <v>274</v>
      </c>
      <c r="AQ354" s="72" t="s">
        <v>262</v>
      </c>
      <c r="AR354" s="72" t="s">
        <v>1973</v>
      </c>
      <c r="AS354" s="72" t="s">
        <v>1974</v>
      </c>
      <c r="AT354" s="72" t="s">
        <v>1975</v>
      </c>
      <c r="AU354" s="72" t="s">
        <v>1952</v>
      </c>
      <c r="AV354" s="72" t="s">
        <v>262</v>
      </c>
      <c r="AW354" s="72" t="s">
        <v>1976</v>
      </c>
      <c r="AX354" s="72" t="s">
        <v>430</v>
      </c>
      <c r="AY354" s="72" t="s">
        <v>187</v>
      </c>
      <c r="AZ354" s="72" t="s">
        <v>91</v>
      </c>
      <c r="BA354" s="72" t="s">
        <v>91</v>
      </c>
      <c r="BB354" s="72">
        <v>282.05</v>
      </c>
      <c r="BC354" s="72">
        <v>-37.6</v>
      </c>
      <c r="BD354" s="111">
        <v>244.45</v>
      </c>
      <c r="BE354" s="72">
        <v>0</v>
      </c>
      <c r="BF354" s="72">
        <v>-18.8</v>
      </c>
      <c r="BG354" s="72">
        <v>0</v>
      </c>
      <c r="BH354" s="72">
        <v>225.65</v>
      </c>
      <c r="BI354" s="72">
        <v>0</v>
      </c>
      <c r="BJ354" s="72">
        <v>0</v>
      </c>
      <c r="BK354" s="72">
        <v>0</v>
      </c>
      <c r="BL354" s="72">
        <v>0</v>
      </c>
      <c r="BM354" s="72">
        <v>0</v>
      </c>
      <c r="BN354" s="72">
        <v>0</v>
      </c>
      <c r="BO354" s="72">
        <v>0</v>
      </c>
      <c r="BP354" s="72">
        <v>0</v>
      </c>
      <c r="BQ354" s="72">
        <v>0</v>
      </c>
      <c r="BR354" s="72">
        <v>0</v>
      </c>
      <c r="BS354" s="72">
        <v>0</v>
      </c>
      <c r="BT354" s="72">
        <v>0</v>
      </c>
      <c r="BU354" s="72">
        <v>0</v>
      </c>
      <c r="BV354" s="72">
        <v>0</v>
      </c>
      <c r="BW354" s="72">
        <v>0</v>
      </c>
      <c r="BX354" s="72" t="s">
        <v>253</v>
      </c>
      <c r="BY354" s="72">
        <v>0</v>
      </c>
      <c r="BZ354" s="72">
        <v>0</v>
      </c>
      <c r="CA354" s="72">
        <v>0</v>
      </c>
      <c r="CB354" s="72" t="s">
        <v>91</v>
      </c>
      <c r="CC354" s="72" t="str">
        <f>+VLOOKUP(AF354,attività!$A:$C,2,FALSE)</f>
        <v>Altre Attività Idriche</v>
      </c>
      <c r="CD354" s="72" t="str">
        <f>+VLOOKUP(AF354,attività!$A:$C,3,FALSE)</f>
        <v>SII</v>
      </c>
      <c r="CE354" s="72" t="str">
        <f>+VLOOKUP(Q354,attività!$G:$H,2,FALSE)</f>
        <v>Immobilizzazioni Materiali</v>
      </c>
      <c r="CF354" s="72" t="str">
        <f>+VLOOKUP(W354,attività!$K:$L,2,FALSE)</f>
        <v>Crea Gestioni</v>
      </c>
      <c r="CG354" s="72" t="str">
        <f>+VLOOKUP(U354,'dati iniziali 2020'!$AC:$CJ,60,FALSE)</f>
        <v>Crea Gestioni</v>
      </c>
      <c r="CH354" s="72" t="str">
        <f t="shared" si="10"/>
        <v>ok</v>
      </c>
      <c r="CI354" s="72" t="str">
        <f>+VLOOKUP(U354,'dati iniziali 2020'!$AC:$CK,61,FALSE)</f>
        <v>Crea Gestioni</v>
      </c>
      <c r="CK354" s="111">
        <f t="shared" si="11"/>
        <v>0</v>
      </c>
    </row>
    <row r="355" spans="1:89" s="72" customFormat="1" hidden="1" x14ac:dyDescent="0.35">
      <c r="A355" s="72" t="s">
        <v>84</v>
      </c>
      <c r="B355" s="72" t="s">
        <v>1221</v>
      </c>
      <c r="C355" s="72" t="s">
        <v>966</v>
      </c>
      <c r="D355" s="72" t="s">
        <v>261</v>
      </c>
      <c r="E355" s="72" t="s">
        <v>1184</v>
      </c>
      <c r="F355" s="72" t="s">
        <v>194</v>
      </c>
      <c r="G355" s="72" t="s">
        <v>126</v>
      </c>
      <c r="H355" s="72" t="s">
        <v>505</v>
      </c>
      <c r="I355" s="72" t="s">
        <v>950</v>
      </c>
      <c r="J355" s="72" t="s">
        <v>951</v>
      </c>
      <c r="K355" s="72" t="s">
        <v>351</v>
      </c>
      <c r="L355" s="72" t="s">
        <v>194</v>
      </c>
      <c r="M355" s="72" t="s">
        <v>96</v>
      </c>
      <c r="N355" s="72" t="s">
        <v>816</v>
      </c>
      <c r="O355" s="72" t="s">
        <v>954</v>
      </c>
      <c r="P355" s="72" t="s">
        <v>506</v>
      </c>
      <c r="Q355" s="72" t="s">
        <v>2000</v>
      </c>
      <c r="R355" s="72" t="s">
        <v>952</v>
      </c>
      <c r="S355" s="72" t="s">
        <v>953</v>
      </c>
      <c r="T355" s="72" t="s">
        <v>267</v>
      </c>
      <c r="U355" s="72" t="s">
        <v>267</v>
      </c>
      <c r="V355" s="72" t="s">
        <v>261</v>
      </c>
      <c r="W355" s="72" t="s">
        <v>112</v>
      </c>
      <c r="X355" s="72" t="s">
        <v>264</v>
      </c>
      <c r="Y355" s="72" t="s">
        <v>264</v>
      </c>
      <c r="Z355" s="72" t="s">
        <v>264</v>
      </c>
      <c r="AA355" s="72" t="s">
        <v>152</v>
      </c>
      <c r="AB355" s="72" t="s">
        <v>277</v>
      </c>
      <c r="AC355" s="72" t="s">
        <v>263</v>
      </c>
      <c r="AD355" s="72" t="s">
        <v>268</v>
      </c>
      <c r="AE355" s="72" t="s">
        <v>1949</v>
      </c>
      <c r="AF355" s="72" t="s">
        <v>95</v>
      </c>
      <c r="AG355" s="72" t="s">
        <v>1971</v>
      </c>
      <c r="AH355" s="72" t="s">
        <v>1972</v>
      </c>
      <c r="AI355" s="72" t="s">
        <v>269</v>
      </c>
      <c r="AJ355" s="72" t="s">
        <v>270</v>
      </c>
      <c r="AK355" s="72" t="s">
        <v>265</v>
      </c>
      <c r="AL355" s="72" t="s">
        <v>85</v>
      </c>
      <c r="AM355" s="72" t="s">
        <v>271</v>
      </c>
      <c r="AN355" s="72" t="s">
        <v>272</v>
      </c>
      <c r="AO355" s="72" t="s">
        <v>273</v>
      </c>
      <c r="AP355" s="72" t="s">
        <v>274</v>
      </c>
      <c r="AQ355" s="72" t="s">
        <v>262</v>
      </c>
      <c r="AR355" s="72" t="s">
        <v>1973</v>
      </c>
      <c r="AS355" s="72" t="s">
        <v>1974</v>
      </c>
      <c r="AT355" s="72" t="s">
        <v>1975</v>
      </c>
      <c r="AU355" s="72" t="s">
        <v>1952</v>
      </c>
      <c r="AV355" s="72" t="s">
        <v>262</v>
      </c>
      <c r="AW355" s="72" t="s">
        <v>1976</v>
      </c>
      <c r="AX355" s="72" t="s">
        <v>430</v>
      </c>
      <c r="AY355" s="72" t="s">
        <v>187</v>
      </c>
      <c r="AZ355" s="72" t="s">
        <v>91</v>
      </c>
      <c r="BA355" s="72" t="s">
        <v>91</v>
      </c>
      <c r="BB355" s="72">
        <v>282.05</v>
      </c>
      <c r="BC355" s="72">
        <v>-37.6</v>
      </c>
      <c r="BD355" s="111">
        <v>244.45</v>
      </c>
      <c r="BE355" s="72">
        <v>0</v>
      </c>
      <c r="BF355" s="72">
        <v>-18.8</v>
      </c>
      <c r="BG355" s="72">
        <v>0</v>
      </c>
      <c r="BH355" s="72">
        <v>225.65</v>
      </c>
      <c r="BI355" s="72">
        <v>0</v>
      </c>
      <c r="BJ355" s="72">
        <v>0</v>
      </c>
      <c r="BK355" s="72">
        <v>0</v>
      </c>
      <c r="BL355" s="72">
        <v>0</v>
      </c>
      <c r="BM355" s="72">
        <v>0</v>
      </c>
      <c r="BN355" s="72">
        <v>0</v>
      </c>
      <c r="BO355" s="72">
        <v>0</v>
      </c>
      <c r="BP355" s="72">
        <v>0</v>
      </c>
      <c r="BQ355" s="72">
        <v>0</v>
      </c>
      <c r="BR355" s="72">
        <v>0</v>
      </c>
      <c r="BS355" s="72">
        <v>0</v>
      </c>
      <c r="BT355" s="72">
        <v>0</v>
      </c>
      <c r="BU355" s="72">
        <v>0</v>
      </c>
      <c r="BV355" s="72">
        <v>0</v>
      </c>
      <c r="BW355" s="72">
        <v>0</v>
      </c>
      <c r="BX355" s="72" t="s">
        <v>253</v>
      </c>
      <c r="BY355" s="72">
        <v>0</v>
      </c>
      <c r="BZ355" s="72">
        <v>0</v>
      </c>
      <c r="CA355" s="72">
        <v>0</v>
      </c>
      <c r="CB355" s="72" t="s">
        <v>2030</v>
      </c>
      <c r="CC355" s="72" t="str">
        <f>+VLOOKUP(AF355,attività!$A:$C,2,FALSE)</f>
        <v>Depurazione</v>
      </c>
      <c r="CD355" s="72" t="str">
        <f>+VLOOKUP(AF355,attività!$A:$C,3,FALSE)</f>
        <v>SII</v>
      </c>
      <c r="CE355" s="72" t="str">
        <f>+VLOOKUP(Q355,attività!$G:$H,2,FALSE)</f>
        <v>Immobilizzazioni Materiali</v>
      </c>
      <c r="CF355" s="72" t="str">
        <f>+VLOOKUP(W355,attività!$K:$L,2,FALSE)</f>
        <v>Termoli</v>
      </c>
      <c r="CG355" s="72" t="str">
        <f>+VLOOKUP(U355,'dati iniziali 2020'!$AC:$CJ,60,FALSE)</f>
        <v>Crea Gestioni</v>
      </c>
      <c r="CH355" s="72" t="str">
        <f t="shared" si="10"/>
        <v>err</v>
      </c>
      <c r="CI355" s="72" t="str">
        <f>+VLOOKUP(U355,'dati iniziali 2020'!$AC:$CK,61,FALSE)</f>
        <v>Crea Gestioni</v>
      </c>
      <c r="CK355" s="111">
        <f t="shared" si="11"/>
        <v>0</v>
      </c>
    </row>
    <row r="356" spans="1:89" s="72" customFormat="1" hidden="1" x14ac:dyDescent="0.35">
      <c r="A356" s="72" t="s">
        <v>84</v>
      </c>
      <c r="B356" s="72" t="s">
        <v>1221</v>
      </c>
      <c r="C356" s="72" t="s">
        <v>966</v>
      </c>
      <c r="D356" s="72" t="s">
        <v>261</v>
      </c>
      <c r="E356" s="72" t="s">
        <v>1184</v>
      </c>
      <c r="F356" s="72" t="s">
        <v>194</v>
      </c>
      <c r="G356" s="72" t="s">
        <v>126</v>
      </c>
      <c r="H356" s="72" t="s">
        <v>505</v>
      </c>
      <c r="I356" s="72" t="s">
        <v>950</v>
      </c>
      <c r="J356" s="72" t="s">
        <v>951</v>
      </c>
      <c r="K356" s="72" t="s">
        <v>351</v>
      </c>
      <c r="L356" s="72" t="s">
        <v>194</v>
      </c>
      <c r="M356" s="72" t="s">
        <v>96</v>
      </c>
      <c r="N356" s="72" t="s">
        <v>816</v>
      </c>
      <c r="O356" s="72" t="s">
        <v>954</v>
      </c>
      <c r="P356" s="72" t="s">
        <v>506</v>
      </c>
      <c r="Q356" s="72" t="s">
        <v>2000</v>
      </c>
      <c r="R356" s="72" t="s">
        <v>952</v>
      </c>
      <c r="S356" s="72" t="s">
        <v>953</v>
      </c>
      <c r="T356" s="72" t="s">
        <v>267</v>
      </c>
      <c r="U356" s="72" t="s">
        <v>267</v>
      </c>
      <c r="V356" s="72" t="s">
        <v>261</v>
      </c>
      <c r="W356" s="72" t="s">
        <v>276</v>
      </c>
      <c r="X356" s="72" t="s">
        <v>264</v>
      </c>
      <c r="Y356" s="72" t="s">
        <v>264</v>
      </c>
      <c r="Z356" s="72" t="s">
        <v>141</v>
      </c>
      <c r="AA356" s="72" t="s">
        <v>152</v>
      </c>
      <c r="AB356" s="72" t="s">
        <v>277</v>
      </c>
      <c r="AC356" s="72" t="s">
        <v>263</v>
      </c>
      <c r="AD356" s="72" t="s">
        <v>268</v>
      </c>
      <c r="AE356" s="72" t="s">
        <v>1949</v>
      </c>
      <c r="AF356" s="72" t="s">
        <v>95</v>
      </c>
      <c r="AG356" s="72" t="s">
        <v>1971</v>
      </c>
      <c r="AH356" s="72" t="s">
        <v>1972</v>
      </c>
      <c r="AI356" s="72" t="s">
        <v>269</v>
      </c>
      <c r="AJ356" s="72" t="s">
        <v>270</v>
      </c>
      <c r="AK356" s="72" t="s">
        <v>265</v>
      </c>
      <c r="AL356" s="72" t="s">
        <v>85</v>
      </c>
      <c r="AM356" s="72" t="s">
        <v>271</v>
      </c>
      <c r="AN356" s="72" t="s">
        <v>272</v>
      </c>
      <c r="AO356" s="72" t="s">
        <v>273</v>
      </c>
      <c r="AP356" s="72" t="s">
        <v>274</v>
      </c>
      <c r="AQ356" s="72" t="s">
        <v>262</v>
      </c>
      <c r="AR356" s="72" t="s">
        <v>1973</v>
      </c>
      <c r="AS356" s="72" t="s">
        <v>1974</v>
      </c>
      <c r="AT356" s="72" t="s">
        <v>1975</v>
      </c>
      <c r="AU356" s="72" t="s">
        <v>1952</v>
      </c>
      <c r="AV356" s="72" t="s">
        <v>262</v>
      </c>
      <c r="AW356" s="72" t="s">
        <v>1976</v>
      </c>
      <c r="AX356" s="72" t="s">
        <v>430</v>
      </c>
      <c r="AY356" s="72" t="s">
        <v>187</v>
      </c>
      <c r="AZ356" s="72" t="s">
        <v>91</v>
      </c>
      <c r="BA356" s="72" t="s">
        <v>91</v>
      </c>
      <c r="BB356" s="72">
        <v>-282.05</v>
      </c>
      <c r="BC356" s="72">
        <v>37.6</v>
      </c>
      <c r="BD356" s="111">
        <v>-244.45</v>
      </c>
      <c r="BE356" s="72">
        <v>0</v>
      </c>
      <c r="BF356" s="72">
        <v>18.8</v>
      </c>
      <c r="BG356" s="72">
        <v>0</v>
      </c>
      <c r="BH356" s="72">
        <v>-225.65</v>
      </c>
      <c r="BI356" s="72">
        <v>0</v>
      </c>
      <c r="BJ356" s="72">
        <v>0</v>
      </c>
      <c r="BK356" s="72">
        <v>0</v>
      </c>
      <c r="BL356" s="72">
        <v>0</v>
      </c>
      <c r="BM356" s="72">
        <v>0</v>
      </c>
      <c r="BN356" s="72">
        <v>0</v>
      </c>
      <c r="BO356" s="72">
        <v>0</v>
      </c>
      <c r="BP356" s="72">
        <v>0</v>
      </c>
      <c r="BQ356" s="72">
        <v>0</v>
      </c>
      <c r="BR356" s="72">
        <v>0</v>
      </c>
      <c r="BS356" s="72">
        <v>0</v>
      </c>
      <c r="BT356" s="72">
        <v>0</v>
      </c>
      <c r="BU356" s="72">
        <v>0</v>
      </c>
      <c r="BV356" s="72">
        <v>0</v>
      </c>
      <c r="BW356" s="72">
        <v>0</v>
      </c>
      <c r="BX356" s="72" t="s">
        <v>253</v>
      </c>
      <c r="BY356" s="72">
        <v>0</v>
      </c>
      <c r="BZ356" s="72">
        <v>0</v>
      </c>
      <c r="CA356" s="72">
        <v>0</v>
      </c>
      <c r="CB356" s="72" t="s">
        <v>1992</v>
      </c>
      <c r="CC356" s="72" t="str">
        <f>+VLOOKUP(AF356,attività!$A:$C,2,FALSE)</f>
        <v>Depurazione</v>
      </c>
      <c r="CD356" s="72" t="str">
        <f>+VLOOKUP(AF356,attività!$A:$C,3,FALSE)</f>
        <v>SII</v>
      </c>
      <c r="CE356" s="72" t="str">
        <f>+VLOOKUP(Q356,attività!$G:$H,2,FALSE)</f>
        <v>Immobilizzazioni Materiali</v>
      </c>
      <c r="CF356" s="72" t="str">
        <f>+VLOOKUP(W356,attività!$K:$L,2,FALSE)</f>
        <v>Crea Gestioni</v>
      </c>
      <c r="CG356" s="72" t="str">
        <f>+VLOOKUP(U356,'dati iniziali 2020'!$AC:$CJ,60,FALSE)</f>
        <v>Crea Gestioni</v>
      </c>
      <c r="CH356" s="72" t="str">
        <f t="shared" si="10"/>
        <v>ok</v>
      </c>
      <c r="CI356" s="72" t="str">
        <f>+VLOOKUP(U356,'dati iniziali 2020'!$AC:$CK,61,FALSE)</f>
        <v>Crea Gestioni</v>
      </c>
      <c r="CK356" s="111">
        <f t="shared" si="11"/>
        <v>0</v>
      </c>
    </row>
    <row r="357" spans="1:89" s="72" customFormat="1" hidden="1" x14ac:dyDescent="0.35">
      <c r="A357" s="72" t="s">
        <v>84</v>
      </c>
      <c r="B357" s="72" t="s">
        <v>1237</v>
      </c>
      <c r="C357" s="72" t="s">
        <v>1236</v>
      </c>
      <c r="D357" s="72" t="s">
        <v>867</v>
      </c>
      <c r="E357" s="72" t="s">
        <v>1184</v>
      </c>
      <c r="F357" s="72" t="s">
        <v>1238</v>
      </c>
      <c r="G357" s="72" t="s">
        <v>1238</v>
      </c>
      <c r="H357" s="72" t="s">
        <v>397</v>
      </c>
      <c r="I357" s="72" t="s">
        <v>390</v>
      </c>
      <c r="J357" s="72" t="s">
        <v>391</v>
      </c>
      <c r="K357" s="72" t="s">
        <v>351</v>
      </c>
      <c r="L357" s="72" t="s">
        <v>1238</v>
      </c>
      <c r="M357" s="72" t="s">
        <v>96</v>
      </c>
      <c r="N357" s="72" t="s">
        <v>576</v>
      </c>
      <c r="O357" s="72" t="s">
        <v>1052</v>
      </c>
      <c r="P357" s="72" t="s">
        <v>398</v>
      </c>
      <c r="Q357" s="72" t="s">
        <v>1989</v>
      </c>
      <c r="R357" s="72" t="s">
        <v>1050</v>
      </c>
      <c r="S357" s="72" t="s">
        <v>1051</v>
      </c>
      <c r="T357" s="72" t="s">
        <v>866</v>
      </c>
      <c r="U357" s="72" t="s">
        <v>866</v>
      </c>
      <c r="V357" s="72" t="s">
        <v>867</v>
      </c>
      <c r="W357" s="72" t="s">
        <v>112</v>
      </c>
      <c r="X357" s="72" t="s">
        <v>1095</v>
      </c>
      <c r="Y357" s="72" t="s">
        <v>264</v>
      </c>
      <c r="Z357" s="72" t="s">
        <v>141</v>
      </c>
      <c r="AA357" s="72" t="s">
        <v>91</v>
      </c>
      <c r="AB357" s="72" t="s">
        <v>277</v>
      </c>
      <c r="AC357" s="72" t="s">
        <v>304</v>
      </c>
      <c r="AD357" s="72" t="s">
        <v>268</v>
      </c>
      <c r="AE357" s="72" t="s">
        <v>1956</v>
      </c>
      <c r="AF357" s="72" t="s">
        <v>356</v>
      </c>
      <c r="AG357" s="72" t="s">
        <v>1971</v>
      </c>
      <c r="AH357" s="72" t="s">
        <v>1972</v>
      </c>
      <c r="AI357" s="72" t="s">
        <v>358</v>
      </c>
      <c r="AJ357" s="72" t="s">
        <v>359</v>
      </c>
      <c r="AK357" s="72" t="s">
        <v>253</v>
      </c>
      <c r="AL357" s="72" t="s">
        <v>85</v>
      </c>
      <c r="AM357" s="72" t="s">
        <v>308</v>
      </c>
      <c r="AN357" s="72" t="s">
        <v>309</v>
      </c>
      <c r="AO357" s="72" t="s">
        <v>362</v>
      </c>
      <c r="AP357" s="72" t="s">
        <v>363</v>
      </c>
      <c r="AQ357" s="72" t="s">
        <v>248</v>
      </c>
      <c r="AR357" s="72" t="s">
        <v>164</v>
      </c>
      <c r="AS357" s="72" t="s">
        <v>1957</v>
      </c>
      <c r="AT357" s="72" t="s">
        <v>1958</v>
      </c>
      <c r="AU357" s="72" t="s">
        <v>940</v>
      </c>
      <c r="AV357" s="72" t="s">
        <v>248</v>
      </c>
      <c r="AW357" s="72" t="s">
        <v>1984</v>
      </c>
      <c r="AX357" s="72" t="s">
        <v>430</v>
      </c>
      <c r="AY357" s="72" t="s">
        <v>187</v>
      </c>
      <c r="AZ357" s="72" t="s">
        <v>91</v>
      </c>
      <c r="BA357" s="72" t="s">
        <v>91</v>
      </c>
      <c r="BB357" s="72">
        <v>1196.346666666667</v>
      </c>
      <c r="BC357" s="72">
        <v>-162.0033333333333</v>
      </c>
      <c r="BD357" s="72">
        <v>1034.343333333333</v>
      </c>
      <c r="BE357" s="72">
        <v>0</v>
      </c>
      <c r="BF357" s="72">
        <v>-149.54333333333341</v>
      </c>
      <c r="BG357" s="72">
        <v>0</v>
      </c>
      <c r="BH357" s="72">
        <v>884.8</v>
      </c>
      <c r="BI357" s="72">
        <v>0</v>
      </c>
      <c r="BJ357" s="72">
        <v>0</v>
      </c>
      <c r="BK357" s="72">
        <v>0</v>
      </c>
      <c r="BL357" s="72">
        <v>0</v>
      </c>
      <c r="BM357" s="72">
        <v>0</v>
      </c>
      <c r="BN357" s="72">
        <v>0</v>
      </c>
      <c r="BO357" s="72">
        <v>0</v>
      </c>
      <c r="BP357" s="72">
        <v>0</v>
      </c>
      <c r="BQ357" s="72">
        <v>0</v>
      </c>
      <c r="BR357" s="72">
        <v>0</v>
      </c>
      <c r="BS357" s="72">
        <v>0</v>
      </c>
      <c r="BT357" s="72">
        <v>0</v>
      </c>
      <c r="BU357" s="72">
        <v>0</v>
      </c>
      <c r="BV357" s="72">
        <v>0</v>
      </c>
      <c r="BW357" s="72">
        <v>0</v>
      </c>
      <c r="BX357" s="72" t="s">
        <v>253</v>
      </c>
      <c r="BY357" s="72">
        <v>0</v>
      </c>
      <c r="BZ357" s="72">
        <v>0</v>
      </c>
      <c r="CA357" s="72">
        <v>0</v>
      </c>
      <c r="CB357" s="72" t="s">
        <v>1990</v>
      </c>
      <c r="CC357" s="72" t="str">
        <f>+VLOOKUP(AF357,attività!$A:$C,2,FALSE)</f>
        <v>Servizi Comuni</v>
      </c>
      <c r="CD357" s="72" t="str">
        <f>+VLOOKUP(AF357,attività!$A:$C,3,FALSE)</f>
        <v>SC</v>
      </c>
      <c r="CE357" s="72" t="str">
        <f>+VLOOKUP(Q357,attività!$G:$H,2,FALSE)</f>
        <v>Immobilizzazioni Materiali</v>
      </c>
      <c r="CF357" s="72" t="str">
        <f>+VLOOKUP(W357,attività!$K:$L,2,FALSE)</f>
        <v>Termoli</v>
      </c>
      <c r="CG357" s="72" t="str">
        <f>+VLOOKUP(U357,'dati iniziali 2020'!$AC:$CJ,60,FALSE)</f>
        <v>Crea Gestioni</v>
      </c>
      <c r="CH357" s="72" t="str">
        <f t="shared" si="10"/>
        <v>err</v>
      </c>
      <c r="CI357" s="72" t="str">
        <f>+VLOOKUP(U357,'dati iniziali 2020'!$AC:$CK,61,FALSE)</f>
        <v>Crea Gestioni</v>
      </c>
      <c r="CK357" s="111">
        <f t="shared" si="11"/>
        <v>0</v>
      </c>
    </row>
    <row r="358" spans="1:89" s="72" customFormat="1" hidden="1" x14ac:dyDescent="0.35">
      <c r="A358" s="72" t="s">
        <v>84</v>
      </c>
      <c r="B358" s="72" t="s">
        <v>1237</v>
      </c>
      <c r="C358" s="72" t="s">
        <v>1236</v>
      </c>
      <c r="D358" s="72" t="s">
        <v>867</v>
      </c>
      <c r="E358" s="72" t="s">
        <v>1184</v>
      </c>
      <c r="F358" s="72" t="s">
        <v>1238</v>
      </c>
      <c r="G358" s="72" t="s">
        <v>1238</v>
      </c>
      <c r="H358" s="72" t="s">
        <v>397</v>
      </c>
      <c r="I358" s="72" t="s">
        <v>390</v>
      </c>
      <c r="J358" s="72" t="s">
        <v>391</v>
      </c>
      <c r="K358" s="72" t="s">
        <v>351</v>
      </c>
      <c r="L358" s="72" t="s">
        <v>1238</v>
      </c>
      <c r="M358" s="72" t="s">
        <v>96</v>
      </c>
      <c r="N358" s="72" t="s">
        <v>576</v>
      </c>
      <c r="O358" s="72" t="s">
        <v>1052</v>
      </c>
      <c r="P358" s="72" t="s">
        <v>398</v>
      </c>
      <c r="Q358" s="72" t="s">
        <v>1989</v>
      </c>
      <c r="R358" s="72" t="s">
        <v>1050</v>
      </c>
      <c r="S358" s="72" t="s">
        <v>1051</v>
      </c>
      <c r="T358" s="72" t="s">
        <v>866</v>
      </c>
      <c r="U358" s="72" t="s">
        <v>866</v>
      </c>
      <c r="V358" s="72" t="s">
        <v>867</v>
      </c>
      <c r="W358" s="72" t="s">
        <v>140</v>
      </c>
      <c r="X358" s="72" t="s">
        <v>1095</v>
      </c>
      <c r="Y358" s="72" t="s">
        <v>264</v>
      </c>
      <c r="Z358" s="72" t="s">
        <v>141</v>
      </c>
      <c r="AA358" s="72" t="s">
        <v>91</v>
      </c>
      <c r="AB358" s="72" t="s">
        <v>277</v>
      </c>
      <c r="AC358" s="72" t="s">
        <v>304</v>
      </c>
      <c r="AD358" s="72" t="s">
        <v>268</v>
      </c>
      <c r="AE358" s="72" t="s">
        <v>1956</v>
      </c>
      <c r="AF358" s="72" t="s">
        <v>356</v>
      </c>
      <c r="AG358" s="72" t="s">
        <v>1971</v>
      </c>
      <c r="AH358" s="72" t="s">
        <v>1972</v>
      </c>
      <c r="AI358" s="72" t="s">
        <v>358</v>
      </c>
      <c r="AJ358" s="72" t="s">
        <v>359</v>
      </c>
      <c r="AK358" s="72" t="s">
        <v>253</v>
      </c>
      <c r="AL358" s="72" t="s">
        <v>85</v>
      </c>
      <c r="AM358" s="72" t="s">
        <v>308</v>
      </c>
      <c r="AN358" s="72" t="s">
        <v>309</v>
      </c>
      <c r="AO358" s="72" t="s">
        <v>362</v>
      </c>
      <c r="AP358" s="72" t="s">
        <v>363</v>
      </c>
      <c r="AQ358" s="72" t="s">
        <v>248</v>
      </c>
      <c r="AR358" s="72" t="s">
        <v>164</v>
      </c>
      <c r="AS358" s="72" t="s">
        <v>1957</v>
      </c>
      <c r="AT358" s="72" t="s">
        <v>1958</v>
      </c>
      <c r="AU358" s="72" t="s">
        <v>940</v>
      </c>
      <c r="AV358" s="72" t="s">
        <v>248</v>
      </c>
      <c r="AW358" s="72" t="s">
        <v>1984</v>
      </c>
      <c r="AX358" s="72" t="s">
        <v>430</v>
      </c>
      <c r="AY358" s="72" t="s">
        <v>187</v>
      </c>
      <c r="AZ358" s="72" t="s">
        <v>91</v>
      </c>
      <c r="BA358" s="72" t="s">
        <v>91</v>
      </c>
      <c r="BB358" s="72">
        <v>341.81333333333339</v>
      </c>
      <c r="BC358" s="72">
        <v>-46.28666666666664</v>
      </c>
      <c r="BD358" s="72">
        <v>295.5266666666667</v>
      </c>
      <c r="BE358" s="72">
        <v>0</v>
      </c>
      <c r="BF358" s="72">
        <v>-42.726666666666652</v>
      </c>
      <c r="BG358" s="72">
        <v>0</v>
      </c>
      <c r="BH358" s="72">
        <v>252.8</v>
      </c>
      <c r="BI358" s="72">
        <v>0</v>
      </c>
      <c r="BJ358" s="72">
        <v>0</v>
      </c>
      <c r="BK358" s="72">
        <v>0</v>
      </c>
      <c r="BL358" s="72">
        <v>0</v>
      </c>
      <c r="BM358" s="72">
        <v>0</v>
      </c>
      <c r="BN358" s="72">
        <v>0</v>
      </c>
      <c r="BO358" s="72">
        <v>0</v>
      </c>
      <c r="BP358" s="72">
        <v>0</v>
      </c>
      <c r="BQ358" s="72">
        <v>0</v>
      </c>
      <c r="BR358" s="72">
        <v>0</v>
      </c>
      <c r="BS358" s="72">
        <v>0</v>
      </c>
      <c r="BT358" s="72">
        <v>0</v>
      </c>
      <c r="BU358" s="72">
        <v>0</v>
      </c>
      <c r="BV358" s="72">
        <v>0</v>
      </c>
      <c r="BW358" s="72">
        <v>0</v>
      </c>
      <c r="BX358" s="72" t="s">
        <v>253</v>
      </c>
      <c r="BY358" s="72">
        <v>0</v>
      </c>
      <c r="BZ358" s="72">
        <v>0</v>
      </c>
      <c r="CA358" s="72">
        <v>0</v>
      </c>
      <c r="CB358" s="72" t="s">
        <v>1991</v>
      </c>
      <c r="CC358" s="72" t="str">
        <f>+VLOOKUP(AF358,attività!$A:$C,2,FALSE)</f>
        <v>Servizi Comuni</v>
      </c>
      <c r="CD358" s="72" t="str">
        <f>+VLOOKUP(AF358,attività!$A:$C,3,FALSE)</f>
        <v>SC</v>
      </c>
      <c r="CE358" s="72" t="str">
        <f>+VLOOKUP(Q358,attività!$G:$H,2,FALSE)</f>
        <v>Immobilizzazioni Materiali</v>
      </c>
      <c r="CF358" s="72" t="str">
        <f>+VLOOKUP(W358,attività!$K:$L,2,FALSE)</f>
        <v>Campagnano</v>
      </c>
      <c r="CG358" s="72" t="str">
        <f>+VLOOKUP(U358,'dati iniziali 2020'!$AC:$CJ,60,FALSE)</f>
        <v>Crea Gestioni</v>
      </c>
      <c r="CH358" s="72" t="str">
        <f t="shared" si="10"/>
        <v>err</v>
      </c>
      <c r="CI358" s="72" t="str">
        <f>+VLOOKUP(U358,'dati iniziali 2020'!$AC:$CK,61,FALSE)</f>
        <v>Crea Gestioni</v>
      </c>
      <c r="CK358" s="111">
        <f t="shared" si="11"/>
        <v>0</v>
      </c>
    </row>
    <row r="359" spans="1:89" s="72" customFormat="1" hidden="1" x14ac:dyDescent="0.35">
      <c r="A359" s="72" t="s">
        <v>84</v>
      </c>
      <c r="B359" s="72" t="s">
        <v>1237</v>
      </c>
      <c r="C359" s="72" t="s">
        <v>1236</v>
      </c>
      <c r="D359" s="72" t="s">
        <v>867</v>
      </c>
      <c r="E359" s="72" t="s">
        <v>1184</v>
      </c>
      <c r="F359" s="72" t="s">
        <v>1238</v>
      </c>
      <c r="G359" s="72" t="s">
        <v>1238</v>
      </c>
      <c r="H359" s="72" t="s">
        <v>397</v>
      </c>
      <c r="I359" s="72" t="s">
        <v>390</v>
      </c>
      <c r="J359" s="72" t="s">
        <v>391</v>
      </c>
      <c r="K359" s="72" t="s">
        <v>351</v>
      </c>
      <c r="L359" s="72" t="s">
        <v>1238</v>
      </c>
      <c r="M359" s="72" t="s">
        <v>96</v>
      </c>
      <c r="N359" s="72" t="s">
        <v>576</v>
      </c>
      <c r="O359" s="72" t="s">
        <v>1052</v>
      </c>
      <c r="P359" s="72" t="s">
        <v>398</v>
      </c>
      <c r="Q359" s="72" t="s">
        <v>1989</v>
      </c>
      <c r="R359" s="72" t="s">
        <v>1050</v>
      </c>
      <c r="S359" s="72" t="s">
        <v>1051</v>
      </c>
      <c r="T359" s="72" t="s">
        <v>866</v>
      </c>
      <c r="U359" s="72" t="s">
        <v>866</v>
      </c>
      <c r="V359" s="72" t="s">
        <v>867</v>
      </c>
      <c r="W359" s="72" t="s">
        <v>383</v>
      </c>
      <c r="X359" s="72" t="s">
        <v>1095</v>
      </c>
      <c r="Y359" s="72" t="s">
        <v>264</v>
      </c>
      <c r="Z359" s="72" t="s">
        <v>141</v>
      </c>
      <c r="AA359" s="72" t="s">
        <v>91</v>
      </c>
      <c r="AB359" s="72" t="s">
        <v>277</v>
      </c>
      <c r="AC359" s="72" t="s">
        <v>304</v>
      </c>
      <c r="AD359" s="72" t="s">
        <v>268</v>
      </c>
      <c r="AE359" s="72" t="s">
        <v>1956</v>
      </c>
      <c r="AF359" s="72" t="s">
        <v>356</v>
      </c>
      <c r="AG359" s="72" t="s">
        <v>1971</v>
      </c>
      <c r="AH359" s="72" t="s">
        <v>1972</v>
      </c>
      <c r="AI359" s="72" t="s">
        <v>358</v>
      </c>
      <c r="AJ359" s="72" t="s">
        <v>359</v>
      </c>
      <c r="AK359" s="72" t="s">
        <v>253</v>
      </c>
      <c r="AL359" s="72" t="s">
        <v>85</v>
      </c>
      <c r="AM359" s="72" t="s">
        <v>308</v>
      </c>
      <c r="AN359" s="72" t="s">
        <v>309</v>
      </c>
      <c r="AO359" s="72" t="s">
        <v>362</v>
      </c>
      <c r="AP359" s="72" t="s">
        <v>363</v>
      </c>
      <c r="AQ359" s="72" t="s">
        <v>248</v>
      </c>
      <c r="AR359" s="72" t="s">
        <v>164</v>
      </c>
      <c r="AS359" s="72" t="s">
        <v>1957</v>
      </c>
      <c r="AT359" s="72" t="s">
        <v>1958</v>
      </c>
      <c r="AU359" s="72" t="s">
        <v>940</v>
      </c>
      <c r="AV359" s="72" t="s">
        <v>248</v>
      </c>
      <c r="AW359" s="72" t="s">
        <v>1984</v>
      </c>
      <c r="AX359" s="72" t="s">
        <v>430</v>
      </c>
      <c r="AY359" s="72" t="s">
        <v>187</v>
      </c>
      <c r="AZ359" s="72" t="s">
        <v>91</v>
      </c>
      <c r="BA359" s="72" t="s">
        <v>91</v>
      </c>
      <c r="BB359" s="72">
        <v>-1538.16</v>
      </c>
      <c r="BC359" s="72">
        <v>208.29</v>
      </c>
      <c r="BD359" s="72">
        <v>-1329.87</v>
      </c>
      <c r="BE359" s="72">
        <v>0</v>
      </c>
      <c r="BF359" s="72">
        <v>192.27</v>
      </c>
      <c r="BG359" s="72">
        <v>0</v>
      </c>
      <c r="BH359" s="72">
        <v>-1137.5999999999999</v>
      </c>
      <c r="BI359" s="72">
        <v>0</v>
      </c>
      <c r="BJ359" s="72">
        <v>0</v>
      </c>
      <c r="BK359" s="72">
        <v>0</v>
      </c>
      <c r="BL359" s="72">
        <v>0</v>
      </c>
      <c r="BM359" s="72">
        <v>0</v>
      </c>
      <c r="BN359" s="72">
        <v>0</v>
      </c>
      <c r="BO359" s="72">
        <v>0</v>
      </c>
      <c r="BP359" s="72">
        <v>0</v>
      </c>
      <c r="BQ359" s="72">
        <v>0</v>
      </c>
      <c r="BR359" s="72">
        <v>0</v>
      </c>
      <c r="BS359" s="72">
        <v>0</v>
      </c>
      <c r="BT359" s="72">
        <v>0</v>
      </c>
      <c r="BU359" s="72">
        <v>0</v>
      </c>
      <c r="BV359" s="72">
        <v>0</v>
      </c>
      <c r="BW359" s="72">
        <v>0</v>
      </c>
      <c r="BX359" s="72" t="s">
        <v>253</v>
      </c>
      <c r="BY359" s="72">
        <v>0</v>
      </c>
      <c r="BZ359" s="72">
        <v>0</v>
      </c>
      <c r="CA359" s="72">
        <v>0</v>
      </c>
      <c r="CB359" s="72" t="s">
        <v>1992</v>
      </c>
      <c r="CC359" s="72" t="str">
        <f>+VLOOKUP(AF359,attività!$A:$C,2,FALSE)</f>
        <v>Servizi Comuni</v>
      </c>
      <c r="CD359" s="72" t="str">
        <f>+VLOOKUP(AF359,attività!$A:$C,3,FALSE)</f>
        <v>SC</v>
      </c>
      <c r="CE359" s="72" t="str">
        <f>+VLOOKUP(Q359,attività!$G:$H,2,FALSE)</f>
        <v>Immobilizzazioni Materiali</v>
      </c>
      <c r="CF359" s="72" t="str">
        <f>+VLOOKUP(W359,attività!$K:$L,2,FALSE)</f>
        <v>Crea Gestioni</v>
      </c>
      <c r="CG359" s="72" t="str">
        <f>+VLOOKUP(U359,'dati iniziali 2020'!$AC:$CJ,60,FALSE)</f>
        <v>Crea Gestioni</v>
      </c>
      <c r="CH359" s="72" t="str">
        <f t="shared" si="10"/>
        <v>ok</v>
      </c>
      <c r="CI359" s="72" t="str">
        <f>+VLOOKUP(U359,'dati iniziali 2020'!$AC:$CK,61,FALSE)</f>
        <v>Crea Gestioni</v>
      </c>
      <c r="CK359" s="111">
        <f t="shared" si="11"/>
        <v>0</v>
      </c>
    </row>
    <row r="360" spans="1:89" s="72" customFormat="1" hidden="1" x14ac:dyDescent="0.35">
      <c r="A360" s="72" t="s">
        <v>84</v>
      </c>
      <c r="B360" s="72" t="s">
        <v>1237</v>
      </c>
      <c r="C360" s="72" t="s">
        <v>1236</v>
      </c>
      <c r="D360" s="72" t="s">
        <v>867</v>
      </c>
      <c r="E360" s="72" t="s">
        <v>1184</v>
      </c>
      <c r="F360" s="72" t="s">
        <v>1238</v>
      </c>
      <c r="G360" s="72" t="s">
        <v>1238</v>
      </c>
      <c r="H360" s="72" t="s">
        <v>397</v>
      </c>
      <c r="I360" s="72" t="s">
        <v>390</v>
      </c>
      <c r="J360" s="72" t="s">
        <v>391</v>
      </c>
      <c r="K360" s="72" t="s">
        <v>351</v>
      </c>
      <c r="L360" s="72" t="s">
        <v>1238</v>
      </c>
      <c r="M360" s="72" t="s">
        <v>96</v>
      </c>
      <c r="N360" s="72" t="s">
        <v>576</v>
      </c>
      <c r="O360" s="72" t="s">
        <v>1052</v>
      </c>
      <c r="P360" s="72" t="s">
        <v>398</v>
      </c>
      <c r="Q360" s="72" t="s">
        <v>1989</v>
      </c>
      <c r="R360" s="72" t="s">
        <v>1050</v>
      </c>
      <c r="S360" s="72" t="s">
        <v>1051</v>
      </c>
      <c r="T360" s="72" t="s">
        <v>866</v>
      </c>
      <c r="U360" s="72" t="s">
        <v>866</v>
      </c>
      <c r="V360" s="72" t="s">
        <v>867</v>
      </c>
      <c r="W360" s="72" t="s">
        <v>383</v>
      </c>
      <c r="X360" s="72" t="s">
        <v>1095</v>
      </c>
      <c r="Y360" s="72" t="s">
        <v>264</v>
      </c>
      <c r="Z360" s="72" t="s">
        <v>141</v>
      </c>
      <c r="AA360" s="72" t="s">
        <v>91</v>
      </c>
      <c r="AB360" s="72" t="s">
        <v>277</v>
      </c>
      <c r="AC360" s="72" t="s">
        <v>304</v>
      </c>
      <c r="AD360" s="72" t="s">
        <v>268</v>
      </c>
      <c r="AE360" s="72" t="s">
        <v>1956</v>
      </c>
      <c r="AF360" s="72" t="s">
        <v>356</v>
      </c>
      <c r="AG360" s="72" t="s">
        <v>1971</v>
      </c>
      <c r="AH360" s="72" t="s">
        <v>1972</v>
      </c>
      <c r="AI360" s="72" t="s">
        <v>358</v>
      </c>
      <c r="AJ360" s="72" t="s">
        <v>359</v>
      </c>
      <c r="AK360" s="72" t="s">
        <v>253</v>
      </c>
      <c r="AL360" s="72" t="s">
        <v>85</v>
      </c>
      <c r="AM360" s="72" t="s">
        <v>308</v>
      </c>
      <c r="AN360" s="72" t="s">
        <v>309</v>
      </c>
      <c r="AO360" s="72" t="s">
        <v>362</v>
      </c>
      <c r="AP360" s="72" t="s">
        <v>363</v>
      </c>
      <c r="AQ360" s="72" t="s">
        <v>248</v>
      </c>
      <c r="AR360" s="72" t="s">
        <v>164</v>
      </c>
      <c r="AS360" s="72" t="s">
        <v>1957</v>
      </c>
      <c r="AT360" s="72" t="s">
        <v>1958</v>
      </c>
      <c r="AU360" s="72" t="s">
        <v>940</v>
      </c>
      <c r="AV360" s="72" t="s">
        <v>248</v>
      </c>
      <c r="AW360" s="72" t="s">
        <v>1984</v>
      </c>
      <c r="AX360" s="72" t="s">
        <v>430</v>
      </c>
      <c r="AY360" s="72" t="s">
        <v>187</v>
      </c>
      <c r="AZ360" s="72" t="s">
        <v>91</v>
      </c>
      <c r="BA360" s="72" t="s">
        <v>91</v>
      </c>
      <c r="BB360" s="72">
        <v>1538.16</v>
      </c>
      <c r="BC360" s="72">
        <v>-208.29</v>
      </c>
      <c r="BD360" s="72">
        <v>1329.87</v>
      </c>
      <c r="BE360" s="72">
        <v>0</v>
      </c>
      <c r="BF360" s="72">
        <v>-192.27</v>
      </c>
      <c r="BG360" s="72">
        <v>0</v>
      </c>
      <c r="BH360" s="72">
        <v>1137.5999999999999</v>
      </c>
      <c r="BI360" s="72">
        <v>0</v>
      </c>
      <c r="BJ360" s="72">
        <v>0</v>
      </c>
      <c r="BK360" s="72">
        <v>0</v>
      </c>
      <c r="BL360" s="72">
        <v>0</v>
      </c>
      <c r="BM360" s="72">
        <v>0</v>
      </c>
      <c r="BN360" s="72">
        <v>0</v>
      </c>
      <c r="BO360" s="72">
        <v>0</v>
      </c>
      <c r="BP360" s="72">
        <v>0</v>
      </c>
      <c r="BQ360" s="72">
        <v>0</v>
      </c>
      <c r="BR360" s="72">
        <v>0</v>
      </c>
      <c r="BS360" s="72">
        <v>0</v>
      </c>
      <c r="BT360" s="72">
        <v>0</v>
      </c>
      <c r="BU360" s="72">
        <v>0</v>
      </c>
      <c r="BV360" s="72">
        <v>0</v>
      </c>
      <c r="BW360" s="72">
        <v>0</v>
      </c>
      <c r="BX360" s="72" t="s">
        <v>253</v>
      </c>
      <c r="BY360" s="72">
        <v>0</v>
      </c>
      <c r="BZ360" s="72">
        <v>0</v>
      </c>
      <c r="CA360" s="72">
        <v>0</v>
      </c>
      <c r="CB360" s="72" t="s">
        <v>91</v>
      </c>
      <c r="CC360" s="72" t="str">
        <f>+VLOOKUP(AF360,attività!$A:$C,2,FALSE)</f>
        <v>Servizi Comuni</v>
      </c>
      <c r="CD360" s="72" t="str">
        <f>+VLOOKUP(AF360,attività!$A:$C,3,FALSE)</f>
        <v>SC</v>
      </c>
      <c r="CE360" s="72" t="str">
        <f>+VLOOKUP(Q360,attività!$G:$H,2,FALSE)</f>
        <v>Immobilizzazioni Materiali</v>
      </c>
      <c r="CF360" s="72" t="str">
        <f>+VLOOKUP(W360,attività!$K:$L,2,FALSE)</f>
        <v>Crea Gestioni</v>
      </c>
      <c r="CG360" s="72" t="str">
        <f>+VLOOKUP(U360,'dati iniziali 2020'!$AC:$CJ,60,FALSE)</f>
        <v>Crea Gestioni</v>
      </c>
      <c r="CH360" s="72" t="str">
        <f t="shared" si="10"/>
        <v>ok</v>
      </c>
      <c r="CI360" s="72" t="str">
        <f>+VLOOKUP(U360,'dati iniziali 2020'!$AC:$CK,61,FALSE)</f>
        <v>Crea Gestioni</v>
      </c>
      <c r="CK360" s="111">
        <f t="shared" si="11"/>
        <v>0</v>
      </c>
    </row>
    <row r="361" spans="1:89" s="72" customFormat="1" hidden="1" x14ac:dyDescent="0.35">
      <c r="A361" s="72" t="s">
        <v>84</v>
      </c>
      <c r="B361" s="72" t="s">
        <v>1235</v>
      </c>
      <c r="C361" s="72" t="s">
        <v>1234</v>
      </c>
      <c r="D361" s="72" t="s">
        <v>357</v>
      </c>
      <c r="E361" s="72" t="s">
        <v>1184</v>
      </c>
      <c r="F361" s="72" t="s">
        <v>194</v>
      </c>
      <c r="G361" s="72" t="s">
        <v>194</v>
      </c>
      <c r="H361" s="72" t="s">
        <v>397</v>
      </c>
      <c r="I361" s="72" t="s">
        <v>390</v>
      </c>
      <c r="J361" s="72" t="s">
        <v>391</v>
      </c>
      <c r="K361" s="72" t="s">
        <v>351</v>
      </c>
      <c r="L361" s="72" t="s">
        <v>194</v>
      </c>
      <c r="M361" s="72" t="s">
        <v>96</v>
      </c>
      <c r="N361" s="72" t="s">
        <v>576</v>
      </c>
      <c r="O361" s="72" t="s">
        <v>1052</v>
      </c>
      <c r="P361" s="72" t="s">
        <v>398</v>
      </c>
      <c r="Q361" s="72" t="s">
        <v>1989</v>
      </c>
      <c r="R361" s="72" t="s">
        <v>1050</v>
      </c>
      <c r="S361" s="72" t="s">
        <v>1051</v>
      </c>
      <c r="T361" s="72" t="s">
        <v>355</v>
      </c>
      <c r="U361" s="72" t="s">
        <v>355</v>
      </c>
      <c r="V361" s="72" t="s">
        <v>357</v>
      </c>
      <c r="W361" s="72" t="s">
        <v>276</v>
      </c>
      <c r="X361" s="72" t="s">
        <v>264</v>
      </c>
      <c r="Y361" s="72" t="s">
        <v>264</v>
      </c>
      <c r="Z361" s="72" t="s">
        <v>141</v>
      </c>
      <c r="AA361" s="72" t="s">
        <v>152</v>
      </c>
      <c r="AB361" s="72" t="s">
        <v>277</v>
      </c>
      <c r="AC361" s="72" t="s">
        <v>304</v>
      </c>
      <c r="AD361" s="72" t="s">
        <v>268</v>
      </c>
      <c r="AE361" s="72" t="s">
        <v>1956</v>
      </c>
      <c r="AF361" s="72" t="s">
        <v>356</v>
      </c>
      <c r="AG361" s="72" t="s">
        <v>1971</v>
      </c>
      <c r="AH361" s="72" t="s">
        <v>1972</v>
      </c>
      <c r="AI361" s="72" t="s">
        <v>358</v>
      </c>
      <c r="AJ361" s="72" t="s">
        <v>359</v>
      </c>
      <c r="AK361" s="72" t="s">
        <v>253</v>
      </c>
      <c r="AL361" s="72" t="s">
        <v>265</v>
      </c>
      <c r="AM361" s="72" t="s">
        <v>360</v>
      </c>
      <c r="AN361" s="72" t="s">
        <v>361</v>
      </c>
      <c r="AO361" s="72" t="s">
        <v>362</v>
      </c>
      <c r="AP361" s="72" t="s">
        <v>363</v>
      </c>
      <c r="AQ361" s="72" t="s">
        <v>248</v>
      </c>
      <c r="AR361" s="72" t="s">
        <v>164</v>
      </c>
      <c r="AS361" s="72" t="s">
        <v>1957</v>
      </c>
      <c r="AT361" s="72" t="s">
        <v>1958</v>
      </c>
      <c r="AU361" s="72" t="s">
        <v>940</v>
      </c>
      <c r="AV361" s="72" t="s">
        <v>248</v>
      </c>
      <c r="AW361" s="72" t="s">
        <v>1984</v>
      </c>
      <c r="AX361" s="72" t="s">
        <v>114</v>
      </c>
      <c r="AY361" s="72" t="s">
        <v>115</v>
      </c>
      <c r="AZ361" s="72" t="s">
        <v>91</v>
      </c>
      <c r="BA361" s="72" t="s">
        <v>91</v>
      </c>
      <c r="BB361" s="72">
        <v>0</v>
      </c>
      <c r="BC361" s="72">
        <v>0</v>
      </c>
      <c r="BD361" s="72">
        <v>0</v>
      </c>
      <c r="BE361" s="72">
        <v>0</v>
      </c>
      <c r="BF361" s="72">
        <v>0</v>
      </c>
      <c r="BG361" s="72">
        <v>0</v>
      </c>
      <c r="BH361" s="72">
        <v>0</v>
      </c>
      <c r="BI361" s="72">
        <v>0</v>
      </c>
      <c r="BJ361" s="72">
        <v>0</v>
      </c>
      <c r="BK361" s="72">
        <v>0</v>
      </c>
      <c r="BL361" s="72">
        <v>0</v>
      </c>
      <c r="BM361" s="72">
        <v>0</v>
      </c>
      <c r="BN361" s="72">
        <v>0</v>
      </c>
      <c r="BO361" s="72">
        <v>0</v>
      </c>
      <c r="BP361" s="72">
        <v>0</v>
      </c>
      <c r="BQ361" s="72">
        <v>0</v>
      </c>
      <c r="BR361" s="72">
        <v>0</v>
      </c>
      <c r="BS361" s="72">
        <v>0</v>
      </c>
      <c r="BT361" s="72">
        <v>0</v>
      </c>
      <c r="BU361" s="72">
        <v>0</v>
      </c>
      <c r="BV361" s="72">
        <v>0</v>
      </c>
      <c r="BW361" s="72">
        <v>0</v>
      </c>
      <c r="BX361" s="72" t="s">
        <v>253</v>
      </c>
      <c r="BY361" s="72">
        <v>0</v>
      </c>
      <c r="BZ361" s="72">
        <v>0</v>
      </c>
      <c r="CA361" s="72">
        <v>0</v>
      </c>
      <c r="CB361" s="72" t="s">
        <v>91</v>
      </c>
      <c r="CC361" s="72" t="str">
        <f>+VLOOKUP(AF361,attività!$A:$C,2,FALSE)</f>
        <v>Servizi Comuni</v>
      </c>
      <c r="CD361" s="72" t="str">
        <f>+VLOOKUP(AF361,attività!$A:$C,3,FALSE)</f>
        <v>SC</v>
      </c>
      <c r="CE361" s="72" t="str">
        <f>+VLOOKUP(Q361,attività!$G:$H,2,FALSE)</f>
        <v>Immobilizzazioni Materiali</v>
      </c>
      <c r="CF361" s="72" t="str">
        <f>+VLOOKUP(W361,attività!$K:$L,2,FALSE)</f>
        <v>Crea Gestioni</v>
      </c>
      <c r="CG361" s="72" t="str">
        <f>+VLOOKUP(U361,'dati iniziali 2020'!$AC:$CJ,60,FALSE)</f>
        <v>Crea Gestioni</v>
      </c>
      <c r="CH361" s="72" t="str">
        <f t="shared" si="10"/>
        <v>ok</v>
      </c>
      <c r="CI361" s="72" t="str">
        <f>+VLOOKUP(U361,'dati iniziali 2020'!$AC:$CK,61,FALSE)</f>
        <v>MULTI-ATO</v>
      </c>
      <c r="CK361" s="111">
        <f t="shared" si="11"/>
        <v>0</v>
      </c>
    </row>
    <row r="362" spans="1:89" s="72" customFormat="1" hidden="1" x14ac:dyDescent="0.35">
      <c r="A362" s="72" t="s">
        <v>84</v>
      </c>
      <c r="B362" s="72" t="s">
        <v>1233</v>
      </c>
      <c r="C362" s="72" t="s">
        <v>1047</v>
      </c>
      <c r="D362" s="72" t="s">
        <v>1053</v>
      </c>
      <c r="E362" s="72" t="s">
        <v>1184</v>
      </c>
      <c r="F362" s="72" t="s">
        <v>194</v>
      </c>
      <c r="G362" s="72" t="s">
        <v>194</v>
      </c>
      <c r="H362" s="72" t="s">
        <v>397</v>
      </c>
      <c r="I362" s="72" t="s">
        <v>390</v>
      </c>
      <c r="J362" s="72" t="s">
        <v>391</v>
      </c>
      <c r="K362" s="72" t="s">
        <v>351</v>
      </c>
      <c r="L362" s="72" t="s">
        <v>194</v>
      </c>
      <c r="M362" s="72" t="s">
        <v>96</v>
      </c>
      <c r="N362" s="72" t="s">
        <v>786</v>
      </c>
      <c r="O362" s="72" t="s">
        <v>1052</v>
      </c>
      <c r="P362" s="72" t="s">
        <v>398</v>
      </c>
      <c r="Q362" s="72" t="s">
        <v>1989</v>
      </c>
      <c r="R362" s="72" t="s">
        <v>1050</v>
      </c>
      <c r="S362" s="72" t="s">
        <v>1051</v>
      </c>
      <c r="T362" s="72" t="s">
        <v>1055</v>
      </c>
      <c r="U362" s="72" t="s">
        <v>1055</v>
      </c>
      <c r="V362" s="72" t="s">
        <v>335</v>
      </c>
      <c r="W362" s="72" t="s">
        <v>276</v>
      </c>
      <c r="X362" s="72" t="s">
        <v>264</v>
      </c>
      <c r="Y362" s="72" t="s">
        <v>264</v>
      </c>
      <c r="Z362" s="72" t="s">
        <v>141</v>
      </c>
      <c r="AA362" s="72" t="s">
        <v>152</v>
      </c>
      <c r="AB362" s="72" t="s">
        <v>277</v>
      </c>
      <c r="AC362" s="72" t="s">
        <v>304</v>
      </c>
      <c r="AD362" s="72" t="s">
        <v>268</v>
      </c>
      <c r="AE362" s="72" t="s">
        <v>1956</v>
      </c>
      <c r="AF362" s="72" t="s">
        <v>304</v>
      </c>
      <c r="AG362" s="72" t="s">
        <v>1971</v>
      </c>
      <c r="AH362" s="72" t="s">
        <v>1972</v>
      </c>
      <c r="AI362" s="72" t="s">
        <v>269</v>
      </c>
      <c r="AJ362" s="72" t="s">
        <v>270</v>
      </c>
      <c r="AK362" s="72" t="s">
        <v>253</v>
      </c>
      <c r="AL362" s="72" t="s">
        <v>265</v>
      </c>
      <c r="AM362" s="72" t="s">
        <v>308</v>
      </c>
      <c r="AN362" s="72" t="s">
        <v>309</v>
      </c>
      <c r="AO362" s="72" t="s">
        <v>362</v>
      </c>
      <c r="AP362" s="72" t="s">
        <v>363</v>
      </c>
      <c r="AQ362" s="72" t="s">
        <v>248</v>
      </c>
      <c r="AR362" s="72" t="s">
        <v>164</v>
      </c>
      <c r="AS362" s="72" t="s">
        <v>1957</v>
      </c>
      <c r="AT362" s="72" t="s">
        <v>1958</v>
      </c>
      <c r="AU362" s="72" t="s">
        <v>940</v>
      </c>
      <c r="AV362" s="72" t="s">
        <v>248</v>
      </c>
      <c r="AW362" s="72" t="s">
        <v>1984</v>
      </c>
      <c r="AX362" s="72" t="s">
        <v>430</v>
      </c>
      <c r="AY362" s="72" t="s">
        <v>187</v>
      </c>
      <c r="AZ362" s="72" t="s">
        <v>91</v>
      </c>
      <c r="BA362" s="72" t="s">
        <v>91</v>
      </c>
      <c r="BB362" s="72">
        <v>15936.66</v>
      </c>
      <c r="BC362" s="72">
        <v>-10624.44</v>
      </c>
      <c r="BD362" s="72">
        <v>5312.22</v>
      </c>
      <c r="BE362" s="72">
        <v>0</v>
      </c>
      <c r="BF362" s="72">
        <v>-5312.22</v>
      </c>
      <c r="BG362" s="72">
        <v>0</v>
      </c>
      <c r="BH362" s="72">
        <v>0</v>
      </c>
      <c r="BI362" s="72">
        <v>0</v>
      </c>
      <c r="BJ362" s="72">
        <v>0</v>
      </c>
      <c r="BK362" s="72">
        <v>0</v>
      </c>
      <c r="BL362" s="72">
        <v>0</v>
      </c>
      <c r="BM362" s="72">
        <v>0</v>
      </c>
      <c r="BN362" s="72">
        <v>0</v>
      </c>
      <c r="BO362" s="72">
        <v>0</v>
      </c>
      <c r="BP362" s="72">
        <v>0</v>
      </c>
      <c r="BQ362" s="72">
        <v>0</v>
      </c>
      <c r="BR362" s="72">
        <v>0</v>
      </c>
      <c r="BS362" s="72">
        <v>0</v>
      </c>
      <c r="BT362" s="72">
        <v>0</v>
      </c>
      <c r="BU362" s="72">
        <v>0</v>
      </c>
      <c r="BV362" s="72">
        <v>0</v>
      </c>
      <c r="BW362" s="72">
        <v>0</v>
      </c>
      <c r="BX362" s="72" t="s">
        <v>253</v>
      </c>
      <c r="BY362" s="72">
        <v>0</v>
      </c>
      <c r="BZ362" s="72">
        <v>0</v>
      </c>
      <c r="CA362" s="72">
        <v>0</v>
      </c>
      <c r="CB362" s="72" t="s">
        <v>91</v>
      </c>
      <c r="CC362" s="72" t="str">
        <f>+VLOOKUP(AF362,attività!$A:$C,2,FALSE)</f>
        <v>Servizi Comuni</v>
      </c>
      <c r="CD362" s="72" t="str">
        <f>+VLOOKUP(AF362,attività!$A:$C,3,FALSE)</f>
        <v>SC</v>
      </c>
      <c r="CE362" s="72" t="str">
        <f>+VLOOKUP(Q362,attività!$G:$H,2,FALSE)</f>
        <v>Immobilizzazioni Materiali</v>
      </c>
      <c r="CF362" s="72" t="str">
        <f>+VLOOKUP(W362,attività!$K:$L,2,FALSE)</f>
        <v>Crea Gestioni</v>
      </c>
      <c r="CG362" s="72" t="str">
        <f>+VLOOKUP(U362,'dati iniziali 2020'!$AC:$CJ,60,FALSE)</f>
        <v>Crea Gestioni</v>
      </c>
      <c r="CH362" s="72" t="str">
        <f t="shared" si="10"/>
        <v>ok</v>
      </c>
      <c r="CI362" s="72" t="str">
        <f>+VLOOKUP(U362,'dati iniziali 2020'!$AC:$CK,61,FALSE)</f>
        <v>MULTI-ATO</v>
      </c>
      <c r="CK362" s="111">
        <f t="shared" si="11"/>
        <v>0</v>
      </c>
    </row>
    <row r="363" spans="1:89" s="72" customFormat="1" hidden="1" x14ac:dyDescent="0.35">
      <c r="A363" s="72" t="s">
        <v>84</v>
      </c>
      <c r="B363" s="72" t="s">
        <v>1233</v>
      </c>
      <c r="C363" s="72" t="s">
        <v>1047</v>
      </c>
      <c r="D363" s="72" t="s">
        <v>1053</v>
      </c>
      <c r="E363" s="72" t="s">
        <v>1184</v>
      </c>
      <c r="F363" s="72" t="s">
        <v>194</v>
      </c>
      <c r="G363" s="72" t="s">
        <v>194</v>
      </c>
      <c r="H363" s="72" t="s">
        <v>397</v>
      </c>
      <c r="I363" s="72" t="s">
        <v>390</v>
      </c>
      <c r="J363" s="72" t="s">
        <v>391</v>
      </c>
      <c r="K363" s="72" t="s">
        <v>351</v>
      </c>
      <c r="L363" s="72" t="s">
        <v>194</v>
      </c>
      <c r="M363" s="72" t="s">
        <v>96</v>
      </c>
      <c r="N363" s="72" t="s">
        <v>786</v>
      </c>
      <c r="O363" s="72" t="s">
        <v>1052</v>
      </c>
      <c r="P363" s="72" t="s">
        <v>398</v>
      </c>
      <c r="Q363" s="72" t="s">
        <v>1989</v>
      </c>
      <c r="R363" s="72" t="s">
        <v>1050</v>
      </c>
      <c r="S363" s="72" t="s">
        <v>1051</v>
      </c>
      <c r="T363" s="72" t="s">
        <v>1055</v>
      </c>
      <c r="U363" s="72" t="s">
        <v>1055</v>
      </c>
      <c r="V363" s="72" t="s">
        <v>335</v>
      </c>
      <c r="W363" s="72" t="s">
        <v>112</v>
      </c>
      <c r="X363" s="72" t="s">
        <v>264</v>
      </c>
      <c r="Y363" s="72" t="s">
        <v>264</v>
      </c>
      <c r="Z363" s="72" t="s">
        <v>141</v>
      </c>
      <c r="AA363" s="72" t="s">
        <v>152</v>
      </c>
      <c r="AB363" s="72" t="s">
        <v>277</v>
      </c>
      <c r="AC363" s="72" t="s">
        <v>304</v>
      </c>
      <c r="AD363" s="72" t="s">
        <v>268</v>
      </c>
      <c r="AE363" s="72" t="s">
        <v>1956</v>
      </c>
      <c r="AF363" s="72" t="s">
        <v>304</v>
      </c>
      <c r="AG363" s="72" t="s">
        <v>1971</v>
      </c>
      <c r="AH363" s="72" t="s">
        <v>1972</v>
      </c>
      <c r="AI363" s="72" t="s">
        <v>269</v>
      </c>
      <c r="AJ363" s="72" t="s">
        <v>270</v>
      </c>
      <c r="AK363" s="72" t="s">
        <v>265</v>
      </c>
      <c r="AL363" s="72" t="s">
        <v>85</v>
      </c>
      <c r="AM363" s="72" t="s">
        <v>308</v>
      </c>
      <c r="AN363" s="72" t="s">
        <v>309</v>
      </c>
      <c r="AO363" s="72" t="s">
        <v>362</v>
      </c>
      <c r="AP363" s="72" t="s">
        <v>363</v>
      </c>
      <c r="AQ363" s="72" t="s">
        <v>248</v>
      </c>
      <c r="AR363" s="72" t="s">
        <v>164</v>
      </c>
      <c r="AS363" s="72" t="s">
        <v>1957</v>
      </c>
      <c r="AT363" s="72" t="s">
        <v>1958</v>
      </c>
      <c r="AU363" s="72" t="s">
        <v>940</v>
      </c>
      <c r="AV363" s="72" t="s">
        <v>248</v>
      </c>
      <c r="AW363" s="72" t="s">
        <v>1984</v>
      </c>
      <c r="AX363" s="72" t="s">
        <v>430</v>
      </c>
      <c r="AY363" s="72" t="s">
        <v>187</v>
      </c>
      <c r="AZ363" s="72" t="s">
        <v>91</v>
      </c>
      <c r="BA363" s="72" t="s">
        <v>91</v>
      </c>
      <c r="BB363" s="72">
        <v>12395.18</v>
      </c>
      <c r="BC363" s="72">
        <v>-8263.4533333333311</v>
      </c>
      <c r="BD363" s="72">
        <v>4131.7266666666692</v>
      </c>
      <c r="BE363" s="72">
        <v>0</v>
      </c>
      <c r="BF363" s="72">
        <v>-4131.7266666666692</v>
      </c>
      <c r="BG363" s="72">
        <v>0</v>
      </c>
      <c r="BH363" s="72">
        <v>0</v>
      </c>
      <c r="BI363" s="72">
        <v>0</v>
      </c>
      <c r="BJ363" s="72">
        <v>0</v>
      </c>
      <c r="BK363" s="72">
        <v>0</v>
      </c>
      <c r="BL363" s="72">
        <v>0</v>
      </c>
      <c r="BM363" s="72">
        <v>0</v>
      </c>
      <c r="BN363" s="72">
        <v>0</v>
      </c>
      <c r="BO363" s="72">
        <v>0</v>
      </c>
      <c r="BP363" s="72">
        <v>0</v>
      </c>
      <c r="BQ363" s="72">
        <v>0</v>
      </c>
      <c r="BR363" s="72">
        <v>0</v>
      </c>
      <c r="BS363" s="72">
        <v>0</v>
      </c>
      <c r="BT363" s="72">
        <v>0</v>
      </c>
      <c r="BU363" s="72">
        <v>0</v>
      </c>
      <c r="BV363" s="72">
        <v>0</v>
      </c>
      <c r="BW363" s="72">
        <v>0</v>
      </c>
      <c r="BX363" s="72" t="s">
        <v>253</v>
      </c>
      <c r="BY363" s="72">
        <v>0</v>
      </c>
      <c r="BZ363" s="72">
        <v>0</v>
      </c>
      <c r="CA363" s="72">
        <v>0</v>
      </c>
      <c r="CB363" s="72" t="s">
        <v>1990</v>
      </c>
      <c r="CC363" s="72" t="str">
        <f>+VLOOKUP(AF363,attività!$A:$C,2,FALSE)</f>
        <v>Servizi Comuni</v>
      </c>
      <c r="CD363" s="72" t="str">
        <f>+VLOOKUP(AF363,attività!$A:$C,3,FALSE)</f>
        <v>SC</v>
      </c>
      <c r="CE363" s="72" t="str">
        <f>+VLOOKUP(Q363,attività!$G:$H,2,FALSE)</f>
        <v>Immobilizzazioni Materiali</v>
      </c>
      <c r="CF363" s="72" t="str">
        <f>+VLOOKUP(W363,attività!$K:$L,2,FALSE)</f>
        <v>Termoli</v>
      </c>
      <c r="CG363" s="72" t="str">
        <f>+VLOOKUP(U363,'dati iniziali 2020'!$AC:$CJ,60,FALSE)</f>
        <v>Crea Gestioni</v>
      </c>
      <c r="CH363" s="72" t="str">
        <f t="shared" si="10"/>
        <v>err</v>
      </c>
      <c r="CI363" s="72" t="str">
        <f>+VLOOKUP(U363,'dati iniziali 2020'!$AC:$CK,61,FALSE)</f>
        <v>MULTI-ATO</v>
      </c>
      <c r="CK363" s="111">
        <f t="shared" si="11"/>
        <v>0</v>
      </c>
    </row>
    <row r="364" spans="1:89" s="72" customFormat="1" hidden="1" x14ac:dyDescent="0.35">
      <c r="A364" s="72" t="s">
        <v>84</v>
      </c>
      <c r="B364" s="72" t="s">
        <v>1233</v>
      </c>
      <c r="C364" s="72" t="s">
        <v>1047</v>
      </c>
      <c r="D364" s="72" t="s">
        <v>1053</v>
      </c>
      <c r="E364" s="72" t="s">
        <v>1184</v>
      </c>
      <c r="F364" s="72" t="s">
        <v>194</v>
      </c>
      <c r="G364" s="72" t="s">
        <v>194</v>
      </c>
      <c r="H364" s="72" t="s">
        <v>397</v>
      </c>
      <c r="I364" s="72" t="s">
        <v>390</v>
      </c>
      <c r="J364" s="72" t="s">
        <v>391</v>
      </c>
      <c r="K364" s="72" t="s">
        <v>351</v>
      </c>
      <c r="L364" s="72" t="s">
        <v>194</v>
      </c>
      <c r="M364" s="72" t="s">
        <v>96</v>
      </c>
      <c r="N364" s="72" t="s">
        <v>786</v>
      </c>
      <c r="O364" s="72" t="s">
        <v>1052</v>
      </c>
      <c r="P364" s="72" t="s">
        <v>398</v>
      </c>
      <c r="Q364" s="72" t="s">
        <v>1989</v>
      </c>
      <c r="R364" s="72" t="s">
        <v>1050</v>
      </c>
      <c r="S364" s="72" t="s">
        <v>1051</v>
      </c>
      <c r="T364" s="72" t="s">
        <v>1055</v>
      </c>
      <c r="U364" s="72" t="s">
        <v>1055</v>
      </c>
      <c r="V364" s="72" t="s">
        <v>335</v>
      </c>
      <c r="W364" s="72" t="s">
        <v>140</v>
      </c>
      <c r="X364" s="72" t="s">
        <v>264</v>
      </c>
      <c r="Y364" s="72" t="s">
        <v>264</v>
      </c>
      <c r="Z364" s="72" t="s">
        <v>141</v>
      </c>
      <c r="AA364" s="72" t="s">
        <v>152</v>
      </c>
      <c r="AB364" s="72" t="s">
        <v>277</v>
      </c>
      <c r="AC364" s="72" t="s">
        <v>304</v>
      </c>
      <c r="AD364" s="72" t="s">
        <v>268</v>
      </c>
      <c r="AE364" s="72" t="s">
        <v>1956</v>
      </c>
      <c r="AF364" s="72" t="s">
        <v>304</v>
      </c>
      <c r="AG364" s="72" t="s">
        <v>1971</v>
      </c>
      <c r="AH364" s="72" t="s">
        <v>1972</v>
      </c>
      <c r="AI364" s="72" t="s">
        <v>269</v>
      </c>
      <c r="AJ364" s="72" t="s">
        <v>270</v>
      </c>
      <c r="AK364" s="72" t="s">
        <v>265</v>
      </c>
      <c r="AL364" s="72" t="s">
        <v>85</v>
      </c>
      <c r="AM364" s="72" t="s">
        <v>308</v>
      </c>
      <c r="AN364" s="72" t="s">
        <v>309</v>
      </c>
      <c r="AO364" s="72" t="s">
        <v>362</v>
      </c>
      <c r="AP364" s="72" t="s">
        <v>363</v>
      </c>
      <c r="AQ364" s="72" t="s">
        <v>248</v>
      </c>
      <c r="AR364" s="72" t="s">
        <v>164</v>
      </c>
      <c r="AS364" s="72" t="s">
        <v>1957</v>
      </c>
      <c r="AT364" s="72" t="s">
        <v>1958</v>
      </c>
      <c r="AU364" s="72" t="s">
        <v>940</v>
      </c>
      <c r="AV364" s="72" t="s">
        <v>248</v>
      </c>
      <c r="AW364" s="72" t="s">
        <v>1984</v>
      </c>
      <c r="AX364" s="72" t="s">
        <v>430</v>
      </c>
      <c r="AY364" s="72" t="s">
        <v>187</v>
      </c>
      <c r="AZ364" s="72" t="s">
        <v>91</v>
      </c>
      <c r="BA364" s="72" t="s">
        <v>91</v>
      </c>
      <c r="BB364" s="72">
        <v>3541.48</v>
      </c>
      <c r="BC364" s="72">
        <v>-2360.9866666666662</v>
      </c>
      <c r="BD364" s="72">
        <v>1180.4933333333331</v>
      </c>
      <c r="BE364" s="72">
        <v>0</v>
      </c>
      <c r="BF364" s="72">
        <v>-1180.4933333333331</v>
      </c>
      <c r="BG364" s="72">
        <v>0</v>
      </c>
      <c r="BH364" s="72">
        <v>0</v>
      </c>
      <c r="BI364" s="72">
        <v>0</v>
      </c>
      <c r="BJ364" s="72">
        <v>0</v>
      </c>
      <c r="BK364" s="72">
        <v>0</v>
      </c>
      <c r="BL364" s="72">
        <v>0</v>
      </c>
      <c r="BM364" s="72">
        <v>0</v>
      </c>
      <c r="BN364" s="72">
        <v>0</v>
      </c>
      <c r="BO364" s="72">
        <v>0</v>
      </c>
      <c r="BP364" s="72">
        <v>0</v>
      </c>
      <c r="BQ364" s="72">
        <v>0</v>
      </c>
      <c r="BR364" s="72">
        <v>0</v>
      </c>
      <c r="BS364" s="72">
        <v>0</v>
      </c>
      <c r="BT364" s="72">
        <v>0</v>
      </c>
      <c r="BU364" s="72">
        <v>0</v>
      </c>
      <c r="BV364" s="72">
        <v>0</v>
      </c>
      <c r="BW364" s="72">
        <v>0</v>
      </c>
      <c r="BX364" s="72" t="s">
        <v>253</v>
      </c>
      <c r="BY364" s="72">
        <v>0</v>
      </c>
      <c r="BZ364" s="72">
        <v>0</v>
      </c>
      <c r="CA364" s="72">
        <v>0</v>
      </c>
      <c r="CB364" s="72" t="s">
        <v>1991</v>
      </c>
      <c r="CC364" s="72" t="str">
        <f>+VLOOKUP(AF364,attività!$A:$C,2,FALSE)</f>
        <v>Servizi Comuni</v>
      </c>
      <c r="CD364" s="72" t="str">
        <f>+VLOOKUP(AF364,attività!$A:$C,3,FALSE)</f>
        <v>SC</v>
      </c>
      <c r="CE364" s="72" t="str">
        <f>+VLOOKUP(Q364,attività!$G:$H,2,FALSE)</f>
        <v>Immobilizzazioni Materiali</v>
      </c>
      <c r="CF364" s="72" t="str">
        <f>+VLOOKUP(W364,attività!$K:$L,2,FALSE)</f>
        <v>Campagnano</v>
      </c>
      <c r="CG364" s="72" t="str">
        <f>+VLOOKUP(U364,'dati iniziali 2020'!$AC:$CJ,60,FALSE)</f>
        <v>Crea Gestioni</v>
      </c>
      <c r="CH364" s="72" t="str">
        <f t="shared" si="10"/>
        <v>err</v>
      </c>
      <c r="CI364" s="72" t="str">
        <f>+VLOOKUP(U364,'dati iniziali 2020'!$AC:$CK,61,FALSE)</f>
        <v>MULTI-ATO</v>
      </c>
      <c r="CK364" s="111">
        <f t="shared" si="11"/>
        <v>0</v>
      </c>
    </row>
    <row r="365" spans="1:89" s="72" customFormat="1" hidden="1" x14ac:dyDescent="0.35">
      <c r="A365" s="72" t="s">
        <v>84</v>
      </c>
      <c r="B365" s="72" t="s">
        <v>1233</v>
      </c>
      <c r="C365" s="72" t="s">
        <v>1047</v>
      </c>
      <c r="D365" s="72" t="s">
        <v>1053</v>
      </c>
      <c r="E365" s="72" t="s">
        <v>1184</v>
      </c>
      <c r="F365" s="72" t="s">
        <v>194</v>
      </c>
      <c r="G365" s="72" t="s">
        <v>194</v>
      </c>
      <c r="H365" s="72" t="s">
        <v>397</v>
      </c>
      <c r="I365" s="72" t="s">
        <v>390</v>
      </c>
      <c r="J365" s="72" t="s">
        <v>391</v>
      </c>
      <c r="K365" s="72" t="s">
        <v>351</v>
      </c>
      <c r="L365" s="72" t="s">
        <v>194</v>
      </c>
      <c r="M365" s="72" t="s">
        <v>96</v>
      </c>
      <c r="N365" s="72" t="s">
        <v>786</v>
      </c>
      <c r="O365" s="72" t="s">
        <v>1052</v>
      </c>
      <c r="P365" s="72" t="s">
        <v>398</v>
      </c>
      <c r="Q365" s="72" t="s">
        <v>1989</v>
      </c>
      <c r="R365" s="72" t="s">
        <v>1050</v>
      </c>
      <c r="S365" s="72" t="s">
        <v>1051</v>
      </c>
      <c r="T365" s="72" t="s">
        <v>1055</v>
      </c>
      <c r="U365" s="72" t="s">
        <v>1055</v>
      </c>
      <c r="V365" s="72" t="s">
        <v>335</v>
      </c>
      <c r="W365" s="72" t="s">
        <v>276</v>
      </c>
      <c r="X365" s="72" t="s">
        <v>264</v>
      </c>
      <c r="Y365" s="72" t="s">
        <v>264</v>
      </c>
      <c r="Z365" s="72" t="s">
        <v>141</v>
      </c>
      <c r="AA365" s="72" t="s">
        <v>152</v>
      </c>
      <c r="AB365" s="72" t="s">
        <v>277</v>
      </c>
      <c r="AC365" s="72" t="s">
        <v>304</v>
      </c>
      <c r="AD365" s="72" t="s">
        <v>268</v>
      </c>
      <c r="AE365" s="72" t="s">
        <v>1956</v>
      </c>
      <c r="AF365" s="72" t="s">
        <v>304</v>
      </c>
      <c r="AG365" s="72" t="s">
        <v>1971</v>
      </c>
      <c r="AH365" s="72" t="s">
        <v>1972</v>
      </c>
      <c r="AI365" s="72" t="s">
        <v>269</v>
      </c>
      <c r="AJ365" s="72" t="s">
        <v>270</v>
      </c>
      <c r="AK365" s="72" t="s">
        <v>265</v>
      </c>
      <c r="AL365" s="72" t="s">
        <v>85</v>
      </c>
      <c r="AM365" s="72" t="s">
        <v>308</v>
      </c>
      <c r="AN365" s="72" t="s">
        <v>309</v>
      </c>
      <c r="AO365" s="72" t="s">
        <v>362</v>
      </c>
      <c r="AP365" s="72" t="s">
        <v>363</v>
      </c>
      <c r="AQ365" s="72" t="s">
        <v>248</v>
      </c>
      <c r="AR365" s="72" t="s">
        <v>164</v>
      </c>
      <c r="AS365" s="72" t="s">
        <v>1957</v>
      </c>
      <c r="AT365" s="72" t="s">
        <v>1958</v>
      </c>
      <c r="AU365" s="72" t="s">
        <v>940</v>
      </c>
      <c r="AV365" s="72" t="s">
        <v>248</v>
      </c>
      <c r="AW365" s="72" t="s">
        <v>1984</v>
      </c>
      <c r="AX365" s="72" t="s">
        <v>430</v>
      </c>
      <c r="AY365" s="72" t="s">
        <v>187</v>
      </c>
      <c r="AZ365" s="72" t="s">
        <v>91</v>
      </c>
      <c r="BA365" s="72" t="s">
        <v>91</v>
      </c>
      <c r="BB365" s="72">
        <v>-15936.66</v>
      </c>
      <c r="BC365" s="72">
        <v>10624.44</v>
      </c>
      <c r="BD365" s="72">
        <v>-5312.22</v>
      </c>
      <c r="BE365" s="72">
        <v>0</v>
      </c>
      <c r="BF365" s="72">
        <v>5312.22</v>
      </c>
      <c r="BG365" s="72">
        <v>0</v>
      </c>
      <c r="BH365" s="72">
        <v>0</v>
      </c>
      <c r="BI365" s="72">
        <v>0</v>
      </c>
      <c r="BJ365" s="72">
        <v>0</v>
      </c>
      <c r="BK365" s="72">
        <v>0</v>
      </c>
      <c r="BL365" s="72">
        <v>0</v>
      </c>
      <c r="BM365" s="72">
        <v>0</v>
      </c>
      <c r="BN365" s="72">
        <v>0</v>
      </c>
      <c r="BO365" s="72">
        <v>0</v>
      </c>
      <c r="BP365" s="72">
        <v>0</v>
      </c>
      <c r="BQ365" s="72">
        <v>0</v>
      </c>
      <c r="BR365" s="72">
        <v>0</v>
      </c>
      <c r="BS365" s="72">
        <v>0</v>
      </c>
      <c r="BT365" s="72">
        <v>0</v>
      </c>
      <c r="BU365" s="72">
        <v>0</v>
      </c>
      <c r="BV365" s="72">
        <v>0</v>
      </c>
      <c r="BW365" s="72">
        <v>0</v>
      </c>
      <c r="BX365" s="72" t="s">
        <v>253</v>
      </c>
      <c r="BY365" s="72">
        <v>0</v>
      </c>
      <c r="BZ365" s="72">
        <v>0</v>
      </c>
      <c r="CA365" s="72">
        <v>0</v>
      </c>
      <c r="CB365" s="72" t="s">
        <v>1992</v>
      </c>
      <c r="CC365" s="72" t="str">
        <f>+VLOOKUP(AF365,attività!$A:$C,2,FALSE)</f>
        <v>Servizi Comuni</v>
      </c>
      <c r="CD365" s="72" t="str">
        <f>+VLOOKUP(AF365,attività!$A:$C,3,FALSE)</f>
        <v>SC</v>
      </c>
      <c r="CE365" s="72" t="str">
        <f>+VLOOKUP(Q365,attività!$G:$H,2,FALSE)</f>
        <v>Immobilizzazioni Materiali</v>
      </c>
      <c r="CF365" s="72" t="str">
        <f>+VLOOKUP(W365,attività!$K:$L,2,FALSE)</f>
        <v>Crea Gestioni</v>
      </c>
      <c r="CG365" s="72" t="str">
        <f>+VLOOKUP(U365,'dati iniziali 2020'!$AC:$CJ,60,FALSE)</f>
        <v>Crea Gestioni</v>
      </c>
      <c r="CH365" s="72" t="str">
        <f t="shared" si="10"/>
        <v>ok</v>
      </c>
      <c r="CI365" s="72" t="str">
        <f>+VLOOKUP(U365,'dati iniziali 2020'!$AC:$CK,61,FALSE)</f>
        <v>MULTI-ATO</v>
      </c>
      <c r="CK365" s="111">
        <f t="shared" si="11"/>
        <v>0</v>
      </c>
    </row>
    <row r="366" spans="1:89" s="72" customFormat="1" hidden="1" x14ac:dyDescent="0.35">
      <c r="A366" s="72" t="s">
        <v>84</v>
      </c>
      <c r="B366" s="72" t="s">
        <v>1315</v>
      </c>
      <c r="C366" s="72" t="s">
        <v>1072</v>
      </c>
      <c r="D366" s="72" t="s">
        <v>335</v>
      </c>
      <c r="E366" s="72" t="s">
        <v>1184</v>
      </c>
      <c r="F366" s="72" t="s">
        <v>194</v>
      </c>
      <c r="G366" s="72" t="s">
        <v>156</v>
      </c>
      <c r="H366" s="72" t="s">
        <v>1065</v>
      </c>
      <c r="I366" s="72" t="s">
        <v>1060</v>
      </c>
      <c r="J366" s="72" t="s">
        <v>1061</v>
      </c>
      <c r="K366" s="72" t="s">
        <v>1173</v>
      </c>
      <c r="L366" s="72" t="s">
        <v>194</v>
      </c>
      <c r="M366" s="72" t="s">
        <v>96</v>
      </c>
      <c r="N366" s="72" t="s">
        <v>396</v>
      </c>
      <c r="O366" s="72" t="s">
        <v>1064</v>
      </c>
      <c r="P366" s="72" t="s">
        <v>685</v>
      </c>
      <c r="Q366" s="72" t="s">
        <v>2010</v>
      </c>
      <c r="R366" s="72" t="s">
        <v>1062</v>
      </c>
      <c r="S366" s="72" t="s">
        <v>1063</v>
      </c>
      <c r="T366" s="72" t="s">
        <v>337</v>
      </c>
      <c r="U366" s="72" t="s">
        <v>337</v>
      </c>
      <c r="V366" s="72" t="s">
        <v>335</v>
      </c>
      <c r="W366" s="72" t="s">
        <v>276</v>
      </c>
      <c r="X366" s="72" t="s">
        <v>264</v>
      </c>
      <c r="Y366" s="72" t="s">
        <v>264</v>
      </c>
      <c r="Z366" s="72" t="s">
        <v>141</v>
      </c>
      <c r="AA366" s="72" t="s">
        <v>152</v>
      </c>
      <c r="AB366" s="72" t="s">
        <v>277</v>
      </c>
      <c r="AC366" s="72" t="s">
        <v>304</v>
      </c>
      <c r="AD366" s="72" t="s">
        <v>268</v>
      </c>
      <c r="AE366" s="72" t="s">
        <v>1956</v>
      </c>
      <c r="AF366" s="72" t="s">
        <v>304</v>
      </c>
      <c r="AG366" s="72" t="s">
        <v>1971</v>
      </c>
      <c r="AH366" s="72" t="s">
        <v>1972</v>
      </c>
      <c r="AI366" s="72" t="s">
        <v>269</v>
      </c>
      <c r="AJ366" s="72" t="s">
        <v>270</v>
      </c>
      <c r="AK366" s="72" t="s">
        <v>253</v>
      </c>
      <c r="AL366" s="72" t="s">
        <v>265</v>
      </c>
      <c r="AM366" s="72" t="s">
        <v>308</v>
      </c>
      <c r="AN366" s="72" t="s">
        <v>309</v>
      </c>
      <c r="AO366" s="72" t="s">
        <v>310</v>
      </c>
      <c r="AP366" s="72" t="s">
        <v>311</v>
      </c>
      <c r="AQ366" s="72" t="s">
        <v>303</v>
      </c>
      <c r="AR366" s="72" t="s">
        <v>1978</v>
      </c>
      <c r="AS366" s="72" t="s">
        <v>1979</v>
      </c>
      <c r="AT366" s="72" t="s">
        <v>1980</v>
      </c>
      <c r="AU366" s="72" t="s">
        <v>1981</v>
      </c>
      <c r="AV366" s="72" t="s">
        <v>302</v>
      </c>
      <c r="AW366" s="72" t="s">
        <v>1982</v>
      </c>
      <c r="AX366" s="72" t="s">
        <v>430</v>
      </c>
      <c r="AY366" s="72" t="s">
        <v>187</v>
      </c>
      <c r="AZ366" s="72" t="s">
        <v>91</v>
      </c>
      <c r="BA366" s="72" t="s">
        <v>91</v>
      </c>
      <c r="BB366" s="72">
        <v>25612.95</v>
      </c>
      <c r="BC366" s="72">
        <v>-12806.48</v>
      </c>
      <c r="BD366" s="72">
        <v>12806.47</v>
      </c>
      <c r="BE366" s="72">
        <v>0</v>
      </c>
      <c r="BF366" s="72">
        <v>-4268.82</v>
      </c>
      <c r="BG366" s="72">
        <v>0</v>
      </c>
      <c r="BH366" s="72">
        <v>8537.65</v>
      </c>
      <c r="BI366" s="72">
        <v>0</v>
      </c>
      <c r="BJ366" s="72">
        <v>0</v>
      </c>
      <c r="BK366" s="72">
        <v>0</v>
      </c>
      <c r="BL366" s="72">
        <v>0</v>
      </c>
      <c r="BM366" s="72">
        <v>0</v>
      </c>
      <c r="BN366" s="72">
        <v>0</v>
      </c>
      <c r="BO366" s="72">
        <v>0</v>
      </c>
      <c r="BP366" s="72">
        <v>0</v>
      </c>
      <c r="BQ366" s="72">
        <v>0</v>
      </c>
      <c r="BR366" s="72">
        <v>0</v>
      </c>
      <c r="BS366" s="72">
        <v>0</v>
      </c>
      <c r="BT366" s="72">
        <v>0</v>
      </c>
      <c r="BU366" s="72">
        <v>0</v>
      </c>
      <c r="BV366" s="72">
        <v>0</v>
      </c>
      <c r="BW366" s="72">
        <v>0</v>
      </c>
      <c r="BX366" s="72" t="s">
        <v>253</v>
      </c>
      <c r="BY366" s="72">
        <v>0</v>
      </c>
      <c r="BZ366" s="72">
        <v>0</v>
      </c>
      <c r="CA366" s="72">
        <v>0</v>
      </c>
      <c r="CB366" s="72" t="s">
        <v>91</v>
      </c>
      <c r="CC366" s="72" t="str">
        <f>+VLOOKUP(AF366,attività!$A:$C,2,FALSE)</f>
        <v>Servizi Comuni</v>
      </c>
      <c r="CD366" s="72" t="str">
        <f>+VLOOKUP(AF366,attività!$A:$C,3,FALSE)</f>
        <v>SC</v>
      </c>
      <c r="CE366" s="72" t="str">
        <f>+VLOOKUP(Q366,attività!$G:$H,2,FALSE)</f>
        <v>Immobilizzazioni Immateriali</v>
      </c>
      <c r="CF366" s="72" t="str">
        <f>+VLOOKUP(W366,attività!$K:$L,2,FALSE)</f>
        <v>Crea Gestioni</v>
      </c>
      <c r="CG366" s="72" t="str">
        <f>+VLOOKUP(U366,'dati iniziali 2020'!$AC:$CJ,60,FALSE)</f>
        <v>Crea Gestioni</v>
      </c>
      <c r="CH366" s="72" t="str">
        <f t="shared" si="10"/>
        <v>ok</v>
      </c>
      <c r="CI366" s="72" t="str">
        <f>+VLOOKUP(U366,'dati iniziali 2020'!$AC:$CK,61,FALSE)</f>
        <v>Crea Gestioni</v>
      </c>
      <c r="CK366" s="111">
        <f t="shared" si="11"/>
        <v>0</v>
      </c>
    </row>
    <row r="367" spans="1:89" s="72" customFormat="1" hidden="1" x14ac:dyDescent="0.35">
      <c r="A367" s="72" t="s">
        <v>84</v>
      </c>
      <c r="B367" s="72" t="s">
        <v>1315</v>
      </c>
      <c r="C367" s="72" t="s">
        <v>1072</v>
      </c>
      <c r="D367" s="72" t="s">
        <v>335</v>
      </c>
      <c r="E367" s="72" t="s">
        <v>1184</v>
      </c>
      <c r="F367" s="72" t="s">
        <v>194</v>
      </c>
      <c r="G367" s="72" t="s">
        <v>156</v>
      </c>
      <c r="H367" s="72" t="s">
        <v>1065</v>
      </c>
      <c r="I367" s="72" t="s">
        <v>1060</v>
      </c>
      <c r="J367" s="72" t="s">
        <v>1061</v>
      </c>
      <c r="K367" s="72" t="s">
        <v>1173</v>
      </c>
      <c r="L367" s="72" t="s">
        <v>194</v>
      </c>
      <c r="M367" s="72" t="s">
        <v>96</v>
      </c>
      <c r="N367" s="72" t="s">
        <v>396</v>
      </c>
      <c r="O367" s="72" t="s">
        <v>1064</v>
      </c>
      <c r="P367" s="72" t="s">
        <v>685</v>
      </c>
      <c r="Q367" s="72" t="s">
        <v>2010</v>
      </c>
      <c r="R367" s="72" t="s">
        <v>1062</v>
      </c>
      <c r="S367" s="72" t="s">
        <v>1063</v>
      </c>
      <c r="T367" s="72" t="s">
        <v>337</v>
      </c>
      <c r="U367" s="72" t="s">
        <v>337</v>
      </c>
      <c r="V367" s="72" t="s">
        <v>335</v>
      </c>
      <c r="W367" s="72" t="s">
        <v>112</v>
      </c>
      <c r="X367" s="72" t="s">
        <v>264</v>
      </c>
      <c r="Y367" s="72" t="s">
        <v>264</v>
      </c>
      <c r="Z367" s="72" t="s">
        <v>141</v>
      </c>
      <c r="AA367" s="72" t="s">
        <v>152</v>
      </c>
      <c r="AB367" s="72" t="s">
        <v>277</v>
      </c>
      <c r="AC367" s="72" t="s">
        <v>304</v>
      </c>
      <c r="AD367" s="72" t="s">
        <v>268</v>
      </c>
      <c r="AE367" s="72" t="s">
        <v>1956</v>
      </c>
      <c r="AF367" s="72" t="s">
        <v>304</v>
      </c>
      <c r="AG367" s="72" t="s">
        <v>1971</v>
      </c>
      <c r="AH367" s="72" t="s">
        <v>1972</v>
      </c>
      <c r="AI367" s="72" t="s">
        <v>269</v>
      </c>
      <c r="AJ367" s="72" t="s">
        <v>270</v>
      </c>
      <c r="AK367" s="72" t="s">
        <v>265</v>
      </c>
      <c r="AL367" s="72" t="s">
        <v>85</v>
      </c>
      <c r="AM367" s="72" t="s">
        <v>308</v>
      </c>
      <c r="AN367" s="72" t="s">
        <v>309</v>
      </c>
      <c r="AO367" s="72" t="s">
        <v>310</v>
      </c>
      <c r="AP367" s="72" t="s">
        <v>311</v>
      </c>
      <c r="AQ367" s="72" t="s">
        <v>303</v>
      </c>
      <c r="AR367" s="72" t="s">
        <v>1978</v>
      </c>
      <c r="AS367" s="72" t="s">
        <v>1979</v>
      </c>
      <c r="AT367" s="72" t="s">
        <v>1980</v>
      </c>
      <c r="AU367" s="72" t="s">
        <v>1981</v>
      </c>
      <c r="AV367" s="72" t="s">
        <v>302</v>
      </c>
      <c r="AW367" s="72" t="s">
        <v>1982</v>
      </c>
      <c r="AX367" s="72" t="s">
        <v>430</v>
      </c>
      <c r="AY367" s="72" t="s">
        <v>187</v>
      </c>
      <c r="AZ367" s="72" t="s">
        <v>91</v>
      </c>
      <c r="BA367" s="72" t="s">
        <v>91</v>
      </c>
      <c r="BB367" s="72">
        <v>21500.67505314908</v>
      </c>
      <c r="BC367" s="72">
        <v>-10750.34172380193</v>
      </c>
      <c r="BD367" s="72">
        <v>10750.33332934715</v>
      </c>
      <c r="BE367" s="72">
        <v>0</v>
      </c>
      <c r="BF367" s="72">
        <v>-3583.441644964124</v>
      </c>
      <c r="BG367" s="72">
        <v>0</v>
      </c>
      <c r="BH367" s="72">
        <v>7166.8916843830293</v>
      </c>
      <c r="BI367" s="72">
        <v>0</v>
      </c>
      <c r="BJ367" s="72">
        <v>0</v>
      </c>
      <c r="BK367" s="72">
        <v>0</v>
      </c>
      <c r="BL367" s="72">
        <v>0</v>
      </c>
      <c r="BM367" s="72">
        <v>0</v>
      </c>
      <c r="BN367" s="72">
        <v>0</v>
      </c>
      <c r="BO367" s="72">
        <v>0</v>
      </c>
      <c r="BP367" s="72">
        <v>0</v>
      </c>
      <c r="BQ367" s="72">
        <v>0</v>
      </c>
      <c r="BR367" s="72">
        <v>0</v>
      </c>
      <c r="BS367" s="72">
        <v>0</v>
      </c>
      <c r="BT367" s="72">
        <v>0</v>
      </c>
      <c r="BU367" s="72">
        <v>0</v>
      </c>
      <c r="BV367" s="72">
        <v>0</v>
      </c>
      <c r="BW367" s="72">
        <v>0</v>
      </c>
      <c r="BX367" s="72" t="s">
        <v>253</v>
      </c>
      <c r="BY367" s="72">
        <v>0</v>
      </c>
      <c r="BZ367" s="72">
        <v>0</v>
      </c>
      <c r="CA367" s="72">
        <v>0</v>
      </c>
      <c r="CB367" s="72" t="s">
        <v>1990</v>
      </c>
      <c r="CC367" s="72" t="str">
        <f>+VLOOKUP(AF367,attività!$A:$C,2,FALSE)</f>
        <v>Servizi Comuni</v>
      </c>
      <c r="CD367" s="72" t="str">
        <f>+VLOOKUP(AF367,attività!$A:$C,3,FALSE)</f>
        <v>SC</v>
      </c>
      <c r="CE367" s="72" t="str">
        <f>+VLOOKUP(Q367,attività!$G:$H,2,FALSE)</f>
        <v>Immobilizzazioni Immateriali</v>
      </c>
      <c r="CF367" s="72" t="str">
        <f>+VLOOKUP(W367,attività!$K:$L,2,FALSE)</f>
        <v>Termoli</v>
      </c>
      <c r="CG367" s="72" t="str">
        <f>+VLOOKUP(U367,'dati iniziali 2020'!$AC:$CJ,60,FALSE)</f>
        <v>Crea Gestioni</v>
      </c>
      <c r="CH367" s="72" t="str">
        <f t="shared" si="10"/>
        <v>err</v>
      </c>
      <c r="CI367" s="72" t="str">
        <f>+VLOOKUP(U367,'dati iniziali 2020'!$AC:$CK,61,FALSE)</f>
        <v>Crea Gestioni</v>
      </c>
      <c r="CK367" s="111">
        <f t="shared" si="11"/>
        <v>0</v>
      </c>
    </row>
    <row r="368" spans="1:89" s="72" customFormat="1" hidden="1" x14ac:dyDescent="0.35">
      <c r="A368" s="72" t="s">
        <v>84</v>
      </c>
      <c r="B368" s="72" t="s">
        <v>1315</v>
      </c>
      <c r="C368" s="72" t="s">
        <v>1072</v>
      </c>
      <c r="D368" s="72" t="s">
        <v>335</v>
      </c>
      <c r="E368" s="72" t="s">
        <v>1184</v>
      </c>
      <c r="F368" s="72" t="s">
        <v>194</v>
      </c>
      <c r="G368" s="72" t="s">
        <v>156</v>
      </c>
      <c r="H368" s="72" t="s">
        <v>1065</v>
      </c>
      <c r="I368" s="72" t="s">
        <v>1060</v>
      </c>
      <c r="J368" s="72" t="s">
        <v>1061</v>
      </c>
      <c r="K368" s="72" t="s">
        <v>1173</v>
      </c>
      <c r="L368" s="72" t="s">
        <v>194</v>
      </c>
      <c r="M368" s="72" t="s">
        <v>96</v>
      </c>
      <c r="N368" s="72" t="s">
        <v>396</v>
      </c>
      <c r="O368" s="72" t="s">
        <v>1064</v>
      </c>
      <c r="P368" s="72" t="s">
        <v>685</v>
      </c>
      <c r="Q368" s="72" t="s">
        <v>2010</v>
      </c>
      <c r="R368" s="72" t="s">
        <v>1062</v>
      </c>
      <c r="S368" s="72" t="s">
        <v>1063</v>
      </c>
      <c r="T368" s="72" t="s">
        <v>337</v>
      </c>
      <c r="U368" s="72" t="s">
        <v>337</v>
      </c>
      <c r="V368" s="72" t="s">
        <v>335</v>
      </c>
      <c r="W368" s="72" t="s">
        <v>140</v>
      </c>
      <c r="X368" s="72" t="s">
        <v>264</v>
      </c>
      <c r="Y368" s="72" t="s">
        <v>264</v>
      </c>
      <c r="Z368" s="72" t="s">
        <v>141</v>
      </c>
      <c r="AA368" s="72" t="s">
        <v>152</v>
      </c>
      <c r="AB368" s="72" t="s">
        <v>277</v>
      </c>
      <c r="AC368" s="72" t="s">
        <v>304</v>
      </c>
      <c r="AD368" s="72" t="s">
        <v>268</v>
      </c>
      <c r="AE368" s="72" t="s">
        <v>1956</v>
      </c>
      <c r="AF368" s="72" t="s">
        <v>304</v>
      </c>
      <c r="AG368" s="72" t="s">
        <v>1971</v>
      </c>
      <c r="AH368" s="72" t="s">
        <v>1972</v>
      </c>
      <c r="AI368" s="72" t="s">
        <v>269</v>
      </c>
      <c r="AJ368" s="72" t="s">
        <v>270</v>
      </c>
      <c r="AK368" s="72" t="s">
        <v>265</v>
      </c>
      <c r="AL368" s="72" t="s">
        <v>85</v>
      </c>
      <c r="AM368" s="72" t="s">
        <v>308</v>
      </c>
      <c r="AN368" s="72" t="s">
        <v>309</v>
      </c>
      <c r="AO368" s="72" t="s">
        <v>310</v>
      </c>
      <c r="AP368" s="72" t="s">
        <v>311</v>
      </c>
      <c r="AQ368" s="72" t="s">
        <v>303</v>
      </c>
      <c r="AR368" s="72" t="s">
        <v>1978</v>
      </c>
      <c r="AS368" s="72" t="s">
        <v>1979</v>
      </c>
      <c r="AT368" s="72" t="s">
        <v>1980</v>
      </c>
      <c r="AU368" s="72" t="s">
        <v>1981</v>
      </c>
      <c r="AV368" s="72" t="s">
        <v>302</v>
      </c>
      <c r="AW368" s="72" t="s">
        <v>1982</v>
      </c>
      <c r="AX368" s="72" t="s">
        <v>430</v>
      </c>
      <c r="AY368" s="72" t="s">
        <v>187</v>
      </c>
      <c r="AZ368" s="72" t="s">
        <v>91</v>
      </c>
      <c r="BA368" s="72" t="s">
        <v>91</v>
      </c>
      <c r="BB368" s="72">
        <v>4112.2749468509164</v>
      </c>
      <c r="BC368" s="72">
        <v>-2056.138276198069</v>
      </c>
      <c r="BD368" s="72">
        <v>2056.136670652847</v>
      </c>
      <c r="BE368" s="72">
        <v>0</v>
      </c>
      <c r="BF368" s="72">
        <v>-685.37835503587553</v>
      </c>
      <c r="BG368" s="72">
        <v>0</v>
      </c>
      <c r="BH368" s="72">
        <v>1370.7583156169719</v>
      </c>
      <c r="BI368" s="72">
        <v>0</v>
      </c>
      <c r="BJ368" s="72">
        <v>0</v>
      </c>
      <c r="BK368" s="72">
        <v>0</v>
      </c>
      <c r="BL368" s="72">
        <v>0</v>
      </c>
      <c r="BM368" s="72">
        <v>0</v>
      </c>
      <c r="BN368" s="72">
        <v>0</v>
      </c>
      <c r="BO368" s="72">
        <v>0</v>
      </c>
      <c r="BP368" s="72">
        <v>0</v>
      </c>
      <c r="BQ368" s="72">
        <v>0</v>
      </c>
      <c r="BR368" s="72">
        <v>0</v>
      </c>
      <c r="BS368" s="72">
        <v>0</v>
      </c>
      <c r="BT368" s="72">
        <v>0</v>
      </c>
      <c r="BU368" s="72">
        <v>0</v>
      </c>
      <c r="BV368" s="72">
        <v>0</v>
      </c>
      <c r="BW368" s="72">
        <v>0</v>
      </c>
      <c r="BX368" s="72" t="s">
        <v>253</v>
      </c>
      <c r="BY368" s="72">
        <v>0</v>
      </c>
      <c r="BZ368" s="72">
        <v>0</v>
      </c>
      <c r="CA368" s="72">
        <v>0</v>
      </c>
      <c r="CB368" s="72" t="s">
        <v>1991</v>
      </c>
      <c r="CC368" s="72" t="str">
        <f>+VLOOKUP(AF368,attività!$A:$C,2,FALSE)</f>
        <v>Servizi Comuni</v>
      </c>
      <c r="CD368" s="72" t="str">
        <f>+VLOOKUP(AF368,attività!$A:$C,3,FALSE)</f>
        <v>SC</v>
      </c>
      <c r="CE368" s="72" t="str">
        <f>+VLOOKUP(Q368,attività!$G:$H,2,FALSE)</f>
        <v>Immobilizzazioni Immateriali</v>
      </c>
      <c r="CF368" s="72" t="str">
        <f>+VLOOKUP(W368,attività!$K:$L,2,FALSE)</f>
        <v>Campagnano</v>
      </c>
      <c r="CG368" s="72" t="str">
        <f>+VLOOKUP(U368,'dati iniziali 2020'!$AC:$CJ,60,FALSE)</f>
        <v>Crea Gestioni</v>
      </c>
      <c r="CH368" s="72" t="str">
        <f t="shared" si="10"/>
        <v>err</v>
      </c>
      <c r="CI368" s="72" t="str">
        <f>+VLOOKUP(U368,'dati iniziali 2020'!$AC:$CK,61,FALSE)</f>
        <v>Crea Gestioni</v>
      </c>
      <c r="CK368" s="111">
        <f t="shared" si="11"/>
        <v>0</v>
      </c>
    </row>
    <row r="369" spans="1:89" s="72" customFormat="1" hidden="1" x14ac:dyDescent="0.35">
      <c r="A369" s="72" t="s">
        <v>84</v>
      </c>
      <c r="B369" s="72" t="s">
        <v>1315</v>
      </c>
      <c r="C369" s="72" t="s">
        <v>1072</v>
      </c>
      <c r="D369" s="72" t="s">
        <v>335</v>
      </c>
      <c r="E369" s="72" t="s">
        <v>1184</v>
      </c>
      <c r="F369" s="72" t="s">
        <v>194</v>
      </c>
      <c r="G369" s="72" t="s">
        <v>156</v>
      </c>
      <c r="H369" s="72" t="s">
        <v>1065</v>
      </c>
      <c r="I369" s="72" t="s">
        <v>1060</v>
      </c>
      <c r="J369" s="72" t="s">
        <v>1061</v>
      </c>
      <c r="K369" s="72" t="s">
        <v>1173</v>
      </c>
      <c r="L369" s="72" t="s">
        <v>194</v>
      </c>
      <c r="M369" s="72" t="s">
        <v>96</v>
      </c>
      <c r="N369" s="72" t="s">
        <v>396</v>
      </c>
      <c r="O369" s="72" t="s">
        <v>1064</v>
      </c>
      <c r="P369" s="72" t="s">
        <v>685</v>
      </c>
      <c r="Q369" s="72" t="s">
        <v>2010</v>
      </c>
      <c r="R369" s="72" t="s">
        <v>1062</v>
      </c>
      <c r="S369" s="72" t="s">
        <v>1063</v>
      </c>
      <c r="T369" s="72" t="s">
        <v>337</v>
      </c>
      <c r="U369" s="72" t="s">
        <v>337</v>
      </c>
      <c r="V369" s="72" t="s">
        <v>335</v>
      </c>
      <c r="W369" s="72" t="s">
        <v>276</v>
      </c>
      <c r="X369" s="72" t="s">
        <v>264</v>
      </c>
      <c r="Y369" s="72" t="s">
        <v>264</v>
      </c>
      <c r="Z369" s="72" t="s">
        <v>141</v>
      </c>
      <c r="AA369" s="72" t="s">
        <v>152</v>
      </c>
      <c r="AB369" s="72" t="s">
        <v>277</v>
      </c>
      <c r="AC369" s="72" t="s">
        <v>304</v>
      </c>
      <c r="AD369" s="72" t="s">
        <v>268</v>
      </c>
      <c r="AE369" s="72" t="s">
        <v>1956</v>
      </c>
      <c r="AF369" s="72" t="s">
        <v>304</v>
      </c>
      <c r="AG369" s="72" t="s">
        <v>1971</v>
      </c>
      <c r="AH369" s="72" t="s">
        <v>1972</v>
      </c>
      <c r="AI369" s="72" t="s">
        <v>269</v>
      </c>
      <c r="AJ369" s="72" t="s">
        <v>270</v>
      </c>
      <c r="AK369" s="72" t="s">
        <v>265</v>
      </c>
      <c r="AL369" s="72" t="s">
        <v>85</v>
      </c>
      <c r="AM369" s="72" t="s">
        <v>308</v>
      </c>
      <c r="AN369" s="72" t="s">
        <v>309</v>
      </c>
      <c r="AO369" s="72" t="s">
        <v>310</v>
      </c>
      <c r="AP369" s="72" t="s">
        <v>311</v>
      </c>
      <c r="AQ369" s="72" t="s">
        <v>303</v>
      </c>
      <c r="AR369" s="72" t="s">
        <v>1978</v>
      </c>
      <c r="AS369" s="72" t="s">
        <v>1979</v>
      </c>
      <c r="AT369" s="72" t="s">
        <v>1980</v>
      </c>
      <c r="AU369" s="72" t="s">
        <v>1981</v>
      </c>
      <c r="AV369" s="72" t="s">
        <v>302</v>
      </c>
      <c r="AW369" s="72" t="s">
        <v>1982</v>
      </c>
      <c r="AX369" s="72" t="s">
        <v>430</v>
      </c>
      <c r="AY369" s="72" t="s">
        <v>187</v>
      </c>
      <c r="AZ369" s="72" t="s">
        <v>91</v>
      </c>
      <c r="BA369" s="72" t="s">
        <v>91</v>
      </c>
      <c r="BB369" s="72">
        <v>-25612.95</v>
      </c>
      <c r="BC369" s="72">
        <v>12806.48</v>
      </c>
      <c r="BD369" s="72">
        <v>-12806.47</v>
      </c>
      <c r="BE369" s="72">
        <v>0</v>
      </c>
      <c r="BF369" s="72">
        <v>4268.8200000000006</v>
      </c>
      <c r="BG369" s="72">
        <v>0</v>
      </c>
      <c r="BH369" s="72">
        <v>-8537.65</v>
      </c>
      <c r="BI369" s="72">
        <v>0</v>
      </c>
      <c r="BJ369" s="72">
        <v>0</v>
      </c>
      <c r="BK369" s="72">
        <v>0</v>
      </c>
      <c r="BL369" s="72">
        <v>0</v>
      </c>
      <c r="BM369" s="72">
        <v>0</v>
      </c>
      <c r="BN369" s="72">
        <v>0</v>
      </c>
      <c r="BO369" s="72">
        <v>0</v>
      </c>
      <c r="BP369" s="72">
        <v>0</v>
      </c>
      <c r="BQ369" s="72">
        <v>0</v>
      </c>
      <c r="BR369" s="72">
        <v>0</v>
      </c>
      <c r="BS369" s="72">
        <v>0</v>
      </c>
      <c r="BT369" s="72">
        <v>0</v>
      </c>
      <c r="BU369" s="72">
        <v>0</v>
      </c>
      <c r="BV369" s="72">
        <v>0</v>
      </c>
      <c r="BW369" s="72">
        <v>0</v>
      </c>
      <c r="BX369" s="72" t="s">
        <v>253</v>
      </c>
      <c r="BY369" s="72">
        <v>0</v>
      </c>
      <c r="BZ369" s="72">
        <v>0</v>
      </c>
      <c r="CA369" s="72">
        <v>0</v>
      </c>
      <c r="CB369" s="72" t="s">
        <v>1992</v>
      </c>
      <c r="CC369" s="72" t="str">
        <f>+VLOOKUP(AF369,attività!$A:$C,2,FALSE)</f>
        <v>Servizi Comuni</v>
      </c>
      <c r="CD369" s="72" t="str">
        <f>+VLOOKUP(AF369,attività!$A:$C,3,FALSE)</f>
        <v>SC</v>
      </c>
      <c r="CE369" s="72" t="str">
        <f>+VLOOKUP(Q369,attività!$G:$H,2,FALSE)</f>
        <v>Immobilizzazioni Immateriali</v>
      </c>
      <c r="CF369" s="72" t="str">
        <f>+VLOOKUP(W369,attività!$K:$L,2,FALSE)</f>
        <v>Crea Gestioni</v>
      </c>
      <c r="CG369" s="72" t="str">
        <f>+VLOOKUP(U369,'dati iniziali 2020'!$AC:$CJ,60,FALSE)</f>
        <v>Crea Gestioni</v>
      </c>
      <c r="CH369" s="72" t="str">
        <f t="shared" si="10"/>
        <v>ok</v>
      </c>
      <c r="CI369" s="72" t="str">
        <f>+VLOOKUP(U369,'dati iniziali 2020'!$AC:$CK,61,FALSE)</f>
        <v>Crea Gestioni</v>
      </c>
      <c r="CK369" s="111">
        <f t="shared" si="11"/>
        <v>0</v>
      </c>
    </row>
    <row r="370" spans="1:89" s="72" customFormat="1" hidden="1" x14ac:dyDescent="0.35">
      <c r="A370" s="72" t="s">
        <v>84</v>
      </c>
      <c r="B370" s="72" t="s">
        <v>1313</v>
      </c>
      <c r="C370" s="72" t="s">
        <v>1068</v>
      </c>
      <c r="D370" s="72" t="s">
        <v>325</v>
      </c>
      <c r="E370" s="72" t="s">
        <v>1184</v>
      </c>
      <c r="F370" s="72" t="s">
        <v>194</v>
      </c>
      <c r="G370" s="72" t="s">
        <v>156</v>
      </c>
      <c r="H370" s="72" t="s">
        <v>1065</v>
      </c>
      <c r="I370" s="72" t="s">
        <v>1060</v>
      </c>
      <c r="J370" s="72" t="s">
        <v>1061</v>
      </c>
      <c r="K370" s="72" t="s">
        <v>1173</v>
      </c>
      <c r="L370" s="72" t="s">
        <v>194</v>
      </c>
      <c r="M370" s="72" t="s">
        <v>96</v>
      </c>
      <c r="N370" s="72" t="s">
        <v>396</v>
      </c>
      <c r="O370" s="72" t="s">
        <v>1064</v>
      </c>
      <c r="P370" s="72" t="s">
        <v>685</v>
      </c>
      <c r="Q370" s="72" t="s">
        <v>2010</v>
      </c>
      <c r="R370" s="72" t="s">
        <v>1062</v>
      </c>
      <c r="S370" s="72" t="s">
        <v>1063</v>
      </c>
      <c r="T370" s="72" t="s">
        <v>327</v>
      </c>
      <c r="U370" s="72" t="s">
        <v>327</v>
      </c>
      <c r="V370" s="72" t="s">
        <v>325</v>
      </c>
      <c r="W370" s="72" t="s">
        <v>276</v>
      </c>
      <c r="X370" s="72" t="s">
        <v>264</v>
      </c>
      <c r="Y370" s="72" t="s">
        <v>264</v>
      </c>
      <c r="Z370" s="72" t="s">
        <v>141</v>
      </c>
      <c r="AA370" s="72" t="s">
        <v>152</v>
      </c>
      <c r="AB370" s="72" t="s">
        <v>277</v>
      </c>
      <c r="AC370" s="72" t="s">
        <v>304</v>
      </c>
      <c r="AD370" s="72" t="s">
        <v>268</v>
      </c>
      <c r="AE370" s="72" t="s">
        <v>1956</v>
      </c>
      <c r="AF370" s="72" t="s">
        <v>304</v>
      </c>
      <c r="AG370" s="72" t="s">
        <v>1971</v>
      </c>
      <c r="AH370" s="72" t="s">
        <v>1972</v>
      </c>
      <c r="AI370" s="72" t="s">
        <v>269</v>
      </c>
      <c r="AJ370" s="72" t="s">
        <v>270</v>
      </c>
      <c r="AK370" s="72" t="s">
        <v>253</v>
      </c>
      <c r="AL370" s="72" t="s">
        <v>265</v>
      </c>
      <c r="AM370" s="72" t="s">
        <v>308</v>
      </c>
      <c r="AN370" s="72" t="s">
        <v>309</v>
      </c>
      <c r="AO370" s="72" t="s">
        <v>310</v>
      </c>
      <c r="AP370" s="72" t="s">
        <v>311</v>
      </c>
      <c r="AQ370" s="72" t="s">
        <v>303</v>
      </c>
      <c r="AR370" s="72" t="s">
        <v>1978</v>
      </c>
      <c r="AS370" s="72" t="s">
        <v>1979</v>
      </c>
      <c r="AT370" s="72" t="s">
        <v>1980</v>
      </c>
      <c r="AU370" s="72" t="s">
        <v>1981</v>
      </c>
      <c r="AV370" s="72" t="s">
        <v>302</v>
      </c>
      <c r="AW370" s="72" t="s">
        <v>1982</v>
      </c>
      <c r="AX370" s="72" t="s">
        <v>430</v>
      </c>
      <c r="AY370" s="72" t="s">
        <v>187</v>
      </c>
      <c r="AZ370" s="72" t="s">
        <v>91</v>
      </c>
      <c r="BA370" s="72" t="s">
        <v>91</v>
      </c>
      <c r="BB370" s="72">
        <v>1618.53</v>
      </c>
      <c r="BC370" s="72">
        <v>-809.27</v>
      </c>
      <c r="BD370" s="72">
        <v>809.26</v>
      </c>
      <c r="BE370" s="72">
        <v>0</v>
      </c>
      <c r="BF370" s="72">
        <v>-269.75</v>
      </c>
      <c r="BG370" s="72">
        <v>0</v>
      </c>
      <c r="BH370" s="72">
        <v>539.51</v>
      </c>
      <c r="BI370" s="72">
        <v>0</v>
      </c>
      <c r="BJ370" s="72">
        <v>0</v>
      </c>
      <c r="BK370" s="72">
        <v>0</v>
      </c>
      <c r="BL370" s="72">
        <v>0</v>
      </c>
      <c r="BM370" s="72">
        <v>0</v>
      </c>
      <c r="BN370" s="72">
        <v>0</v>
      </c>
      <c r="BO370" s="72">
        <v>0</v>
      </c>
      <c r="BP370" s="72">
        <v>0</v>
      </c>
      <c r="BQ370" s="72">
        <v>0</v>
      </c>
      <c r="BR370" s="72">
        <v>0</v>
      </c>
      <c r="BS370" s="72">
        <v>0</v>
      </c>
      <c r="BT370" s="72">
        <v>0</v>
      </c>
      <c r="BU370" s="72">
        <v>0</v>
      </c>
      <c r="BV370" s="72">
        <v>0</v>
      </c>
      <c r="BW370" s="72">
        <v>0</v>
      </c>
      <c r="BX370" s="72" t="s">
        <v>253</v>
      </c>
      <c r="BY370" s="72">
        <v>0</v>
      </c>
      <c r="BZ370" s="72">
        <v>0</v>
      </c>
      <c r="CA370" s="72">
        <v>0</v>
      </c>
      <c r="CB370" s="72" t="s">
        <v>91</v>
      </c>
      <c r="CC370" s="72" t="str">
        <f>+VLOOKUP(AF370,attività!$A:$C,2,FALSE)</f>
        <v>Servizi Comuni</v>
      </c>
      <c r="CD370" s="72" t="str">
        <f>+VLOOKUP(AF370,attività!$A:$C,3,FALSE)</f>
        <v>SC</v>
      </c>
      <c r="CE370" s="72" t="str">
        <f>+VLOOKUP(Q370,attività!$G:$H,2,FALSE)</f>
        <v>Immobilizzazioni Immateriali</v>
      </c>
      <c r="CF370" s="72" t="str">
        <f>+VLOOKUP(W370,attività!$K:$L,2,FALSE)</f>
        <v>Crea Gestioni</v>
      </c>
      <c r="CG370" s="72" t="str">
        <f>+VLOOKUP(U370,'dati iniziali 2020'!$AC:$CJ,60,FALSE)</f>
        <v>Crea Gestioni</v>
      </c>
      <c r="CH370" s="72" t="str">
        <f t="shared" si="10"/>
        <v>ok</v>
      </c>
      <c r="CI370" s="72" t="str">
        <f>+VLOOKUP(U370,'dati iniziali 2020'!$AC:$CK,61,FALSE)</f>
        <v>Crea Gestioni</v>
      </c>
      <c r="CK370" s="111">
        <f t="shared" si="11"/>
        <v>0</v>
      </c>
    </row>
    <row r="371" spans="1:89" s="72" customFormat="1" hidden="1" x14ac:dyDescent="0.35">
      <c r="A371" s="72" t="s">
        <v>84</v>
      </c>
      <c r="B371" s="72" t="s">
        <v>1313</v>
      </c>
      <c r="C371" s="72" t="s">
        <v>1068</v>
      </c>
      <c r="D371" s="72" t="s">
        <v>325</v>
      </c>
      <c r="E371" s="72" t="s">
        <v>1184</v>
      </c>
      <c r="F371" s="72" t="s">
        <v>194</v>
      </c>
      <c r="G371" s="72" t="s">
        <v>156</v>
      </c>
      <c r="H371" s="72" t="s">
        <v>1065</v>
      </c>
      <c r="I371" s="72" t="s">
        <v>1060</v>
      </c>
      <c r="J371" s="72" t="s">
        <v>1061</v>
      </c>
      <c r="K371" s="72" t="s">
        <v>1173</v>
      </c>
      <c r="L371" s="72" t="s">
        <v>194</v>
      </c>
      <c r="M371" s="72" t="s">
        <v>96</v>
      </c>
      <c r="N371" s="72" t="s">
        <v>396</v>
      </c>
      <c r="O371" s="72" t="s">
        <v>1064</v>
      </c>
      <c r="P371" s="72" t="s">
        <v>685</v>
      </c>
      <c r="Q371" s="72" t="s">
        <v>2010</v>
      </c>
      <c r="R371" s="72" t="s">
        <v>1062</v>
      </c>
      <c r="S371" s="72" t="s">
        <v>1063</v>
      </c>
      <c r="T371" s="72" t="s">
        <v>327</v>
      </c>
      <c r="U371" s="72" t="s">
        <v>327</v>
      </c>
      <c r="V371" s="72" t="s">
        <v>325</v>
      </c>
      <c r="W371" s="72" t="s">
        <v>112</v>
      </c>
      <c r="X371" s="72" t="s">
        <v>264</v>
      </c>
      <c r="Y371" s="72" t="s">
        <v>264</v>
      </c>
      <c r="Z371" s="72" t="s">
        <v>141</v>
      </c>
      <c r="AA371" s="72" t="s">
        <v>152</v>
      </c>
      <c r="AB371" s="72" t="s">
        <v>277</v>
      </c>
      <c r="AC371" s="72" t="s">
        <v>304</v>
      </c>
      <c r="AD371" s="72" t="s">
        <v>268</v>
      </c>
      <c r="AE371" s="72" t="s">
        <v>1956</v>
      </c>
      <c r="AF371" s="72" t="s">
        <v>304</v>
      </c>
      <c r="AG371" s="72" t="s">
        <v>1971</v>
      </c>
      <c r="AH371" s="72" t="s">
        <v>1972</v>
      </c>
      <c r="AI371" s="72" t="s">
        <v>269</v>
      </c>
      <c r="AJ371" s="72" t="s">
        <v>270</v>
      </c>
      <c r="AK371" s="72" t="s">
        <v>265</v>
      </c>
      <c r="AL371" s="72" t="s">
        <v>85</v>
      </c>
      <c r="AM371" s="72" t="s">
        <v>308</v>
      </c>
      <c r="AN371" s="72" t="s">
        <v>309</v>
      </c>
      <c r="AO371" s="72" t="s">
        <v>310</v>
      </c>
      <c r="AP371" s="72" t="s">
        <v>311</v>
      </c>
      <c r="AQ371" s="72" t="s">
        <v>303</v>
      </c>
      <c r="AR371" s="72" t="s">
        <v>1978</v>
      </c>
      <c r="AS371" s="72" t="s">
        <v>1979</v>
      </c>
      <c r="AT371" s="72" t="s">
        <v>1980</v>
      </c>
      <c r="AU371" s="72" t="s">
        <v>1981</v>
      </c>
      <c r="AV371" s="72" t="s">
        <v>302</v>
      </c>
      <c r="AW371" s="72" t="s">
        <v>1982</v>
      </c>
      <c r="AX371" s="72" t="s">
        <v>430</v>
      </c>
      <c r="AY371" s="72" t="s">
        <v>187</v>
      </c>
      <c r="AZ371" s="72" t="s">
        <v>91</v>
      </c>
      <c r="BA371" s="72" t="s">
        <v>91</v>
      </c>
      <c r="BB371" s="72">
        <v>1406.8760769230771</v>
      </c>
      <c r="BC371" s="72">
        <v>-703.44238461538453</v>
      </c>
      <c r="BD371" s="72">
        <v>703.43369230769247</v>
      </c>
      <c r="BE371" s="72">
        <v>0</v>
      </c>
      <c r="BF371" s="72">
        <v>-234.47499999999999</v>
      </c>
      <c r="BG371" s="72">
        <v>0</v>
      </c>
      <c r="BH371" s="72">
        <v>468.95869230769227</v>
      </c>
      <c r="BI371" s="72">
        <v>0</v>
      </c>
      <c r="BJ371" s="72">
        <v>0</v>
      </c>
      <c r="BK371" s="72">
        <v>0</v>
      </c>
      <c r="BL371" s="72">
        <v>0</v>
      </c>
      <c r="BM371" s="72">
        <v>0</v>
      </c>
      <c r="BN371" s="72">
        <v>0</v>
      </c>
      <c r="BO371" s="72">
        <v>0</v>
      </c>
      <c r="BP371" s="72">
        <v>0</v>
      </c>
      <c r="BQ371" s="72">
        <v>0</v>
      </c>
      <c r="BR371" s="72">
        <v>0</v>
      </c>
      <c r="BS371" s="72">
        <v>0</v>
      </c>
      <c r="BT371" s="72">
        <v>0</v>
      </c>
      <c r="BU371" s="72">
        <v>0</v>
      </c>
      <c r="BV371" s="72">
        <v>0</v>
      </c>
      <c r="BW371" s="72">
        <v>0</v>
      </c>
      <c r="BX371" s="72" t="s">
        <v>253</v>
      </c>
      <c r="BY371" s="72">
        <v>0</v>
      </c>
      <c r="BZ371" s="72">
        <v>0</v>
      </c>
      <c r="CA371" s="72">
        <v>0</v>
      </c>
      <c r="CB371" s="72" t="s">
        <v>1990</v>
      </c>
      <c r="CC371" s="72" t="str">
        <f>+VLOOKUP(AF371,attività!$A:$C,2,FALSE)</f>
        <v>Servizi Comuni</v>
      </c>
      <c r="CD371" s="72" t="str">
        <f>+VLOOKUP(AF371,attività!$A:$C,3,FALSE)</f>
        <v>SC</v>
      </c>
      <c r="CE371" s="72" t="str">
        <f>+VLOOKUP(Q371,attività!$G:$H,2,FALSE)</f>
        <v>Immobilizzazioni Immateriali</v>
      </c>
      <c r="CF371" s="72" t="str">
        <f>+VLOOKUP(W371,attività!$K:$L,2,FALSE)</f>
        <v>Termoli</v>
      </c>
      <c r="CG371" s="72" t="str">
        <f>+VLOOKUP(U371,'dati iniziali 2020'!$AC:$CJ,60,FALSE)</f>
        <v>Crea Gestioni</v>
      </c>
      <c r="CH371" s="72" t="str">
        <f t="shared" si="10"/>
        <v>err</v>
      </c>
      <c r="CI371" s="72" t="str">
        <f>+VLOOKUP(U371,'dati iniziali 2020'!$AC:$CK,61,FALSE)</f>
        <v>Crea Gestioni</v>
      </c>
      <c r="CK371" s="111">
        <f t="shared" si="11"/>
        <v>0</v>
      </c>
    </row>
    <row r="372" spans="1:89" s="72" customFormat="1" hidden="1" x14ac:dyDescent="0.35">
      <c r="A372" s="72" t="s">
        <v>84</v>
      </c>
      <c r="B372" s="72" t="s">
        <v>1313</v>
      </c>
      <c r="C372" s="72" t="s">
        <v>1068</v>
      </c>
      <c r="D372" s="72" t="s">
        <v>325</v>
      </c>
      <c r="E372" s="72" t="s">
        <v>1184</v>
      </c>
      <c r="F372" s="72" t="s">
        <v>194</v>
      </c>
      <c r="G372" s="72" t="s">
        <v>156</v>
      </c>
      <c r="H372" s="72" t="s">
        <v>1065</v>
      </c>
      <c r="I372" s="72" t="s">
        <v>1060</v>
      </c>
      <c r="J372" s="72" t="s">
        <v>1061</v>
      </c>
      <c r="K372" s="72" t="s">
        <v>1173</v>
      </c>
      <c r="L372" s="72" t="s">
        <v>194</v>
      </c>
      <c r="M372" s="72" t="s">
        <v>96</v>
      </c>
      <c r="N372" s="72" t="s">
        <v>396</v>
      </c>
      <c r="O372" s="72" t="s">
        <v>1064</v>
      </c>
      <c r="P372" s="72" t="s">
        <v>685</v>
      </c>
      <c r="Q372" s="72" t="s">
        <v>2010</v>
      </c>
      <c r="R372" s="72" t="s">
        <v>1062</v>
      </c>
      <c r="S372" s="72" t="s">
        <v>1063</v>
      </c>
      <c r="T372" s="72" t="s">
        <v>327</v>
      </c>
      <c r="U372" s="72" t="s">
        <v>327</v>
      </c>
      <c r="V372" s="72" t="s">
        <v>325</v>
      </c>
      <c r="W372" s="72" t="s">
        <v>140</v>
      </c>
      <c r="X372" s="72" t="s">
        <v>264</v>
      </c>
      <c r="Y372" s="72" t="s">
        <v>264</v>
      </c>
      <c r="Z372" s="72" t="s">
        <v>141</v>
      </c>
      <c r="AA372" s="72" t="s">
        <v>152</v>
      </c>
      <c r="AB372" s="72" t="s">
        <v>277</v>
      </c>
      <c r="AC372" s="72" t="s">
        <v>304</v>
      </c>
      <c r="AD372" s="72" t="s">
        <v>268</v>
      </c>
      <c r="AE372" s="72" t="s">
        <v>1956</v>
      </c>
      <c r="AF372" s="72" t="s">
        <v>304</v>
      </c>
      <c r="AG372" s="72" t="s">
        <v>1971</v>
      </c>
      <c r="AH372" s="72" t="s">
        <v>1972</v>
      </c>
      <c r="AI372" s="72" t="s">
        <v>269</v>
      </c>
      <c r="AJ372" s="72" t="s">
        <v>270</v>
      </c>
      <c r="AK372" s="72" t="s">
        <v>265</v>
      </c>
      <c r="AL372" s="72" t="s">
        <v>85</v>
      </c>
      <c r="AM372" s="72" t="s">
        <v>308</v>
      </c>
      <c r="AN372" s="72" t="s">
        <v>309</v>
      </c>
      <c r="AO372" s="72" t="s">
        <v>310</v>
      </c>
      <c r="AP372" s="72" t="s">
        <v>311</v>
      </c>
      <c r="AQ372" s="72" t="s">
        <v>303</v>
      </c>
      <c r="AR372" s="72" t="s">
        <v>1978</v>
      </c>
      <c r="AS372" s="72" t="s">
        <v>1979</v>
      </c>
      <c r="AT372" s="72" t="s">
        <v>1980</v>
      </c>
      <c r="AU372" s="72" t="s">
        <v>1981</v>
      </c>
      <c r="AV372" s="72" t="s">
        <v>302</v>
      </c>
      <c r="AW372" s="72" t="s">
        <v>1982</v>
      </c>
      <c r="AX372" s="72" t="s">
        <v>430</v>
      </c>
      <c r="AY372" s="72" t="s">
        <v>187</v>
      </c>
      <c r="AZ372" s="72" t="s">
        <v>91</v>
      </c>
      <c r="BA372" s="72" t="s">
        <v>91</v>
      </c>
      <c r="BB372" s="72">
        <v>211.65392307692309</v>
      </c>
      <c r="BC372" s="72">
        <v>-105.8276153846154</v>
      </c>
      <c r="BD372" s="72">
        <v>105.82630769230769</v>
      </c>
      <c r="BE372" s="72">
        <v>0</v>
      </c>
      <c r="BF372" s="72">
        <v>-35.275000000000013</v>
      </c>
      <c r="BG372" s="72">
        <v>0</v>
      </c>
      <c r="BH372" s="72">
        <v>70.551307692307702</v>
      </c>
      <c r="BI372" s="72">
        <v>0</v>
      </c>
      <c r="BJ372" s="72">
        <v>0</v>
      </c>
      <c r="BK372" s="72">
        <v>0</v>
      </c>
      <c r="BL372" s="72">
        <v>0</v>
      </c>
      <c r="BM372" s="72">
        <v>0</v>
      </c>
      <c r="BN372" s="72">
        <v>0</v>
      </c>
      <c r="BO372" s="72">
        <v>0</v>
      </c>
      <c r="BP372" s="72">
        <v>0</v>
      </c>
      <c r="BQ372" s="72">
        <v>0</v>
      </c>
      <c r="BR372" s="72">
        <v>0</v>
      </c>
      <c r="BS372" s="72">
        <v>0</v>
      </c>
      <c r="BT372" s="72">
        <v>0</v>
      </c>
      <c r="BU372" s="72">
        <v>0</v>
      </c>
      <c r="BV372" s="72">
        <v>0</v>
      </c>
      <c r="BW372" s="72">
        <v>0</v>
      </c>
      <c r="BX372" s="72" t="s">
        <v>253</v>
      </c>
      <c r="BY372" s="72">
        <v>0</v>
      </c>
      <c r="BZ372" s="72">
        <v>0</v>
      </c>
      <c r="CA372" s="72">
        <v>0</v>
      </c>
      <c r="CB372" s="72" t="s">
        <v>1991</v>
      </c>
      <c r="CC372" s="72" t="str">
        <f>+VLOOKUP(AF372,attività!$A:$C,2,FALSE)</f>
        <v>Servizi Comuni</v>
      </c>
      <c r="CD372" s="72" t="str">
        <f>+VLOOKUP(AF372,attività!$A:$C,3,FALSE)</f>
        <v>SC</v>
      </c>
      <c r="CE372" s="72" t="str">
        <f>+VLOOKUP(Q372,attività!$G:$H,2,FALSE)</f>
        <v>Immobilizzazioni Immateriali</v>
      </c>
      <c r="CF372" s="72" t="str">
        <f>+VLOOKUP(W372,attività!$K:$L,2,FALSE)</f>
        <v>Campagnano</v>
      </c>
      <c r="CG372" s="72" t="str">
        <f>+VLOOKUP(U372,'dati iniziali 2020'!$AC:$CJ,60,FALSE)</f>
        <v>Crea Gestioni</v>
      </c>
      <c r="CH372" s="72" t="str">
        <f t="shared" si="10"/>
        <v>err</v>
      </c>
      <c r="CI372" s="72" t="str">
        <f>+VLOOKUP(U372,'dati iniziali 2020'!$AC:$CK,61,FALSE)</f>
        <v>Crea Gestioni</v>
      </c>
      <c r="CK372" s="111">
        <f t="shared" si="11"/>
        <v>0</v>
      </c>
    </row>
    <row r="373" spans="1:89" s="72" customFormat="1" hidden="1" x14ac:dyDescent="0.35">
      <c r="A373" s="72" t="s">
        <v>84</v>
      </c>
      <c r="B373" s="72" t="s">
        <v>1313</v>
      </c>
      <c r="C373" s="72" t="s">
        <v>1068</v>
      </c>
      <c r="D373" s="72" t="s">
        <v>325</v>
      </c>
      <c r="E373" s="72" t="s">
        <v>1184</v>
      </c>
      <c r="F373" s="72" t="s">
        <v>194</v>
      </c>
      <c r="G373" s="72" t="s">
        <v>156</v>
      </c>
      <c r="H373" s="72" t="s">
        <v>1065</v>
      </c>
      <c r="I373" s="72" t="s">
        <v>1060</v>
      </c>
      <c r="J373" s="72" t="s">
        <v>1061</v>
      </c>
      <c r="K373" s="72" t="s">
        <v>1173</v>
      </c>
      <c r="L373" s="72" t="s">
        <v>194</v>
      </c>
      <c r="M373" s="72" t="s">
        <v>96</v>
      </c>
      <c r="N373" s="72" t="s">
        <v>396</v>
      </c>
      <c r="O373" s="72" t="s">
        <v>1064</v>
      </c>
      <c r="P373" s="72" t="s">
        <v>685</v>
      </c>
      <c r="Q373" s="72" t="s">
        <v>2010</v>
      </c>
      <c r="R373" s="72" t="s">
        <v>1062</v>
      </c>
      <c r="S373" s="72" t="s">
        <v>1063</v>
      </c>
      <c r="T373" s="72" t="s">
        <v>327</v>
      </c>
      <c r="U373" s="72" t="s">
        <v>327</v>
      </c>
      <c r="V373" s="72" t="s">
        <v>325</v>
      </c>
      <c r="W373" s="72" t="s">
        <v>276</v>
      </c>
      <c r="X373" s="72" t="s">
        <v>264</v>
      </c>
      <c r="Y373" s="72" t="s">
        <v>264</v>
      </c>
      <c r="Z373" s="72" t="s">
        <v>141</v>
      </c>
      <c r="AA373" s="72" t="s">
        <v>152</v>
      </c>
      <c r="AB373" s="72" t="s">
        <v>277</v>
      </c>
      <c r="AC373" s="72" t="s">
        <v>304</v>
      </c>
      <c r="AD373" s="72" t="s">
        <v>268</v>
      </c>
      <c r="AE373" s="72" t="s">
        <v>1956</v>
      </c>
      <c r="AF373" s="72" t="s">
        <v>304</v>
      </c>
      <c r="AG373" s="72" t="s">
        <v>1971</v>
      </c>
      <c r="AH373" s="72" t="s">
        <v>1972</v>
      </c>
      <c r="AI373" s="72" t="s">
        <v>269</v>
      </c>
      <c r="AJ373" s="72" t="s">
        <v>270</v>
      </c>
      <c r="AK373" s="72" t="s">
        <v>265</v>
      </c>
      <c r="AL373" s="72" t="s">
        <v>85</v>
      </c>
      <c r="AM373" s="72" t="s">
        <v>308</v>
      </c>
      <c r="AN373" s="72" t="s">
        <v>309</v>
      </c>
      <c r="AO373" s="72" t="s">
        <v>310</v>
      </c>
      <c r="AP373" s="72" t="s">
        <v>311</v>
      </c>
      <c r="AQ373" s="72" t="s">
        <v>303</v>
      </c>
      <c r="AR373" s="72" t="s">
        <v>1978</v>
      </c>
      <c r="AS373" s="72" t="s">
        <v>1979</v>
      </c>
      <c r="AT373" s="72" t="s">
        <v>1980</v>
      </c>
      <c r="AU373" s="72" t="s">
        <v>1981</v>
      </c>
      <c r="AV373" s="72" t="s">
        <v>302</v>
      </c>
      <c r="AW373" s="72" t="s">
        <v>1982</v>
      </c>
      <c r="AX373" s="72" t="s">
        <v>430</v>
      </c>
      <c r="AY373" s="72" t="s">
        <v>187</v>
      </c>
      <c r="AZ373" s="72" t="s">
        <v>91</v>
      </c>
      <c r="BA373" s="72" t="s">
        <v>91</v>
      </c>
      <c r="BB373" s="72">
        <v>-1618.53</v>
      </c>
      <c r="BC373" s="72">
        <v>809.2700000000001</v>
      </c>
      <c r="BD373" s="72">
        <v>-809.26</v>
      </c>
      <c r="BE373" s="72">
        <v>0</v>
      </c>
      <c r="BF373" s="72">
        <v>269.75</v>
      </c>
      <c r="BG373" s="72">
        <v>0</v>
      </c>
      <c r="BH373" s="72">
        <v>-539.51</v>
      </c>
      <c r="BI373" s="72">
        <v>0</v>
      </c>
      <c r="BJ373" s="72">
        <v>0</v>
      </c>
      <c r="BK373" s="72">
        <v>0</v>
      </c>
      <c r="BL373" s="72">
        <v>0</v>
      </c>
      <c r="BM373" s="72">
        <v>0</v>
      </c>
      <c r="BN373" s="72">
        <v>0</v>
      </c>
      <c r="BO373" s="72">
        <v>0</v>
      </c>
      <c r="BP373" s="72">
        <v>0</v>
      </c>
      <c r="BQ373" s="72">
        <v>0</v>
      </c>
      <c r="BR373" s="72">
        <v>0</v>
      </c>
      <c r="BS373" s="72">
        <v>0</v>
      </c>
      <c r="BT373" s="72">
        <v>0</v>
      </c>
      <c r="BU373" s="72">
        <v>0</v>
      </c>
      <c r="BV373" s="72">
        <v>0</v>
      </c>
      <c r="BW373" s="72">
        <v>0</v>
      </c>
      <c r="BX373" s="72" t="s">
        <v>253</v>
      </c>
      <c r="BY373" s="72">
        <v>0</v>
      </c>
      <c r="BZ373" s="72">
        <v>0</v>
      </c>
      <c r="CA373" s="72">
        <v>0</v>
      </c>
      <c r="CB373" s="72" t="s">
        <v>1992</v>
      </c>
      <c r="CC373" s="72" t="str">
        <f>+VLOOKUP(AF373,attività!$A:$C,2,FALSE)</f>
        <v>Servizi Comuni</v>
      </c>
      <c r="CD373" s="72" t="str">
        <f>+VLOOKUP(AF373,attività!$A:$C,3,FALSE)</f>
        <v>SC</v>
      </c>
      <c r="CE373" s="72" t="str">
        <f>+VLOOKUP(Q373,attività!$G:$H,2,FALSE)</f>
        <v>Immobilizzazioni Immateriali</v>
      </c>
      <c r="CF373" s="72" t="str">
        <f>+VLOOKUP(W373,attività!$K:$L,2,FALSE)</f>
        <v>Crea Gestioni</v>
      </c>
      <c r="CG373" s="72" t="str">
        <f>+VLOOKUP(U373,'dati iniziali 2020'!$AC:$CJ,60,FALSE)</f>
        <v>Crea Gestioni</v>
      </c>
      <c r="CH373" s="72" t="str">
        <f t="shared" si="10"/>
        <v>ok</v>
      </c>
      <c r="CI373" s="72" t="str">
        <f>+VLOOKUP(U373,'dati iniziali 2020'!$AC:$CK,61,FALSE)</f>
        <v>Crea Gestioni</v>
      </c>
      <c r="CK373" s="111">
        <f t="shared" si="11"/>
        <v>0</v>
      </c>
    </row>
    <row r="374" spans="1:89" s="72" customFormat="1" hidden="1" x14ac:dyDescent="0.35">
      <c r="A374" s="72" t="s">
        <v>84</v>
      </c>
      <c r="B374" s="72" t="s">
        <v>1312</v>
      </c>
      <c r="C374" s="72" t="s">
        <v>1066</v>
      </c>
      <c r="D374" s="72" t="s">
        <v>320</v>
      </c>
      <c r="E374" s="72" t="s">
        <v>1184</v>
      </c>
      <c r="F374" s="72" t="s">
        <v>194</v>
      </c>
      <c r="G374" s="72" t="s">
        <v>156</v>
      </c>
      <c r="H374" s="72" t="s">
        <v>1065</v>
      </c>
      <c r="I374" s="72" t="s">
        <v>1060</v>
      </c>
      <c r="J374" s="72" t="s">
        <v>1061</v>
      </c>
      <c r="K374" s="72" t="s">
        <v>1173</v>
      </c>
      <c r="L374" s="72" t="s">
        <v>194</v>
      </c>
      <c r="M374" s="72" t="s">
        <v>96</v>
      </c>
      <c r="N374" s="72" t="s">
        <v>396</v>
      </c>
      <c r="O374" s="72" t="s">
        <v>1064</v>
      </c>
      <c r="P374" s="72" t="s">
        <v>685</v>
      </c>
      <c r="Q374" s="72" t="s">
        <v>2010</v>
      </c>
      <c r="R374" s="72" t="s">
        <v>1062</v>
      </c>
      <c r="S374" s="72" t="s">
        <v>1063</v>
      </c>
      <c r="T374" s="72" t="s">
        <v>322</v>
      </c>
      <c r="U374" s="72" t="s">
        <v>322</v>
      </c>
      <c r="V374" s="72" t="s">
        <v>320</v>
      </c>
      <c r="W374" s="72" t="s">
        <v>276</v>
      </c>
      <c r="X374" s="72" t="s">
        <v>264</v>
      </c>
      <c r="Y374" s="72" t="s">
        <v>264</v>
      </c>
      <c r="Z374" s="72" t="s">
        <v>141</v>
      </c>
      <c r="AA374" s="72" t="s">
        <v>152</v>
      </c>
      <c r="AB374" s="72" t="s">
        <v>277</v>
      </c>
      <c r="AC374" s="72" t="s">
        <v>304</v>
      </c>
      <c r="AD374" s="72" t="s">
        <v>268</v>
      </c>
      <c r="AE374" s="72" t="s">
        <v>1956</v>
      </c>
      <c r="AF374" s="72" t="s">
        <v>304</v>
      </c>
      <c r="AG374" s="72" t="s">
        <v>1971</v>
      </c>
      <c r="AH374" s="72" t="s">
        <v>1972</v>
      </c>
      <c r="AI374" s="72" t="s">
        <v>269</v>
      </c>
      <c r="AJ374" s="72" t="s">
        <v>270</v>
      </c>
      <c r="AK374" s="72" t="s">
        <v>253</v>
      </c>
      <c r="AL374" s="72" t="s">
        <v>265</v>
      </c>
      <c r="AM374" s="72" t="s">
        <v>308</v>
      </c>
      <c r="AN374" s="72" t="s">
        <v>309</v>
      </c>
      <c r="AO374" s="72" t="s">
        <v>310</v>
      </c>
      <c r="AP374" s="72" t="s">
        <v>311</v>
      </c>
      <c r="AQ374" s="72" t="s">
        <v>303</v>
      </c>
      <c r="AR374" s="72" t="s">
        <v>1978</v>
      </c>
      <c r="AS374" s="72" t="s">
        <v>1979</v>
      </c>
      <c r="AT374" s="72" t="s">
        <v>1980</v>
      </c>
      <c r="AU374" s="72" t="s">
        <v>1981</v>
      </c>
      <c r="AV374" s="72" t="s">
        <v>302</v>
      </c>
      <c r="AW374" s="72" t="s">
        <v>1982</v>
      </c>
      <c r="AX374" s="72" t="s">
        <v>430</v>
      </c>
      <c r="AY374" s="72" t="s">
        <v>187</v>
      </c>
      <c r="AZ374" s="72" t="s">
        <v>91</v>
      </c>
      <c r="BA374" s="72" t="s">
        <v>91</v>
      </c>
      <c r="BB374" s="72">
        <v>8000.67</v>
      </c>
      <c r="BC374" s="72">
        <v>-4000.34</v>
      </c>
      <c r="BD374" s="72">
        <v>4000.33</v>
      </c>
      <c r="BE374" s="72">
        <v>0</v>
      </c>
      <c r="BF374" s="72">
        <v>-1333.44</v>
      </c>
      <c r="BG374" s="72">
        <v>0</v>
      </c>
      <c r="BH374" s="72">
        <v>2666.89</v>
      </c>
      <c r="BI374" s="72">
        <v>0</v>
      </c>
      <c r="BJ374" s="72">
        <v>0</v>
      </c>
      <c r="BK374" s="72">
        <v>0</v>
      </c>
      <c r="BL374" s="72">
        <v>0</v>
      </c>
      <c r="BM374" s="72">
        <v>0</v>
      </c>
      <c r="BN374" s="72">
        <v>0</v>
      </c>
      <c r="BO374" s="72">
        <v>0</v>
      </c>
      <c r="BP374" s="72">
        <v>0</v>
      </c>
      <c r="BQ374" s="72">
        <v>0</v>
      </c>
      <c r="BR374" s="72">
        <v>0</v>
      </c>
      <c r="BS374" s="72">
        <v>0</v>
      </c>
      <c r="BT374" s="72">
        <v>0</v>
      </c>
      <c r="BU374" s="72">
        <v>0</v>
      </c>
      <c r="BV374" s="72">
        <v>0</v>
      </c>
      <c r="BW374" s="72">
        <v>0</v>
      </c>
      <c r="BX374" s="72" t="s">
        <v>253</v>
      </c>
      <c r="BY374" s="72">
        <v>0</v>
      </c>
      <c r="BZ374" s="72">
        <v>0</v>
      </c>
      <c r="CA374" s="72">
        <v>0</v>
      </c>
      <c r="CB374" s="72" t="s">
        <v>91</v>
      </c>
      <c r="CC374" s="72" t="str">
        <f>+VLOOKUP(AF374,attività!$A:$C,2,FALSE)</f>
        <v>Servizi Comuni</v>
      </c>
      <c r="CD374" s="72" t="str">
        <f>+VLOOKUP(AF374,attività!$A:$C,3,FALSE)</f>
        <v>SC</v>
      </c>
      <c r="CE374" s="72" t="str">
        <f>+VLOOKUP(Q374,attività!$G:$H,2,FALSE)</f>
        <v>Immobilizzazioni Immateriali</v>
      </c>
      <c r="CF374" s="72" t="str">
        <f>+VLOOKUP(W374,attività!$K:$L,2,FALSE)</f>
        <v>Crea Gestioni</v>
      </c>
      <c r="CG374" s="72" t="str">
        <f>+VLOOKUP(U374,'dati iniziali 2020'!$AC:$CJ,60,FALSE)</f>
        <v>Crea Gestioni</v>
      </c>
      <c r="CH374" s="72" t="str">
        <f t="shared" si="10"/>
        <v>ok</v>
      </c>
      <c r="CI374" s="72" t="str">
        <f>+VLOOKUP(U374,'dati iniziali 2020'!$AC:$CK,61,FALSE)</f>
        <v>Crea Gestioni</v>
      </c>
      <c r="CK374" s="111">
        <f t="shared" si="11"/>
        <v>0</v>
      </c>
    </row>
    <row r="375" spans="1:89" s="72" customFormat="1" hidden="1" x14ac:dyDescent="0.35">
      <c r="A375" s="72" t="s">
        <v>84</v>
      </c>
      <c r="B375" s="72" t="s">
        <v>1312</v>
      </c>
      <c r="C375" s="72" t="s">
        <v>1066</v>
      </c>
      <c r="D375" s="72" t="s">
        <v>320</v>
      </c>
      <c r="E375" s="72" t="s">
        <v>1184</v>
      </c>
      <c r="F375" s="72" t="s">
        <v>194</v>
      </c>
      <c r="G375" s="72" t="s">
        <v>156</v>
      </c>
      <c r="H375" s="72" t="s">
        <v>1065</v>
      </c>
      <c r="I375" s="72" t="s">
        <v>1060</v>
      </c>
      <c r="J375" s="72" t="s">
        <v>1061</v>
      </c>
      <c r="K375" s="72" t="s">
        <v>1173</v>
      </c>
      <c r="L375" s="72" t="s">
        <v>194</v>
      </c>
      <c r="M375" s="72" t="s">
        <v>96</v>
      </c>
      <c r="N375" s="72" t="s">
        <v>396</v>
      </c>
      <c r="O375" s="72" t="s">
        <v>1064</v>
      </c>
      <c r="P375" s="72" t="s">
        <v>685</v>
      </c>
      <c r="Q375" s="72" t="s">
        <v>2010</v>
      </c>
      <c r="R375" s="72" t="s">
        <v>1062</v>
      </c>
      <c r="S375" s="72" t="s">
        <v>1063</v>
      </c>
      <c r="T375" s="72" t="s">
        <v>322</v>
      </c>
      <c r="U375" s="72" t="s">
        <v>322</v>
      </c>
      <c r="V375" s="72" t="s">
        <v>320</v>
      </c>
      <c r="W375" s="72" t="s">
        <v>112</v>
      </c>
      <c r="X375" s="72" t="s">
        <v>264</v>
      </c>
      <c r="Y375" s="72" t="s">
        <v>264</v>
      </c>
      <c r="Z375" s="72" t="s">
        <v>141</v>
      </c>
      <c r="AA375" s="72" t="s">
        <v>152</v>
      </c>
      <c r="AB375" s="72" t="s">
        <v>277</v>
      </c>
      <c r="AC375" s="72" t="s">
        <v>304</v>
      </c>
      <c r="AD375" s="72" t="s">
        <v>268</v>
      </c>
      <c r="AE375" s="72" t="s">
        <v>1956</v>
      </c>
      <c r="AF375" s="72" t="s">
        <v>304</v>
      </c>
      <c r="AG375" s="72" t="s">
        <v>1971</v>
      </c>
      <c r="AH375" s="72" t="s">
        <v>1972</v>
      </c>
      <c r="AI375" s="72" t="s">
        <v>269</v>
      </c>
      <c r="AJ375" s="72" t="s">
        <v>270</v>
      </c>
      <c r="AK375" s="72" t="s">
        <v>265</v>
      </c>
      <c r="AL375" s="72" t="s">
        <v>85</v>
      </c>
      <c r="AM375" s="72" t="s">
        <v>308</v>
      </c>
      <c r="AN375" s="72" t="s">
        <v>309</v>
      </c>
      <c r="AO375" s="72" t="s">
        <v>310</v>
      </c>
      <c r="AP375" s="72" t="s">
        <v>311</v>
      </c>
      <c r="AQ375" s="72" t="s">
        <v>303</v>
      </c>
      <c r="AR375" s="72" t="s">
        <v>1978</v>
      </c>
      <c r="AS375" s="72" t="s">
        <v>1979</v>
      </c>
      <c r="AT375" s="72" t="s">
        <v>1980</v>
      </c>
      <c r="AU375" s="72" t="s">
        <v>1981</v>
      </c>
      <c r="AV375" s="72" t="s">
        <v>302</v>
      </c>
      <c r="AW375" s="72" t="s">
        <v>1982</v>
      </c>
      <c r="AX375" s="72" t="s">
        <v>430</v>
      </c>
      <c r="AY375" s="72" t="s">
        <v>187</v>
      </c>
      <c r="AZ375" s="72" t="s">
        <v>91</v>
      </c>
      <c r="BA375" s="72" t="s">
        <v>91</v>
      </c>
      <c r="BB375" s="72">
        <v>6222.7433333333329</v>
      </c>
      <c r="BC375" s="72">
        <v>-3111.3755555555558</v>
      </c>
      <c r="BD375" s="72">
        <v>3111.367777777778</v>
      </c>
      <c r="BE375" s="72">
        <v>0</v>
      </c>
      <c r="BF375" s="72">
        <v>-1037.1199999999999</v>
      </c>
      <c r="BG375" s="72">
        <v>0</v>
      </c>
      <c r="BH375" s="72">
        <v>2074.2477777777772</v>
      </c>
      <c r="BI375" s="72">
        <v>0</v>
      </c>
      <c r="BJ375" s="72">
        <v>0</v>
      </c>
      <c r="BK375" s="72">
        <v>0</v>
      </c>
      <c r="BL375" s="72">
        <v>0</v>
      </c>
      <c r="BM375" s="72">
        <v>0</v>
      </c>
      <c r="BN375" s="72">
        <v>0</v>
      </c>
      <c r="BO375" s="72">
        <v>0</v>
      </c>
      <c r="BP375" s="72">
        <v>0</v>
      </c>
      <c r="BQ375" s="72">
        <v>0</v>
      </c>
      <c r="BR375" s="72">
        <v>0</v>
      </c>
      <c r="BS375" s="72">
        <v>0</v>
      </c>
      <c r="BT375" s="72">
        <v>0</v>
      </c>
      <c r="BU375" s="72">
        <v>0</v>
      </c>
      <c r="BV375" s="72">
        <v>0</v>
      </c>
      <c r="BW375" s="72">
        <v>0</v>
      </c>
      <c r="BX375" s="72" t="s">
        <v>253</v>
      </c>
      <c r="BY375" s="72">
        <v>0</v>
      </c>
      <c r="BZ375" s="72">
        <v>0</v>
      </c>
      <c r="CA375" s="72">
        <v>0</v>
      </c>
      <c r="CB375" s="72" t="s">
        <v>1990</v>
      </c>
      <c r="CC375" s="72" t="str">
        <f>+VLOOKUP(AF375,attività!$A:$C,2,FALSE)</f>
        <v>Servizi Comuni</v>
      </c>
      <c r="CD375" s="72" t="str">
        <f>+VLOOKUP(AF375,attività!$A:$C,3,FALSE)</f>
        <v>SC</v>
      </c>
      <c r="CE375" s="72" t="str">
        <f>+VLOOKUP(Q375,attività!$G:$H,2,FALSE)</f>
        <v>Immobilizzazioni Immateriali</v>
      </c>
      <c r="CF375" s="72" t="str">
        <f>+VLOOKUP(W375,attività!$K:$L,2,FALSE)</f>
        <v>Termoli</v>
      </c>
      <c r="CG375" s="72" t="str">
        <f>+VLOOKUP(U375,'dati iniziali 2020'!$AC:$CJ,60,FALSE)</f>
        <v>Crea Gestioni</v>
      </c>
      <c r="CH375" s="72" t="str">
        <f t="shared" si="10"/>
        <v>err</v>
      </c>
      <c r="CI375" s="72" t="str">
        <f>+VLOOKUP(U375,'dati iniziali 2020'!$AC:$CK,61,FALSE)</f>
        <v>Crea Gestioni</v>
      </c>
      <c r="CK375" s="111">
        <f t="shared" si="11"/>
        <v>0</v>
      </c>
    </row>
    <row r="376" spans="1:89" s="72" customFormat="1" hidden="1" x14ac:dyDescent="0.35">
      <c r="A376" s="72" t="s">
        <v>84</v>
      </c>
      <c r="B376" s="72" t="s">
        <v>1312</v>
      </c>
      <c r="C376" s="72" t="s">
        <v>1066</v>
      </c>
      <c r="D376" s="72" t="s">
        <v>320</v>
      </c>
      <c r="E376" s="72" t="s">
        <v>1184</v>
      </c>
      <c r="F376" s="72" t="s">
        <v>194</v>
      </c>
      <c r="G376" s="72" t="s">
        <v>156</v>
      </c>
      <c r="H376" s="72" t="s">
        <v>1065</v>
      </c>
      <c r="I376" s="72" t="s">
        <v>1060</v>
      </c>
      <c r="J376" s="72" t="s">
        <v>1061</v>
      </c>
      <c r="K376" s="72" t="s">
        <v>1173</v>
      </c>
      <c r="L376" s="72" t="s">
        <v>194</v>
      </c>
      <c r="M376" s="72" t="s">
        <v>96</v>
      </c>
      <c r="N376" s="72" t="s">
        <v>396</v>
      </c>
      <c r="O376" s="72" t="s">
        <v>1064</v>
      </c>
      <c r="P376" s="72" t="s">
        <v>685</v>
      </c>
      <c r="Q376" s="72" t="s">
        <v>2010</v>
      </c>
      <c r="R376" s="72" t="s">
        <v>1062</v>
      </c>
      <c r="S376" s="72" t="s">
        <v>1063</v>
      </c>
      <c r="T376" s="72" t="s">
        <v>322</v>
      </c>
      <c r="U376" s="72" t="s">
        <v>322</v>
      </c>
      <c r="V376" s="72" t="s">
        <v>320</v>
      </c>
      <c r="W376" s="72" t="s">
        <v>140</v>
      </c>
      <c r="X376" s="72" t="s">
        <v>264</v>
      </c>
      <c r="Y376" s="72" t="s">
        <v>264</v>
      </c>
      <c r="Z376" s="72" t="s">
        <v>141</v>
      </c>
      <c r="AA376" s="72" t="s">
        <v>152</v>
      </c>
      <c r="AB376" s="72" t="s">
        <v>277</v>
      </c>
      <c r="AC376" s="72" t="s">
        <v>304</v>
      </c>
      <c r="AD376" s="72" t="s">
        <v>268</v>
      </c>
      <c r="AE376" s="72" t="s">
        <v>1956</v>
      </c>
      <c r="AF376" s="72" t="s">
        <v>304</v>
      </c>
      <c r="AG376" s="72" t="s">
        <v>1971</v>
      </c>
      <c r="AH376" s="72" t="s">
        <v>1972</v>
      </c>
      <c r="AI376" s="72" t="s">
        <v>269</v>
      </c>
      <c r="AJ376" s="72" t="s">
        <v>270</v>
      </c>
      <c r="AK376" s="72" t="s">
        <v>265</v>
      </c>
      <c r="AL376" s="72" t="s">
        <v>85</v>
      </c>
      <c r="AM376" s="72" t="s">
        <v>308</v>
      </c>
      <c r="AN376" s="72" t="s">
        <v>309</v>
      </c>
      <c r="AO376" s="72" t="s">
        <v>310</v>
      </c>
      <c r="AP376" s="72" t="s">
        <v>311</v>
      </c>
      <c r="AQ376" s="72" t="s">
        <v>303</v>
      </c>
      <c r="AR376" s="72" t="s">
        <v>1978</v>
      </c>
      <c r="AS376" s="72" t="s">
        <v>1979</v>
      </c>
      <c r="AT376" s="72" t="s">
        <v>1980</v>
      </c>
      <c r="AU376" s="72" t="s">
        <v>1981</v>
      </c>
      <c r="AV376" s="72" t="s">
        <v>302</v>
      </c>
      <c r="AW376" s="72" t="s">
        <v>1982</v>
      </c>
      <c r="AX376" s="72" t="s">
        <v>430</v>
      </c>
      <c r="AY376" s="72" t="s">
        <v>187</v>
      </c>
      <c r="AZ376" s="72" t="s">
        <v>91</v>
      </c>
      <c r="BA376" s="72" t="s">
        <v>91</v>
      </c>
      <c r="BB376" s="72">
        <v>1777.926666666667</v>
      </c>
      <c r="BC376" s="72">
        <v>-888.96444444444433</v>
      </c>
      <c r="BD376" s="72">
        <v>888.96222222222207</v>
      </c>
      <c r="BE376" s="72">
        <v>0</v>
      </c>
      <c r="BF376" s="72">
        <v>-296.32</v>
      </c>
      <c r="BG376" s="72">
        <v>0</v>
      </c>
      <c r="BH376" s="72">
        <v>592.64222222222213</v>
      </c>
      <c r="BI376" s="72">
        <v>0</v>
      </c>
      <c r="BJ376" s="72">
        <v>0</v>
      </c>
      <c r="BK376" s="72">
        <v>0</v>
      </c>
      <c r="BL376" s="72">
        <v>0</v>
      </c>
      <c r="BM376" s="72">
        <v>0</v>
      </c>
      <c r="BN376" s="72">
        <v>0</v>
      </c>
      <c r="BO376" s="72">
        <v>0</v>
      </c>
      <c r="BP376" s="72">
        <v>0</v>
      </c>
      <c r="BQ376" s="72">
        <v>0</v>
      </c>
      <c r="BR376" s="72">
        <v>0</v>
      </c>
      <c r="BS376" s="72">
        <v>0</v>
      </c>
      <c r="BT376" s="72">
        <v>0</v>
      </c>
      <c r="BU376" s="72">
        <v>0</v>
      </c>
      <c r="BV376" s="72">
        <v>0</v>
      </c>
      <c r="BW376" s="72">
        <v>0</v>
      </c>
      <c r="BX376" s="72" t="s">
        <v>253</v>
      </c>
      <c r="BY376" s="72">
        <v>0</v>
      </c>
      <c r="BZ376" s="72">
        <v>0</v>
      </c>
      <c r="CA376" s="72">
        <v>0</v>
      </c>
      <c r="CB376" s="72" t="s">
        <v>1991</v>
      </c>
      <c r="CC376" s="72" t="str">
        <f>+VLOOKUP(AF376,attività!$A:$C,2,FALSE)</f>
        <v>Servizi Comuni</v>
      </c>
      <c r="CD376" s="72" t="str">
        <f>+VLOOKUP(AF376,attività!$A:$C,3,FALSE)</f>
        <v>SC</v>
      </c>
      <c r="CE376" s="72" t="str">
        <f>+VLOOKUP(Q376,attività!$G:$H,2,FALSE)</f>
        <v>Immobilizzazioni Immateriali</v>
      </c>
      <c r="CF376" s="72" t="str">
        <f>+VLOOKUP(W376,attività!$K:$L,2,FALSE)</f>
        <v>Campagnano</v>
      </c>
      <c r="CG376" s="72" t="str">
        <f>+VLOOKUP(U376,'dati iniziali 2020'!$AC:$CJ,60,FALSE)</f>
        <v>Crea Gestioni</v>
      </c>
      <c r="CH376" s="72" t="str">
        <f t="shared" si="10"/>
        <v>err</v>
      </c>
      <c r="CI376" s="72" t="str">
        <f>+VLOOKUP(U376,'dati iniziali 2020'!$AC:$CK,61,FALSE)</f>
        <v>Crea Gestioni</v>
      </c>
      <c r="CK376" s="111">
        <f t="shared" si="11"/>
        <v>0</v>
      </c>
    </row>
    <row r="377" spans="1:89" s="72" customFormat="1" hidden="1" x14ac:dyDescent="0.35">
      <c r="A377" s="72" t="s">
        <v>84</v>
      </c>
      <c r="B377" s="72" t="s">
        <v>1312</v>
      </c>
      <c r="C377" s="72" t="s">
        <v>1066</v>
      </c>
      <c r="D377" s="72" t="s">
        <v>320</v>
      </c>
      <c r="E377" s="72" t="s">
        <v>1184</v>
      </c>
      <c r="F377" s="72" t="s">
        <v>194</v>
      </c>
      <c r="G377" s="72" t="s">
        <v>156</v>
      </c>
      <c r="H377" s="72" t="s">
        <v>1065</v>
      </c>
      <c r="I377" s="72" t="s">
        <v>1060</v>
      </c>
      <c r="J377" s="72" t="s">
        <v>1061</v>
      </c>
      <c r="K377" s="72" t="s">
        <v>1173</v>
      </c>
      <c r="L377" s="72" t="s">
        <v>194</v>
      </c>
      <c r="M377" s="72" t="s">
        <v>96</v>
      </c>
      <c r="N377" s="72" t="s">
        <v>396</v>
      </c>
      <c r="O377" s="72" t="s">
        <v>1064</v>
      </c>
      <c r="P377" s="72" t="s">
        <v>685</v>
      </c>
      <c r="Q377" s="72" t="s">
        <v>2010</v>
      </c>
      <c r="R377" s="72" t="s">
        <v>1062</v>
      </c>
      <c r="S377" s="72" t="s">
        <v>1063</v>
      </c>
      <c r="T377" s="72" t="s">
        <v>322</v>
      </c>
      <c r="U377" s="72" t="s">
        <v>322</v>
      </c>
      <c r="V377" s="72" t="s">
        <v>320</v>
      </c>
      <c r="W377" s="72" t="s">
        <v>276</v>
      </c>
      <c r="X377" s="72" t="s">
        <v>264</v>
      </c>
      <c r="Y377" s="72" t="s">
        <v>264</v>
      </c>
      <c r="Z377" s="72" t="s">
        <v>141</v>
      </c>
      <c r="AA377" s="72" t="s">
        <v>152</v>
      </c>
      <c r="AB377" s="72" t="s">
        <v>277</v>
      </c>
      <c r="AC377" s="72" t="s">
        <v>304</v>
      </c>
      <c r="AD377" s="72" t="s">
        <v>268</v>
      </c>
      <c r="AE377" s="72" t="s">
        <v>1956</v>
      </c>
      <c r="AF377" s="72" t="s">
        <v>304</v>
      </c>
      <c r="AG377" s="72" t="s">
        <v>1971</v>
      </c>
      <c r="AH377" s="72" t="s">
        <v>1972</v>
      </c>
      <c r="AI377" s="72" t="s">
        <v>269</v>
      </c>
      <c r="AJ377" s="72" t="s">
        <v>270</v>
      </c>
      <c r="AK377" s="72" t="s">
        <v>265</v>
      </c>
      <c r="AL377" s="72" t="s">
        <v>85</v>
      </c>
      <c r="AM377" s="72" t="s">
        <v>308</v>
      </c>
      <c r="AN377" s="72" t="s">
        <v>309</v>
      </c>
      <c r="AO377" s="72" t="s">
        <v>310</v>
      </c>
      <c r="AP377" s="72" t="s">
        <v>311</v>
      </c>
      <c r="AQ377" s="72" t="s">
        <v>303</v>
      </c>
      <c r="AR377" s="72" t="s">
        <v>1978</v>
      </c>
      <c r="AS377" s="72" t="s">
        <v>1979</v>
      </c>
      <c r="AT377" s="72" t="s">
        <v>1980</v>
      </c>
      <c r="AU377" s="72" t="s">
        <v>1981</v>
      </c>
      <c r="AV377" s="72" t="s">
        <v>302</v>
      </c>
      <c r="AW377" s="72" t="s">
        <v>1982</v>
      </c>
      <c r="AX377" s="72" t="s">
        <v>430</v>
      </c>
      <c r="AY377" s="72" t="s">
        <v>187</v>
      </c>
      <c r="AZ377" s="72" t="s">
        <v>91</v>
      </c>
      <c r="BA377" s="72" t="s">
        <v>91</v>
      </c>
      <c r="BB377" s="72">
        <v>-8000.67</v>
      </c>
      <c r="BC377" s="72">
        <v>4000.34</v>
      </c>
      <c r="BD377" s="72">
        <v>-4000.3300000000008</v>
      </c>
      <c r="BE377" s="72">
        <v>0</v>
      </c>
      <c r="BF377" s="72">
        <v>1333.44</v>
      </c>
      <c r="BG377" s="72">
        <v>0</v>
      </c>
      <c r="BH377" s="72">
        <v>-2666.89</v>
      </c>
      <c r="BI377" s="72">
        <v>0</v>
      </c>
      <c r="BJ377" s="72">
        <v>0</v>
      </c>
      <c r="BK377" s="72">
        <v>0</v>
      </c>
      <c r="BL377" s="72">
        <v>0</v>
      </c>
      <c r="BM377" s="72">
        <v>0</v>
      </c>
      <c r="BN377" s="72">
        <v>0</v>
      </c>
      <c r="BO377" s="72">
        <v>0</v>
      </c>
      <c r="BP377" s="72">
        <v>0</v>
      </c>
      <c r="BQ377" s="72">
        <v>0</v>
      </c>
      <c r="BR377" s="72">
        <v>0</v>
      </c>
      <c r="BS377" s="72">
        <v>0</v>
      </c>
      <c r="BT377" s="72">
        <v>0</v>
      </c>
      <c r="BU377" s="72">
        <v>0</v>
      </c>
      <c r="BV377" s="72">
        <v>0</v>
      </c>
      <c r="BW377" s="72">
        <v>0</v>
      </c>
      <c r="BX377" s="72" t="s">
        <v>253</v>
      </c>
      <c r="BY377" s="72">
        <v>0</v>
      </c>
      <c r="BZ377" s="72">
        <v>0</v>
      </c>
      <c r="CA377" s="72">
        <v>0</v>
      </c>
      <c r="CB377" s="72" t="s">
        <v>1992</v>
      </c>
      <c r="CC377" s="72" t="str">
        <f>+VLOOKUP(AF377,attività!$A:$C,2,FALSE)</f>
        <v>Servizi Comuni</v>
      </c>
      <c r="CD377" s="72" t="str">
        <f>+VLOOKUP(AF377,attività!$A:$C,3,FALSE)</f>
        <v>SC</v>
      </c>
      <c r="CE377" s="72" t="str">
        <f>+VLOOKUP(Q377,attività!$G:$H,2,FALSE)</f>
        <v>Immobilizzazioni Immateriali</v>
      </c>
      <c r="CF377" s="72" t="str">
        <f>+VLOOKUP(W377,attività!$K:$L,2,FALSE)</f>
        <v>Crea Gestioni</v>
      </c>
      <c r="CG377" s="72" t="str">
        <f>+VLOOKUP(U377,'dati iniziali 2020'!$AC:$CJ,60,FALSE)</f>
        <v>Crea Gestioni</v>
      </c>
      <c r="CH377" s="72" t="str">
        <f t="shared" si="10"/>
        <v>ok</v>
      </c>
      <c r="CI377" s="72" t="str">
        <f>+VLOOKUP(U377,'dati iniziali 2020'!$AC:$CK,61,FALSE)</f>
        <v>Crea Gestioni</v>
      </c>
      <c r="CK377" s="111">
        <f t="shared" si="11"/>
        <v>0</v>
      </c>
    </row>
    <row r="378" spans="1:89" s="72" customFormat="1" hidden="1" x14ac:dyDescent="0.35">
      <c r="A378" s="72" t="s">
        <v>84</v>
      </c>
      <c r="B378" s="72" t="s">
        <v>1311</v>
      </c>
      <c r="C378" s="72" t="s">
        <v>1057</v>
      </c>
      <c r="D378" s="72" t="s">
        <v>301</v>
      </c>
      <c r="E378" s="72" t="s">
        <v>1184</v>
      </c>
      <c r="F378" s="72" t="s">
        <v>194</v>
      </c>
      <c r="G378" s="72" t="s">
        <v>156</v>
      </c>
      <c r="H378" s="72" t="s">
        <v>1065</v>
      </c>
      <c r="I378" s="72" t="s">
        <v>1060</v>
      </c>
      <c r="J378" s="72" t="s">
        <v>1061</v>
      </c>
      <c r="K378" s="72" t="s">
        <v>1173</v>
      </c>
      <c r="L378" s="72" t="s">
        <v>194</v>
      </c>
      <c r="M378" s="72" t="s">
        <v>96</v>
      </c>
      <c r="N378" s="72" t="s">
        <v>396</v>
      </c>
      <c r="O378" s="72" t="s">
        <v>1064</v>
      </c>
      <c r="P378" s="72" t="s">
        <v>685</v>
      </c>
      <c r="Q378" s="72" t="s">
        <v>2010</v>
      </c>
      <c r="R378" s="72" t="s">
        <v>1062</v>
      </c>
      <c r="S378" s="72" t="s">
        <v>1063</v>
      </c>
      <c r="T378" s="72" t="s">
        <v>307</v>
      </c>
      <c r="U378" s="72" t="s">
        <v>307</v>
      </c>
      <c r="V378" s="72" t="s">
        <v>301</v>
      </c>
      <c r="W378" s="72" t="s">
        <v>276</v>
      </c>
      <c r="X378" s="72" t="s">
        <v>264</v>
      </c>
      <c r="Y378" s="72" t="s">
        <v>264</v>
      </c>
      <c r="Z378" s="72" t="s">
        <v>141</v>
      </c>
      <c r="AA378" s="72" t="s">
        <v>152</v>
      </c>
      <c r="AB378" s="72" t="s">
        <v>277</v>
      </c>
      <c r="AC378" s="72" t="s">
        <v>304</v>
      </c>
      <c r="AD378" s="72" t="s">
        <v>268</v>
      </c>
      <c r="AE378" s="72" t="s">
        <v>1956</v>
      </c>
      <c r="AF378" s="72" t="s">
        <v>304</v>
      </c>
      <c r="AG378" s="72" t="s">
        <v>1971</v>
      </c>
      <c r="AH378" s="72" t="s">
        <v>1972</v>
      </c>
      <c r="AI378" s="72" t="s">
        <v>269</v>
      </c>
      <c r="AJ378" s="72" t="s">
        <v>270</v>
      </c>
      <c r="AK378" s="72" t="s">
        <v>253</v>
      </c>
      <c r="AL378" s="72" t="s">
        <v>265</v>
      </c>
      <c r="AM378" s="72" t="s">
        <v>308</v>
      </c>
      <c r="AN378" s="72" t="s">
        <v>309</v>
      </c>
      <c r="AO378" s="72" t="s">
        <v>310</v>
      </c>
      <c r="AP378" s="72" t="s">
        <v>311</v>
      </c>
      <c r="AQ378" s="72" t="s">
        <v>303</v>
      </c>
      <c r="AR378" s="72" t="s">
        <v>1978</v>
      </c>
      <c r="AS378" s="72" t="s">
        <v>1979</v>
      </c>
      <c r="AT378" s="72" t="s">
        <v>1980</v>
      </c>
      <c r="AU378" s="72" t="s">
        <v>1981</v>
      </c>
      <c r="AV378" s="72" t="s">
        <v>302</v>
      </c>
      <c r="AW378" s="72" t="s">
        <v>1982</v>
      </c>
      <c r="AX378" s="72" t="s">
        <v>430</v>
      </c>
      <c r="AY378" s="72" t="s">
        <v>187</v>
      </c>
      <c r="AZ378" s="72" t="s">
        <v>91</v>
      </c>
      <c r="BA378" s="72" t="s">
        <v>91</v>
      </c>
      <c r="BB378" s="72">
        <v>410.18</v>
      </c>
      <c r="BC378" s="72">
        <v>-205.09</v>
      </c>
      <c r="BD378" s="72">
        <v>205.09</v>
      </c>
      <c r="BE378" s="72">
        <v>0</v>
      </c>
      <c r="BF378" s="72">
        <v>-68.36</v>
      </c>
      <c r="BG378" s="72">
        <v>0</v>
      </c>
      <c r="BH378" s="72">
        <v>136.72999999999999</v>
      </c>
      <c r="BI378" s="72">
        <v>0</v>
      </c>
      <c r="BJ378" s="72">
        <v>0</v>
      </c>
      <c r="BK378" s="72">
        <v>0</v>
      </c>
      <c r="BL378" s="72">
        <v>0</v>
      </c>
      <c r="BM378" s="72">
        <v>0</v>
      </c>
      <c r="BN378" s="72">
        <v>0</v>
      </c>
      <c r="BO378" s="72">
        <v>0</v>
      </c>
      <c r="BP378" s="72">
        <v>0</v>
      </c>
      <c r="BQ378" s="72">
        <v>0</v>
      </c>
      <c r="BR378" s="72">
        <v>0</v>
      </c>
      <c r="BS378" s="72">
        <v>0</v>
      </c>
      <c r="BT378" s="72">
        <v>0</v>
      </c>
      <c r="BU378" s="72">
        <v>0</v>
      </c>
      <c r="BV378" s="72">
        <v>0</v>
      </c>
      <c r="BW378" s="72">
        <v>0</v>
      </c>
      <c r="BX378" s="72" t="s">
        <v>253</v>
      </c>
      <c r="BY378" s="72">
        <v>0</v>
      </c>
      <c r="BZ378" s="72">
        <v>0</v>
      </c>
      <c r="CA378" s="72">
        <v>0</v>
      </c>
      <c r="CB378" s="72" t="s">
        <v>91</v>
      </c>
      <c r="CC378" s="72" t="str">
        <f>+VLOOKUP(AF378,attività!$A:$C,2,FALSE)</f>
        <v>Servizi Comuni</v>
      </c>
      <c r="CD378" s="72" t="str">
        <f>+VLOOKUP(AF378,attività!$A:$C,3,FALSE)</f>
        <v>SC</v>
      </c>
      <c r="CE378" s="72" t="str">
        <f>+VLOOKUP(Q378,attività!$G:$H,2,FALSE)</f>
        <v>Immobilizzazioni Immateriali</v>
      </c>
      <c r="CF378" s="72" t="str">
        <f>+VLOOKUP(W378,attività!$K:$L,2,FALSE)</f>
        <v>Crea Gestioni</v>
      </c>
      <c r="CG378" s="72" t="str">
        <f>+VLOOKUP(U378,'dati iniziali 2020'!$AC:$CJ,60,FALSE)</f>
        <v>Crea Gestioni</v>
      </c>
      <c r="CH378" s="72" t="str">
        <f t="shared" si="10"/>
        <v>ok</v>
      </c>
      <c r="CI378" s="72" t="str">
        <f>+VLOOKUP(U378,'dati iniziali 2020'!$AC:$CK,61,FALSE)</f>
        <v>Crea Gestioni</v>
      </c>
      <c r="CK378" s="111">
        <f t="shared" si="11"/>
        <v>0</v>
      </c>
    </row>
    <row r="379" spans="1:89" s="72" customFormat="1" hidden="1" x14ac:dyDescent="0.35">
      <c r="A379" s="72" t="s">
        <v>84</v>
      </c>
      <c r="B379" s="72" t="s">
        <v>1311</v>
      </c>
      <c r="C379" s="72" t="s">
        <v>1057</v>
      </c>
      <c r="D379" s="72" t="s">
        <v>301</v>
      </c>
      <c r="E379" s="72" t="s">
        <v>1184</v>
      </c>
      <c r="F379" s="72" t="s">
        <v>194</v>
      </c>
      <c r="G379" s="72" t="s">
        <v>156</v>
      </c>
      <c r="H379" s="72" t="s">
        <v>1065</v>
      </c>
      <c r="I379" s="72" t="s">
        <v>1060</v>
      </c>
      <c r="J379" s="72" t="s">
        <v>1061</v>
      </c>
      <c r="K379" s="72" t="s">
        <v>1173</v>
      </c>
      <c r="L379" s="72" t="s">
        <v>194</v>
      </c>
      <c r="M379" s="72" t="s">
        <v>96</v>
      </c>
      <c r="N379" s="72" t="s">
        <v>396</v>
      </c>
      <c r="O379" s="72" t="s">
        <v>1064</v>
      </c>
      <c r="P379" s="72" t="s">
        <v>685</v>
      </c>
      <c r="Q379" s="72" t="s">
        <v>2010</v>
      </c>
      <c r="R379" s="72" t="s">
        <v>1062</v>
      </c>
      <c r="S379" s="72" t="s">
        <v>1063</v>
      </c>
      <c r="T379" s="72" t="s">
        <v>307</v>
      </c>
      <c r="U379" s="72" t="s">
        <v>307</v>
      </c>
      <c r="V379" s="72" t="s">
        <v>301</v>
      </c>
      <c r="W379" s="72" t="s">
        <v>112</v>
      </c>
      <c r="X379" s="72" t="s">
        <v>264</v>
      </c>
      <c r="Y379" s="72" t="s">
        <v>264</v>
      </c>
      <c r="Z379" s="72" t="s">
        <v>141</v>
      </c>
      <c r="AA379" s="72" t="s">
        <v>152</v>
      </c>
      <c r="AB379" s="72" t="s">
        <v>277</v>
      </c>
      <c r="AC379" s="72" t="s">
        <v>304</v>
      </c>
      <c r="AD379" s="72" t="s">
        <v>268</v>
      </c>
      <c r="AE379" s="72" t="s">
        <v>1956</v>
      </c>
      <c r="AF379" s="72" t="s">
        <v>304</v>
      </c>
      <c r="AG379" s="72" t="s">
        <v>1971</v>
      </c>
      <c r="AH379" s="72" t="s">
        <v>1972</v>
      </c>
      <c r="AI379" s="72" t="s">
        <v>269</v>
      </c>
      <c r="AJ379" s="72" t="s">
        <v>270</v>
      </c>
      <c r="AK379" s="72" t="s">
        <v>265</v>
      </c>
      <c r="AL379" s="72" t="s">
        <v>85</v>
      </c>
      <c r="AM379" s="72" t="s">
        <v>308</v>
      </c>
      <c r="AN379" s="72" t="s">
        <v>309</v>
      </c>
      <c r="AO379" s="72" t="s">
        <v>310</v>
      </c>
      <c r="AP379" s="72" t="s">
        <v>311</v>
      </c>
      <c r="AQ379" s="72" t="s">
        <v>303</v>
      </c>
      <c r="AR379" s="72" t="s">
        <v>1978</v>
      </c>
      <c r="AS379" s="72" t="s">
        <v>1979</v>
      </c>
      <c r="AT379" s="72" t="s">
        <v>1980</v>
      </c>
      <c r="AU379" s="72" t="s">
        <v>1981</v>
      </c>
      <c r="AV379" s="72" t="s">
        <v>302</v>
      </c>
      <c r="AW379" s="72" t="s">
        <v>1982</v>
      </c>
      <c r="AX379" s="72" t="s">
        <v>430</v>
      </c>
      <c r="AY379" s="72" t="s">
        <v>187</v>
      </c>
      <c r="AZ379" s="72" t="s">
        <v>91</v>
      </c>
      <c r="BA379" s="72" t="s">
        <v>91</v>
      </c>
      <c r="BB379" s="72">
        <v>344.32374612454612</v>
      </c>
      <c r="BC379" s="72">
        <v>-172.161873062273</v>
      </c>
      <c r="BD379" s="72">
        <v>172.161873062273</v>
      </c>
      <c r="BE379" s="72">
        <v>0</v>
      </c>
      <c r="BF379" s="72">
        <v>-57.384492869164667</v>
      </c>
      <c r="BG379" s="72">
        <v>0</v>
      </c>
      <c r="BH379" s="72">
        <v>114.7773801931083</v>
      </c>
      <c r="BI379" s="72">
        <v>0</v>
      </c>
      <c r="BJ379" s="72">
        <v>0</v>
      </c>
      <c r="BK379" s="72">
        <v>0</v>
      </c>
      <c r="BL379" s="72">
        <v>0</v>
      </c>
      <c r="BM379" s="72">
        <v>0</v>
      </c>
      <c r="BN379" s="72">
        <v>0</v>
      </c>
      <c r="BO379" s="72">
        <v>0</v>
      </c>
      <c r="BP379" s="72">
        <v>0</v>
      </c>
      <c r="BQ379" s="72">
        <v>0</v>
      </c>
      <c r="BR379" s="72">
        <v>0</v>
      </c>
      <c r="BS379" s="72">
        <v>0</v>
      </c>
      <c r="BT379" s="72">
        <v>0</v>
      </c>
      <c r="BU379" s="72">
        <v>0</v>
      </c>
      <c r="BV379" s="72">
        <v>0</v>
      </c>
      <c r="BW379" s="72">
        <v>0</v>
      </c>
      <c r="BX379" s="72" t="s">
        <v>253</v>
      </c>
      <c r="BY379" s="72">
        <v>0</v>
      </c>
      <c r="BZ379" s="72">
        <v>0</v>
      </c>
      <c r="CA379" s="72">
        <v>0</v>
      </c>
      <c r="CB379" s="72" t="s">
        <v>1990</v>
      </c>
      <c r="CC379" s="72" t="str">
        <f>+VLOOKUP(AF379,attività!$A:$C,2,FALSE)</f>
        <v>Servizi Comuni</v>
      </c>
      <c r="CD379" s="72" t="str">
        <f>+VLOOKUP(AF379,attività!$A:$C,3,FALSE)</f>
        <v>SC</v>
      </c>
      <c r="CE379" s="72" t="str">
        <f>+VLOOKUP(Q379,attività!$G:$H,2,FALSE)</f>
        <v>Immobilizzazioni Immateriali</v>
      </c>
      <c r="CF379" s="72" t="str">
        <f>+VLOOKUP(W379,attività!$K:$L,2,FALSE)</f>
        <v>Termoli</v>
      </c>
      <c r="CG379" s="72" t="str">
        <f>+VLOOKUP(U379,'dati iniziali 2020'!$AC:$CJ,60,FALSE)</f>
        <v>Crea Gestioni</v>
      </c>
      <c r="CH379" s="72" t="str">
        <f t="shared" si="10"/>
        <v>err</v>
      </c>
      <c r="CI379" s="72" t="str">
        <f>+VLOOKUP(U379,'dati iniziali 2020'!$AC:$CK,61,FALSE)</f>
        <v>Crea Gestioni</v>
      </c>
      <c r="CK379" s="111">
        <f t="shared" si="11"/>
        <v>0</v>
      </c>
    </row>
    <row r="380" spans="1:89" s="72" customFormat="1" hidden="1" x14ac:dyDescent="0.35">
      <c r="A380" s="72" t="s">
        <v>84</v>
      </c>
      <c r="B380" s="72" t="s">
        <v>1311</v>
      </c>
      <c r="C380" s="72" t="s">
        <v>1057</v>
      </c>
      <c r="D380" s="72" t="s">
        <v>301</v>
      </c>
      <c r="E380" s="72" t="s">
        <v>1184</v>
      </c>
      <c r="F380" s="72" t="s">
        <v>194</v>
      </c>
      <c r="G380" s="72" t="s">
        <v>156</v>
      </c>
      <c r="H380" s="72" t="s">
        <v>1065</v>
      </c>
      <c r="I380" s="72" t="s">
        <v>1060</v>
      </c>
      <c r="J380" s="72" t="s">
        <v>1061</v>
      </c>
      <c r="K380" s="72" t="s">
        <v>1173</v>
      </c>
      <c r="L380" s="72" t="s">
        <v>194</v>
      </c>
      <c r="M380" s="72" t="s">
        <v>96</v>
      </c>
      <c r="N380" s="72" t="s">
        <v>396</v>
      </c>
      <c r="O380" s="72" t="s">
        <v>1064</v>
      </c>
      <c r="P380" s="72" t="s">
        <v>685</v>
      </c>
      <c r="Q380" s="72" t="s">
        <v>2010</v>
      </c>
      <c r="R380" s="72" t="s">
        <v>1062</v>
      </c>
      <c r="S380" s="72" t="s">
        <v>1063</v>
      </c>
      <c r="T380" s="72" t="s">
        <v>307</v>
      </c>
      <c r="U380" s="72" t="s">
        <v>307</v>
      </c>
      <c r="V380" s="72" t="s">
        <v>301</v>
      </c>
      <c r="W380" s="72" t="s">
        <v>140</v>
      </c>
      <c r="X380" s="72" t="s">
        <v>264</v>
      </c>
      <c r="Y380" s="72" t="s">
        <v>264</v>
      </c>
      <c r="Z380" s="72" t="s">
        <v>141</v>
      </c>
      <c r="AA380" s="72" t="s">
        <v>152</v>
      </c>
      <c r="AB380" s="72" t="s">
        <v>277</v>
      </c>
      <c r="AC380" s="72" t="s">
        <v>304</v>
      </c>
      <c r="AD380" s="72" t="s">
        <v>268</v>
      </c>
      <c r="AE380" s="72" t="s">
        <v>1956</v>
      </c>
      <c r="AF380" s="72" t="s">
        <v>304</v>
      </c>
      <c r="AG380" s="72" t="s">
        <v>1971</v>
      </c>
      <c r="AH380" s="72" t="s">
        <v>1972</v>
      </c>
      <c r="AI380" s="72" t="s">
        <v>269</v>
      </c>
      <c r="AJ380" s="72" t="s">
        <v>270</v>
      </c>
      <c r="AK380" s="72" t="s">
        <v>265</v>
      </c>
      <c r="AL380" s="72" t="s">
        <v>85</v>
      </c>
      <c r="AM380" s="72" t="s">
        <v>308</v>
      </c>
      <c r="AN380" s="72" t="s">
        <v>309</v>
      </c>
      <c r="AO380" s="72" t="s">
        <v>310</v>
      </c>
      <c r="AP380" s="72" t="s">
        <v>311</v>
      </c>
      <c r="AQ380" s="72" t="s">
        <v>303</v>
      </c>
      <c r="AR380" s="72" t="s">
        <v>1978</v>
      </c>
      <c r="AS380" s="72" t="s">
        <v>1979</v>
      </c>
      <c r="AT380" s="72" t="s">
        <v>1980</v>
      </c>
      <c r="AU380" s="72" t="s">
        <v>1981</v>
      </c>
      <c r="AV380" s="72" t="s">
        <v>302</v>
      </c>
      <c r="AW380" s="72" t="s">
        <v>1982</v>
      </c>
      <c r="AX380" s="72" t="s">
        <v>430</v>
      </c>
      <c r="AY380" s="72" t="s">
        <v>187</v>
      </c>
      <c r="AZ380" s="72" t="s">
        <v>91</v>
      </c>
      <c r="BA380" s="72" t="s">
        <v>91</v>
      </c>
      <c r="BB380" s="72">
        <v>65.856253875453973</v>
      </c>
      <c r="BC380" s="72">
        <v>-32.928126937727008</v>
      </c>
      <c r="BD380" s="72">
        <v>32.928126937727008</v>
      </c>
      <c r="BE380" s="72">
        <v>0</v>
      </c>
      <c r="BF380" s="72">
        <v>-10.97550713083533</v>
      </c>
      <c r="BG380" s="72">
        <v>0</v>
      </c>
      <c r="BH380" s="72">
        <v>21.952619806891651</v>
      </c>
      <c r="BI380" s="72">
        <v>0</v>
      </c>
      <c r="BJ380" s="72">
        <v>0</v>
      </c>
      <c r="BK380" s="72">
        <v>0</v>
      </c>
      <c r="BL380" s="72">
        <v>0</v>
      </c>
      <c r="BM380" s="72">
        <v>0</v>
      </c>
      <c r="BN380" s="72">
        <v>0</v>
      </c>
      <c r="BO380" s="72">
        <v>0</v>
      </c>
      <c r="BP380" s="72">
        <v>0</v>
      </c>
      <c r="BQ380" s="72">
        <v>0</v>
      </c>
      <c r="BR380" s="72">
        <v>0</v>
      </c>
      <c r="BS380" s="72">
        <v>0</v>
      </c>
      <c r="BT380" s="72">
        <v>0</v>
      </c>
      <c r="BU380" s="72">
        <v>0</v>
      </c>
      <c r="BV380" s="72">
        <v>0</v>
      </c>
      <c r="BW380" s="72">
        <v>0</v>
      </c>
      <c r="BX380" s="72" t="s">
        <v>253</v>
      </c>
      <c r="BY380" s="72">
        <v>0</v>
      </c>
      <c r="BZ380" s="72">
        <v>0</v>
      </c>
      <c r="CA380" s="72">
        <v>0</v>
      </c>
      <c r="CB380" s="72" t="s">
        <v>1991</v>
      </c>
      <c r="CC380" s="72" t="str">
        <f>+VLOOKUP(AF380,attività!$A:$C,2,FALSE)</f>
        <v>Servizi Comuni</v>
      </c>
      <c r="CD380" s="72" t="str">
        <f>+VLOOKUP(AF380,attività!$A:$C,3,FALSE)</f>
        <v>SC</v>
      </c>
      <c r="CE380" s="72" t="str">
        <f>+VLOOKUP(Q380,attività!$G:$H,2,FALSE)</f>
        <v>Immobilizzazioni Immateriali</v>
      </c>
      <c r="CF380" s="72" t="str">
        <f>+VLOOKUP(W380,attività!$K:$L,2,FALSE)</f>
        <v>Campagnano</v>
      </c>
      <c r="CG380" s="72" t="str">
        <f>+VLOOKUP(U380,'dati iniziali 2020'!$AC:$CJ,60,FALSE)</f>
        <v>Crea Gestioni</v>
      </c>
      <c r="CH380" s="72" t="str">
        <f t="shared" si="10"/>
        <v>err</v>
      </c>
      <c r="CI380" s="72" t="str">
        <f>+VLOOKUP(U380,'dati iniziali 2020'!$AC:$CK,61,FALSE)</f>
        <v>Crea Gestioni</v>
      </c>
      <c r="CK380" s="111">
        <f t="shared" si="11"/>
        <v>0</v>
      </c>
    </row>
    <row r="381" spans="1:89" s="72" customFormat="1" hidden="1" x14ac:dyDescent="0.35">
      <c r="A381" s="72" t="s">
        <v>84</v>
      </c>
      <c r="B381" s="72" t="s">
        <v>1311</v>
      </c>
      <c r="C381" s="72" t="s">
        <v>1057</v>
      </c>
      <c r="D381" s="72" t="s">
        <v>301</v>
      </c>
      <c r="E381" s="72" t="s">
        <v>1184</v>
      </c>
      <c r="F381" s="72" t="s">
        <v>194</v>
      </c>
      <c r="G381" s="72" t="s">
        <v>156</v>
      </c>
      <c r="H381" s="72" t="s">
        <v>1065</v>
      </c>
      <c r="I381" s="72" t="s">
        <v>1060</v>
      </c>
      <c r="J381" s="72" t="s">
        <v>1061</v>
      </c>
      <c r="K381" s="72" t="s">
        <v>1173</v>
      </c>
      <c r="L381" s="72" t="s">
        <v>194</v>
      </c>
      <c r="M381" s="72" t="s">
        <v>96</v>
      </c>
      <c r="N381" s="72" t="s">
        <v>396</v>
      </c>
      <c r="O381" s="72" t="s">
        <v>1064</v>
      </c>
      <c r="P381" s="72" t="s">
        <v>685</v>
      </c>
      <c r="Q381" s="72" t="s">
        <v>2010</v>
      </c>
      <c r="R381" s="72" t="s">
        <v>1062</v>
      </c>
      <c r="S381" s="72" t="s">
        <v>1063</v>
      </c>
      <c r="T381" s="72" t="s">
        <v>307</v>
      </c>
      <c r="U381" s="72" t="s">
        <v>307</v>
      </c>
      <c r="V381" s="72" t="s">
        <v>301</v>
      </c>
      <c r="W381" s="72" t="s">
        <v>276</v>
      </c>
      <c r="X381" s="72" t="s">
        <v>264</v>
      </c>
      <c r="Y381" s="72" t="s">
        <v>264</v>
      </c>
      <c r="Z381" s="72" t="s">
        <v>141</v>
      </c>
      <c r="AA381" s="72" t="s">
        <v>152</v>
      </c>
      <c r="AB381" s="72" t="s">
        <v>277</v>
      </c>
      <c r="AC381" s="72" t="s">
        <v>304</v>
      </c>
      <c r="AD381" s="72" t="s">
        <v>268</v>
      </c>
      <c r="AE381" s="72" t="s">
        <v>1956</v>
      </c>
      <c r="AF381" s="72" t="s">
        <v>304</v>
      </c>
      <c r="AG381" s="72" t="s">
        <v>1971</v>
      </c>
      <c r="AH381" s="72" t="s">
        <v>1972</v>
      </c>
      <c r="AI381" s="72" t="s">
        <v>269</v>
      </c>
      <c r="AJ381" s="72" t="s">
        <v>270</v>
      </c>
      <c r="AK381" s="72" t="s">
        <v>265</v>
      </c>
      <c r="AL381" s="72" t="s">
        <v>85</v>
      </c>
      <c r="AM381" s="72" t="s">
        <v>308</v>
      </c>
      <c r="AN381" s="72" t="s">
        <v>309</v>
      </c>
      <c r="AO381" s="72" t="s">
        <v>310</v>
      </c>
      <c r="AP381" s="72" t="s">
        <v>311</v>
      </c>
      <c r="AQ381" s="72" t="s">
        <v>303</v>
      </c>
      <c r="AR381" s="72" t="s">
        <v>1978</v>
      </c>
      <c r="AS381" s="72" t="s">
        <v>1979</v>
      </c>
      <c r="AT381" s="72" t="s">
        <v>1980</v>
      </c>
      <c r="AU381" s="72" t="s">
        <v>1981</v>
      </c>
      <c r="AV381" s="72" t="s">
        <v>302</v>
      </c>
      <c r="AW381" s="72" t="s">
        <v>1982</v>
      </c>
      <c r="AX381" s="72" t="s">
        <v>430</v>
      </c>
      <c r="AY381" s="72" t="s">
        <v>187</v>
      </c>
      <c r="AZ381" s="72" t="s">
        <v>91</v>
      </c>
      <c r="BA381" s="72" t="s">
        <v>91</v>
      </c>
      <c r="BB381" s="72">
        <v>-410.18</v>
      </c>
      <c r="BC381" s="72">
        <v>205.09</v>
      </c>
      <c r="BD381" s="72">
        <v>-205.09</v>
      </c>
      <c r="BE381" s="72">
        <v>0</v>
      </c>
      <c r="BF381" s="72">
        <v>68.36</v>
      </c>
      <c r="BG381" s="72">
        <v>0</v>
      </c>
      <c r="BH381" s="72">
        <v>-136.72999999999999</v>
      </c>
      <c r="BI381" s="72">
        <v>0</v>
      </c>
      <c r="BJ381" s="72">
        <v>0</v>
      </c>
      <c r="BK381" s="72">
        <v>0</v>
      </c>
      <c r="BL381" s="72">
        <v>0</v>
      </c>
      <c r="BM381" s="72">
        <v>0</v>
      </c>
      <c r="BN381" s="72">
        <v>0</v>
      </c>
      <c r="BO381" s="72">
        <v>0</v>
      </c>
      <c r="BP381" s="72">
        <v>0</v>
      </c>
      <c r="BQ381" s="72">
        <v>0</v>
      </c>
      <c r="BR381" s="72">
        <v>0</v>
      </c>
      <c r="BS381" s="72">
        <v>0</v>
      </c>
      <c r="BT381" s="72">
        <v>0</v>
      </c>
      <c r="BU381" s="72">
        <v>0</v>
      </c>
      <c r="BV381" s="72">
        <v>0</v>
      </c>
      <c r="BW381" s="72">
        <v>0</v>
      </c>
      <c r="BX381" s="72" t="s">
        <v>253</v>
      </c>
      <c r="BY381" s="72">
        <v>0</v>
      </c>
      <c r="BZ381" s="72">
        <v>0</v>
      </c>
      <c r="CA381" s="72">
        <v>0</v>
      </c>
      <c r="CB381" s="72" t="s">
        <v>1992</v>
      </c>
      <c r="CC381" s="72" t="str">
        <f>+VLOOKUP(AF381,attività!$A:$C,2,FALSE)</f>
        <v>Servizi Comuni</v>
      </c>
      <c r="CD381" s="72" t="str">
        <f>+VLOOKUP(AF381,attività!$A:$C,3,FALSE)</f>
        <v>SC</v>
      </c>
      <c r="CE381" s="72" t="str">
        <f>+VLOOKUP(Q381,attività!$G:$H,2,FALSE)</f>
        <v>Immobilizzazioni Immateriali</v>
      </c>
      <c r="CF381" s="72" t="str">
        <f>+VLOOKUP(W381,attività!$K:$L,2,FALSE)</f>
        <v>Crea Gestioni</v>
      </c>
      <c r="CG381" s="72" t="str">
        <f>+VLOOKUP(U381,'dati iniziali 2020'!$AC:$CJ,60,FALSE)</f>
        <v>Crea Gestioni</v>
      </c>
      <c r="CH381" s="72" t="str">
        <f t="shared" si="10"/>
        <v>ok</v>
      </c>
      <c r="CI381" s="72" t="str">
        <f>+VLOOKUP(U381,'dati iniziali 2020'!$AC:$CK,61,FALSE)</f>
        <v>Crea Gestioni</v>
      </c>
      <c r="CK381" s="111">
        <f t="shared" si="11"/>
        <v>0</v>
      </c>
    </row>
    <row r="382" spans="1:89" s="72" customFormat="1" hidden="1" x14ac:dyDescent="0.35">
      <c r="A382" s="72" t="s">
        <v>84</v>
      </c>
      <c r="B382" s="72" t="s">
        <v>1314</v>
      </c>
      <c r="C382" s="72" t="s">
        <v>1070</v>
      </c>
      <c r="D382" s="72" t="s">
        <v>330</v>
      </c>
      <c r="E382" s="72" t="s">
        <v>1184</v>
      </c>
      <c r="F382" s="72" t="s">
        <v>194</v>
      </c>
      <c r="G382" s="72" t="s">
        <v>156</v>
      </c>
      <c r="H382" s="72" t="s">
        <v>1065</v>
      </c>
      <c r="I382" s="72" t="s">
        <v>1060</v>
      </c>
      <c r="J382" s="72" t="s">
        <v>1061</v>
      </c>
      <c r="K382" s="72" t="s">
        <v>1173</v>
      </c>
      <c r="L382" s="72" t="s">
        <v>194</v>
      </c>
      <c r="M382" s="72" t="s">
        <v>96</v>
      </c>
      <c r="N382" s="72" t="s">
        <v>396</v>
      </c>
      <c r="O382" s="72" t="s">
        <v>1064</v>
      </c>
      <c r="P382" s="72" t="s">
        <v>685</v>
      </c>
      <c r="Q382" s="72" t="s">
        <v>2010</v>
      </c>
      <c r="R382" s="72" t="s">
        <v>1062</v>
      </c>
      <c r="S382" s="72" t="s">
        <v>1063</v>
      </c>
      <c r="T382" s="72" t="s">
        <v>332</v>
      </c>
      <c r="U382" s="72" t="s">
        <v>332</v>
      </c>
      <c r="V382" s="72" t="s">
        <v>330</v>
      </c>
      <c r="W382" s="72" t="s">
        <v>276</v>
      </c>
      <c r="X382" s="72" t="s">
        <v>264</v>
      </c>
      <c r="Y382" s="72" t="s">
        <v>264</v>
      </c>
      <c r="Z382" s="72" t="s">
        <v>141</v>
      </c>
      <c r="AA382" s="72" t="s">
        <v>152</v>
      </c>
      <c r="AB382" s="72" t="s">
        <v>277</v>
      </c>
      <c r="AC382" s="72" t="s">
        <v>304</v>
      </c>
      <c r="AD382" s="72" t="s">
        <v>268</v>
      </c>
      <c r="AE382" s="72" t="s">
        <v>1956</v>
      </c>
      <c r="AF382" s="72" t="s">
        <v>304</v>
      </c>
      <c r="AG382" s="72" t="s">
        <v>1971</v>
      </c>
      <c r="AH382" s="72" t="s">
        <v>1972</v>
      </c>
      <c r="AI382" s="72" t="s">
        <v>269</v>
      </c>
      <c r="AJ382" s="72" t="s">
        <v>270</v>
      </c>
      <c r="AK382" s="72" t="s">
        <v>253</v>
      </c>
      <c r="AL382" s="72" t="s">
        <v>265</v>
      </c>
      <c r="AM382" s="72" t="s">
        <v>308</v>
      </c>
      <c r="AN382" s="72" t="s">
        <v>309</v>
      </c>
      <c r="AO382" s="72" t="s">
        <v>310</v>
      </c>
      <c r="AP382" s="72" t="s">
        <v>311</v>
      </c>
      <c r="AQ382" s="72" t="s">
        <v>303</v>
      </c>
      <c r="AR382" s="72" t="s">
        <v>1978</v>
      </c>
      <c r="AS382" s="72" t="s">
        <v>1979</v>
      </c>
      <c r="AT382" s="72" t="s">
        <v>1980</v>
      </c>
      <c r="AU382" s="72" t="s">
        <v>1981</v>
      </c>
      <c r="AV382" s="72" t="s">
        <v>302</v>
      </c>
      <c r="AW382" s="72" t="s">
        <v>1982</v>
      </c>
      <c r="AX382" s="72" t="s">
        <v>430</v>
      </c>
      <c r="AY382" s="72" t="s">
        <v>187</v>
      </c>
      <c r="AZ382" s="72" t="s">
        <v>91</v>
      </c>
      <c r="BA382" s="72" t="s">
        <v>91</v>
      </c>
      <c r="BB382" s="72">
        <v>1940.92</v>
      </c>
      <c r="BC382" s="72">
        <v>-970.46</v>
      </c>
      <c r="BD382" s="72">
        <v>970.46</v>
      </c>
      <c r="BE382" s="72">
        <v>0</v>
      </c>
      <c r="BF382" s="72">
        <v>-323.49</v>
      </c>
      <c r="BG382" s="72">
        <v>0</v>
      </c>
      <c r="BH382" s="72">
        <v>646.97</v>
      </c>
      <c r="BI382" s="72">
        <v>0</v>
      </c>
      <c r="BJ382" s="72">
        <v>0</v>
      </c>
      <c r="BK382" s="72">
        <v>0</v>
      </c>
      <c r="BL382" s="72">
        <v>0</v>
      </c>
      <c r="BM382" s="72">
        <v>0</v>
      </c>
      <c r="BN382" s="72">
        <v>0</v>
      </c>
      <c r="BO382" s="72">
        <v>0</v>
      </c>
      <c r="BP382" s="72">
        <v>0</v>
      </c>
      <c r="BQ382" s="72">
        <v>0</v>
      </c>
      <c r="BR382" s="72">
        <v>0</v>
      </c>
      <c r="BS382" s="72">
        <v>0</v>
      </c>
      <c r="BT382" s="72">
        <v>0</v>
      </c>
      <c r="BU382" s="72">
        <v>0</v>
      </c>
      <c r="BV382" s="72">
        <v>0</v>
      </c>
      <c r="BW382" s="72">
        <v>0</v>
      </c>
      <c r="BX382" s="72" t="s">
        <v>253</v>
      </c>
      <c r="BY382" s="72">
        <v>0</v>
      </c>
      <c r="BZ382" s="72">
        <v>0</v>
      </c>
      <c r="CA382" s="72">
        <v>0</v>
      </c>
      <c r="CB382" s="72" t="s">
        <v>91</v>
      </c>
      <c r="CC382" s="72" t="str">
        <f>+VLOOKUP(AF382,attività!$A:$C,2,FALSE)</f>
        <v>Servizi Comuni</v>
      </c>
      <c r="CD382" s="72" t="str">
        <f>+VLOOKUP(AF382,attività!$A:$C,3,FALSE)</f>
        <v>SC</v>
      </c>
      <c r="CE382" s="72" t="str">
        <f>+VLOOKUP(Q382,attività!$G:$H,2,FALSE)</f>
        <v>Immobilizzazioni Immateriali</v>
      </c>
      <c r="CF382" s="72" t="str">
        <f>+VLOOKUP(W382,attività!$K:$L,2,FALSE)</f>
        <v>Crea Gestioni</v>
      </c>
      <c r="CG382" s="72" t="str">
        <f>+VLOOKUP(U382,'dati iniziali 2020'!$AC:$CJ,60,FALSE)</f>
        <v>Crea Gestioni</v>
      </c>
      <c r="CH382" s="72" t="str">
        <f t="shared" si="10"/>
        <v>ok</v>
      </c>
      <c r="CI382" s="72" t="str">
        <f>+VLOOKUP(U382,'dati iniziali 2020'!$AC:$CK,61,FALSE)</f>
        <v>Crea Gestioni</v>
      </c>
      <c r="CK382" s="111">
        <f t="shared" si="11"/>
        <v>0</v>
      </c>
    </row>
    <row r="383" spans="1:89" s="72" customFormat="1" hidden="1" x14ac:dyDescent="0.35">
      <c r="A383" s="72" t="s">
        <v>84</v>
      </c>
      <c r="B383" s="72" t="s">
        <v>1314</v>
      </c>
      <c r="C383" s="72" t="s">
        <v>1070</v>
      </c>
      <c r="D383" s="72" t="s">
        <v>330</v>
      </c>
      <c r="E383" s="72" t="s">
        <v>1184</v>
      </c>
      <c r="F383" s="72" t="s">
        <v>194</v>
      </c>
      <c r="G383" s="72" t="s">
        <v>156</v>
      </c>
      <c r="H383" s="72" t="s">
        <v>1065</v>
      </c>
      <c r="I383" s="72" t="s">
        <v>1060</v>
      </c>
      <c r="J383" s="72" t="s">
        <v>1061</v>
      </c>
      <c r="K383" s="72" t="s">
        <v>1173</v>
      </c>
      <c r="L383" s="72" t="s">
        <v>194</v>
      </c>
      <c r="M383" s="72" t="s">
        <v>96</v>
      </c>
      <c r="N383" s="72" t="s">
        <v>396</v>
      </c>
      <c r="O383" s="72" t="s">
        <v>1064</v>
      </c>
      <c r="P383" s="72" t="s">
        <v>685</v>
      </c>
      <c r="Q383" s="72" t="s">
        <v>2010</v>
      </c>
      <c r="R383" s="72" t="s">
        <v>1062</v>
      </c>
      <c r="S383" s="72" t="s">
        <v>1063</v>
      </c>
      <c r="T383" s="72" t="s">
        <v>332</v>
      </c>
      <c r="U383" s="72" t="s">
        <v>332</v>
      </c>
      <c r="V383" s="72" t="s">
        <v>330</v>
      </c>
      <c r="W383" s="72" t="s">
        <v>112</v>
      </c>
      <c r="X383" s="72" t="s">
        <v>264</v>
      </c>
      <c r="Y383" s="72" t="s">
        <v>264</v>
      </c>
      <c r="Z383" s="72" t="s">
        <v>141</v>
      </c>
      <c r="AA383" s="72" t="s">
        <v>152</v>
      </c>
      <c r="AB383" s="72" t="s">
        <v>277</v>
      </c>
      <c r="AC383" s="72" t="s">
        <v>304</v>
      </c>
      <c r="AD383" s="72" t="s">
        <v>268</v>
      </c>
      <c r="AE383" s="72" t="s">
        <v>1956</v>
      </c>
      <c r="AF383" s="72" t="s">
        <v>304</v>
      </c>
      <c r="AG383" s="72" t="s">
        <v>1971</v>
      </c>
      <c r="AH383" s="72" t="s">
        <v>1972</v>
      </c>
      <c r="AI383" s="72" t="s">
        <v>269</v>
      </c>
      <c r="AJ383" s="72" t="s">
        <v>270</v>
      </c>
      <c r="AK383" s="72" t="s">
        <v>265</v>
      </c>
      <c r="AL383" s="72" t="s">
        <v>85</v>
      </c>
      <c r="AM383" s="72" t="s">
        <v>308</v>
      </c>
      <c r="AN383" s="72" t="s">
        <v>309</v>
      </c>
      <c r="AO383" s="72" t="s">
        <v>310</v>
      </c>
      <c r="AP383" s="72" t="s">
        <v>311</v>
      </c>
      <c r="AQ383" s="72" t="s">
        <v>303</v>
      </c>
      <c r="AR383" s="72" t="s">
        <v>1978</v>
      </c>
      <c r="AS383" s="72" t="s">
        <v>1979</v>
      </c>
      <c r="AT383" s="72" t="s">
        <v>1980</v>
      </c>
      <c r="AU383" s="72" t="s">
        <v>1981</v>
      </c>
      <c r="AV383" s="72" t="s">
        <v>302</v>
      </c>
      <c r="AW383" s="72" t="s">
        <v>1982</v>
      </c>
      <c r="AX383" s="72" t="s">
        <v>430</v>
      </c>
      <c r="AY383" s="72" t="s">
        <v>187</v>
      </c>
      <c r="AZ383" s="72" t="s">
        <v>91</v>
      </c>
      <c r="BA383" s="72" t="s">
        <v>91</v>
      </c>
      <c r="BB383" s="72">
        <v>1509.604444444444</v>
      </c>
      <c r="BC383" s="72">
        <v>-754.8022222222221</v>
      </c>
      <c r="BD383" s="72">
        <v>754.8022222222221</v>
      </c>
      <c r="BE383" s="72">
        <v>0</v>
      </c>
      <c r="BF383" s="72">
        <v>-251.60333333333341</v>
      </c>
      <c r="BG383" s="72">
        <v>0</v>
      </c>
      <c r="BH383" s="72">
        <v>503.19888888888892</v>
      </c>
      <c r="BI383" s="72">
        <v>0</v>
      </c>
      <c r="BJ383" s="72">
        <v>0</v>
      </c>
      <c r="BK383" s="72">
        <v>0</v>
      </c>
      <c r="BL383" s="72">
        <v>0</v>
      </c>
      <c r="BM383" s="72">
        <v>0</v>
      </c>
      <c r="BN383" s="72">
        <v>0</v>
      </c>
      <c r="BO383" s="72">
        <v>0</v>
      </c>
      <c r="BP383" s="72">
        <v>0</v>
      </c>
      <c r="BQ383" s="72">
        <v>0</v>
      </c>
      <c r="BR383" s="72">
        <v>0</v>
      </c>
      <c r="BS383" s="72">
        <v>0</v>
      </c>
      <c r="BT383" s="72">
        <v>0</v>
      </c>
      <c r="BU383" s="72">
        <v>0</v>
      </c>
      <c r="BV383" s="72">
        <v>0</v>
      </c>
      <c r="BW383" s="72">
        <v>0</v>
      </c>
      <c r="BX383" s="72" t="s">
        <v>253</v>
      </c>
      <c r="BY383" s="72">
        <v>0</v>
      </c>
      <c r="BZ383" s="72">
        <v>0</v>
      </c>
      <c r="CA383" s="72">
        <v>0</v>
      </c>
      <c r="CB383" s="72" t="s">
        <v>1990</v>
      </c>
      <c r="CC383" s="72" t="str">
        <f>+VLOOKUP(AF383,attività!$A:$C,2,FALSE)</f>
        <v>Servizi Comuni</v>
      </c>
      <c r="CD383" s="72" t="str">
        <f>+VLOOKUP(AF383,attività!$A:$C,3,FALSE)</f>
        <v>SC</v>
      </c>
      <c r="CE383" s="72" t="str">
        <f>+VLOOKUP(Q383,attività!$G:$H,2,FALSE)</f>
        <v>Immobilizzazioni Immateriali</v>
      </c>
      <c r="CF383" s="72" t="str">
        <f>+VLOOKUP(W383,attività!$K:$L,2,FALSE)</f>
        <v>Termoli</v>
      </c>
      <c r="CG383" s="72" t="str">
        <f>+VLOOKUP(U383,'dati iniziali 2020'!$AC:$CJ,60,FALSE)</f>
        <v>Crea Gestioni</v>
      </c>
      <c r="CH383" s="72" t="str">
        <f t="shared" si="10"/>
        <v>err</v>
      </c>
      <c r="CI383" s="72" t="str">
        <f>+VLOOKUP(U383,'dati iniziali 2020'!$AC:$CK,61,FALSE)</f>
        <v>Crea Gestioni</v>
      </c>
      <c r="CK383" s="111">
        <f t="shared" si="11"/>
        <v>0</v>
      </c>
    </row>
    <row r="384" spans="1:89" s="72" customFormat="1" hidden="1" x14ac:dyDescent="0.35">
      <c r="A384" s="72" t="s">
        <v>84</v>
      </c>
      <c r="B384" s="72" t="s">
        <v>1314</v>
      </c>
      <c r="C384" s="72" t="s">
        <v>1070</v>
      </c>
      <c r="D384" s="72" t="s">
        <v>330</v>
      </c>
      <c r="E384" s="72" t="s">
        <v>1184</v>
      </c>
      <c r="F384" s="72" t="s">
        <v>194</v>
      </c>
      <c r="G384" s="72" t="s">
        <v>156</v>
      </c>
      <c r="H384" s="72" t="s">
        <v>1065</v>
      </c>
      <c r="I384" s="72" t="s">
        <v>1060</v>
      </c>
      <c r="J384" s="72" t="s">
        <v>1061</v>
      </c>
      <c r="K384" s="72" t="s">
        <v>1173</v>
      </c>
      <c r="L384" s="72" t="s">
        <v>194</v>
      </c>
      <c r="M384" s="72" t="s">
        <v>96</v>
      </c>
      <c r="N384" s="72" t="s">
        <v>396</v>
      </c>
      <c r="O384" s="72" t="s">
        <v>1064</v>
      </c>
      <c r="P384" s="72" t="s">
        <v>685</v>
      </c>
      <c r="Q384" s="72" t="s">
        <v>2010</v>
      </c>
      <c r="R384" s="72" t="s">
        <v>1062</v>
      </c>
      <c r="S384" s="72" t="s">
        <v>1063</v>
      </c>
      <c r="T384" s="72" t="s">
        <v>332</v>
      </c>
      <c r="U384" s="72" t="s">
        <v>332</v>
      </c>
      <c r="V384" s="72" t="s">
        <v>330</v>
      </c>
      <c r="W384" s="72" t="s">
        <v>140</v>
      </c>
      <c r="X384" s="72" t="s">
        <v>264</v>
      </c>
      <c r="Y384" s="72" t="s">
        <v>264</v>
      </c>
      <c r="Z384" s="72" t="s">
        <v>141</v>
      </c>
      <c r="AA384" s="72" t="s">
        <v>152</v>
      </c>
      <c r="AB384" s="72" t="s">
        <v>277</v>
      </c>
      <c r="AC384" s="72" t="s">
        <v>304</v>
      </c>
      <c r="AD384" s="72" t="s">
        <v>268</v>
      </c>
      <c r="AE384" s="72" t="s">
        <v>1956</v>
      </c>
      <c r="AF384" s="72" t="s">
        <v>304</v>
      </c>
      <c r="AG384" s="72" t="s">
        <v>1971</v>
      </c>
      <c r="AH384" s="72" t="s">
        <v>1972</v>
      </c>
      <c r="AI384" s="72" t="s">
        <v>269</v>
      </c>
      <c r="AJ384" s="72" t="s">
        <v>270</v>
      </c>
      <c r="AK384" s="72" t="s">
        <v>265</v>
      </c>
      <c r="AL384" s="72" t="s">
        <v>85</v>
      </c>
      <c r="AM384" s="72" t="s">
        <v>308</v>
      </c>
      <c r="AN384" s="72" t="s">
        <v>309</v>
      </c>
      <c r="AO384" s="72" t="s">
        <v>310</v>
      </c>
      <c r="AP384" s="72" t="s">
        <v>311</v>
      </c>
      <c r="AQ384" s="72" t="s">
        <v>303</v>
      </c>
      <c r="AR384" s="72" t="s">
        <v>1978</v>
      </c>
      <c r="AS384" s="72" t="s">
        <v>1979</v>
      </c>
      <c r="AT384" s="72" t="s">
        <v>1980</v>
      </c>
      <c r="AU384" s="72" t="s">
        <v>1981</v>
      </c>
      <c r="AV384" s="72" t="s">
        <v>302</v>
      </c>
      <c r="AW384" s="72" t="s">
        <v>1982</v>
      </c>
      <c r="AX384" s="72" t="s">
        <v>430</v>
      </c>
      <c r="AY384" s="72" t="s">
        <v>187</v>
      </c>
      <c r="AZ384" s="72" t="s">
        <v>91</v>
      </c>
      <c r="BA384" s="72" t="s">
        <v>91</v>
      </c>
      <c r="BB384" s="72">
        <v>431.31555555555548</v>
      </c>
      <c r="BC384" s="72">
        <v>-215.6577777777778</v>
      </c>
      <c r="BD384" s="72">
        <v>215.6577777777778</v>
      </c>
      <c r="BE384" s="72">
        <v>0</v>
      </c>
      <c r="BF384" s="72">
        <v>-71.88666666666667</v>
      </c>
      <c r="BG384" s="72">
        <v>0</v>
      </c>
      <c r="BH384" s="72">
        <v>143.77111111111111</v>
      </c>
      <c r="BI384" s="72">
        <v>0</v>
      </c>
      <c r="BJ384" s="72">
        <v>0</v>
      </c>
      <c r="BK384" s="72">
        <v>0</v>
      </c>
      <c r="BL384" s="72">
        <v>0</v>
      </c>
      <c r="BM384" s="72">
        <v>0</v>
      </c>
      <c r="BN384" s="72">
        <v>0</v>
      </c>
      <c r="BO384" s="72">
        <v>0</v>
      </c>
      <c r="BP384" s="72">
        <v>0</v>
      </c>
      <c r="BQ384" s="72">
        <v>0</v>
      </c>
      <c r="BR384" s="72">
        <v>0</v>
      </c>
      <c r="BS384" s="72">
        <v>0</v>
      </c>
      <c r="BT384" s="72">
        <v>0</v>
      </c>
      <c r="BU384" s="72">
        <v>0</v>
      </c>
      <c r="BV384" s="72">
        <v>0</v>
      </c>
      <c r="BW384" s="72">
        <v>0</v>
      </c>
      <c r="BX384" s="72" t="s">
        <v>253</v>
      </c>
      <c r="BY384" s="72">
        <v>0</v>
      </c>
      <c r="BZ384" s="72">
        <v>0</v>
      </c>
      <c r="CA384" s="72">
        <v>0</v>
      </c>
      <c r="CB384" s="72" t="s">
        <v>1991</v>
      </c>
      <c r="CC384" s="72" t="str">
        <f>+VLOOKUP(AF384,attività!$A:$C,2,FALSE)</f>
        <v>Servizi Comuni</v>
      </c>
      <c r="CD384" s="72" t="str">
        <f>+VLOOKUP(AF384,attività!$A:$C,3,FALSE)</f>
        <v>SC</v>
      </c>
      <c r="CE384" s="72" t="str">
        <f>+VLOOKUP(Q384,attività!$G:$H,2,FALSE)</f>
        <v>Immobilizzazioni Immateriali</v>
      </c>
      <c r="CF384" s="72" t="str">
        <f>+VLOOKUP(W384,attività!$K:$L,2,FALSE)</f>
        <v>Campagnano</v>
      </c>
      <c r="CG384" s="72" t="str">
        <f>+VLOOKUP(U384,'dati iniziali 2020'!$AC:$CJ,60,FALSE)</f>
        <v>Crea Gestioni</v>
      </c>
      <c r="CH384" s="72" t="str">
        <f t="shared" si="10"/>
        <v>err</v>
      </c>
      <c r="CI384" s="72" t="str">
        <f>+VLOOKUP(U384,'dati iniziali 2020'!$AC:$CK,61,FALSE)</f>
        <v>Crea Gestioni</v>
      </c>
      <c r="CK384" s="111">
        <f t="shared" si="11"/>
        <v>0</v>
      </c>
    </row>
    <row r="385" spans="1:89" s="72" customFormat="1" hidden="1" x14ac:dyDescent="0.35">
      <c r="A385" s="72" t="s">
        <v>84</v>
      </c>
      <c r="B385" s="72" t="s">
        <v>1314</v>
      </c>
      <c r="C385" s="72" t="s">
        <v>1070</v>
      </c>
      <c r="D385" s="72" t="s">
        <v>330</v>
      </c>
      <c r="E385" s="72" t="s">
        <v>1184</v>
      </c>
      <c r="F385" s="72" t="s">
        <v>194</v>
      </c>
      <c r="G385" s="72" t="s">
        <v>156</v>
      </c>
      <c r="H385" s="72" t="s">
        <v>1065</v>
      </c>
      <c r="I385" s="72" t="s">
        <v>1060</v>
      </c>
      <c r="J385" s="72" t="s">
        <v>1061</v>
      </c>
      <c r="K385" s="72" t="s">
        <v>1173</v>
      </c>
      <c r="L385" s="72" t="s">
        <v>194</v>
      </c>
      <c r="M385" s="72" t="s">
        <v>96</v>
      </c>
      <c r="N385" s="72" t="s">
        <v>396</v>
      </c>
      <c r="O385" s="72" t="s">
        <v>1064</v>
      </c>
      <c r="P385" s="72" t="s">
        <v>685</v>
      </c>
      <c r="Q385" s="72" t="s">
        <v>2010</v>
      </c>
      <c r="R385" s="72" t="s">
        <v>1062</v>
      </c>
      <c r="S385" s="72" t="s">
        <v>1063</v>
      </c>
      <c r="T385" s="72" t="s">
        <v>332</v>
      </c>
      <c r="U385" s="72" t="s">
        <v>332</v>
      </c>
      <c r="V385" s="72" t="s">
        <v>330</v>
      </c>
      <c r="W385" s="72" t="s">
        <v>276</v>
      </c>
      <c r="X385" s="72" t="s">
        <v>264</v>
      </c>
      <c r="Y385" s="72" t="s">
        <v>264</v>
      </c>
      <c r="Z385" s="72" t="s">
        <v>141</v>
      </c>
      <c r="AA385" s="72" t="s">
        <v>152</v>
      </c>
      <c r="AB385" s="72" t="s">
        <v>277</v>
      </c>
      <c r="AC385" s="72" t="s">
        <v>304</v>
      </c>
      <c r="AD385" s="72" t="s">
        <v>268</v>
      </c>
      <c r="AE385" s="72" t="s">
        <v>1956</v>
      </c>
      <c r="AF385" s="72" t="s">
        <v>304</v>
      </c>
      <c r="AG385" s="72" t="s">
        <v>1971</v>
      </c>
      <c r="AH385" s="72" t="s">
        <v>1972</v>
      </c>
      <c r="AI385" s="72" t="s">
        <v>269</v>
      </c>
      <c r="AJ385" s="72" t="s">
        <v>270</v>
      </c>
      <c r="AK385" s="72" t="s">
        <v>265</v>
      </c>
      <c r="AL385" s="72" t="s">
        <v>85</v>
      </c>
      <c r="AM385" s="72" t="s">
        <v>308</v>
      </c>
      <c r="AN385" s="72" t="s">
        <v>309</v>
      </c>
      <c r="AO385" s="72" t="s">
        <v>310</v>
      </c>
      <c r="AP385" s="72" t="s">
        <v>311</v>
      </c>
      <c r="AQ385" s="72" t="s">
        <v>303</v>
      </c>
      <c r="AR385" s="72" t="s">
        <v>1978</v>
      </c>
      <c r="AS385" s="72" t="s">
        <v>1979</v>
      </c>
      <c r="AT385" s="72" t="s">
        <v>1980</v>
      </c>
      <c r="AU385" s="72" t="s">
        <v>1981</v>
      </c>
      <c r="AV385" s="72" t="s">
        <v>302</v>
      </c>
      <c r="AW385" s="72" t="s">
        <v>1982</v>
      </c>
      <c r="AX385" s="72" t="s">
        <v>430</v>
      </c>
      <c r="AY385" s="72" t="s">
        <v>187</v>
      </c>
      <c r="AZ385" s="72" t="s">
        <v>91</v>
      </c>
      <c r="BA385" s="72" t="s">
        <v>91</v>
      </c>
      <c r="BB385" s="72">
        <v>-1940.92</v>
      </c>
      <c r="BC385" s="72">
        <v>970.45999999999992</v>
      </c>
      <c r="BD385" s="72">
        <v>-970.45999999999992</v>
      </c>
      <c r="BE385" s="72">
        <v>0</v>
      </c>
      <c r="BF385" s="72">
        <v>323.49</v>
      </c>
      <c r="BG385" s="72">
        <v>0</v>
      </c>
      <c r="BH385" s="72">
        <v>-646.97</v>
      </c>
      <c r="BI385" s="72">
        <v>0</v>
      </c>
      <c r="BJ385" s="72">
        <v>0</v>
      </c>
      <c r="BK385" s="72">
        <v>0</v>
      </c>
      <c r="BL385" s="72">
        <v>0</v>
      </c>
      <c r="BM385" s="72">
        <v>0</v>
      </c>
      <c r="BN385" s="72">
        <v>0</v>
      </c>
      <c r="BO385" s="72">
        <v>0</v>
      </c>
      <c r="BP385" s="72">
        <v>0</v>
      </c>
      <c r="BQ385" s="72">
        <v>0</v>
      </c>
      <c r="BR385" s="72">
        <v>0</v>
      </c>
      <c r="BS385" s="72">
        <v>0</v>
      </c>
      <c r="BT385" s="72">
        <v>0</v>
      </c>
      <c r="BU385" s="72">
        <v>0</v>
      </c>
      <c r="BV385" s="72">
        <v>0</v>
      </c>
      <c r="BW385" s="72">
        <v>0</v>
      </c>
      <c r="BX385" s="72" t="s">
        <v>253</v>
      </c>
      <c r="BY385" s="72">
        <v>0</v>
      </c>
      <c r="BZ385" s="72">
        <v>0</v>
      </c>
      <c r="CA385" s="72">
        <v>0</v>
      </c>
      <c r="CB385" s="72" t="s">
        <v>1992</v>
      </c>
      <c r="CC385" s="72" t="str">
        <f>+VLOOKUP(AF385,attività!$A:$C,2,FALSE)</f>
        <v>Servizi Comuni</v>
      </c>
      <c r="CD385" s="72" t="str">
        <f>+VLOOKUP(AF385,attività!$A:$C,3,FALSE)</f>
        <v>SC</v>
      </c>
      <c r="CE385" s="72" t="str">
        <f>+VLOOKUP(Q385,attività!$G:$H,2,FALSE)</f>
        <v>Immobilizzazioni Immateriali</v>
      </c>
      <c r="CF385" s="72" t="str">
        <f>+VLOOKUP(W385,attività!$K:$L,2,FALSE)</f>
        <v>Crea Gestioni</v>
      </c>
      <c r="CG385" s="72" t="str">
        <f>+VLOOKUP(U385,'dati iniziali 2020'!$AC:$CJ,60,FALSE)</f>
        <v>Crea Gestioni</v>
      </c>
      <c r="CH385" s="72" t="str">
        <f t="shared" si="10"/>
        <v>ok</v>
      </c>
      <c r="CI385" s="72" t="str">
        <f>+VLOOKUP(U385,'dati iniziali 2020'!$AC:$CK,61,FALSE)</f>
        <v>Crea Gestioni</v>
      </c>
      <c r="CK385" s="111">
        <f t="shared" si="11"/>
        <v>0</v>
      </c>
    </row>
    <row r="386" spans="1:89" s="72" customFormat="1" hidden="1" x14ac:dyDescent="0.35">
      <c r="A386" s="72" t="s">
        <v>84</v>
      </c>
      <c r="B386" s="72" t="s">
        <v>1316</v>
      </c>
      <c r="C386" s="72" t="s">
        <v>1074</v>
      </c>
      <c r="D386" s="72" t="s">
        <v>340</v>
      </c>
      <c r="E386" s="72" t="s">
        <v>1184</v>
      </c>
      <c r="F386" s="72" t="s">
        <v>194</v>
      </c>
      <c r="G386" s="72" t="s">
        <v>156</v>
      </c>
      <c r="H386" s="72" t="s">
        <v>1065</v>
      </c>
      <c r="I386" s="72" t="s">
        <v>1060</v>
      </c>
      <c r="J386" s="72" t="s">
        <v>1061</v>
      </c>
      <c r="K386" s="72" t="s">
        <v>1173</v>
      </c>
      <c r="L386" s="72" t="s">
        <v>194</v>
      </c>
      <c r="M386" s="72" t="s">
        <v>96</v>
      </c>
      <c r="N386" s="72" t="s">
        <v>396</v>
      </c>
      <c r="O386" s="72" t="s">
        <v>1064</v>
      </c>
      <c r="P386" s="72" t="s">
        <v>685</v>
      </c>
      <c r="Q386" s="72" t="s">
        <v>2010</v>
      </c>
      <c r="R386" s="72" t="s">
        <v>1062</v>
      </c>
      <c r="S386" s="72" t="s">
        <v>1063</v>
      </c>
      <c r="T386" s="72" t="s">
        <v>342</v>
      </c>
      <c r="U386" s="72" t="s">
        <v>342</v>
      </c>
      <c r="V386" s="72" t="s">
        <v>340</v>
      </c>
      <c r="W386" s="72" t="s">
        <v>276</v>
      </c>
      <c r="X386" s="72" t="s">
        <v>264</v>
      </c>
      <c r="Y386" s="72" t="s">
        <v>264</v>
      </c>
      <c r="Z386" s="72" t="s">
        <v>141</v>
      </c>
      <c r="AA386" s="72" t="s">
        <v>152</v>
      </c>
      <c r="AB386" s="72" t="s">
        <v>277</v>
      </c>
      <c r="AC386" s="72" t="s">
        <v>304</v>
      </c>
      <c r="AD386" s="72" t="s">
        <v>268</v>
      </c>
      <c r="AE386" s="72" t="s">
        <v>1956</v>
      </c>
      <c r="AF386" s="72" t="s">
        <v>304</v>
      </c>
      <c r="AG386" s="72" t="s">
        <v>1971</v>
      </c>
      <c r="AH386" s="72" t="s">
        <v>1972</v>
      </c>
      <c r="AI386" s="72" t="s">
        <v>269</v>
      </c>
      <c r="AJ386" s="72" t="s">
        <v>270</v>
      </c>
      <c r="AK386" s="72" t="s">
        <v>253</v>
      </c>
      <c r="AL386" s="72" t="s">
        <v>265</v>
      </c>
      <c r="AM386" s="72" t="s">
        <v>308</v>
      </c>
      <c r="AN386" s="72" t="s">
        <v>309</v>
      </c>
      <c r="AO386" s="72" t="s">
        <v>310</v>
      </c>
      <c r="AP386" s="72" t="s">
        <v>311</v>
      </c>
      <c r="AQ386" s="72" t="s">
        <v>303</v>
      </c>
      <c r="AR386" s="72" t="s">
        <v>1978</v>
      </c>
      <c r="AS386" s="72" t="s">
        <v>1979</v>
      </c>
      <c r="AT386" s="72" t="s">
        <v>1980</v>
      </c>
      <c r="AU386" s="72" t="s">
        <v>1981</v>
      </c>
      <c r="AV386" s="72" t="s">
        <v>302</v>
      </c>
      <c r="AW386" s="72" t="s">
        <v>1982</v>
      </c>
      <c r="AX386" s="72" t="s">
        <v>430</v>
      </c>
      <c r="AY386" s="72" t="s">
        <v>187</v>
      </c>
      <c r="AZ386" s="72" t="s">
        <v>91</v>
      </c>
      <c r="BA386" s="72" t="s">
        <v>91</v>
      </c>
      <c r="BB386" s="72">
        <v>730.59</v>
      </c>
      <c r="BC386" s="72">
        <v>-365.3</v>
      </c>
      <c r="BD386" s="72">
        <v>365.29</v>
      </c>
      <c r="BE386" s="72">
        <v>0</v>
      </c>
      <c r="BF386" s="72">
        <v>-121.76</v>
      </c>
      <c r="BG386" s="72">
        <v>0</v>
      </c>
      <c r="BH386" s="72">
        <v>243.53</v>
      </c>
      <c r="BI386" s="72">
        <v>0</v>
      </c>
      <c r="BJ386" s="72">
        <v>0</v>
      </c>
      <c r="BK386" s="72">
        <v>0</v>
      </c>
      <c r="BL386" s="72">
        <v>0</v>
      </c>
      <c r="BM386" s="72">
        <v>0</v>
      </c>
      <c r="BN386" s="72">
        <v>0</v>
      </c>
      <c r="BO386" s="72">
        <v>0</v>
      </c>
      <c r="BP386" s="72">
        <v>0</v>
      </c>
      <c r="BQ386" s="72">
        <v>0</v>
      </c>
      <c r="BR386" s="72">
        <v>0</v>
      </c>
      <c r="BS386" s="72">
        <v>0</v>
      </c>
      <c r="BT386" s="72">
        <v>0</v>
      </c>
      <c r="BU386" s="72">
        <v>0</v>
      </c>
      <c r="BV386" s="72">
        <v>0</v>
      </c>
      <c r="BW386" s="72">
        <v>0</v>
      </c>
      <c r="BX386" s="72" t="s">
        <v>253</v>
      </c>
      <c r="BY386" s="72">
        <v>0</v>
      </c>
      <c r="BZ386" s="72">
        <v>0</v>
      </c>
      <c r="CA386" s="72">
        <v>0</v>
      </c>
      <c r="CB386" s="72" t="s">
        <v>91</v>
      </c>
      <c r="CC386" s="72" t="str">
        <f>+VLOOKUP(AF386,attività!$A:$C,2,FALSE)</f>
        <v>Servizi Comuni</v>
      </c>
      <c r="CD386" s="72" t="str">
        <f>+VLOOKUP(AF386,attività!$A:$C,3,FALSE)</f>
        <v>SC</v>
      </c>
      <c r="CE386" s="72" t="str">
        <f>+VLOOKUP(Q386,attività!$G:$H,2,FALSE)</f>
        <v>Immobilizzazioni Immateriali</v>
      </c>
      <c r="CF386" s="72" t="str">
        <f>+VLOOKUP(W386,attività!$K:$L,2,FALSE)</f>
        <v>Crea Gestioni</v>
      </c>
      <c r="CG386" s="72" t="str">
        <f>+VLOOKUP(U386,'dati iniziali 2020'!$AC:$CJ,60,FALSE)</f>
        <v>Crea Gestioni</v>
      </c>
      <c r="CH386" s="72" t="str">
        <f t="shared" si="10"/>
        <v>ok</v>
      </c>
      <c r="CI386" s="72" t="str">
        <f>+VLOOKUP(U386,'dati iniziali 2020'!$AC:$CK,61,FALSE)</f>
        <v>Crea Gestioni</v>
      </c>
      <c r="CK386" s="111">
        <f t="shared" si="11"/>
        <v>0</v>
      </c>
    </row>
    <row r="387" spans="1:89" s="72" customFormat="1" hidden="1" x14ac:dyDescent="0.35">
      <c r="A387" s="72" t="s">
        <v>84</v>
      </c>
      <c r="B387" s="72" t="s">
        <v>1316</v>
      </c>
      <c r="C387" s="72" t="s">
        <v>1074</v>
      </c>
      <c r="D387" s="72" t="s">
        <v>340</v>
      </c>
      <c r="E387" s="72" t="s">
        <v>1184</v>
      </c>
      <c r="F387" s="72" t="s">
        <v>194</v>
      </c>
      <c r="G387" s="72" t="s">
        <v>156</v>
      </c>
      <c r="H387" s="72" t="s">
        <v>1065</v>
      </c>
      <c r="I387" s="72" t="s">
        <v>1060</v>
      </c>
      <c r="J387" s="72" t="s">
        <v>1061</v>
      </c>
      <c r="K387" s="72" t="s">
        <v>1173</v>
      </c>
      <c r="L387" s="72" t="s">
        <v>194</v>
      </c>
      <c r="M387" s="72" t="s">
        <v>96</v>
      </c>
      <c r="N387" s="72" t="s">
        <v>396</v>
      </c>
      <c r="O387" s="72" t="s">
        <v>1064</v>
      </c>
      <c r="P387" s="72" t="s">
        <v>685</v>
      </c>
      <c r="Q387" s="72" t="s">
        <v>2010</v>
      </c>
      <c r="R387" s="72" t="s">
        <v>1062</v>
      </c>
      <c r="S387" s="72" t="s">
        <v>1063</v>
      </c>
      <c r="T387" s="72" t="s">
        <v>342</v>
      </c>
      <c r="U387" s="72" t="s">
        <v>342</v>
      </c>
      <c r="V387" s="72" t="s">
        <v>340</v>
      </c>
      <c r="W387" s="72" t="s">
        <v>112</v>
      </c>
      <c r="X387" s="72" t="s">
        <v>264</v>
      </c>
      <c r="Y387" s="72" t="s">
        <v>264</v>
      </c>
      <c r="Z387" s="72" t="s">
        <v>141</v>
      </c>
      <c r="AA387" s="72" t="s">
        <v>152</v>
      </c>
      <c r="AB387" s="72" t="s">
        <v>277</v>
      </c>
      <c r="AC387" s="72" t="s">
        <v>304</v>
      </c>
      <c r="AD387" s="72" t="s">
        <v>268</v>
      </c>
      <c r="AE387" s="72" t="s">
        <v>1956</v>
      </c>
      <c r="AF387" s="72" t="s">
        <v>304</v>
      </c>
      <c r="AG387" s="72" t="s">
        <v>1971</v>
      </c>
      <c r="AH387" s="72" t="s">
        <v>1972</v>
      </c>
      <c r="AI387" s="72" t="s">
        <v>269</v>
      </c>
      <c r="AJ387" s="72" t="s">
        <v>270</v>
      </c>
      <c r="AK387" s="72" t="s">
        <v>265</v>
      </c>
      <c r="AL387" s="72" t="s">
        <v>85</v>
      </c>
      <c r="AM387" s="72" t="s">
        <v>308</v>
      </c>
      <c r="AN387" s="72" t="s">
        <v>309</v>
      </c>
      <c r="AO387" s="72" t="s">
        <v>310</v>
      </c>
      <c r="AP387" s="72" t="s">
        <v>311</v>
      </c>
      <c r="AQ387" s="72" t="s">
        <v>303</v>
      </c>
      <c r="AR387" s="72" t="s">
        <v>1978</v>
      </c>
      <c r="AS387" s="72" t="s">
        <v>1979</v>
      </c>
      <c r="AT387" s="72" t="s">
        <v>1980</v>
      </c>
      <c r="AU387" s="72" t="s">
        <v>1981</v>
      </c>
      <c r="AV387" s="72" t="s">
        <v>302</v>
      </c>
      <c r="AW387" s="72" t="s">
        <v>1982</v>
      </c>
      <c r="AX387" s="72" t="s">
        <v>430</v>
      </c>
      <c r="AY387" s="72" t="s">
        <v>187</v>
      </c>
      <c r="AZ387" s="72" t="s">
        <v>91</v>
      </c>
      <c r="BA387" s="72" t="s">
        <v>91</v>
      </c>
      <c r="BB387" s="72">
        <v>613.29047169811349</v>
      </c>
      <c r="BC387" s="72">
        <v>-306.64943307644631</v>
      </c>
      <c r="BD387" s="72">
        <v>306.64103862166712</v>
      </c>
      <c r="BE387" s="72">
        <v>0</v>
      </c>
      <c r="BF387" s="72">
        <v>-102.2108813889627</v>
      </c>
      <c r="BG387" s="72">
        <v>0</v>
      </c>
      <c r="BH387" s="72">
        <v>204.4301572327044</v>
      </c>
      <c r="BI387" s="72">
        <v>0</v>
      </c>
      <c r="BJ387" s="72">
        <v>0</v>
      </c>
      <c r="BK387" s="72">
        <v>0</v>
      </c>
      <c r="BL387" s="72">
        <v>0</v>
      </c>
      <c r="BM387" s="72">
        <v>0</v>
      </c>
      <c r="BN387" s="72">
        <v>0</v>
      </c>
      <c r="BO387" s="72">
        <v>0</v>
      </c>
      <c r="BP387" s="72">
        <v>0</v>
      </c>
      <c r="BQ387" s="72">
        <v>0</v>
      </c>
      <c r="BR387" s="72">
        <v>0</v>
      </c>
      <c r="BS387" s="72">
        <v>0</v>
      </c>
      <c r="BT387" s="72">
        <v>0</v>
      </c>
      <c r="BU387" s="72">
        <v>0</v>
      </c>
      <c r="BV387" s="72">
        <v>0</v>
      </c>
      <c r="BW387" s="72">
        <v>0</v>
      </c>
      <c r="BX387" s="72" t="s">
        <v>253</v>
      </c>
      <c r="BY387" s="72">
        <v>0</v>
      </c>
      <c r="BZ387" s="72">
        <v>0</v>
      </c>
      <c r="CA387" s="72">
        <v>0</v>
      </c>
      <c r="CB387" s="72" t="s">
        <v>1990</v>
      </c>
      <c r="CC387" s="72" t="str">
        <f>+VLOOKUP(AF387,attività!$A:$C,2,FALSE)</f>
        <v>Servizi Comuni</v>
      </c>
      <c r="CD387" s="72" t="str">
        <f>+VLOOKUP(AF387,attività!$A:$C,3,FALSE)</f>
        <v>SC</v>
      </c>
      <c r="CE387" s="72" t="str">
        <f>+VLOOKUP(Q387,attività!$G:$H,2,FALSE)</f>
        <v>Immobilizzazioni Immateriali</v>
      </c>
      <c r="CF387" s="72" t="str">
        <f>+VLOOKUP(W387,attività!$K:$L,2,FALSE)</f>
        <v>Termoli</v>
      </c>
      <c r="CG387" s="72" t="str">
        <f>+VLOOKUP(U387,'dati iniziali 2020'!$AC:$CJ,60,FALSE)</f>
        <v>Crea Gestioni</v>
      </c>
      <c r="CH387" s="72" t="str">
        <f t="shared" ref="CH387:CH450" si="12">+IF(CF387=CG387,"ok","err")</f>
        <v>err</v>
      </c>
      <c r="CI387" s="72" t="str">
        <f>+VLOOKUP(U387,'dati iniziali 2020'!$AC:$CK,61,FALSE)</f>
        <v>Crea Gestioni</v>
      </c>
      <c r="CK387" s="111">
        <f t="shared" ref="CK387:CK450" si="13">+BQ387+BO387+BP387+BR387</f>
        <v>0</v>
      </c>
    </row>
    <row r="388" spans="1:89" s="72" customFormat="1" hidden="1" x14ac:dyDescent="0.35">
      <c r="A388" s="72" t="s">
        <v>84</v>
      </c>
      <c r="B388" s="72" t="s">
        <v>1316</v>
      </c>
      <c r="C388" s="72" t="s">
        <v>1074</v>
      </c>
      <c r="D388" s="72" t="s">
        <v>340</v>
      </c>
      <c r="E388" s="72" t="s">
        <v>1184</v>
      </c>
      <c r="F388" s="72" t="s">
        <v>194</v>
      </c>
      <c r="G388" s="72" t="s">
        <v>156</v>
      </c>
      <c r="H388" s="72" t="s">
        <v>1065</v>
      </c>
      <c r="I388" s="72" t="s">
        <v>1060</v>
      </c>
      <c r="J388" s="72" t="s">
        <v>1061</v>
      </c>
      <c r="K388" s="72" t="s">
        <v>1173</v>
      </c>
      <c r="L388" s="72" t="s">
        <v>194</v>
      </c>
      <c r="M388" s="72" t="s">
        <v>96</v>
      </c>
      <c r="N388" s="72" t="s">
        <v>396</v>
      </c>
      <c r="O388" s="72" t="s">
        <v>1064</v>
      </c>
      <c r="P388" s="72" t="s">
        <v>685</v>
      </c>
      <c r="Q388" s="72" t="s">
        <v>2010</v>
      </c>
      <c r="R388" s="72" t="s">
        <v>1062</v>
      </c>
      <c r="S388" s="72" t="s">
        <v>1063</v>
      </c>
      <c r="T388" s="72" t="s">
        <v>342</v>
      </c>
      <c r="U388" s="72" t="s">
        <v>342</v>
      </c>
      <c r="V388" s="72" t="s">
        <v>340</v>
      </c>
      <c r="W388" s="72" t="s">
        <v>140</v>
      </c>
      <c r="X388" s="72" t="s">
        <v>264</v>
      </c>
      <c r="Y388" s="72" t="s">
        <v>264</v>
      </c>
      <c r="Z388" s="72" t="s">
        <v>141</v>
      </c>
      <c r="AA388" s="72" t="s">
        <v>152</v>
      </c>
      <c r="AB388" s="72" t="s">
        <v>277</v>
      </c>
      <c r="AC388" s="72" t="s">
        <v>304</v>
      </c>
      <c r="AD388" s="72" t="s">
        <v>268</v>
      </c>
      <c r="AE388" s="72" t="s">
        <v>1956</v>
      </c>
      <c r="AF388" s="72" t="s">
        <v>304</v>
      </c>
      <c r="AG388" s="72" t="s">
        <v>1971</v>
      </c>
      <c r="AH388" s="72" t="s">
        <v>1972</v>
      </c>
      <c r="AI388" s="72" t="s">
        <v>269</v>
      </c>
      <c r="AJ388" s="72" t="s">
        <v>270</v>
      </c>
      <c r="AK388" s="72" t="s">
        <v>265</v>
      </c>
      <c r="AL388" s="72" t="s">
        <v>85</v>
      </c>
      <c r="AM388" s="72" t="s">
        <v>308</v>
      </c>
      <c r="AN388" s="72" t="s">
        <v>309</v>
      </c>
      <c r="AO388" s="72" t="s">
        <v>310</v>
      </c>
      <c r="AP388" s="72" t="s">
        <v>311</v>
      </c>
      <c r="AQ388" s="72" t="s">
        <v>303</v>
      </c>
      <c r="AR388" s="72" t="s">
        <v>1978</v>
      </c>
      <c r="AS388" s="72" t="s">
        <v>1979</v>
      </c>
      <c r="AT388" s="72" t="s">
        <v>1980</v>
      </c>
      <c r="AU388" s="72" t="s">
        <v>1981</v>
      </c>
      <c r="AV388" s="72" t="s">
        <v>302</v>
      </c>
      <c r="AW388" s="72" t="s">
        <v>1982</v>
      </c>
      <c r="AX388" s="72" t="s">
        <v>430</v>
      </c>
      <c r="AY388" s="72" t="s">
        <v>187</v>
      </c>
      <c r="AZ388" s="72" t="s">
        <v>91</v>
      </c>
      <c r="BA388" s="72" t="s">
        <v>91</v>
      </c>
      <c r="BB388" s="72">
        <v>117.2995283018868</v>
      </c>
      <c r="BC388" s="72">
        <v>-58.65056692355391</v>
      </c>
      <c r="BD388" s="72">
        <v>58.648961378332892</v>
      </c>
      <c r="BE388" s="72">
        <v>0</v>
      </c>
      <c r="BF388" s="72">
        <v>-19.54911861103729</v>
      </c>
      <c r="BG388" s="72">
        <v>0</v>
      </c>
      <c r="BH388" s="72">
        <v>39.099842767295591</v>
      </c>
      <c r="BI388" s="72">
        <v>0</v>
      </c>
      <c r="BJ388" s="72">
        <v>0</v>
      </c>
      <c r="BK388" s="72">
        <v>0</v>
      </c>
      <c r="BL388" s="72">
        <v>0</v>
      </c>
      <c r="BM388" s="72">
        <v>0</v>
      </c>
      <c r="BN388" s="72">
        <v>0</v>
      </c>
      <c r="BO388" s="72">
        <v>0</v>
      </c>
      <c r="BP388" s="72">
        <v>0</v>
      </c>
      <c r="BQ388" s="72">
        <v>0</v>
      </c>
      <c r="BR388" s="72">
        <v>0</v>
      </c>
      <c r="BS388" s="72">
        <v>0</v>
      </c>
      <c r="BT388" s="72">
        <v>0</v>
      </c>
      <c r="BU388" s="72">
        <v>0</v>
      </c>
      <c r="BV388" s="72">
        <v>0</v>
      </c>
      <c r="BW388" s="72">
        <v>0</v>
      </c>
      <c r="BX388" s="72" t="s">
        <v>253</v>
      </c>
      <c r="BY388" s="72">
        <v>0</v>
      </c>
      <c r="BZ388" s="72">
        <v>0</v>
      </c>
      <c r="CA388" s="72">
        <v>0</v>
      </c>
      <c r="CB388" s="72" t="s">
        <v>1991</v>
      </c>
      <c r="CC388" s="72" t="str">
        <f>+VLOOKUP(AF388,attività!$A:$C,2,FALSE)</f>
        <v>Servizi Comuni</v>
      </c>
      <c r="CD388" s="72" t="str">
        <f>+VLOOKUP(AF388,attività!$A:$C,3,FALSE)</f>
        <v>SC</v>
      </c>
      <c r="CE388" s="72" t="str">
        <f>+VLOOKUP(Q388,attività!$G:$H,2,FALSE)</f>
        <v>Immobilizzazioni Immateriali</v>
      </c>
      <c r="CF388" s="72" t="str">
        <f>+VLOOKUP(W388,attività!$K:$L,2,FALSE)</f>
        <v>Campagnano</v>
      </c>
      <c r="CG388" s="72" t="str">
        <f>+VLOOKUP(U388,'dati iniziali 2020'!$AC:$CJ,60,FALSE)</f>
        <v>Crea Gestioni</v>
      </c>
      <c r="CH388" s="72" t="str">
        <f t="shared" si="12"/>
        <v>err</v>
      </c>
      <c r="CI388" s="72" t="str">
        <f>+VLOOKUP(U388,'dati iniziali 2020'!$AC:$CK,61,FALSE)</f>
        <v>Crea Gestioni</v>
      </c>
      <c r="CK388" s="111">
        <f t="shared" si="13"/>
        <v>0</v>
      </c>
    </row>
    <row r="389" spans="1:89" s="72" customFormat="1" hidden="1" x14ac:dyDescent="0.35">
      <c r="A389" s="72" t="s">
        <v>84</v>
      </c>
      <c r="B389" s="72" t="s">
        <v>1316</v>
      </c>
      <c r="C389" s="72" t="s">
        <v>1074</v>
      </c>
      <c r="D389" s="72" t="s">
        <v>340</v>
      </c>
      <c r="E389" s="72" t="s">
        <v>1184</v>
      </c>
      <c r="F389" s="72" t="s">
        <v>194</v>
      </c>
      <c r="G389" s="72" t="s">
        <v>156</v>
      </c>
      <c r="H389" s="72" t="s">
        <v>1065</v>
      </c>
      <c r="I389" s="72" t="s">
        <v>1060</v>
      </c>
      <c r="J389" s="72" t="s">
        <v>1061</v>
      </c>
      <c r="K389" s="72" t="s">
        <v>1173</v>
      </c>
      <c r="L389" s="72" t="s">
        <v>194</v>
      </c>
      <c r="M389" s="72" t="s">
        <v>96</v>
      </c>
      <c r="N389" s="72" t="s">
        <v>396</v>
      </c>
      <c r="O389" s="72" t="s">
        <v>1064</v>
      </c>
      <c r="P389" s="72" t="s">
        <v>685</v>
      </c>
      <c r="Q389" s="72" t="s">
        <v>2010</v>
      </c>
      <c r="R389" s="72" t="s">
        <v>1062</v>
      </c>
      <c r="S389" s="72" t="s">
        <v>1063</v>
      </c>
      <c r="T389" s="72" t="s">
        <v>342</v>
      </c>
      <c r="U389" s="72" t="s">
        <v>342</v>
      </c>
      <c r="V389" s="72" t="s">
        <v>340</v>
      </c>
      <c r="W389" s="72" t="s">
        <v>276</v>
      </c>
      <c r="X389" s="72" t="s">
        <v>264</v>
      </c>
      <c r="Y389" s="72" t="s">
        <v>264</v>
      </c>
      <c r="Z389" s="72" t="s">
        <v>141</v>
      </c>
      <c r="AA389" s="72" t="s">
        <v>152</v>
      </c>
      <c r="AB389" s="72" t="s">
        <v>277</v>
      </c>
      <c r="AC389" s="72" t="s">
        <v>304</v>
      </c>
      <c r="AD389" s="72" t="s">
        <v>268</v>
      </c>
      <c r="AE389" s="72" t="s">
        <v>1956</v>
      </c>
      <c r="AF389" s="72" t="s">
        <v>304</v>
      </c>
      <c r="AG389" s="72" t="s">
        <v>1971</v>
      </c>
      <c r="AH389" s="72" t="s">
        <v>1972</v>
      </c>
      <c r="AI389" s="72" t="s">
        <v>269</v>
      </c>
      <c r="AJ389" s="72" t="s">
        <v>270</v>
      </c>
      <c r="AK389" s="72" t="s">
        <v>265</v>
      </c>
      <c r="AL389" s="72" t="s">
        <v>85</v>
      </c>
      <c r="AM389" s="72" t="s">
        <v>308</v>
      </c>
      <c r="AN389" s="72" t="s">
        <v>309</v>
      </c>
      <c r="AO389" s="72" t="s">
        <v>310</v>
      </c>
      <c r="AP389" s="72" t="s">
        <v>311</v>
      </c>
      <c r="AQ389" s="72" t="s">
        <v>303</v>
      </c>
      <c r="AR389" s="72" t="s">
        <v>1978</v>
      </c>
      <c r="AS389" s="72" t="s">
        <v>1979</v>
      </c>
      <c r="AT389" s="72" t="s">
        <v>1980</v>
      </c>
      <c r="AU389" s="72" t="s">
        <v>1981</v>
      </c>
      <c r="AV389" s="72" t="s">
        <v>302</v>
      </c>
      <c r="AW389" s="72" t="s">
        <v>1982</v>
      </c>
      <c r="AX389" s="72" t="s">
        <v>430</v>
      </c>
      <c r="AY389" s="72" t="s">
        <v>187</v>
      </c>
      <c r="AZ389" s="72" t="s">
        <v>91</v>
      </c>
      <c r="BA389" s="72" t="s">
        <v>91</v>
      </c>
      <c r="BB389" s="72">
        <v>-730.59</v>
      </c>
      <c r="BC389" s="72">
        <v>365.3</v>
      </c>
      <c r="BD389" s="72">
        <v>-365.29</v>
      </c>
      <c r="BE389" s="72">
        <v>0</v>
      </c>
      <c r="BF389" s="72">
        <v>121.76</v>
      </c>
      <c r="BG389" s="72">
        <v>0</v>
      </c>
      <c r="BH389" s="72">
        <v>-243.53</v>
      </c>
      <c r="BI389" s="72">
        <v>0</v>
      </c>
      <c r="BJ389" s="72">
        <v>0</v>
      </c>
      <c r="BK389" s="72">
        <v>0</v>
      </c>
      <c r="BL389" s="72">
        <v>0</v>
      </c>
      <c r="BM389" s="72">
        <v>0</v>
      </c>
      <c r="BN389" s="72">
        <v>0</v>
      </c>
      <c r="BO389" s="72">
        <v>0</v>
      </c>
      <c r="BP389" s="72">
        <v>0</v>
      </c>
      <c r="BQ389" s="72">
        <v>0</v>
      </c>
      <c r="BR389" s="72">
        <v>0</v>
      </c>
      <c r="BS389" s="72">
        <v>0</v>
      </c>
      <c r="BT389" s="72">
        <v>0</v>
      </c>
      <c r="BU389" s="72">
        <v>0</v>
      </c>
      <c r="BV389" s="72">
        <v>0</v>
      </c>
      <c r="BW389" s="72">
        <v>0</v>
      </c>
      <c r="BX389" s="72" t="s">
        <v>253</v>
      </c>
      <c r="BY389" s="72">
        <v>0</v>
      </c>
      <c r="BZ389" s="72">
        <v>0</v>
      </c>
      <c r="CA389" s="72">
        <v>0</v>
      </c>
      <c r="CB389" s="72" t="s">
        <v>1992</v>
      </c>
      <c r="CC389" s="72" t="str">
        <f>+VLOOKUP(AF389,attività!$A:$C,2,FALSE)</f>
        <v>Servizi Comuni</v>
      </c>
      <c r="CD389" s="72" t="str">
        <f>+VLOOKUP(AF389,attività!$A:$C,3,FALSE)</f>
        <v>SC</v>
      </c>
      <c r="CE389" s="72" t="str">
        <f>+VLOOKUP(Q389,attività!$G:$H,2,FALSE)</f>
        <v>Immobilizzazioni Immateriali</v>
      </c>
      <c r="CF389" s="72" t="str">
        <f>+VLOOKUP(W389,attività!$K:$L,2,FALSE)</f>
        <v>Crea Gestioni</v>
      </c>
      <c r="CG389" s="72" t="str">
        <f>+VLOOKUP(U389,'dati iniziali 2020'!$AC:$CJ,60,FALSE)</f>
        <v>Crea Gestioni</v>
      </c>
      <c r="CH389" s="72" t="str">
        <f t="shared" si="12"/>
        <v>ok</v>
      </c>
      <c r="CI389" s="72" t="str">
        <f>+VLOOKUP(U389,'dati iniziali 2020'!$AC:$CK,61,FALSE)</f>
        <v>Crea Gestioni</v>
      </c>
      <c r="CK389" s="111">
        <f t="shared" si="13"/>
        <v>0</v>
      </c>
    </row>
    <row r="390" spans="1:89" s="72" customFormat="1" hidden="1" x14ac:dyDescent="0.35">
      <c r="A390" s="72" t="s">
        <v>84</v>
      </c>
      <c r="B390" s="72" t="s">
        <v>1214</v>
      </c>
      <c r="C390" s="72" t="s">
        <v>1213</v>
      </c>
      <c r="D390" s="72" t="s">
        <v>1216</v>
      </c>
      <c r="E390" s="72" t="s">
        <v>1184</v>
      </c>
      <c r="F390" s="72" t="s">
        <v>1215</v>
      </c>
      <c r="G390" s="72" t="s">
        <v>1215</v>
      </c>
      <c r="H390" s="72" t="s">
        <v>467</v>
      </c>
      <c r="I390" s="72" t="s">
        <v>1015</v>
      </c>
      <c r="J390" s="72" t="s">
        <v>1016</v>
      </c>
      <c r="K390" s="72" t="s">
        <v>351</v>
      </c>
      <c r="L390" s="72" t="s">
        <v>1215</v>
      </c>
      <c r="M390" s="72" t="s">
        <v>96</v>
      </c>
      <c r="N390" s="72" t="s">
        <v>1022</v>
      </c>
      <c r="O390" s="72" t="s">
        <v>1019</v>
      </c>
      <c r="P390" s="72" t="s">
        <v>475</v>
      </c>
      <c r="Q390" s="72" t="s">
        <v>1998</v>
      </c>
      <c r="R390" s="72" t="s">
        <v>1017</v>
      </c>
      <c r="S390" s="72" t="s">
        <v>1018</v>
      </c>
      <c r="T390" s="72" t="s">
        <v>1218</v>
      </c>
      <c r="U390" s="72" t="s">
        <v>1218</v>
      </c>
      <c r="V390" s="72" t="s">
        <v>1216</v>
      </c>
      <c r="W390" s="72" t="s">
        <v>140</v>
      </c>
      <c r="X390" s="72" t="s">
        <v>1095</v>
      </c>
      <c r="Y390" s="72" t="s">
        <v>912</v>
      </c>
      <c r="Z390" s="72" t="s">
        <v>141</v>
      </c>
      <c r="AA390" s="72" t="s">
        <v>91</v>
      </c>
      <c r="AB390" s="72" t="s">
        <v>277</v>
      </c>
      <c r="AC390" s="72" t="s">
        <v>304</v>
      </c>
      <c r="AD390" s="72" t="s">
        <v>268</v>
      </c>
      <c r="AE390" s="72" t="s">
        <v>1956</v>
      </c>
      <c r="AF390" s="72" t="s">
        <v>130</v>
      </c>
      <c r="AG390" s="72" t="s">
        <v>1971</v>
      </c>
      <c r="AH390" s="72" t="s">
        <v>1972</v>
      </c>
      <c r="AI390" s="72" t="s">
        <v>936</v>
      </c>
      <c r="AJ390" s="72" t="s">
        <v>937</v>
      </c>
      <c r="AK390" s="72" t="s">
        <v>265</v>
      </c>
      <c r="AL390" s="72" t="s">
        <v>85</v>
      </c>
      <c r="AM390" s="72" t="s">
        <v>271</v>
      </c>
      <c r="AN390" s="72" t="s">
        <v>272</v>
      </c>
      <c r="AO390" s="72" t="s">
        <v>1027</v>
      </c>
      <c r="AP390" s="72" t="s">
        <v>1028</v>
      </c>
      <c r="AQ390" s="72" t="s">
        <v>1217</v>
      </c>
      <c r="AR390" s="72" t="s">
        <v>493</v>
      </c>
      <c r="AS390" s="72" t="s">
        <v>2027</v>
      </c>
      <c r="AT390" s="72" t="s">
        <v>1964</v>
      </c>
      <c r="AU390" s="72" t="s">
        <v>1962</v>
      </c>
      <c r="AV390" s="72" t="s">
        <v>1217</v>
      </c>
      <c r="AW390" s="72" t="s">
        <v>2027</v>
      </c>
      <c r="AX390" s="72" t="s">
        <v>430</v>
      </c>
      <c r="AY390" s="72" t="s">
        <v>187</v>
      </c>
      <c r="AZ390" s="72" t="s">
        <v>91</v>
      </c>
      <c r="BA390" s="72" t="s">
        <v>91</v>
      </c>
      <c r="BB390" s="72">
        <v>11103.38</v>
      </c>
      <c r="BC390" s="72">
        <v>-510.5</v>
      </c>
      <c r="BD390" s="72">
        <v>10592.88</v>
      </c>
      <c r="BE390" s="72">
        <v>0</v>
      </c>
      <c r="BF390" s="72">
        <v>-382.875</v>
      </c>
      <c r="BG390" s="72">
        <v>0</v>
      </c>
      <c r="BH390" s="72">
        <v>10210.004999999999</v>
      </c>
      <c r="BI390" s="72">
        <v>0</v>
      </c>
      <c r="BJ390" s="72">
        <v>0</v>
      </c>
      <c r="BK390" s="72">
        <v>0</v>
      </c>
      <c r="BL390" s="72">
        <v>0</v>
      </c>
      <c r="BM390" s="72">
        <v>0</v>
      </c>
      <c r="BN390" s="72">
        <v>0</v>
      </c>
      <c r="BO390" s="72">
        <v>0</v>
      </c>
      <c r="BP390" s="72">
        <v>0</v>
      </c>
      <c r="BQ390" s="72">
        <v>0</v>
      </c>
      <c r="BR390" s="72">
        <v>0</v>
      </c>
      <c r="BS390" s="72">
        <v>0</v>
      </c>
      <c r="BT390" s="72">
        <v>0</v>
      </c>
      <c r="BU390" s="72">
        <v>0</v>
      </c>
      <c r="BV390" s="72">
        <v>0</v>
      </c>
      <c r="BW390" s="72">
        <v>0</v>
      </c>
      <c r="BX390" s="72" t="s">
        <v>253</v>
      </c>
      <c r="BY390" s="72">
        <v>0</v>
      </c>
      <c r="BZ390" s="72">
        <v>0</v>
      </c>
      <c r="CA390" s="72">
        <v>0</v>
      </c>
      <c r="CB390" s="72" t="s">
        <v>1991</v>
      </c>
      <c r="CC390" s="72" t="str">
        <f>+VLOOKUP(AF390,attività!$A:$C,2,FALSE)</f>
        <v>Acquedotto</v>
      </c>
      <c r="CD390" s="72" t="str">
        <f>+VLOOKUP(AF390,attività!$A:$C,3,FALSE)</f>
        <v>SII</v>
      </c>
      <c r="CE390" s="72" t="str">
        <f>+VLOOKUP(Q390,attività!$G:$H,2,FALSE)</f>
        <v>Immobilizzazioni Materiali</v>
      </c>
      <c r="CF390" s="72" t="str">
        <f>+VLOOKUP(W390,attività!$K:$L,2,FALSE)</f>
        <v>Campagnano</v>
      </c>
      <c r="CG390" s="72" t="str">
        <f>+VLOOKUP(U390,'dati iniziali 2020'!$AC:$CJ,60,FALSE)</f>
        <v>Crea Gestioni</v>
      </c>
      <c r="CH390" s="72" t="str">
        <f t="shared" si="12"/>
        <v>err</v>
      </c>
      <c r="CI390" s="72" t="str">
        <f>+VLOOKUP(U390,'dati iniziali 2020'!$AC:$CK,61,FALSE)</f>
        <v>MULTI-ATO</v>
      </c>
      <c r="CK390" s="111">
        <f t="shared" si="13"/>
        <v>0</v>
      </c>
    </row>
    <row r="391" spans="1:89" s="72" customFormat="1" hidden="1" x14ac:dyDescent="0.35">
      <c r="A391" s="72" t="s">
        <v>84</v>
      </c>
      <c r="B391" s="72" t="s">
        <v>1214</v>
      </c>
      <c r="C391" s="72" t="s">
        <v>1213</v>
      </c>
      <c r="D391" s="72" t="s">
        <v>1216</v>
      </c>
      <c r="E391" s="72" t="s">
        <v>1184</v>
      </c>
      <c r="F391" s="72" t="s">
        <v>1215</v>
      </c>
      <c r="G391" s="72" t="s">
        <v>1215</v>
      </c>
      <c r="H391" s="72" t="s">
        <v>467</v>
      </c>
      <c r="I391" s="72" t="s">
        <v>1015</v>
      </c>
      <c r="J391" s="72" t="s">
        <v>1016</v>
      </c>
      <c r="K391" s="72" t="s">
        <v>351</v>
      </c>
      <c r="L391" s="72" t="s">
        <v>1215</v>
      </c>
      <c r="M391" s="72" t="s">
        <v>96</v>
      </c>
      <c r="N391" s="72" t="s">
        <v>1022</v>
      </c>
      <c r="O391" s="72" t="s">
        <v>1019</v>
      </c>
      <c r="P391" s="72" t="s">
        <v>475</v>
      </c>
      <c r="Q391" s="72" t="s">
        <v>1998</v>
      </c>
      <c r="R391" s="72" t="s">
        <v>1017</v>
      </c>
      <c r="S391" s="72" t="s">
        <v>1018</v>
      </c>
      <c r="T391" s="72" t="s">
        <v>1218</v>
      </c>
      <c r="U391" s="72" t="s">
        <v>1218</v>
      </c>
      <c r="V391" s="72" t="s">
        <v>1216</v>
      </c>
      <c r="W391" s="72" t="s">
        <v>112</v>
      </c>
      <c r="X391" s="72" t="s">
        <v>1095</v>
      </c>
      <c r="Y391" s="72" t="s">
        <v>912</v>
      </c>
      <c r="Z391" s="72" t="s">
        <v>141</v>
      </c>
      <c r="AA391" s="72" t="s">
        <v>91</v>
      </c>
      <c r="AB391" s="72" t="s">
        <v>277</v>
      </c>
      <c r="AC391" s="72" t="s">
        <v>304</v>
      </c>
      <c r="AD391" s="72" t="s">
        <v>268</v>
      </c>
      <c r="AE391" s="72" t="s">
        <v>1956</v>
      </c>
      <c r="AF391" s="72" t="s">
        <v>130</v>
      </c>
      <c r="AG391" s="72" t="s">
        <v>1971</v>
      </c>
      <c r="AH391" s="72" t="s">
        <v>1972</v>
      </c>
      <c r="AI391" s="72" t="s">
        <v>936</v>
      </c>
      <c r="AJ391" s="72" t="s">
        <v>937</v>
      </c>
      <c r="AK391" s="72" t="s">
        <v>265</v>
      </c>
      <c r="AL391" s="72" t="s">
        <v>85</v>
      </c>
      <c r="AM391" s="72" t="s">
        <v>271</v>
      </c>
      <c r="AN391" s="72" t="s">
        <v>272</v>
      </c>
      <c r="AO391" s="72" t="s">
        <v>1027</v>
      </c>
      <c r="AP391" s="72" t="s">
        <v>1028</v>
      </c>
      <c r="AQ391" s="72" t="s">
        <v>1217</v>
      </c>
      <c r="AR391" s="72" t="s">
        <v>493</v>
      </c>
      <c r="AS391" s="72" t="s">
        <v>2027</v>
      </c>
      <c r="AT391" s="72" t="s">
        <v>1964</v>
      </c>
      <c r="AU391" s="72" t="s">
        <v>1962</v>
      </c>
      <c r="AV391" s="72" t="s">
        <v>1217</v>
      </c>
      <c r="AW391" s="72" t="s">
        <v>2027</v>
      </c>
      <c r="AX391" s="72" t="s">
        <v>430</v>
      </c>
      <c r="AY391" s="72" t="s">
        <v>187</v>
      </c>
      <c r="AZ391" s="72" t="s">
        <v>91</v>
      </c>
      <c r="BA391" s="72" t="s">
        <v>91</v>
      </c>
      <c r="BB391" s="72">
        <v>11103.38</v>
      </c>
      <c r="BC391" s="72">
        <v>-510.5</v>
      </c>
      <c r="BD391" s="72">
        <v>10592.88</v>
      </c>
      <c r="BE391" s="72">
        <v>0</v>
      </c>
      <c r="BF391" s="72">
        <v>-382.875</v>
      </c>
      <c r="BG391" s="72">
        <v>0</v>
      </c>
      <c r="BH391" s="72">
        <v>10210.004999999999</v>
      </c>
      <c r="BI391" s="72">
        <v>0</v>
      </c>
      <c r="BJ391" s="72">
        <v>0</v>
      </c>
      <c r="BK391" s="72">
        <v>0</v>
      </c>
      <c r="BL391" s="72">
        <v>0</v>
      </c>
      <c r="BM391" s="72">
        <v>0</v>
      </c>
      <c r="BN391" s="72">
        <v>0</v>
      </c>
      <c r="BO391" s="72">
        <v>0</v>
      </c>
      <c r="BP391" s="72">
        <v>0</v>
      </c>
      <c r="BQ391" s="72">
        <v>0</v>
      </c>
      <c r="BR391" s="72">
        <v>0</v>
      </c>
      <c r="BS391" s="72">
        <v>0</v>
      </c>
      <c r="BT391" s="72">
        <v>0</v>
      </c>
      <c r="BU391" s="72">
        <v>0</v>
      </c>
      <c r="BV391" s="72">
        <v>0</v>
      </c>
      <c r="BW391" s="72">
        <v>0</v>
      </c>
      <c r="BX391" s="72" t="s">
        <v>253</v>
      </c>
      <c r="BY391" s="72">
        <v>0</v>
      </c>
      <c r="BZ391" s="72">
        <v>0</v>
      </c>
      <c r="CA391" s="72">
        <v>0</v>
      </c>
      <c r="CB391" s="72" t="s">
        <v>1990</v>
      </c>
      <c r="CC391" s="72" t="str">
        <f>+VLOOKUP(AF391,attività!$A:$C,2,FALSE)</f>
        <v>Acquedotto</v>
      </c>
      <c r="CD391" s="72" t="str">
        <f>+VLOOKUP(AF391,attività!$A:$C,3,FALSE)</f>
        <v>SII</v>
      </c>
      <c r="CE391" s="72" t="str">
        <f>+VLOOKUP(Q391,attività!$G:$H,2,FALSE)</f>
        <v>Immobilizzazioni Materiali</v>
      </c>
      <c r="CF391" s="72" t="str">
        <f>+VLOOKUP(W391,attività!$K:$L,2,FALSE)</f>
        <v>Termoli</v>
      </c>
      <c r="CG391" s="72" t="str">
        <f>+VLOOKUP(U391,'dati iniziali 2020'!$AC:$CJ,60,FALSE)</f>
        <v>Crea Gestioni</v>
      </c>
      <c r="CH391" s="72" t="str">
        <f t="shared" si="12"/>
        <v>err</v>
      </c>
      <c r="CI391" s="72" t="str">
        <f>+VLOOKUP(U391,'dati iniziali 2020'!$AC:$CK,61,FALSE)</f>
        <v>MULTI-ATO</v>
      </c>
      <c r="CK391" s="111">
        <f t="shared" si="13"/>
        <v>0</v>
      </c>
    </row>
    <row r="392" spans="1:89" s="72" customFormat="1" hidden="1" x14ac:dyDescent="0.35">
      <c r="A392" s="72" t="s">
        <v>84</v>
      </c>
      <c r="B392" s="72" t="s">
        <v>1214</v>
      </c>
      <c r="C392" s="72" t="s">
        <v>1213</v>
      </c>
      <c r="D392" s="72" t="s">
        <v>1216</v>
      </c>
      <c r="E392" s="72" t="s">
        <v>1184</v>
      </c>
      <c r="F392" s="72" t="s">
        <v>1215</v>
      </c>
      <c r="G392" s="72" t="s">
        <v>1215</v>
      </c>
      <c r="H392" s="72" t="s">
        <v>467</v>
      </c>
      <c r="I392" s="72" t="s">
        <v>1015</v>
      </c>
      <c r="J392" s="72" t="s">
        <v>1016</v>
      </c>
      <c r="K392" s="72" t="s">
        <v>351</v>
      </c>
      <c r="L392" s="72" t="s">
        <v>1215</v>
      </c>
      <c r="M392" s="72" t="s">
        <v>96</v>
      </c>
      <c r="N392" s="72" t="s">
        <v>1022</v>
      </c>
      <c r="O392" s="72" t="s">
        <v>1019</v>
      </c>
      <c r="P392" s="72" t="s">
        <v>475</v>
      </c>
      <c r="Q392" s="72" t="s">
        <v>1998</v>
      </c>
      <c r="R392" s="72" t="s">
        <v>1017</v>
      </c>
      <c r="S392" s="72" t="s">
        <v>1018</v>
      </c>
      <c r="T392" s="72" t="s">
        <v>1218</v>
      </c>
      <c r="U392" s="72" t="s">
        <v>1218</v>
      </c>
      <c r="V392" s="72" t="s">
        <v>1216</v>
      </c>
      <c r="W392" s="72" t="s">
        <v>276</v>
      </c>
      <c r="X392" s="72" t="s">
        <v>1095</v>
      </c>
      <c r="Y392" s="72" t="s">
        <v>912</v>
      </c>
      <c r="Z392" s="72" t="s">
        <v>141</v>
      </c>
      <c r="AA392" s="72" t="s">
        <v>91</v>
      </c>
      <c r="AB392" s="72" t="s">
        <v>277</v>
      </c>
      <c r="AC392" s="72" t="s">
        <v>304</v>
      </c>
      <c r="AD392" s="72" t="s">
        <v>268</v>
      </c>
      <c r="AE392" s="72" t="s">
        <v>1956</v>
      </c>
      <c r="AF392" s="72" t="s">
        <v>130</v>
      </c>
      <c r="AG392" s="72" t="s">
        <v>1971</v>
      </c>
      <c r="AH392" s="72" t="s">
        <v>1972</v>
      </c>
      <c r="AI392" s="72" t="s">
        <v>936</v>
      </c>
      <c r="AJ392" s="72" t="s">
        <v>937</v>
      </c>
      <c r="AK392" s="72" t="s">
        <v>265</v>
      </c>
      <c r="AL392" s="72" t="s">
        <v>85</v>
      </c>
      <c r="AM392" s="72" t="s">
        <v>271</v>
      </c>
      <c r="AN392" s="72" t="s">
        <v>272</v>
      </c>
      <c r="AO392" s="72" t="s">
        <v>1027</v>
      </c>
      <c r="AP392" s="72" t="s">
        <v>1028</v>
      </c>
      <c r="AQ392" s="72" t="s">
        <v>1217</v>
      </c>
      <c r="AR392" s="72" t="s">
        <v>493</v>
      </c>
      <c r="AS392" s="72" t="s">
        <v>2027</v>
      </c>
      <c r="AT392" s="72" t="s">
        <v>1964</v>
      </c>
      <c r="AU392" s="72" t="s">
        <v>1962</v>
      </c>
      <c r="AV392" s="72" t="s">
        <v>1217</v>
      </c>
      <c r="AW392" s="72" t="s">
        <v>2027</v>
      </c>
      <c r="AX392" s="72" t="s">
        <v>430</v>
      </c>
      <c r="AY392" s="72" t="s">
        <v>187</v>
      </c>
      <c r="AZ392" s="72" t="s">
        <v>91</v>
      </c>
      <c r="BA392" s="72" t="s">
        <v>91</v>
      </c>
      <c r="BB392" s="72">
        <v>-22206.76</v>
      </c>
      <c r="BC392" s="72">
        <v>1021</v>
      </c>
      <c r="BD392" s="72">
        <v>-21185.759999999991</v>
      </c>
      <c r="BE392" s="72">
        <v>0</v>
      </c>
      <c r="BF392" s="72">
        <v>765.75</v>
      </c>
      <c r="BG392" s="72">
        <v>0</v>
      </c>
      <c r="BH392" s="72">
        <v>-20420.009999999991</v>
      </c>
      <c r="BI392" s="72">
        <v>0</v>
      </c>
      <c r="BJ392" s="72">
        <v>0</v>
      </c>
      <c r="BK392" s="72">
        <v>0</v>
      </c>
      <c r="BL392" s="72">
        <v>0</v>
      </c>
      <c r="BM392" s="72">
        <v>0</v>
      </c>
      <c r="BN392" s="72">
        <v>0</v>
      </c>
      <c r="BO392" s="72">
        <v>0</v>
      </c>
      <c r="BP392" s="72">
        <v>0</v>
      </c>
      <c r="BQ392" s="72">
        <v>0</v>
      </c>
      <c r="BR392" s="72">
        <v>0</v>
      </c>
      <c r="BS392" s="72">
        <v>0</v>
      </c>
      <c r="BT392" s="72">
        <v>0</v>
      </c>
      <c r="BU392" s="72">
        <v>0</v>
      </c>
      <c r="BV392" s="72">
        <v>0</v>
      </c>
      <c r="BW392" s="72">
        <v>0</v>
      </c>
      <c r="BX392" s="72" t="s">
        <v>253</v>
      </c>
      <c r="BY392" s="72">
        <v>0</v>
      </c>
      <c r="BZ392" s="72">
        <v>0</v>
      </c>
      <c r="CA392" s="72">
        <v>0</v>
      </c>
      <c r="CB392" s="72" t="s">
        <v>1992</v>
      </c>
      <c r="CC392" s="72" t="str">
        <f>+VLOOKUP(AF392,attività!$A:$C,2,FALSE)</f>
        <v>Acquedotto</v>
      </c>
      <c r="CD392" s="72" t="str">
        <f>+VLOOKUP(AF392,attività!$A:$C,3,FALSE)</f>
        <v>SII</v>
      </c>
      <c r="CE392" s="72" t="str">
        <f>+VLOOKUP(Q392,attività!$G:$H,2,FALSE)</f>
        <v>Immobilizzazioni Materiali</v>
      </c>
      <c r="CF392" s="72" t="str">
        <f>+VLOOKUP(W392,attività!$K:$L,2,FALSE)</f>
        <v>Crea Gestioni</v>
      </c>
      <c r="CG392" s="72" t="str">
        <f>+VLOOKUP(U392,'dati iniziali 2020'!$AC:$CJ,60,FALSE)</f>
        <v>Crea Gestioni</v>
      </c>
      <c r="CH392" s="72" t="str">
        <f t="shared" si="12"/>
        <v>ok</v>
      </c>
      <c r="CI392" s="72" t="str">
        <f>+VLOOKUP(U392,'dati iniziali 2020'!$AC:$CK,61,FALSE)</f>
        <v>MULTI-ATO</v>
      </c>
      <c r="CK392" s="111">
        <f t="shared" si="13"/>
        <v>0</v>
      </c>
    </row>
    <row r="393" spans="1:89" s="72" customFormat="1" hidden="1" x14ac:dyDescent="0.35">
      <c r="A393" s="72" t="s">
        <v>84</v>
      </c>
      <c r="B393" s="72" t="s">
        <v>1214</v>
      </c>
      <c r="C393" s="72" t="s">
        <v>1213</v>
      </c>
      <c r="D393" s="72" t="s">
        <v>1216</v>
      </c>
      <c r="E393" s="72" t="s">
        <v>1184</v>
      </c>
      <c r="F393" s="72" t="s">
        <v>1215</v>
      </c>
      <c r="G393" s="72" t="s">
        <v>1215</v>
      </c>
      <c r="H393" s="72" t="s">
        <v>467</v>
      </c>
      <c r="I393" s="72" t="s">
        <v>1015</v>
      </c>
      <c r="J393" s="72" t="s">
        <v>1016</v>
      </c>
      <c r="K393" s="72" t="s">
        <v>351</v>
      </c>
      <c r="L393" s="72" t="s">
        <v>1215</v>
      </c>
      <c r="M393" s="72" t="s">
        <v>96</v>
      </c>
      <c r="N393" s="72" t="s">
        <v>1022</v>
      </c>
      <c r="O393" s="72" t="s">
        <v>1019</v>
      </c>
      <c r="P393" s="72" t="s">
        <v>475</v>
      </c>
      <c r="Q393" s="72" t="s">
        <v>1998</v>
      </c>
      <c r="R393" s="72" t="s">
        <v>1017</v>
      </c>
      <c r="S393" s="72" t="s">
        <v>1018</v>
      </c>
      <c r="T393" s="72" t="s">
        <v>1218</v>
      </c>
      <c r="U393" s="72" t="s">
        <v>1218</v>
      </c>
      <c r="V393" s="72" t="s">
        <v>1216</v>
      </c>
      <c r="W393" s="72" t="s">
        <v>276</v>
      </c>
      <c r="X393" s="72" t="s">
        <v>1095</v>
      </c>
      <c r="Y393" s="72" t="s">
        <v>912</v>
      </c>
      <c r="Z393" s="72" t="s">
        <v>141</v>
      </c>
      <c r="AA393" s="72" t="s">
        <v>91</v>
      </c>
      <c r="AB393" s="72" t="s">
        <v>277</v>
      </c>
      <c r="AC393" s="72" t="s">
        <v>304</v>
      </c>
      <c r="AD393" s="72" t="s">
        <v>268</v>
      </c>
      <c r="AE393" s="72" t="s">
        <v>1956</v>
      </c>
      <c r="AF393" s="72" t="s">
        <v>130</v>
      </c>
      <c r="AG393" s="72" t="s">
        <v>1971</v>
      </c>
      <c r="AH393" s="72" t="s">
        <v>1972</v>
      </c>
      <c r="AI393" s="72" t="s">
        <v>936</v>
      </c>
      <c r="AJ393" s="72" t="s">
        <v>937</v>
      </c>
      <c r="AK393" s="72" t="s">
        <v>253</v>
      </c>
      <c r="AL393" s="72" t="s">
        <v>265</v>
      </c>
      <c r="AM393" s="72" t="s">
        <v>271</v>
      </c>
      <c r="AN393" s="72" t="s">
        <v>272</v>
      </c>
      <c r="AO393" s="72" t="s">
        <v>1027</v>
      </c>
      <c r="AP393" s="72" t="s">
        <v>1028</v>
      </c>
      <c r="AQ393" s="72" t="s">
        <v>1217</v>
      </c>
      <c r="AR393" s="72" t="s">
        <v>493</v>
      </c>
      <c r="AS393" s="72" t="s">
        <v>2027</v>
      </c>
      <c r="AT393" s="72" t="s">
        <v>1964</v>
      </c>
      <c r="AU393" s="72" t="s">
        <v>1962</v>
      </c>
      <c r="AV393" s="72" t="s">
        <v>1217</v>
      </c>
      <c r="AW393" s="72" t="s">
        <v>2027</v>
      </c>
      <c r="AX393" s="72" t="s">
        <v>430</v>
      </c>
      <c r="AY393" s="72" t="s">
        <v>187</v>
      </c>
      <c r="AZ393" s="72" t="s">
        <v>91</v>
      </c>
      <c r="BA393" s="72" t="s">
        <v>91</v>
      </c>
      <c r="BB393" s="72">
        <v>22206.76</v>
      </c>
      <c r="BC393" s="72">
        <v>-1021</v>
      </c>
      <c r="BD393" s="72">
        <v>21185.759999999998</v>
      </c>
      <c r="BE393" s="72">
        <v>0</v>
      </c>
      <c r="BF393" s="72">
        <v>-765.75</v>
      </c>
      <c r="BG393" s="72">
        <v>0</v>
      </c>
      <c r="BH393" s="72">
        <v>20420.009999999998</v>
      </c>
      <c r="BI393" s="72">
        <v>0</v>
      </c>
      <c r="BJ393" s="72">
        <v>0</v>
      </c>
      <c r="BK393" s="72">
        <v>0</v>
      </c>
      <c r="BL393" s="72">
        <v>0</v>
      </c>
      <c r="BM393" s="72">
        <v>0</v>
      </c>
      <c r="BN393" s="72">
        <v>0</v>
      </c>
      <c r="BO393" s="72">
        <v>0</v>
      </c>
      <c r="BP393" s="72">
        <v>0</v>
      </c>
      <c r="BQ393" s="72">
        <v>0</v>
      </c>
      <c r="BR393" s="72">
        <v>0</v>
      </c>
      <c r="BS393" s="72">
        <v>0</v>
      </c>
      <c r="BT393" s="72">
        <v>0</v>
      </c>
      <c r="BU393" s="72">
        <v>0</v>
      </c>
      <c r="BV393" s="72">
        <v>0</v>
      </c>
      <c r="BW393" s="72">
        <v>0</v>
      </c>
      <c r="BX393" s="72" t="s">
        <v>253</v>
      </c>
      <c r="BY393" s="72">
        <v>0</v>
      </c>
      <c r="BZ393" s="72">
        <v>0</v>
      </c>
      <c r="CA393" s="72">
        <v>0</v>
      </c>
      <c r="CB393" s="72" t="s">
        <v>91</v>
      </c>
      <c r="CC393" s="72" t="str">
        <f>+VLOOKUP(AF393,attività!$A:$C,2,FALSE)</f>
        <v>Acquedotto</v>
      </c>
      <c r="CD393" s="72" t="str">
        <f>+VLOOKUP(AF393,attività!$A:$C,3,FALSE)</f>
        <v>SII</v>
      </c>
      <c r="CE393" s="72" t="str">
        <f>+VLOOKUP(Q393,attività!$G:$H,2,FALSE)</f>
        <v>Immobilizzazioni Materiali</v>
      </c>
      <c r="CF393" s="72" t="str">
        <f>+VLOOKUP(W393,attività!$K:$L,2,FALSE)</f>
        <v>Crea Gestioni</v>
      </c>
      <c r="CG393" s="72" t="str">
        <f>+VLOOKUP(U393,'dati iniziali 2020'!$AC:$CJ,60,FALSE)</f>
        <v>Crea Gestioni</v>
      </c>
      <c r="CH393" s="72" t="str">
        <f t="shared" si="12"/>
        <v>ok</v>
      </c>
      <c r="CI393" s="72" t="str">
        <f>+VLOOKUP(U393,'dati iniziali 2020'!$AC:$CK,61,FALSE)</f>
        <v>MULTI-ATO</v>
      </c>
      <c r="CK393" s="111">
        <f t="shared" si="13"/>
        <v>0</v>
      </c>
    </row>
    <row r="394" spans="1:89" s="72" customFormat="1" hidden="1" x14ac:dyDescent="0.35">
      <c r="A394" s="72" t="s">
        <v>84</v>
      </c>
      <c r="B394" s="72" t="s">
        <v>1418</v>
      </c>
      <c r="C394" s="72" t="s">
        <v>1417</v>
      </c>
      <c r="D394" s="72" t="s">
        <v>1419</v>
      </c>
      <c r="E394" s="72" t="s">
        <v>1317</v>
      </c>
      <c r="F394" s="72" t="s">
        <v>1324</v>
      </c>
      <c r="G394" s="72" t="s">
        <v>1319</v>
      </c>
      <c r="H394" s="72" t="s">
        <v>467</v>
      </c>
      <c r="I394" s="72" t="s">
        <v>1139</v>
      </c>
      <c r="J394" s="72" t="s">
        <v>1140</v>
      </c>
      <c r="K394" s="72" t="s">
        <v>351</v>
      </c>
      <c r="L394" s="72" t="s">
        <v>1359</v>
      </c>
      <c r="M394" s="72" t="s">
        <v>1359</v>
      </c>
      <c r="N394" s="72" t="s">
        <v>353</v>
      </c>
      <c r="O394" s="72" t="s">
        <v>1143</v>
      </c>
      <c r="P394" s="72" t="s">
        <v>475</v>
      </c>
      <c r="Q394" s="72" t="s">
        <v>1998</v>
      </c>
      <c r="R394" s="72" t="s">
        <v>1141</v>
      </c>
      <c r="S394" s="72" t="s">
        <v>1142</v>
      </c>
      <c r="T394" s="72" t="s">
        <v>1420</v>
      </c>
      <c r="U394" s="72" t="s">
        <v>1420</v>
      </c>
      <c r="V394" s="72" t="s">
        <v>1419</v>
      </c>
      <c r="W394" s="72" t="s">
        <v>140</v>
      </c>
      <c r="X394" s="72" t="s">
        <v>1095</v>
      </c>
      <c r="Y394" s="72" t="s">
        <v>733</v>
      </c>
      <c r="Z394" s="72" t="s">
        <v>742</v>
      </c>
      <c r="AA394" s="72" t="s">
        <v>91</v>
      </c>
      <c r="AB394" s="72" t="s">
        <v>741</v>
      </c>
      <c r="AC394" s="72" t="s">
        <v>130</v>
      </c>
      <c r="AD394" s="72" t="s">
        <v>137</v>
      </c>
      <c r="AE394" s="72" t="s">
        <v>1956</v>
      </c>
      <c r="AF394" s="72" t="s">
        <v>130</v>
      </c>
      <c r="AG394" s="72" t="s">
        <v>1960</v>
      </c>
      <c r="AH394" s="72" t="s">
        <v>1961</v>
      </c>
      <c r="AI394" s="72" t="s">
        <v>977</v>
      </c>
      <c r="AJ394" s="72" t="s">
        <v>978</v>
      </c>
      <c r="AK394" s="72" t="s">
        <v>135</v>
      </c>
      <c r="AL394" s="72" t="s">
        <v>134</v>
      </c>
      <c r="AM394" s="72" t="s">
        <v>138</v>
      </c>
      <c r="AN394" s="72" t="s">
        <v>139</v>
      </c>
      <c r="AO394" s="72" t="s">
        <v>182</v>
      </c>
      <c r="AP394" s="72" t="s">
        <v>183</v>
      </c>
      <c r="AQ394" s="72" t="s">
        <v>161</v>
      </c>
      <c r="AR394" s="72" t="s">
        <v>1962</v>
      </c>
      <c r="AS394" s="72" t="s">
        <v>1963</v>
      </c>
      <c r="AT394" s="72" t="s">
        <v>1964</v>
      </c>
      <c r="AU394" s="72" t="s">
        <v>1962</v>
      </c>
      <c r="AV394" s="72" t="s">
        <v>161</v>
      </c>
      <c r="AW394" s="72" t="s">
        <v>1966</v>
      </c>
      <c r="AX394" s="72" t="s">
        <v>430</v>
      </c>
      <c r="AY394" s="72" t="s">
        <v>187</v>
      </c>
      <c r="AZ394" s="72" t="s">
        <v>91</v>
      </c>
      <c r="BA394" s="72" t="s">
        <v>91</v>
      </c>
      <c r="BB394" s="72">
        <v>929.65</v>
      </c>
      <c r="BC394" s="72">
        <v>-25.82</v>
      </c>
      <c r="BD394" s="72">
        <v>903.83</v>
      </c>
      <c r="BE394" s="72">
        <v>0</v>
      </c>
      <c r="BF394" s="72">
        <v>-30.99</v>
      </c>
      <c r="BG394" s="72">
        <v>0</v>
      </c>
      <c r="BH394" s="72">
        <v>872.84</v>
      </c>
      <c r="BI394" s="72">
        <v>0</v>
      </c>
      <c r="BJ394" s="72">
        <v>0</v>
      </c>
      <c r="BK394" s="72">
        <v>0</v>
      </c>
      <c r="BL394" s="72">
        <v>0</v>
      </c>
      <c r="BM394" s="72">
        <v>0</v>
      </c>
      <c r="BN394" s="72">
        <v>0</v>
      </c>
      <c r="BO394" s="72">
        <v>0</v>
      </c>
      <c r="BP394" s="72">
        <v>0</v>
      </c>
      <c r="BQ394" s="72">
        <v>0</v>
      </c>
      <c r="BR394" s="72">
        <v>0</v>
      </c>
      <c r="BS394" s="72">
        <v>0</v>
      </c>
      <c r="BT394" s="72">
        <v>0</v>
      </c>
      <c r="BU394" s="72">
        <v>0</v>
      </c>
      <c r="BV394" s="72">
        <v>0</v>
      </c>
      <c r="BW394" s="72">
        <v>0</v>
      </c>
      <c r="BX394" s="72" t="s">
        <v>253</v>
      </c>
      <c r="BY394" s="72">
        <v>0</v>
      </c>
      <c r="BZ394" s="72">
        <v>0</v>
      </c>
      <c r="CA394" s="72">
        <v>0</v>
      </c>
      <c r="CB394" s="72" t="s">
        <v>91</v>
      </c>
      <c r="CC394" s="72" t="str">
        <f>+VLOOKUP(AF394,attività!$A:$C,2,FALSE)</f>
        <v>Acquedotto</v>
      </c>
      <c r="CD394" s="72" t="str">
        <f>+VLOOKUP(AF394,attività!$A:$C,3,FALSE)</f>
        <v>SII</v>
      </c>
      <c r="CE394" s="72" t="str">
        <f>+VLOOKUP(Q394,attività!$G:$H,2,FALSE)</f>
        <v>Immobilizzazioni Materiali</v>
      </c>
      <c r="CF394" s="72" t="str">
        <f>+VLOOKUP(W394,attività!$K:$L,2,FALSE)</f>
        <v>Campagnano</v>
      </c>
      <c r="CG394" s="72" t="str">
        <f>+VLOOKUP(U394,'dati iniziali 2020'!$AC:$CJ,60,FALSE)</f>
        <v>Campagnano</v>
      </c>
      <c r="CH394" s="72" t="str">
        <f t="shared" si="12"/>
        <v>ok</v>
      </c>
      <c r="CI394" s="72" t="str">
        <f>+VLOOKUP(U394,'dati iniziali 2020'!$AC:$CK,61,FALSE)</f>
        <v>Campagnano</v>
      </c>
      <c r="CK394" s="111">
        <f t="shared" si="13"/>
        <v>0</v>
      </c>
    </row>
    <row r="395" spans="1:89" s="72" customFormat="1" hidden="1" x14ac:dyDescent="0.35">
      <c r="A395" s="72" t="s">
        <v>84</v>
      </c>
      <c r="B395" s="72" t="s">
        <v>1349</v>
      </c>
      <c r="C395" s="72" t="s">
        <v>1348</v>
      </c>
      <c r="D395" s="72" t="s">
        <v>1101</v>
      </c>
      <c r="E395" s="72" t="s">
        <v>1317</v>
      </c>
      <c r="F395" s="72" t="s">
        <v>1319</v>
      </c>
      <c r="G395" s="72" t="s">
        <v>1319</v>
      </c>
      <c r="H395" s="72" t="s">
        <v>467</v>
      </c>
      <c r="I395" s="72" t="s">
        <v>1088</v>
      </c>
      <c r="J395" s="72" t="s">
        <v>1089</v>
      </c>
      <c r="K395" s="72" t="s">
        <v>351</v>
      </c>
      <c r="L395" s="72" t="s">
        <v>203</v>
      </c>
      <c r="M395" s="72" t="s">
        <v>96</v>
      </c>
      <c r="N395" s="72" t="s">
        <v>834</v>
      </c>
      <c r="O395" s="72" t="s">
        <v>1092</v>
      </c>
      <c r="P395" s="72" t="s">
        <v>475</v>
      </c>
      <c r="Q395" s="72" t="s">
        <v>1998</v>
      </c>
      <c r="R395" s="72" t="s">
        <v>1090</v>
      </c>
      <c r="S395" s="72" t="s">
        <v>1091</v>
      </c>
      <c r="T395" s="72" t="s">
        <v>1103</v>
      </c>
      <c r="U395" s="72" t="s">
        <v>1103</v>
      </c>
      <c r="V395" s="72" t="s">
        <v>1104</v>
      </c>
      <c r="W395" s="72" t="s">
        <v>140</v>
      </c>
      <c r="X395" s="72" t="s">
        <v>1289</v>
      </c>
      <c r="Y395" s="72" t="s">
        <v>787</v>
      </c>
      <c r="Z395" s="72" t="s">
        <v>797</v>
      </c>
      <c r="AA395" s="72" t="s">
        <v>91</v>
      </c>
      <c r="AB395" s="72" t="s">
        <v>130</v>
      </c>
      <c r="AC395" s="72" t="s">
        <v>130</v>
      </c>
      <c r="AD395" s="72" t="s">
        <v>137</v>
      </c>
      <c r="AE395" s="72" t="s">
        <v>1956</v>
      </c>
      <c r="AF395" s="72" t="s">
        <v>130</v>
      </c>
      <c r="AG395" s="72" t="s">
        <v>1960</v>
      </c>
      <c r="AH395" s="72" t="s">
        <v>1961</v>
      </c>
      <c r="AI395" s="72" t="s">
        <v>977</v>
      </c>
      <c r="AJ395" s="72" t="s">
        <v>978</v>
      </c>
      <c r="AK395" s="72" t="s">
        <v>135</v>
      </c>
      <c r="AL395" s="72" t="s">
        <v>134</v>
      </c>
      <c r="AM395" s="72" t="s">
        <v>839</v>
      </c>
      <c r="AN395" s="72" t="s">
        <v>840</v>
      </c>
      <c r="AO395" s="72" t="s">
        <v>794</v>
      </c>
      <c r="AP395" s="72" t="s">
        <v>795</v>
      </c>
      <c r="AQ395" s="72" t="s">
        <v>732</v>
      </c>
      <c r="AR395" s="72" t="s">
        <v>1981</v>
      </c>
      <c r="AS395" s="72" t="s">
        <v>2012</v>
      </c>
      <c r="AT395" s="72" t="s">
        <v>1969</v>
      </c>
      <c r="AU395" s="72" t="s">
        <v>1969</v>
      </c>
      <c r="AV395" s="72" t="s">
        <v>732</v>
      </c>
      <c r="AW395" s="72" t="s">
        <v>2016</v>
      </c>
      <c r="AX395" s="72" t="s">
        <v>430</v>
      </c>
      <c r="AY395" s="72" t="s">
        <v>187</v>
      </c>
      <c r="AZ395" s="72" t="s">
        <v>91</v>
      </c>
      <c r="BA395" s="72" t="s">
        <v>91</v>
      </c>
      <c r="BB395" s="72">
        <v>25897.1</v>
      </c>
      <c r="BC395" s="72">
        <v>-35.97</v>
      </c>
      <c r="BD395" s="72">
        <v>25861.13</v>
      </c>
      <c r="BE395" s="72">
        <v>0</v>
      </c>
      <c r="BF395" s="72">
        <v>-431.62</v>
      </c>
      <c r="BG395" s="72">
        <v>0</v>
      </c>
      <c r="BH395" s="72">
        <v>25429.51</v>
      </c>
      <c r="BI395" s="72">
        <v>0</v>
      </c>
      <c r="BJ395" s="72">
        <v>0</v>
      </c>
      <c r="BK395" s="72">
        <v>0</v>
      </c>
      <c r="BL395" s="72">
        <v>0</v>
      </c>
      <c r="BM395" s="72">
        <v>0</v>
      </c>
      <c r="BN395" s="72">
        <v>0</v>
      </c>
      <c r="BO395" s="72">
        <v>0</v>
      </c>
      <c r="BP395" s="72">
        <v>0</v>
      </c>
      <c r="BQ395" s="72">
        <v>0</v>
      </c>
      <c r="BR395" s="72">
        <v>0</v>
      </c>
      <c r="BS395" s="72">
        <v>0</v>
      </c>
      <c r="BT395" s="72">
        <v>0</v>
      </c>
      <c r="BU395" s="72">
        <v>0</v>
      </c>
      <c r="BV395" s="72">
        <v>0</v>
      </c>
      <c r="BW395" s="72">
        <v>0</v>
      </c>
      <c r="BX395" s="72" t="s">
        <v>253</v>
      </c>
      <c r="BY395" s="72">
        <v>0</v>
      </c>
      <c r="BZ395" s="72">
        <v>0</v>
      </c>
      <c r="CA395" s="72">
        <v>0</v>
      </c>
      <c r="CB395" s="72" t="s">
        <v>91</v>
      </c>
      <c r="CC395" s="72" t="str">
        <f>+VLOOKUP(AF395,attività!$A:$C,2,FALSE)</f>
        <v>Acquedotto</v>
      </c>
      <c r="CD395" s="72" t="str">
        <f>+VLOOKUP(AF395,attività!$A:$C,3,FALSE)</f>
        <v>SII</v>
      </c>
      <c r="CE395" s="72" t="str">
        <f>+VLOOKUP(Q395,attività!$G:$H,2,FALSE)</f>
        <v>Immobilizzazioni Materiali</v>
      </c>
      <c r="CF395" s="72" t="str">
        <f>+VLOOKUP(W395,attività!$K:$L,2,FALSE)</f>
        <v>Campagnano</v>
      </c>
      <c r="CG395" s="72" t="str">
        <f>+VLOOKUP(U395,'dati iniziali 2020'!$AC:$CJ,60,FALSE)</f>
        <v>Campagnano</v>
      </c>
      <c r="CH395" s="72" t="str">
        <f t="shared" si="12"/>
        <v>ok</v>
      </c>
      <c r="CI395" s="72" t="str">
        <f>+VLOOKUP(U395,'dati iniziali 2020'!$AC:$CK,61,FALSE)</f>
        <v>Campagnano</v>
      </c>
      <c r="CK395" s="111">
        <f t="shared" si="13"/>
        <v>0</v>
      </c>
    </row>
    <row r="396" spans="1:89" s="72" customFormat="1" hidden="1" x14ac:dyDescent="0.35">
      <c r="A396" s="72" t="s">
        <v>84</v>
      </c>
      <c r="B396" s="72" t="s">
        <v>1344</v>
      </c>
      <c r="C396" s="72" t="s">
        <v>1343</v>
      </c>
      <c r="D396" s="72" t="s">
        <v>1345</v>
      </c>
      <c r="E396" s="72" t="s">
        <v>1317</v>
      </c>
      <c r="F396" s="72" t="s">
        <v>203</v>
      </c>
      <c r="G396" s="72" t="s">
        <v>203</v>
      </c>
      <c r="H396" s="72" t="s">
        <v>467</v>
      </c>
      <c r="I396" s="72" t="s">
        <v>828</v>
      </c>
      <c r="J396" s="72" t="s">
        <v>829</v>
      </c>
      <c r="K396" s="72" t="s">
        <v>351</v>
      </c>
      <c r="L396" s="72" t="s">
        <v>203</v>
      </c>
      <c r="M396" s="72" t="s">
        <v>96</v>
      </c>
      <c r="N396" s="72" t="s">
        <v>1102</v>
      </c>
      <c r="O396" s="72" t="s">
        <v>1338</v>
      </c>
      <c r="P396" s="72" t="s">
        <v>475</v>
      </c>
      <c r="Q396" s="72" t="s">
        <v>1998</v>
      </c>
      <c r="R396" s="72" t="s">
        <v>830</v>
      </c>
      <c r="S396" s="72" t="s">
        <v>831</v>
      </c>
      <c r="T396" s="72" t="s">
        <v>1346</v>
      </c>
      <c r="U396" s="72" t="s">
        <v>1346</v>
      </c>
      <c r="V396" s="72" t="s">
        <v>1347</v>
      </c>
      <c r="W396" s="72" t="s">
        <v>112</v>
      </c>
      <c r="X396" s="72" t="s">
        <v>1289</v>
      </c>
      <c r="Y396" s="72" t="s">
        <v>787</v>
      </c>
      <c r="Z396" s="72" t="s">
        <v>797</v>
      </c>
      <c r="AA396" s="72" t="s">
        <v>91</v>
      </c>
      <c r="AB396" s="72" t="s">
        <v>130</v>
      </c>
      <c r="AC396" s="72" t="s">
        <v>130</v>
      </c>
      <c r="AD396" s="72" t="s">
        <v>137</v>
      </c>
      <c r="AE396" s="72" t="s">
        <v>1956</v>
      </c>
      <c r="AF396" s="72" t="s">
        <v>130</v>
      </c>
      <c r="AG396" s="72" t="s">
        <v>1960</v>
      </c>
      <c r="AH396" s="72" t="s">
        <v>1961</v>
      </c>
      <c r="AI396" s="72" t="s">
        <v>977</v>
      </c>
      <c r="AJ396" s="72" t="s">
        <v>978</v>
      </c>
      <c r="AK396" s="72" t="s">
        <v>135</v>
      </c>
      <c r="AL396" s="72" t="s">
        <v>715</v>
      </c>
      <c r="AM396" s="72" t="s">
        <v>839</v>
      </c>
      <c r="AN396" s="72" t="s">
        <v>840</v>
      </c>
      <c r="AO396" s="72" t="s">
        <v>794</v>
      </c>
      <c r="AP396" s="72" t="s">
        <v>795</v>
      </c>
      <c r="AQ396" s="72" t="s">
        <v>732</v>
      </c>
      <c r="AR396" s="72" t="s">
        <v>1981</v>
      </c>
      <c r="AS396" s="72" t="s">
        <v>2012</v>
      </c>
      <c r="AT396" s="72" t="s">
        <v>1969</v>
      </c>
      <c r="AU396" s="72" t="s">
        <v>1969</v>
      </c>
      <c r="AV396" s="72" t="s">
        <v>732</v>
      </c>
      <c r="AW396" s="72" t="s">
        <v>2016</v>
      </c>
      <c r="AX396" s="72" t="s">
        <v>430</v>
      </c>
      <c r="AY396" s="72" t="s">
        <v>187</v>
      </c>
      <c r="AZ396" s="72" t="s">
        <v>91</v>
      </c>
      <c r="BA396" s="72" t="s">
        <v>91</v>
      </c>
      <c r="BB396" s="72">
        <v>38266.379999999997</v>
      </c>
      <c r="BC396" s="72">
        <v>-159.44</v>
      </c>
      <c r="BD396" s="72">
        <v>38106.94</v>
      </c>
      <c r="BE396" s="72">
        <v>0</v>
      </c>
      <c r="BF396" s="72">
        <v>-1913.32</v>
      </c>
      <c r="BG396" s="72">
        <v>0</v>
      </c>
      <c r="BH396" s="72">
        <v>36193.620000000003</v>
      </c>
      <c r="BI396" s="72">
        <v>0</v>
      </c>
      <c r="BJ396" s="72">
        <v>0</v>
      </c>
      <c r="BK396" s="72">
        <v>0</v>
      </c>
      <c r="BL396" s="72">
        <v>0</v>
      </c>
      <c r="BM396" s="72">
        <v>0</v>
      </c>
      <c r="BN396" s="72">
        <v>0</v>
      </c>
      <c r="BO396" s="72">
        <v>0</v>
      </c>
      <c r="BP396" s="72">
        <v>0</v>
      </c>
      <c r="BQ396" s="72">
        <v>0</v>
      </c>
      <c r="BR396" s="72">
        <v>0</v>
      </c>
      <c r="BS396" s="72">
        <v>0</v>
      </c>
      <c r="BT396" s="72">
        <v>0</v>
      </c>
      <c r="BU396" s="72">
        <v>0</v>
      </c>
      <c r="BV396" s="72">
        <v>0</v>
      </c>
      <c r="BW396" s="72">
        <v>0</v>
      </c>
      <c r="BX396" s="72" t="s">
        <v>253</v>
      </c>
      <c r="BY396" s="72">
        <v>0</v>
      </c>
      <c r="BZ396" s="72">
        <v>0</v>
      </c>
      <c r="CA396" s="72">
        <v>0</v>
      </c>
      <c r="CB396" s="72" t="s">
        <v>91</v>
      </c>
      <c r="CC396" s="72" t="str">
        <f>+VLOOKUP(AF396,attività!$A:$C,2,FALSE)</f>
        <v>Acquedotto</v>
      </c>
      <c r="CD396" s="72" t="str">
        <f>+VLOOKUP(AF396,attività!$A:$C,3,FALSE)</f>
        <v>SII</v>
      </c>
      <c r="CE396" s="72" t="str">
        <f>+VLOOKUP(Q396,attività!$G:$H,2,FALSE)</f>
        <v>Immobilizzazioni Materiali</v>
      </c>
      <c r="CF396" s="72" t="str">
        <f>+VLOOKUP(W396,attività!$K:$L,2,FALSE)</f>
        <v>Termoli</v>
      </c>
      <c r="CG396" s="72" t="str">
        <f>+VLOOKUP(U396,'dati iniziali 2020'!$AC:$CJ,60,FALSE)</f>
        <v>Termoli</v>
      </c>
      <c r="CH396" s="72" t="str">
        <f t="shared" si="12"/>
        <v>ok</v>
      </c>
      <c r="CI396" s="72" t="str">
        <f>+VLOOKUP(U396,'dati iniziali 2020'!$AC:$CK,61,FALSE)</f>
        <v>Termoli</v>
      </c>
      <c r="CK396" s="111">
        <f t="shared" si="13"/>
        <v>0</v>
      </c>
    </row>
    <row r="397" spans="1:89" s="72" customFormat="1" hidden="1" x14ac:dyDescent="0.35">
      <c r="A397" s="72" t="s">
        <v>84</v>
      </c>
      <c r="B397" s="72" t="s">
        <v>1318</v>
      </c>
      <c r="C397" s="72" t="s">
        <v>1096</v>
      </c>
      <c r="D397" s="72" t="s">
        <v>1098</v>
      </c>
      <c r="E397" s="72" t="s">
        <v>1317</v>
      </c>
      <c r="F397" s="72" t="s">
        <v>1319</v>
      </c>
      <c r="G397" s="72" t="s">
        <v>1319</v>
      </c>
      <c r="H397" s="72" t="s">
        <v>467</v>
      </c>
      <c r="I397" s="72" t="s">
        <v>1088</v>
      </c>
      <c r="J397" s="72" t="s">
        <v>1089</v>
      </c>
      <c r="K397" s="72" t="s">
        <v>351</v>
      </c>
      <c r="L397" s="72" t="s">
        <v>1319</v>
      </c>
      <c r="M397" s="72" t="s">
        <v>96</v>
      </c>
      <c r="N397" s="72" t="s">
        <v>1320</v>
      </c>
      <c r="O397" s="72" t="s">
        <v>1092</v>
      </c>
      <c r="P397" s="72" t="s">
        <v>475</v>
      </c>
      <c r="Q397" s="72" t="s">
        <v>1998</v>
      </c>
      <c r="R397" s="72" t="s">
        <v>1090</v>
      </c>
      <c r="S397" s="72" t="s">
        <v>1091</v>
      </c>
      <c r="T397" s="72" t="s">
        <v>835</v>
      </c>
      <c r="U397" s="72" t="s">
        <v>835</v>
      </c>
      <c r="V397" s="72" t="s">
        <v>836</v>
      </c>
      <c r="W397" s="72" t="s">
        <v>140</v>
      </c>
      <c r="X397" s="72" t="s">
        <v>1030</v>
      </c>
      <c r="Y397" s="72" t="s">
        <v>787</v>
      </c>
      <c r="Z397" s="72" t="s">
        <v>797</v>
      </c>
      <c r="AA397" s="72" t="s">
        <v>91</v>
      </c>
      <c r="AB397" s="72" t="s">
        <v>130</v>
      </c>
      <c r="AC397" s="72" t="s">
        <v>130</v>
      </c>
      <c r="AD397" s="72" t="s">
        <v>137</v>
      </c>
      <c r="AE397" s="72" t="s">
        <v>1956</v>
      </c>
      <c r="AF397" s="72" t="s">
        <v>130</v>
      </c>
      <c r="AG397" s="72" t="s">
        <v>1960</v>
      </c>
      <c r="AH397" s="72" t="s">
        <v>1961</v>
      </c>
      <c r="AI397" s="72" t="s">
        <v>837</v>
      </c>
      <c r="AJ397" s="72" t="s">
        <v>838</v>
      </c>
      <c r="AK397" s="72" t="s">
        <v>135</v>
      </c>
      <c r="AL397" s="72" t="s">
        <v>134</v>
      </c>
      <c r="AM397" s="72" t="s">
        <v>839</v>
      </c>
      <c r="AN397" s="72" t="s">
        <v>840</v>
      </c>
      <c r="AO397" s="72" t="s">
        <v>794</v>
      </c>
      <c r="AP397" s="72" t="s">
        <v>795</v>
      </c>
      <c r="AQ397" s="72" t="s">
        <v>732</v>
      </c>
      <c r="AR397" s="72" t="s">
        <v>1981</v>
      </c>
      <c r="AS397" s="72" t="s">
        <v>2012</v>
      </c>
      <c r="AT397" s="72" t="s">
        <v>1969</v>
      </c>
      <c r="AU397" s="72" t="s">
        <v>1969</v>
      </c>
      <c r="AV397" s="72" t="s">
        <v>732</v>
      </c>
      <c r="AW397" s="72" t="s">
        <v>2016</v>
      </c>
      <c r="AX397" s="72" t="s">
        <v>114</v>
      </c>
      <c r="AY397" s="72" t="s">
        <v>115</v>
      </c>
      <c r="AZ397" s="72" t="s">
        <v>91</v>
      </c>
      <c r="BA397" s="72" t="s">
        <v>91</v>
      </c>
      <c r="BB397" s="72">
        <v>0</v>
      </c>
      <c r="BC397" s="72">
        <v>0</v>
      </c>
      <c r="BD397" s="72">
        <v>0</v>
      </c>
      <c r="BE397" s="72">
        <v>0</v>
      </c>
      <c r="BF397" s="72">
        <v>0</v>
      </c>
      <c r="BG397" s="72">
        <v>0</v>
      </c>
      <c r="BH397" s="72">
        <v>0</v>
      </c>
      <c r="BI397" s="72">
        <v>0</v>
      </c>
      <c r="BJ397" s="72">
        <v>0</v>
      </c>
      <c r="BK397" s="72">
        <v>0</v>
      </c>
      <c r="BL397" s="72">
        <v>0</v>
      </c>
      <c r="BM397" s="72">
        <v>0</v>
      </c>
      <c r="BN397" s="72">
        <v>0</v>
      </c>
      <c r="BO397" s="72">
        <v>0</v>
      </c>
      <c r="BP397" s="72">
        <v>0</v>
      </c>
      <c r="BQ397" s="72">
        <v>0</v>
      </c>
      <c r="BR397" s="72">
        <v>0</v>
      </c>
      <c r="BS397" s="72">
        <v>0</v>
      </c>
      <c r="BT397" s="72">
        <v>0</v>
      </c>
      <c r="BU397" s="72">
        <v>0</v>
      </c>
      <c r="BV397" s="72">
        <v>0</v>
      </c>
      <c r="BW397" s="72">
        <v>0</v>
      </c>
      <c r="BX397" s="72" t="s">
        <v>253</v>
      </c>
      <c r="BY397" s="72">
        <v>0</v>
      </c>
      <c r="BZ397" s="72">
        <v>0</v>
      </c>
      <c r="CA397" s="72">
        <v>0</v>
      </c>
      <c r="CB397" s="72" t="s">
        <v>91</v>
      </c>
      <c r="CC397" s="72" t="str">
        <f>+VLOOKUP(AF397,attività!$A:$C,2,FALSE)</f>
        <v>Acquedotto</v>
      </c>
      <c r="CD397" s="72" t="str">
        <f>+VLOOKUP(AF397,attività!$A:$C,3,FALSE)</f>
        <v>SII</v>
      </c>
      <c r="CE397" s="72" t="str">
        <f>+VLOOKUP(Q397,attività!$G:$H,2,FALSE)</f>
        <v>Immobilizzazioni Materiali</v>
      </c>
      <c r="CF397" s="72" t="str">
        <f>+VLOOKUP(W397,attività!$K:$L,2,FALSE)</f>
        <v>Campagnano</v>
      </c>
      <c r="CG397" s="72" t="str">
        <f>+VLOOKUP(U397,'dati iniziali 2020'!$AC:$CJ,60,FALSE)</f>
        <v>Campagnano</v>
      </c>
      <c r="CH397" s="72" t="str">
        <f t="shared" si="12"/>
        <v>ok</v>
      </c>
      <c r="CI397" s="72" t="str">
        <f>+VLOOKUP(U397,'dati iniziali 2020'!$AC:$CK,61,FALSE)</f>
        <v>Campagnano</v>
      </c>
      <c r="CK397" s="111">
        <f t="shared" si="13"/>
        <v>0</v>
      </c>
    </row>
    <row r="398" spans="1:89" s="72" customFormat="1" hidden="1" x14ac:dyDescent="0.35">
      <c r="A398" s="72" t="s">
        <v>84</v>
      </c>
      <c r="B398" s="72" t="s">
        <v>1333</v>
      </c>
      <c r="C398" s="72" t="s">
        <v>1332</v>
      </c>
      <c r="D398" s="72" t="s">
        <v>1325</v>
      </c>
      <c r="E398" s="72" t="s">
        <v>1317</v>
      </c>
      <c r="F398" s="72" t="s">
        <v>1324</v>
      </c>
      <c r="G398" s="72" t="s">
        <v>1326</v>
      </c>
      <c r="H398" s="72" t="s">
        <v>467</v>
      </c>
      <c r="I398" s="72" t="s">
        <v>1088</v>
      </c>
      <c r="J398" s="72" t="s">
        <v>1089</v>
      </c>
      <c r="K398" s="72" t="s">
        <v>351</v>
      </c>
      <c r="L398" s="72" t="s">
        <v>1326</v>
      </c>
      <c r="M398" s="72" t="s">
        <v>1326</v>
      </c>
      <c r="N398" s="72" t="s">
        <v>1320</v>
      </c>
      <c r="O398" s="72" t="s">
        <v>1092</v>
      </c>
      <c r="P398" s="72" t="s">
        <v>475</v>
      </c>
      <c r="Q398" s="72" t="s">
        <v>1998</v>
      </c>
      <c r="R398" s="72" t="s">
        <v>1090</v>
      </c>
      <c r="S398" s="72" t="s">
        <v>1091</v>
      </c>
      <c r="T398" s="72" t="s">
        <v>1334</v>
      </c>
      <c r="U398" s="72" t="s">
        <v>1334</v>
      </c>
      <c r="V398" s="72" t="s">
        <v>1335</v>
      </c>
      <c r="W398" s="72" t="s">
        <v>112</v>
      </c>
      <c r="X398" s="72" t="s">
        <v>1289</v>
      </c>
      <c r="Y398" s="72" t="s">
        <v>787</v>
      </c>
      <c r="Z398" s="72" t="s">
        <v>797</v>
      </c>
      <c r="AA398" s="72" t="s">
        <v>91</v>
      </c>
      <c r="AB398" s="72" t="s">
        <v>130</v>
      </c>
      <c r="AC398" s="72" t="s">
        <v>130</v>
      </c>
      <c r="AD398" s="72" t="s">
        <v>137</v>
      </c>
      <c r="AE398" s="72" t="s">
        <v>1956</v>
      </c>
      <c r="AF398" s="72" t="s">
        <v>130</v>
      </c>
      <c r="AG398" s="72" t="s">
        <v>1960</v>
      </c>
      <c r="AH398" s="72" t="s">
        <v>1961</v>
      </c>
      <c r="AI398" s="72" t="s">
        <v>837</v>
      </c>
      <c r="AJ398" s="72" t="s">
        <v>838</v>
      </c>
      <c r="AK398" s="72" t="s">
        <v>135</v>
      </c>
      <c r="AL398" s="72" t="s">
        <v>715</v>
      </c>
      <c r="AM398" s="72" t="s">
        <v>839</v>
      </c>
      <c r="AN398" s="72" t="s">
        <v>840</v>
      </c>
      <c r="AO398" s="72" t="s">
        <v>794</v>
      </c>
      <c r="AP398" s="72" t="s">
        <v>795</v>
      </c>
      <c r="AQ398" s="72" t="s">
        <v>732</v>
      </c>
      <c r="AR398" s="72" t="s">
        <v>1981</v>
      </c>
      <c r="AS398" s="72" t="s">
        <v>2012</v>
      </c>
      <c r="AT398" s="72" t="s">
        <v>1969</v>
      </c>
      <c r="AU398" s="72" t="s">
        <v>1969</v>
      </c>
      <c r="AV398" s="72" t="s">
        <v>732</v>
      </c>
      <c r="AW398" s="72" t="s">
        <v>2016</v>
      </c>
      <c r="AX398" s="72" t="s">
        <v>430</v>
      </c>
      <c r="AY398" s="72" t="s">
        <v>187</v>
      </c>
      <c r="AZ398" s="72" t="s">
        <v>91</v>
      </c>
      <c r="BA398" s="72" t="s">
        <v>91</v>
      </c>
      <c r="BB398" s="72">
        <v>16843.87</v>
      </c>
      <c r="BC398" s="72">
        <v>-280.73</v>
      </c>
      <c r="BD398" s="72">
        <v>16563.14</v>
      </c>
      <c r="BE398" s="72">
        <v>0</v>
      </c>
      <c r="BF398" s="72">
        <v>-421.1</v>
      </c>
      <c r="BG398" s="72">
        <v>0</v>
      </c>
      <c r="BH398" s="72">
        <v>16142.04</v>
      </c>
      <c r="BI398" s="72">
        <v>0</v>
      </c>
      <c r="BJ398" s="72">
        <v>0</v>
      </c>
      <c r="BK398" s="72">
        <v>0</v>
      </c>
      <c r="BL398" s="72">
        <v>0</v>
      </c>
      <c r="BM398" s="72">
        <v>0</v>
      </c>
      <c r="BN398" s="72">
        <v>0</v>
      </c>
      <c r="BO398" s="72">
        <v>0</v>
      </c>
      <c r="BP398" s="72">
        <v>0</v>
      </c>
      <c r="BQ398" s="72">
        <v>0</v>
      </c>
      <c r="BR398" s="72">
        <v>0</v>
      </c>
      <c r="BS398" s="72">
        <v>0</v>
      </c>
      <c r="BT398" s="72">
        <v>0</v>
      </c>
      <c r="BU398" s="72">
        <v>0</v>
      </c>
      <c r="BV398" s="72">
        <v>0</v>
      </c>
      <c r="BW398" s="72">
        <v>0</v>
      </c>
      <c r="BX398" s="72" t="s">
        <v>253</v>
      </c>
      <c r="BY398" s="72">
        <v>0</v>
      </c>
      <c r="BZ398" s="72">
        <v>0</v>
      </c>
      <c r="CA398" s="72">
        <v>0</v>
      </c>
      <c r="CB398" s="72" t="s">
        <v>91</v>
      </c>
      <c r="CC398" s="72" t="str">
        <f>+VLOOKUP(AF398,attività!$A:$C,2,FALSE)</f>
        <v>Acquedotto</v>
      </c>
      <c r="CD398" s="72" t="str">
        <f>+VLOOKUP(AF398,attività!$A:$C,3,FALSE)</f>
        <v>SII</v>
      </c>
      <c r="CE398" s="72" t="str">
        <f>+VLOOKUP(Q398,attività!$G:$H,2,FALSE)</f>
        <v>Immobilizzazioni Materiali</v>
      </c>
      <c r="CF398" s="72" t="str">
        <f>+VLOOKUP(W398,attività!$K:$L,2,FALSE)</f>
        <v>Termoli</v>
      </c>
      <c r="CG398" s="72" t="str">
        <f>+VLOOKUP(U398,'dati iniziali 2020'!$AC:$CJ,60,FALSE)</f>
        <v>Termoli</v>
      </c>
      <c r="CH398" s="72" t="str">
        <f t="shared" si="12"/>
        <v>ok</v>
      </c>
      <c r="CI398" s="72" t="str">
        <f>+VLOOKUP(U398,'dati iniziali 2020'!$AC:$CK,61,FALSE)</f>
        <v>Termoli</v>
      </c>
      <c r="CK398" s="111">
        <f t="shared" si="13"/>
        <v>0</v>
      </c>
    </row>
    <row r="399" spans="1:89" s="72" customFormat="1" hidden="1" x14ac:dyDescent="0.35">
      <c r="A399" s="72" t="s">
        <v>84</v>
      </c>
      <c r="B399" s="72" t="s">
        <v>1337</v>
      </c>
      <c r="C399" s="72" t="s">
        <v>1336</v>
      </c>
      <c r="D399" s="72" t="s">
        <v>1339</v>
      </c>
      <c r="E399" s="72" t="s">
        <v>1317</v>
      </c>
      <c r="F399" s="72" t="s">
        <v>1324</v>
      </c>
      <c r="G399" s="72" t="s">
        <v>1330</v>
      </c>
      <c r="H399" s="72" t="s">
        <v>467</v>
      </c>
      <c r="I399" s="72" t="s">
        <v>828</v>
      </c>
      <c r="J399" s="72" t="s">
        <v>829</v>
      </c>
      <c r="K399" s="72" t="s">
        <v>351</v>
      </c>
      <c r="L399" s="72" t="s">
        <v>1330</v>
      </c>
      <c r="M399" s="72" t="s">
        <v>1330</v>
      </c>
      <c r="N399" s="72" t="s">
        <v>1320</v>
      </c>
      <c r="O399" s="72" t="s">
        <v>1338</v>
      </c>
      <c r="P399" s="72" t="s">
        <v>475</v>
      </c>
      <c r="Q399" s="72" t="s">
        <v>1998</v>
      </c>
      <c r="R399" s="72" t="s">
        <v>830</v>
      </c>
      <c r="S399" s="72" t="s">
        <v>831</v>
      </c>
      <c r="T399" s="72" t="s">
        <v>1340</v>
      </c>
      <c r="U399" s="72" t="s">
        <v>1340</v>
      </c>
      <c r="V399" s="72" t="s">
        <v>1339</v>
      </c>
      <c r="W399" s="72" t="s">
        <v>112</v>
      </c>
      <c r="X399" s="72" t="s">
        <v>1095</v>
      </c>
      <c r="Y399" s="72" t="s">
        <v>787</v>
      </c>
      <c r="Z399" s="72" t="s">
        <v>797</v>
      </c>
      <c r="AA399" s="72" t="s">
        <v>91</v>
      </c>
      <c r="AB399" s="72" t="s">
        <v>130</v>
      </c>
      <c r="AC399" s="72" t="s">
        <v>130</v>
      </c>
      <c r="AD399" s="72" t="s">
        <v>137</v>
      </c>
      <c r="AE399" s="72" t="s">
        <v>1956</v>
      </c>
      <c r="AF399" s="72" t="s">
        <v>130</v>
      </c>
      <c r="AG399" s="72" t="s">
        <v>1960</v>
      </c>
      <c r="AH399" s="72" t="s">
        <v>1961</v>
      </c>
      <c r="AI399" s="72" t="s">
        <v>1341</v>
      </c>
      <c r="AJ399" s="72" t="s">
        <v>1342</v>
      </c>
      <c r="AK399" s="72" t="s">
        <v>135</v>
      </c>
      <c r="AL399" s="72" t="s">
        <v>715</v>
      </c>
      <c r="AM399" s="72" t="s">
        <v>839</v>
      </c>
      <c r="AN399" s="72" t="s">
        <v>840</v>
      </c>
      <c r="AO399" s="72" t="s">
        <v>794</v>
      </c>
      <c r="AP399" s="72" t="s">
        <v>795</v>
      </c>
      <c r="AQ399" s="72" t="s">
        <v>732</v>
      </c>
      <c r="AR399" s="72" t="s">
        <v>1981</v>
      </c>
      <c r="AS399" s="72" t="s">
        <v>2012</v>
      </c>
      <c r="AT399" s="72" t="s">
        <v>1969</v>
      </c>
      <c r="AU399" s="72" t="s">
        <v>1969</v>
      </c>
      <c r="AV399" s="72" t="s">
        <v>732</v>
      </c>
      <c r="AW399" s="72" t="s">
        <v>2016</v>
      </c>
      <c r="AX399" s="72" t="s">
        <v>430</v>
      </c>
      <c r="AY399" s="72" t="s">
        <v>187</v>
      </c>
      <c r="AZ399" s="72" t="s">
        <v>91</v>
      </c>
      <c r="BA399" s="72" t="s">
        <v>91</v>
      </c>
      <c r="BB399" s="72">
        <v>20222.580000000002</v>
      </c>
      <c r="BC399" s="72">
        <v>-168.52</v>
      </c>
      <c r="BD399" s="72">
        <v>20054.060000000001</v>
      </c>
      <c r="BE399" s="72">
        <v>0</v>
      </c>
      <c r="BF399" s="72">
        <v>-505.56</v>
      </c>
      <c r="BG399" s="72">
        <v>0</v>
      </c>
      <c r="BH399" s="72">
        <v>19548.5</v>
      </c>
      <c r="BI399" s="72">
        <v>0</v>
      </c>
      <c r="BJ399" s="72">
        <v>0</v>
      </c>
      <c r="BK399" s="72">
        <v>0</v>
      </c>
      <c r="BL399" s="72">
        <v>0</v>
      </c>
      <c r="BM399" s="72">
        <v>0</v>
      </c>
      <c r="BN399" s="72">
        <v>0</v>
      </c>
      <c r="BO399" s="72">
        <v>0</v>
      </c>
      <c r="BP399" s="72">
        <v>0</v>
      </c>
      <c r="BQ399" s="72">
        <v>0</v>
      </c>
      <c r="BR399" s="72">
        <v>0</v>
      </c>
      <c r="BS399" s="72">
        <v>0</v>
      </c>
      <c r="BT399" s="72">
        <v>0</v>
      </c>
      <c r="BU399" s="72">
        <v>0</v>
      </c>
      <c r="BV399" s="72">
        <v>0</v>
      </c>
      <c r="BW399" s="72">
        <v>0</v>
      </c>
      <c r="BX399" s="72" t="s">
        <v>253</v>
      </c>
      <c r="BY399" s="72">
        <v>0</v>
      </c>
      <c r="BZ399" s="72">
        <v>0</v>
      </c>
      <c r="CA399" s="72">
        <v>0</v>
      </c>
      <c r="CB399" s="72" t="s">
        <v>91</v>
      </c>
      <c r="CC399" s="72" t="str">
        <f>+VLOOKUP(AF399,attività!$A:$C,2,FALSE)</f>
        <v>Acquedotto</v>
      </c>
      <c r="CD399" s="72" t="str">
        <f>+VLOOKUP(AF399,attività!$A:$C,3,FALSE)</f>
        <v>SII</v>
      </c>
      <c r="CE399" s="72" t="str">
        <f>+VLOOKUP(Q399,attività!$G:$H,2,FALSE)</f>
        <v>Immobilizzazioni Materiali</v>
      </c>
      <c r="CF399" s="72" t="str">
        <f>+VLOOKUP(W399,attività!$K:$L,2,FALSE)</f>
        <v>Termoli</v>
      </c>
      <c r="CG399" s="72" t="str">
        <f>+VLOOKUP(U399,'dati iniziali 2020'!$AC:$CJ,60,FALSE)</f>
        <v>Termoli</v>
      </c>
      <c r="CH399" s="72" t="str">
        <f t="shared" si="12"/>
        <v>ok</v>
      </c>
      <c r="CI399" s="72" t="str">
        <f>+VLOOKUP(U399,'dati iniziali 2020'!$AC:$CK,61,FALSE)</f>
        <v>Termoli</v>
      </c>
      <c r="CK399" s="111">
        <f t="shared" si="13"/>
        <v>0</v>
      </c>
    </row>
    <row r="400" spans="1:89" s="72" customFormat="1" hidden="1" x14ac:dyDescent="0.35">
      <c r="A400" s="72" t="s">
        <v>84</v>
      </c>
      <c r="B400" s="72" t="s">
        <v>1373</v>
      </c>
      <c r="C400" s="72" t="s">
        <v>1112</v>
      </c>
      <c r="D400" s="72" t="s">
        <v>1114</v>
      </c>
      <c r="E400" s="72" t="s">
        <v>1317</v>
      </c>
      <c r="F400" s="72" t="s">
        <v>1324</v>
      </c>
      <c r="G400" s="72" t="s">
        <v>1356</v>
      </c>
      <c r="H400" s="72" t="s">
        <v>505</v>
      </c>
      <c r="I400" s="72" t="s">
        <v>498</v>
      </c>
      <c r="J400" s="72" t="s">
        <v>499</v>
      </c>
      <c r="K400" s="72" t="s">
        <v>351</v>
      </c>
      <c r="L400" s="72" t="s">
        <v>1361</v>
      </c>
      <c r="M400" s="72" t="s">
        <v>1361</v>
      </c>
      <c r="N400" s="72" t="s">
        <v>816</v>
      </c>
      <c r="O400" s="72" t="s">
        <v>1002</v>
      </c>
      <c r="P400" s="72" t="s">
        <v>506</v>
      </c>
      <c r="Q400" s="72" t="s">
        <v>2000</v>
      </c>
      <c r="R400" s="72" t="s">
        <v>500</v>
      </c>
      <c r="S400" s="72" t="s">
        <v>501</v>
      </c>
      <c r="T400" s="72" t="s">
        <v>522</v>
      </c>
      <c r="U400" s="72" t="s">
        <v>522</v>
      </c>
      <c r="V400" s="72" t="s">
        <v>523</v>
      </c>
      <c r="W400" s="72" t="s">
        <v>140</v>
      </c>
      <c r="X400" s="72" t="s">
        <v>1030</v>
      </c>
      <c r="Y400" s="72" t="s">
        <v>521</v>
      </c>
      <c r="Z400" s="72" t="s">
        <v>527</v>
      </c>
      <c r="AA400" s="72" t="s">
        <v>91</v>
      </c>
      <c r="AB400" s="72" t="s">
        <v>130</v>
      </c>
      <c r="AC400" s="72" t="s">
        <v>211</v>
      </c>
      <c r="AD400" s="72" t="s">
        <v>137</v>
      </c>
      <c r="AE400" s="72" t="s">
        <v>1956</v>
      </c>
      <c r="AF400" s="72" t="s">
        <v>211</v>
      </c>
      <c r="AG400" s="72" t="s">
        <v>1960</v>
      </c>
      <c r="AH400" s="72" t="s">
        <v>1961</v>
      </c>
      <c r="AI400" s="72" t="s">
        <v>215</v>
      </c>
      <c r="AJ400" s="72" t="s">
        <v>216</v>
      </c>
      <c r="AK400" s="72" t="s">
        <v>135</v>
      </c>
      <c r="AL400" s="72" t="s">
        <v>134</v>
      </c>
      <c r="AM400" s="72" t="s">
        <v>217</v>
      </c>
      <c r="AN400" s="72" t="s">
        <v>218</v>
      </c>
      <c r="AO400" s="72" t="s">
        <v>524</v>
      </c>
      <c r="AP400" s="72" t="s">
        <v>525</v>
      </c>
      <c r="AQ400" s="72" t="s">
        <v>129</v>
      </c>
      <c r="AR400" s="72" t="s">
        <v>2003</v>
      </c>
      <c r="AS400" s="72" t="s">
        <v>2004</v>
      </c>
      <c r="AT400" s="72" t="s">
        <v>2005</v>
      </c>
      <c r="AU400" s="72" t="s">
        <v>1978</v>
      </c>
      <c r="AV400" s="72" t="s">
        <v>129</v>
      </c>
      <c r="AW400" s="72" t="s">
        <v>1967</v>
      </c>
      <c r="AX400" s="72" t="s">
        <v>430</v>
      </c>
      <c r="AY400" s="72" t="s">
        <v>187</v>
      </c>
      <c r="AZ400" s="72" t="s">
        <v>91</v>
      </c>
      <c r="BA400" s="72" t="s">
        <v>91</v>
      </c>
      <c r="BB400" s="72">
        <v>311.51</v>
      </c>
      <c r="BC400" s="72">
        <v>-15.58</v>
      </c>
      <c r="BD400" s="111">
        <v>295.93</v>
      </c>
      <c r="BE400" s="72">
        <v>0</v>
      </c>
      <c r="BF400" s="72">
        <v>-20.77</v>
      </c>
      <c r="BG400" s="72">
        <v>0</v>
      </c>
      <c r="BH400" s="72">
        <v>275.16000000000003</v>
      </c>
      <c r="BI400" s="72">
        <v>0</v>
      </c>
      <c r="BJ400" s="72">
        <v>0</v>
      </c>
      <c r="BK400" s="72">
        <v>0</v>
      </c>
      <c r="BL400" s="72">
        <v>0</v>
      </c>
      <c r="BM400" s="72">
        <v>0</v>
      </c>
      <c r="BN400" s="72">
        <v>0</v>
      </c>
      <c r="BO400" s="72">
        <v>0</v>
      </c>
      <c r="BP400" s="72">
        <v>0</v>
      </c>
      <c r="BQ400" s="72">
        <v>0</v>
      </c>
      <c r="BR400" s="72">
        <v>0</v>
      </c>
      <c r="BS400" s="72">
        <v>0</v>
      </c>
      <c r="BT400" s="72">
        <v>0</v>
      </c>
      <c r="BU400" s="72">
        <v>0</v>
      </c>
      <c r="BV400" s="72">
        <v>0</v>
      </c>
      <c r="BW400" s="72">
        <v>0</v>
      </c>
      <c r="BX400" s="72" t="s">
        <v>253</v>
      </c>
      <c r="BY400" s="72">
        <v>0</v>
      </c>
      <c r="BZ400" s="72">
        <v>0</v>
      </c>
      <c r="CA400" s="72">
        <v>0</v>
      </c>
      <c r="CB400" s="72" t="s">
        <v>91</v>
      </c>
      <c r="CC400" s="72" t="str">
        <f>+VLOOKUP(AF400,attività!$A:$C,2,FALSE)</f>
        <v>Acquedotto</v>
      </c>
      <c r="CD400" s="72" t="str">
        <f>+VLOOKUP(AF400,attività!$A:$C,3,FALSE)</f>
        <v>SII</v>
      </c>
      <c r="CE400" s="72" t="str">
        <f>+VLOOKUP(Q400,attività!$G:$H,2,FALSE)</f>
        <v>Immobilizzazioni Materiali</v>
      </c>
      <c r="CF400" s="72" t="str">
        <f>+VLOOKUP(W400,attività!$K:$L,2,FALSE)</f>
        <v>Campagnano</v>
      </c>
      <c r="CG400" s="72" t="str">
        <f>+VLOOKUP(U400,'dati iniziali 2020'!$AC:$CJ,60,FALSE)</f>
        <v>Campagnano</v>
      </c>
      <c r="CH400" s="72" t="str">
        <f t="shared" si="12"/>
        <v>ok</v>
      </c>
      <c r="CI400" s="72" t="str">
        <f>+VLOOKUP(U400,'dati iniziali 2020'!$AC:$CK,61,FALSE)</f>
        <v>Campagnano</v>
      </c>
      <c r="CK400" s="111">
        <f t="shared" si="13"/>
        <v>0</v>
      </c>
    </row>
    <row r="401" spans="1:89" s="72" customFormat="1" hidden="1" x14ac:dyDescent="0.35">
      <c r="A401" s="72" t="s">
        <v>84</v>
      </c>
      <c r="B401" s="72" t="s">
        <v>1373</v>
      </c>
      <c r="C401" s="72" t="s">
        <v>1112</v>
      </c>
      <c r="D401" s="72" t="s">
        <v>1114</v>
      </c>
      <c r="E401" s="72" t="s">
        <v>1317</v>
      </c>
      <c r="F401" s="72" t="s">
        <v>1324</v>
      </c>
      <c r="G401" s="72" t="s">
        <v>1356</v>
      </c>
      <c r="H401" s="72" t="s">
        <v>505</v>
      </c>
      <c r="I401" s="72" t="s">
        <v>498</v>
      </c>
      <c r="J401" s="72" t="s">
        <v>499</v>
      </c>
      <c r="K401" s="72" t="s">
        <v>351</v>
      </c>
      <c r="L401" s="72" t="s">
        <v>1365</v>
      </c>
      <c r="M401" s="72" t="s">
        <v>1365</v>
      </c>
      <c r="N401" s="72" t="s">
        <v>816</v>
      </c>
      <c r="O401" s="72" t="s">
        <v>1002</v>
      </c>
      <c r="P401" s="72" t="s">
        <v>506</v>
      </c>
      <c r="Q401" s="72" t="s">
        <v>2000</v>
      </c>
      <c r="R401" s="72" t="s">
        <v>500</v>
      </c>
      <c r="S401" s="72" t="s">
        <v>501</v>
      </c>
      <c r="T401" s="72" t="s">
        <v>522</v>
      </c>
      <c r="U401" s="72" t="s">
        <v>522</v>
      </c>
      <c r="V401" s="72" t="s">
        <v>523</v>
      </c>
      <c r="W401" s="72" t="s">
        <v>140</v>
      </c>
      <c r="X401" s="72" t="s">
        <v>1030</v>
      </c>
      <c r="Y401" s="72" t="s">
        <v>521</v>
      </c>
      <c r="Z401" s="72" t="s">
        <v>527</v>
      </c>
      <c r="AA401" s="72" t="s">
        <v>91</v>
      </c>
      <c r="AB401" s="72" t="s">
        <v>130</v>
      </c>
      <c r="AC401" s="72" t="s">
        <v>211</v>
      </c>
      <c r="AD401" s="72" t="s">
        <v>137</v>
      </c>
      <c r="AE401" s="72" t="s">
        <v>1956</v>
      </c>
      <c r="AF401" s="72" t="s">
        <v>211</v>
      </c>
      <c r="AG401" s="72" t="s">
        <v>1960</v>
      </c>
      <c r="AH401" s="72" t="s">
        <v>1961</v>
      </c>
      <c r="AI401" s="72" t="s">
        <v>215</v>
      </c>
      <c r="AJ401" s="72" t="s">
        <v>216</v>
      </c>
      <c r="AK401" s="72" t="s">
        <v>135</v>
      </c>
      <c r="AL401" s="72" t="s">
        <v>134</v>
      </c>
      <c r="AM401" s="72" t="s">
        <v>217</v>
      </c>
      <c r="AN401" s="72" t="s">
        <v>218</v>
      </c>
      <c r="AO401" s="72" t="s">
        <v>524</v>
      </c>
      <c r="AP401" s="72" t="s">
        <v>525</v>
      </c>
      <c r="AQ401" s="72" t="s">
        <v>129</v>
      </c>
      <c r="AR401" s="72" t="s">
        <v>2003</v>
      </c>
      <c r="AS401" s="72" t="s">
        <v>2004</v>
      </c>
      <c r="AT401" s="72" t="s">
        <v>2005</v>
      </c>
      <c r="AU401" s="72" t="s">
        <v>1978</v>
      </c>
      <c r="AV401" s="72" t="s">
        <v>129</v>
      </c>
      <c r="AW401" s="72" t="s">
        <v>1967</v>
      </c>
      <c r="AX401" s="72" t="s">
        <v>430</v>
      </c>
      <c r="AY401" s="72" t="s">
        <v>187</v>
      </c>
      <c r="AZ401" s="72" t="s">
        <v>91</v>
      </c>
      <c r="BA401" s="72" t="s">
        <v>91</v>
      </c>
      <c r="BB401" s="72">
        <v>252.08</v>
      </c>
      <c r="BC401" s="72">
        <v>-8.4</v>
      </c>
      <c r="BD401" s="111">
        <v>243.68</v>
      </c>
      <c r="BE401" s="72">
        <v>0</v>
      </c>
      <c r="BF401" s="72">
        <v>-16.809999999999999</v>
      </c>
      <c r="BG401" s="72">
        <v>0</v>
      </c>
      <c r="BH401" s="72">
        <v>226.87</v>
      </c>
      <c r="BI401" s="72">
        <v>0</v>
      </c>
      <c r="BJ401" s="72">
        <v>0</v>
      </c>
      <c r="BK401" s="72">
        <v>0</v>
      </c>
      <c r="BL401" s="72">
        <v>0</v>
      </c>
      <c r="BM401" s="72">
        <v>0</v>
      </c>
      <c r="BN401" s="72">
        <v>0</v>
      </c>
      <c r="BO401" s="72">
        <v>0</v>
      </c>
      <c r="BP401" s="72">
        <v>0</v>
      </c>
      <c r="BQ401" s="72">
        <v>0</v>
      </c>
      <c r="BR401" s="72">
        <v>0</v>
      </c>
      <c r="BS401" s="72">
        <v>0</v>
      </c>
      <c r="BT401" s="72">
        <v>0</v>
      </c>
      <c r="BU401" s="72">
        <v>0</v>
      </c>
      <c r="BV401" s="72">
        <v>0</v>
      </c>
      <c r="BW401" s="72">
        <v>0</v>
      </c>
      <c r="BX401" s="72" t="s">
        <v>253</v>
      </c>
      <c r="BY401" s="72">
        <v>0</v>
      </c>
      <c r="BZ401" s="72">
        <v>0</v>
      </c>
      <c r="CA401" s="72">
        <v>0</v>
      </c>
      <c r="CB401" s="72" t="s">
        <v>91</v>
      </c>
      <c r="CC401" s="72" t="str">
        <f>+VLOOKUP(AF401,attività!$A:$C,2,FALSE)</f>
        <v>Acquedotto</v>
      </c>
      <c r="CD401" s="72" t="str">
        <f>+VLOOKUP(AF401,attività!$A:$C,3,FALSE)</f>
        <v>SII</v>
      </c>
      <c r="CE401" s="72" t="str">
        <f>+VLOOKUP(Q401,attività!$G:$H,2,FALSE)</f>
        <v>Immobilizzazioni Materiali</v>
      </c>
      <c r="CF401" s="72" t="str">
        <f>+VLOOKUP(W401,attività!$K:$L,2,FALSE)</f>
        <v>Campagnano</v>
      </c>
      <c r="CG401" s="72" t="str">
        <f>+VLOOKUP(U401,'dati iniziali 2020'!$AC:$CJ,60,FALSE)</f>
        <v>Campagnano</v>
      </c>
      <c r="CH401" s="72" t="str">
        <f t="shared" si="12"/>
        <v>ok</v>
      </c>
      <c r="CI401" s="72" t="str">
        <f>+VLOOKUP(U401,'dati iniziali 2020'!$AC:$CK,61,FALSE)</f>
        <v>Campagnano</v>
      </c>
      <c r="CK401" s="111">
        <f t="shared" si="13"/>
        <v>0</v>
      </c>
    </row>
    <row r="402" spans="1:89" s="72" customFormat="1" hidden="1" x14ac:dyDescent="0.35">
      <c r="A402" s="72" t="s">
        <v>84</v>
      </c>
      <c r="B402" s="72" t="s">
        <v>1373</v>
      </c>
      <c r="C402" s="72" t="s">
        <v>1112</v>
      </c>
      <c r="D402" s="72" t="s">
        <v>1114</v>
      </c>
      <c r="E402" s="72" t="s">
        <v>1317</v>
      </c>
      <c r="F402" s="72" t="s">
        <v>1324</v>
      </c>
      <c r="G402" s="72" t="s">
        <v>1356</v>
      </c>
      <c r="H402" s="72" t="s">
        <v>505</v>
      </c>
      <c r="I402" s="72" t="s">
        <v>498</v>
      </c>
      <c r="J402" s="72" t="s">
        <v>499</v>
      </c>
      <c r="K402" s="72" t="s">
        <v>351</v>
      </c>
      <c r="L402" s="72" t="s">
        <v>1326</v>
      </c>
      <c r="M402" s="72" t="s">
        <v>1326</v>
      </c>
      <c r="N402" s="72" t="s">
        <v>816</v>
      </c>
      <c r="O402" s="72" t="s">
        <v>1002</v>
      </c>
      <c r="P402" s="72" t="s">
        <v>506</v>
      </c>
      <c r="Q402" s="72" t="s">
        <v>2000</v>
      </c>
      <c r="R402" s="72" t="s">
        <v>500</v>
      </c>
      <c r="S402" s="72" t="s">
        <v>501</v>
      </c>
      <c r="T402" s="72" t="s">
        <v>522</v>
      </c>
      <c r="U402" s="72" t="s">
        <v>522</v>
      </c>
      <c r="V402" s="72" t="s">
        <v>523</v>
      </c>
      <c r="W402" s="72" t="s">
        <v>140</v>
      </c>
      <c r="X402" s="72" t="s">
        <v>1030</v>
      </c>
      <c r="Y402" s="72" t="s">
        <v>521</v>
      </c>
      <c r="Z402" s="72" t="s">
        <v>527</v>
      </c>
      <c r="AA402" s="72" t="s">
        <v>91</v>
      </c>
      <c r="AB402" s="72" t="s">
        <v>130</v>
      </c>
      <c r="AC402" s="72" t="s">
        <v>211</v>
      </c>
      <c r="AD402" s="72" t="s">
        <v>137</v>
      </c>
      <c r="AE402" s="72" t="s">
        <v>1956</v>
      </c>
      <c r="AF402" s="72" t="s">
        <v>211</v>
      </c>
      <c r="AG402" s="72" t="s">
        <v>1960</v>
      </c>
      <c r="AH402" s="72" t="s">
        <v>1961</v>
      </c>
      <c r="AI402" s="72" t="s">
        <v>215</v>
      </c>
      <c r="AJ402" s="72" t="s">
        <v>216</v>
      </c>
      <c r="AK402" s="72" t="s">
        <v>135</v>
      </c>
      <c r="AL402" s="72" t="s">
        <v>134</v>
      </c>
      <c r="AM402" s="72" t="s">
        <v>217</v>
      </c>
      <c r="AN402" s="72" t="s">
        <v>218</v>
      </c>
      <c r="AO402" s="72" t="s">
        <v>524</v>
      </c>
      <c r="AP402" s="72" t="s">
        <v>525</v>
      </c>
      <c r="AQ402" s="72" t="s">
        <v>129</v>
      </c>
      <c r="AR402" s="72" t="s">
        <v>2003</v>
      </c>
      <c r="AS402" s="72" t="s">
        <v>2004</v>
      </c>
      <c r="AT402" s="72" t="s">
        <v>2005</v>
      </c>
      <c r="AU402" s="72" t="s">
        <v>1978</v>
      </c>
      <c r="AV402" s="72" t="s">
        <v>129</v>
      </c>
      <c r="AW402" s="72" t="s">
        <v>1967</v>
      </c>
      <c r="AX402" s="72" t="s">
        <v>430</v>
      </c>
      <c r="AY402" s="72" t="s">
        <v>187</v>
      </c>
      <c r="AZ402" s="72" t="s">
        <v>91</v>
      </c>
      <c r="BA402" s="72" t="s">
        <v>91</v>
      </c>
      <c r="BB402" s="72">
        <v>223.01</v>
      </c>
      <c r="BC402" s="72">
        <v>-9.91</v>
      </c>
      <c r="BD402" s="111">
        <v>213.1</v>
      </c>
      <c r="BE402" s="72">
        <v>0</v>
      </c>
      <c r="BF402" s="72">
        <v>-14.87</v>
      </c>
      <c r="BG402" s="72">
        <v>0</v>
      </c>
      <c r="BH402" s="72">
        <v>198.23</v>
      </c>
      <c r="BI402" s="72">
        <v>0</v>
      </c>
      <c r="BJ402" s="72">
        <v>0</v>
      </c>
      <c r="BK402" s="72">
        <v>0</v>
      </c>
      <c r="BL402" s="72">
        <v>0</v>
      </c>
      <c r="BM402" s="72">
        <v>0</v>
      </c>
      <c r="BN402" s="72">
        <v>0</v>
      </c>
      <c r="BO402" s="72">
        <v>0</v>
      </c>
      <c r="BP402" s="72">
        <v>0</v>
      </c>
      <c r="BQ402" s="72">
        <v>0</v>
      </c>
      <c r="BR402" s="72">
        <v>0</v>
      </c>
      <c r="BS402" s="72">
        <v>0</v>
      </c>
      <c r="BT402" s="72">
        <v>0</v>
      </c>
      <c r="BU402" s="72">
        <v>0</v>
      </c>
      <c r="BV402" s="72">
        <v>0</v>
      </c>
      <c r="BW402" s="72">
        <v>0</v>
      </c>
      <c r="BX402" s="72" t="s">
        <v>253</v>
      </c>
      <c r="BY402" s="72">
        <v>0</v>
      </c>
      <c r="BZ402" s="72">
        <v>0</v>
      </c>
      <c r="CA402" s="72">
        <v>0</v>
      </c>
      <c r="CB402" s="72" t="s">
        <v>91</v>
      </c>
      <c r="CC402" s="72" t="str">
        <f>+VLOOKUP(AF402,attività!$A:$C,2,FALSE)</f>
        <v>Acquedotto</v>
      </c>
      <c r="CD402" s="72" t="str">
        <f>+VLOOKUP(AF402,attività!$A:$C,3,FALSE)</f>
        <v>SII</v>
      </c>
      <c r="CE402" s="72" t="str">
        <f>+VLOOKUP(Q402,attività!$G:$H,2,FALSE)</f>
        <v>Immobilizzazioni Materiali</v>
      </c>
      <c r="CF402" s="72" t="str">
        <f>+VLOOKUP(W402,attività!$K:$L,2,FALSE)</f>
        <v>Campagnano</v>
      </c>
      <c r="CG402" s="72" t="str">
        <f>+VLOOKUP(U402,'dati iniziali 2020'!$AC:$CJ,60,FALSE)</f>
        <v>Campagnano</v>
      </c>
      <c r="CH402" s="72" t="str">
        <f t="shared" si="12"/>
        <v>ok</v>
      </c>
      <c r="CI402" s="72" t="str">
        <f>+VLOOKUP(U402,'dati iniziali 2020'!$AC:$CK,61,FALSE)</f>
        <v>Campagnano</v>
      </c>
      <c r="CK402" s="111">
        <f t="shared" si="13"/>
        <v>0</v>
      </c>
    </row>
    <row r="403" spans="1:89" s="72" customFormat="1" hidden="1" x14ac:dyDescent="0.35">
      <c r="A403" s="72" t="s">
        <v>84</v>
      </c>
      <c r="B403" s="72" t="s">
        <v>1373</v>
      </c>
      <c r="C403" s="72" t="s">
        <v>1112</v>
      </c>
      <c r="D403" s="72" t="s">
        <v>1114</v>
      </c>
      <c r="E403" s="72" t="s">
        <v>1317</v>
      </c>
      <c r="F403" s="72" t="s">
        <v>201</v>
      </c>
      <c r="G403" s="72" t="s">
        <v>201</v>
      </c>
      <c r="H403" s="72" t="s">
        <v>505</v>
      </c>
      <c r="I403" s="72" t="s">
        <v>498</v>
      </c>
      <c r="J403" s="72" t="s">
        <v>499</v>
      </c>
      <c r="K403" s="72" t="s">
        <v>351</v>
      </c>
      <c r="L403" s="72" t="s">
        <v>203</v>
      </c>
      <c r="M403" s="72" t="s">
        <v>203</v>
      </c>
      <c r="N403" s="72" t="s">
        <v>816</v>
      </c>
      <c r="O403" s="72" t="s">
        <v>1002</v>
      </c>
      <c r="P403" s="72" t="s">
        <v>506</v>
      </c>
      <c r="Q403" s="72" t="s">
        <v>2000</v>
      </c>
      <c r="R403" s="72" t="s">
        <v>500</v>
      </c>
      <c r="S403" s="72" t="s">
        <v>501</v>
      </c>
      <c r="T403" s="72" t="s">
        <v>522</v>
      </c>
      <c r="U403" s="72" t="s">
        <v>522</v>
      </c>
      <c r="V403" s="72" t="s">
        <v>523</v>
      </c>
      <c r="W403" s="72" t="s">
        <v>140</v>
      </c>
      <c r="X403" s="72" t="s">
        <v>1030</v>
      </c>
      <c r="Y403" s="72" t="s">
        <v>521</v>
      </c>
      <c r="Z403" s="72" t="s">
        <v>527</v>
      </c>
      <c r="AA403" s="72" t="s">
        <v>91</v>
      </c>
      <c r="AB403" s="72" t="s">
        <v>130</v>
      </c>
      <c r="AC403" s="72" t="s">
        <v>211</v>
      </c>
      <c r="AD403" s="72" t="s">
        <v>137</v>
      </c>
      <c r="AE403" s="72" t="s">
        <v>1956</v>
      </c>
      <c r="AF403" s="72" t="s">
        <v>211</v>
      </c>
      <c r="AG403" s="72" t="s">
        <v>1960</v>
      </c>
      <c r="AH403" s="72" t="s">
        <v>1961</v>
      </c>
      <c r="AI403" s="72" t="s">
        <v>215</v>
      </c>
      <c r="AJ403" s="72" t="s">
        <v>216</v>
      </c>
      <c r="AK403" s="72" t="s">
        <v>135</v>
      </c>
      <c r="AL403" s="72" t="s">
        <v>134</v>
      </c>
      <c r="AM403" s="72" t="s">
        <v>217</v>
      </c>
      <c r="AN403" s="72" t="s">
        <v>218</v>
      </c>
      <c r="AO403" s="72" t="s">
        <v>524</v>
      </c>
      <c r="AP403" s="72" t="s">
        <v>525</v>
      </c>
      <c r="AQ403" s="72" t="s">
        <v>129</v>
      </c>
      <c r="AR403" s="72" t="s">
        <v>2003</v>
      </c>
      <c r="AS403" s="72" t="s">
        <v>2004</v>
      </c>
      <c r="AT403" s="72" t="s">
        <v>2005</v>
      </c>
      <c r="AU403" s="72" t="s">
        <v>1978</v>
      </c>
      <c r="AV403" s="72" t="s">
        <v>129</v>
      </c>
      <c r="AW403" s="72" t="s">
        <v>1967</v>
      </c>
      <c r="AX403" s="72" t="s">
        <v>430</v>
      </c>
      <c r="AY403" s="72" t="s">
        <v>187</v>
      </c>
      <c r="AZ403" s="72" t="s">
        <v>91</v>
      </c>
      <c r="BA403" s="72" t="s">
        <v>91</v>
      </c>
      <c r="BB403" s="72">
        <v>214.38</v>
      </c>
      <c r="BC403" s="72">
        <v>-1.19</v>
      </c>
      <c r="BD403" s="111">
        <v>213.19</v>
      </c>
      <c r="BE403" s="72">
        <v>0</v>
      </c>
      <c r="BF403" s="72">
        <v>-14.29</v>
      </c>
      <c r="BG403" s="72">
        <v>0</v>
      </c>
      <c r="BH403" s="72">
        <v>198.9</v>
      </c>
      <c r="BI403" s="72">
        <v>0</v>
      </c>
      <c r="BJ403" s="72">
        <v>0</v>
      </c>
      <c r="BK403" s="72">
        <v>0</v>
      </c>
      <c r="BL403" s="72">
        <v>0</v>
      </c>
      <c r="BM403" s="72">
        <v>0</v>
      </c>
      <c r="BN403" s="72">
        <v>0</v>
      </c>
      <c r="BO403" s="72">
        <v>0</v>
      </c>
      <c r="BP403" s="72">
        <v>0</v>
      </c>
      <c r="BQ403" s="72">
        <v>0</v>
      </c>
      <c r="BR403" s="72">
        <v>0</v>
      </c>
      <c r="BS403" s="72">
        <v>0</v>
      </c>
      <c r="BT403" s="72">
        <v>0</v>
      </c>
      <c r="BU403" s="72">
        <v>0</v>
      </c>
      <c r="BV403" s="72">
        <v>0</v>
      </c>
      <c r="BW403" s="72">
        <v>0</v>
      </c>
      <c r="BX403" s="72" t="s">
        <v>253</v>
      </c>
      <c r="BY403" s="72">
        <v>0</v>
      </c>
      <c r="BZ403" s="72">
        <v>0</v>
      </c>
      <c r="CA403" s="72">
        <v>0</v>
      </c>
      <c r="CB403" s="72" t="s">
        <v>91</v>
      </c>
      <c r="CC403" s="72" t="str">
        <f>+VLOOKUP(AF403,attività!$A:$C,2,FALSE)</f>
        <v>Acquedotto</v>
      </c>
      <c r="CD403" s="72" t="str">
        <f>+VLOOKUP(AF403,attività!$A:$C,3,FALSE)</f>
        <v>SII</v>
      </c>
      <c r="CE403" s="72" t="str">
        <f>+VLOOKUP(Q403,attività!$G:$H,2,FALSE)</f>
        <v>Immobilizzazioni Materiali</v>
      </c>
      <c r="CF403" s="72" t="str">
        <f>+VLOOKUP(W403,attività!$K:$L,2,FALSE)</f>
        <v>Campagnano</v>
      </c>
      <c r="CG403" s="72" t="str">
        <f>+VLOOKUP(U403,'dati iniziali 2020'!$AC:$CJ,60,FALSE)</f>
        <v>Campagnano</v>
      </c>
      <c r="CH403" s="72" t="str">
        <f t="shared" si="12"/>
        <v>ok</v>
      </c>
      <c r="CI403" s="72" t="str">
        <f>+VLOOKUP(U403,'dati iniziali 2020'!$AC:$CK,61,FALSE)</f>
        <v>Campagnano</v>
      </c>
      <c r="CK403" s="111">
        <f t="shared" si="13"/>
        <v>0</v>
      </c>
    </row>
    <row r="404" spans="1:89" s="72" customFormat="1" hidden="1" x14ac:dyDescent="0.35">
      <c r="A404" s="72" t="s">
        <v>84</v>
      </c>
      <c r="B404" s="72" t="s">
        <v>1373</v>
      </c>
      <c r="C404" s="72" t="s">
        <v>1112</v>
      </c>
      <c r="D404" s="72" t="s">
        <v>1114</v>
      </c>
      <c r="E404" s="72" t="s">
        <v>1317</v>
      </c>
      <c r="F404" s="72" t="s">
        <v>1324</v>
      </c>
      <c r="G404" s="72" t="s">
        <v>1356</v>
      </c>
      <c r="H404" s="72" t="s">
        <v>505</v>
      </c>
      <c r="I404" s="72" t="s">
        <v>498</v>
      </c>
      <c r="J404" s="72" t="s">
        <v>499</v>
      </c>
      <c r="K404" s="72" t="s">
        <v>351</v>
      </c>
      <c r="L404" s="72" t="s">
        <v>1359</v>
      </c>
      <c r="M404" s="72" t="s">
        <v>1359</v>
      </c>
      <c r="N404" s="72" t="s">
        <v>816</v>
      </c>
      <c r="O404" s="72" t="s">
        <v>1002</v>
      </c>
      <c r="P404" s="72" t="s">
        <v>506</v>
      </c>
      <c r="Q404" s="72" t="s">
        <v>2000</v>
      </c>
      <c r="R404" s="72" t="s">
        <v>500</v>
      </c>
      <c r="S404" s="72" t="s">
        <v>501</v>
      </c>
      <c r="T404" s="72" t="s">
        <v>522</v>
      </c>
      <c r="U404" s="72" t="s">
        <v>522</v>
      </c>
      <c r="V404" s="72" t="s">
        <v>523</v>
      </c>
      <c r="W404" s="72" t="s">
        <v>140</v>
      </c>
      <c r="X404" s="72" t="s">
        <v>1030</v>
      </c>
      <c r="Y404" s="72" t="s">
        <v>521</v>
      </c>
      <c r="Z404" s="72" t="s">
        <v>527</v>
      </c>
      <c r="AA404" s="72" t="s">
        <v>91</v>
      </c>
      <c r="AB404" s="72" t="s">
        <v>130</v>
      </c>
      <c r="AC404" s="72" t="s">
        <v>211</v>
      </c>
      <c r="AD404" s="72" t="s">
        <v>137</v>
      </c>
      <c r="AE404" s="72" t="s">
        <v>1956</v>
      </c>
      <c r="AF404" s="72" t="s">
        <v>211</v>
      </c>
      <c r="AG404" s="72" t="s">
        <v>1960</v>
      </c>
      <c r="AH404" s="72" t="s">
        <v>1961</v>
      </c>
      <c r="AI404" s="72" t="s">
        <v>215</v>
      </c>
      <c r="AJ404" s="72" t="s">
        <v>216</v>
      </c>
      <c r="AK404" s="72" t="s">
        <v>135</v>
      </c>
      <c r="AL404" s="72" t="s">
        <v>134</v>
      </c>
      <c r="AM404" s="72" t="s">
        <v>217</v>
      </c>
      <c r="AN404" s="72" t="s">
        <v>218</v>
      </c>
      <c r="AO404" s="72" t="s">
        <v>524</v>
      </c>
      <c r="AP404" s="72" t="s">
        <v>525</v>
      </c>
      <c r="AQ404" s="72" t="s">
        <v>129</v>
      </c>
      <c r="AR404" s="72" t="s">
        <v>2003</v>
      </c>
      <c r="AS404" s="72" t="s">
        <v>2004</v>
      </c>
      <c r="AT404" s="72" t="s">
        <v>2005</v>
      </c>
      <c r="AU404" s="72" t="s">
        <v>1978</v>
      </c>
      <c r="AV404" s="72" t="s">
        <v>129</v>
      </c>
      <c r="AW404" s="72" t="s">
        <v>1967</v>
      </c>
      <c r="AX404" s="72" t="s">
        <v>430</v>
      </c>
      <c r="AY404" s="72" t="s">
        <v>187</v>
      </c>
      <c r="AZ404" s="72" t="s">
        <v>91</v>
      </c>
      <c r="BA404" s="72" t="s">
        <v>91</v>
      </c>
      <c r="BB404" s="72">
        <v>170.19</v>
      </c>
      <c r="BC404" s="72">
        <v>-9.4600000000000009</v>
      </c>
      <c r="BD404" s="111">
        <v>160.72999999999999</v>
      </c>
      <c r="BE404" s="72">
        <v>0</v>
      </c>
      <c r="BF404" s="72">
        <v>-11.35</v>
      </c>
      <c r="BG404" s="72">
        <v>0</v>
      </c>
      <c r="BH404" s="72">
        <v>149.38</v>
      </c>
      <c r="BI404" s="72">
        <v>0</v>
      </c>
      <c r="BJ404" s="72">
        <v>0</v>
      </c>
      <c r="BK404" s="72">
        <v>0</v>
      </c>
      <c r="BL404" s="72">
        <v>0</v>
      </c>
      <c r="BM404" s="72">
        <v>0</v>
      </c>
      <c r="BN404" s="72">
        <v>0</v>
      </c>
      <c r="BO404" s="72">
        <v>0</v>
      </c>
      <c r="BP404" s="72">
        <v>0</v>
      </c>
      <c r="BQ404" s="72">
        <v>0</v>
      </c>
      <c r="BR404" s="72">
        <v>0</v>
      </c>
      <c r="BS404" s="72">
        <v>0</v>
      </c>
      <c r="BT404" s="72">
        <v>0</v>
      </c>
      <c r="BU404" s="72">
        <v>0</v>
      </c>
      <c r="BV404" s="72">
        <v>0</v>
      </c>
      <c r="BW404" s="72">
        <v>0</v>
      </c>
      <c r="BX404" s="72" t="s">
        <v>253</v>
      </c>
      <c r="BY404" s="72">
        <v>0</v>
      </c>
      <c r="BZ404" s="72">
        <v>0</v>
      </c>
      <c r="CA404" s="72">
        <v>0</v>
      </c>
      <c r="CB404" s="72" t="s">
        <v>91</v>
      </c>
      <c r="CC404" s="72" t="str">
        <f>+VLOOKUP(AF404,attività!$A:$C,2,FALSE)</f>
        <v>Acquedotto</v>
      </c>
      <c r="CD404" s="72" t="str">
        <f>+VLOOKUP(AF404,attività!$A:$C,3,FALSE)</f>
        <v>SII</v>
      </c>
      <c r="CE404" s="72" t="str">
        <f>+VLOOKUP(Q404,attività!$G:$H,2,FALSE)</f>
        <v>Immobilizzazioni Materiali</v>
      </c>
      <c r="CF404" s="72" t="str">
        <f>+VLOOKUP(W404,attività!$K:$L,2,FALSE)</f>
        <v>Campagnano</v>
      </c>
      <c r="CG404" s="72" t="str">
        <f>+VLOOKUP(U404,'dati iniziali 2020'!$AC:$CJ,60,FALSE)</f>
        <v>Campagnano</v>
      </c>
      <c r="CH404" s="72" t="str">
        <f t="shared" si="12"/>
        <v>ok</v>
      </c>
      <c r="CI404" s="72" t="str">
        <f>+VLOOKUP(U404,'dati iniziali 2020'!$AC:$CK,61,FALSE)</f>
        <v>Campagnano</v>
      </c>
      <c r="CK404" s="111">
        <f t="shared" si="13"/>
        <v>0</v>
      </c>
    </row>
    <row r="405" spans="1:89" s="72" customFormat="1" hidden="1" x14ac:dyDescent="0.35">
      <c r="A405" s="72" t="s">
        <v>84</v>
      </c>
      <c r="B405" s="72" t="s">
        <v>1373</v>
      </c>
      <c r="C405" s="72" t="s">
        <v>1112</v>
      </c>
      <c r="D405" s="72" t="s">
        <v>1114</v>
      </c>
      <c r="E405" s="72" t="s">
        <v>1317</v>
      </c>
      <c r="F405" s="72" t="s">
        <v>1371</v>
      </c>
      <c r="G405" s="72" t="s">
        <v>1371</v>
      </c>
      <c r="H405" s="72" t="s">
        <v>505</v>
      </c>
      <c r="I405" s="72" t="s">
        <v>498</v>
      </c>
      <c r="J405" s="72" t="s">
        <v>499</v>
      </c>
      <c r="K405" s="72" t="s">
        <v>351</v>
      </c>
      <c r="L405" s="72" t="s">
        <v>1372</v>
      </c>
      <c r="M405" s="72" t="s">
        <v>1372</v>
      </c>
      <c r="N405" s="72" t="s">
        <v>816</v>
      </c>
      <c r="O405" s="72" t="s">
        <v>1002</v>
      </c>
      <c r="P405" s="72" t="s">
        <v>506</v>
      </c>
      <c r="Q405" s="72" t="s">
        <v>2000</v>
      </c>
      <c r="R405" s="72" t="s">
        <v>500</v>
      </c>
      <c r="S405" s="72" t="s">
        <v>501</v>
      </c>
      <c r="T405" s="72" t="s">
        <v>522</v>
      </c>
      <c r="U405" s="72" t="s">
        <v>522</v>
      </c>
      <c r="V405" s="72" t="s">
        <v>523</v>
      </c>
      <c r="W405" s="72" t="s">
        <v>140</v>
      </c>
      <c r="X405" s="72" t="s">
        <v>1030</v>
      </c>
      <c r="Y405" s="72" t="s">
        <v>521</v>
      </c>
      <c r="Z405" s="72" t="s">
        <v>527</v>
      </c>
      <c r="AA405" s="72" t="s">
        <v>91</v>
      </c>
      <c r="AB405" s="72" t="s">
        <v>130</v>
      </c>
      <c r="AC405" s="72" t="s">
        <v>211</v>
      </c>
      <c r="AD405" s="72" t="s">
        <v>137</v>
      </c>
      <c r="AE405" s="72" t="s">
        <v>1956</v>
      </c>
      <c r="AF405" s="72" t="s">
        <v>211</v>
      </c>
      <c r="AG405" s="72" t="s">
        <v>1960</v>
      </c>
      <c r="AH405" s="72" t="s">
        <v>1961</v>
      </c>
      <c r="AI405" s="72" t="s">
        <v>215</v>
      </c>
      <c r="AJ405" s="72" t="s">
        <v>216</v>
      </c>
      <c r="AK405" s="72" t="s">
        <v>135</v>
      </c>
      <c r="AL405" s="72" t="s">
        <v>134</v>
      </c>
      <c r="AM405" s="72" t="s">
        <v>217</v>
      </c>
      <c r="AN405" s="72" t="s">
        <v>218</v>
      </c>
      <c r="AO405" s="72" t="s">
        <v>524</v>
      </c>
      <c r="AP405" s="72" t="s">
        <v>525</v>
      </c>
      <c r="AQ405" s="72" t="s">
        <v>129</v>
      </c>
      <c r="AR405" s="72" t="s">
        <v>2003</v>
      </c>
      <c r="AS405" s="72" t="s">
        <v>2004</v>
      </c>
      <c r="AT405" s="72" t="s">
        <v>2005</v>
      </c>
      <c r="AU405" s="72" t="s">
        <v>1978</v>
      </c>
      <c r="AV405" s="72" t="s">
        <v>129</v>
      </c>
      <c r="AW405" s="72" t="s">
        <v>1967</v>
      </c>
      <c r="AX405" s="72" t="s">
        <v>430</v>
      </c>
      <c r="AY405" s="72" t="s">
        <v>187</v>
      </c>
      <c r="AZ405" s="72" t="s">
        <v>91</v>
      </c>
      <c r="BA405" s="72" t="s">
        <v>91</v>
      </c>
      <c r="BB405" s="72">
        <v>165.01</v>
      </c>
      <c r="BC405" s="72">
        <v>-1.83</v>
      </c>
      <c r="BD405" s="111">
        <v>163.18</v>
      </c>
      <c r="BE405" s="72">
        <v>0</v>
      </c>
      <c r="BF405" s="72">
        <v>-11</v>
      </c>
      <c r="BG405" s="72">
        <v>0</v>
      </c>
      <c r="BH405" s="72">
        <v>152.18</v>
      </c>
      <c r="BI405" s="72">
        <v>0</v>
      </c>
      <c r="BJ405" s="72">
        <v>0</v>
      </c>
      <c r="BK405" s="72">
        <v>0</v>
      </c>
      <c r="BL405" s="72">
        <v>0</v>
      </c>
      <c r="BM405" s="72">
        <v>0</v>
      </c>
      <c r="BN405" s="72">
        <v>0</v>
      </c>
      <c r="BO405" s="72">
        <v>0</v>
      </c>
      <c r="BP405" s="72">
        <v>0</v>
      </c>
      <c r="BQ405" s="72">
        <v>0</v>
      </c>
      <c r="BR405" s="72">
        <v>0</v>
      </c>
      <c r="BS405" s="72">
        <v>0</v>
      </c>
      <c r="BT405" s="72">
        <v>0</v>
      </c>
      <c r="BU405" s="72">
        <v>0</v>
      </c>
      <c r="BV405" s="72">
        <v>0</v>
      </c>
      <c r="BW405" s="72">
        <v>0</v>
      </c>
      <c r="BX405" s="72" t="s">
        <v>253</v>
      </c>
      <c r="BY405" s="72">
        <v>0</v>
      </c>
      <c r="BZ405" s="72">
        <v>0</v>
      </c>
      <c r="CA405" s="72">
        <v>0</v>
      </c>
      <c r="CB405" s="72" t="s">
        <v>91</v>
      </c>
      <c r="CC405" s="72" t="str">
        <f>+VLOOKUP(AF405,attività!$A:$C,2,FALSE)</f>
        <v>Acquedotto</v>
      </c>
      <c r="CD405" s="72" t="str">
        <f>+VLOOKUP(AF405,attività!$A:$C,3,FALSE)</f>
        <v>SII</v>
      </c>
      <c r="CE405" s="72" t="str">
        <f>+VLOOKUP(Q405,attività!$G:$H,2,FALSE)</f>
        <v>Immobilizzazioni Materiali</v>
      </c>
      <c r="CF405" s="72" t="str">
        <f>+VLOOKUP(W405,attività!$K:$L,2,FALSE)</f>
        <v>Campagnano</v>
      </c>
      <c r="CG405" s="72" t="str">
        <f>+VLOOKUP(U405,'dati iniziali 2020'!$AC:$CJ,60,FALSE)</f>
        <v>Campagnano</v>
      </c>
      <c r="CH405" s="72" t="str">
        <f t="shared" si="12"/>
        <v>ok</v>
      </c>
      <c r="CI405" s="72" t="str">
        <f>+VLOOKUP(U405,'dati iniziali 2020'!$AC:$CK,61,FALSE)</f>
        <v>Campagnano</v>
      </c>
      <c r="CK405" s="111">
        <f t="shared" si="13"/>
        <v>0</v>
      </c>
    </row>
    <row r="406" spans="1:89" s="72" customFormat="1" hidden="1" x14ac:dyDescent="0.35">
      <c r="A406" s="72" t="s">
        <v>84</v>
      </c>
      <c r="B406" s="72" t="s">
        <v>1373</v>
      </c>
      <c r="C406" s="72" t="s">
        <v>1112</v>
      </c>
      <c r="D406" s="72" t="s">
        <v>1114</v>
      </c>
      <c r="E406" s="72" t="s">
        <v>1317</v>
      </c>
      <c r="F406" s="72" t="s">
        <v>1324</v>
      </c>
      <c r="G406" s="72" t="s">
        <v>1356</v>
      </c>
      <c r="H406" s="72" t="s">
        <v>505</v>
      </c>
      <c r="I406" s="72" t="s">
        <v>498</v>
      </c>
      <c r="J406" s="72" t="s">
        <v>499</v>
      </c>
      <c r="K406" s="72" t="s">
        <v>351</v>
      </c>
      <c r="L406" s="72" t="s">
        <v>1356</v>
      </c>
      <c r="M406" s="72" t="s">
        <v>1356</v>
      </c>
      <c r="N406" s="72" t="s">
        <v>816</v>
      </c>
      <c r="O406" s="72" t="s">
        <v>1002</v>
      </c>
      <c r="P406" s="72" t="s">
        <v>506</v>
      </c>
      <c r="Q406" s="72" t="s">
        <v>2000</v>
      </c>
      <c r="R406" s="72" t="s">
        <v>500</v>
      </c>
      <c r="S406" s="72" t="s">
        <v>501</v>
      </c>
      <c r="T406" s="72" t="s">
        <v>522</v>
      </c>
      <c r="U406" s="72" t="s">
        <v>522</v>
      </c>
      <c r="V406" s="72" t="s">
        <v>523</v>
      </c>
      <c r="W406" s="72" t="s">
        <v>140</v>
      </c>
      <c r="X406" s="72" t="s">
        <v>1030</v>
      </c>
      <c r="Y406" s="72" t="s">
        <v>521</v>
      </c>
      <c r="Z406" s="72" t="s">
        <v>527</v>
      </c>
      <c r="AA406" s="72" t="s">
        <v>91</v>
      </c>
      <c r="AB406" s="72" t="s">
        <v>130</v>
      </c>
      <c r="AC406" s="72" t="s">
        <v>211</v>
      </c>
      <c r="AD406" s="72" t="s">
        <v>137</v>
      </c>
      <c r="AE406" s="72" t="s">
        <v>1956</v>
      </c>
      <c r="AF406" s="72" t="s">
        <v>211</v>
      </c>
      <c r="AG406" s="72" t="s">
        <v>1960</v>
      </c>
      <c r="AH406" s="72" t="s">
        <v>1961</v>
      </c>
      <c r="AI406" s="72" t="s">
        <v>215</v>
      </c>
      <c r="AJ406" s="72" t="s">
        <v>216</v>
      </c>
      <c r="AK406" s="72" t="s">
        <v>135</v>
      </c>
      <c r="AL406" s="72" t="s">
        <v>134</v>
      </c>
      <c r="AM406" s="72" t="s">
        <v>217</v>
      </c>
      <c r="AN406" s="72" t="s">
        <v>218</v>
      </c>
      <c r="AO406" s="72" t="s">
        <v>524</v>
      </c>
      <c r="AP406" s="72" t="s">
        <v>525</v>
      </c>
      <c r="AQ406" s="72" t="s">
        <v>129</v>
      </c>
      <c r="AR406" s="72" t="s">
        <v>2003</v>
      </c>
      <c r="AS406" s="72" t="s">
        <v>2004</v>
      </c>
      <c r="AT406" s="72" t="s">
        <v>2005</v>
      </c>
      <c r="AU406" s="72" t="s">
        <v>1978</v>
      </c>
      <c r="AV406" s="72" t="s">
        <v>129</v>
      </c>
      <c r="AW406" s="72" t="s">
        <v>1967</v>
      </c>
      <c r="AX406" s="72" t="s">
        <v>430</v>
      </c>
      <c r="AY406" s="72" t="s">
        <v>187</v>
      </c>
      <c r="AZ406" s="72" t="s">
        <v>91</v>
      </c>
      <c r="BA406" s="72" t="s">
        <v>91</v>
      </c>
      <c r="BB406" s="72">
        <v>139.19999999999999</v>
      </c>
      <c r="BC406" s="72">
        <v>-8.51</v>
      </c>
      <c r="BD406" s="111">
        <v>130.69</v>
      </c>
      <c r="BE406" s="72">
        <v>0</v>
      </c>
      <c r="BF406" s="72">
        <v>-9.2799999999999994</v>
      </c>
      <c r="BG406" s="72">
        <v>0</v>
      </c>
      <c r="BH406" s="72">
        <v>121.41</v>
      </c>
      <c r="BI406" s="72">
        <v>0</v>
      </c>
      <c r="BJ406" s="72">
        <v>0</v>
      </c>
      <c r="BK406" s="72">
        <v>0</v>
      </c>
      <c r="BL406" s="72">
        <v>0</v>
      </c>
      <c r="BM406" s="72">
        <v>0</v>
      </c>
      <c r="BN406" s="72">
        <v>0</v>
      </c>
      <c r="BO406" s="72">
        <v>0</v>
      </c>
      <c r="BP406" s="72">
        <v>0</v>
      </c>
      <c r="BQ406" s="72">
        <v>0</v>
      </c>
      <c r="BR406" s="72">
        <v>0</v>
      </c>
      <c r="BS406" s="72">
        <v>0</v>
      </c>
      <c r="BT406" s="72">
        <v>0</v>
      </c>
      <c r="BU406" s="72">
        <v>0</v>
      </c>
      <c r="BV406" s="72">
        <v>0</v>
      </c>
      <c r="BW406" s="72">
        <v>0</v>
      </c>
      <c r="BX406" s="72" t="s">
        <v>253</v>
      </c>
      <c r="BY406" s="72">
        <v>0</v>
      </c>
      <c r="BZ406" s="72">
        <v>0</v>
      </c>
      <c r="CA406" s="72">
        <v>0</v>
      </c>
      <c r="CB406" s="72" t="s">
        <v>91</v>
      </c>
      <c r="CC406" s="72" t="str">
        <f>+VLOOKUP(AF406,attività!$A:$C,2,FALSE)</f>
        <v>Acquedotto</v>
      </c>
      <c r="CD406" s="72" t="str">
        <f>+VLOOKUP(AF406,attività!$A:$C,3,FALSE)</f>
        <v>SII</v>
      </c>
      <c r="CE406" s="72" t="str">
        <f>+VLOOKUP(Q406,attività!$G:$H,2,FALSE)</f>
        <v>Immobilizzazioni Materiali</v>
      </c>
      <c r="CF406" s="72" t="str">
        <f>+VLOOKUP(W406,attività!$K:$L,2,FALSE)</f>
        <v>Campagnano</v>
      </c>
      <c r="CG406" s="72" t="str">
        <f>+VLOOKUP(U406,'dati iniziali 2020'!$AC:$CJ,60,FALSE)</f>
        <v>Campagnano</v>
      </c>
      <c r="CH406" s="72" t="str">
        <f t="shared" si="12"/>
        <v>ok</v>
      </c>
      <c r="CI406" s="72" t="str">
        <f>+VLOOKUP(U406,'dati iniziali 2020'!$AC:$CK,61,FALSE)</f>
        <v>Campagnano</v>
      </c>
      <c r="CK406" s="111">
        <f t="shared" si="13"/>
        <v>0</v>
      </c>
    </row>
    <row r="407" spans="1:89" s="72" customFormat="1" hidden="1" x14ac:dyDescent="0.35">
      <c r="A407" s="72" t="s">
        <v>84</v>
      </c>
      <c r="B407" s="72" t="s">
        <v>1373</v>
      </c>
      <c r="C407" s="72" t="s">
        <v>1112</v>
      </c>
      <c r="D407" s="72" t="s">
        <v>1114</v>
      </c>
      <c r="E407" s="72" t="s">
        <v>1317</v>
      </c>
      <c r="F407" s="72" t="s">
        <v>1324</v>
      </c>
      <c r="G407" s="72" t="s">
        <v>1356</v>
      </c>
      <c r="H407" s="72" t="s">
        <v>505</v>
      </c>
      <c r="I407" s="72" t="s">
        <v>498</v>
      </c>
      <c r="J407" s="72" t="s">
        <v>499</v>
      </c>
      <c r="K407" s="72" t="s">
        <v>351</v>
      </c>
      <c r="L407" s="72" t="s">
        <v>1369</v>
      </c>
      <c r="M407" s="72" t="s">
        <v>1369</v>
      </c>
      <c r="N407" s="72" t="s">
        <v>816</v>
      </c>
      <c r="O407" s="72" t="s">
        <v>1002</v>
      </c>
      <c r="P407" s="72" t="s">
        <v>506</v>
      </c>
      <c r="Q407" s="72" t="s">
        <v>2000</v>
      </c>
      <c r="R407" s="72" t="s">
        <v>500</v>
      </c>
      <c r="S407" s="72" t="s">
        <v>501</v>
      </c>
      <c r="T407" s="72" t="s">
        <v>522</v>
      </c>
      <c r="U407" s="72" t="s">
        <v>522</v>
      </c>
      <c r="V407" s="72" t="s">
        <v>523</v>
      </c>
      <c r="W407" s="72" t="s">
        <v>140</v>
      </c>
      <c r="X407" s="72" t="s">
        <v>1030</v>
      </c>
      <c r="Y407" s="72" t="s">
        <v>521</v>
      </c>
      <c r="Z407" s="72" t="s">
        <v>527</v>
      </c>
      <c r="AA407" s="72" t="s">
        <v>91</v>
      </c>
      <c r="AB407" s="72" t="s">
        <v>130</v>
      </c>
      <c r="AC407" s="72" t="s">
        <v>211</v>
      </c>
      <c r="AD407" s="72" t="s">
        <v>137</v>
      </c>
      <c r="AE407" s="72" t="s">
        <v>1956</v>
      </c>
      <c r="AF407" s="72" t="s">
        <v>211</v>
      </c>
      <c r="AG407" s="72" t="s">
        <v>1960</v>
      </c>
      <c r="AH407" s="72" t="s">
        <v>1961</v>
      </c>
      <c r="AI407" s="72" t="s">
        <v>215</v>
      </c>
      <c r="AJ407" s="72" t="s">
        <v>216</v>
      </c>
      <c r="AK407" s="72" t="s">
        <v>135</v>
      </c>
      <c r="AL407" s="72" t="s">
        <v>134</v>
      </c>
      <c r="AM407" s="72" t="s">
        <v>217</v>
      </c>
      <c r="AN407" s="72" t="s">
        <v>218</v>
      </c>
      <c r="AO407" s="72" t="s">
        <v>524</v>
      </c>
      <c r="AP407" s="72" t="s">
        <v>525</v>
      </c>
      <c r="AQ407" s="72" t="s">
        <v>129</v>
      </c>
      <c r="AR407" s="72" t="s">
        <v>2003</v>
      </c>
      <c r="AS407" s="72" t="s">
        <v>2004</v>
      </c>
      <c r="AT407" s="72" t="s">
        <v>2005</v>
      </c>
      <c r="AU407" s="72" t="s">
        <v>1978</v>
      </c>
      <c r="AV407" s="72" t="s">
        <v>129</v>
      </c>
      <c r="AW407" s="72" t="s">
        <v>1967</v>
      </c>
      <c r="AX407" s="72" t="s">
        <v>430</v>
      </c>
      <c r="AY407" s="72" t="s">
        <v>187</v>
      </c>
      <c r="AZ407" s="72" t="s">
        <v>91</v>
      </c>
      <c r="BA407" s="72" t="s">
        <v>91</v>
      </c>
      <c r="BB407" s="72">
        <v>137.49</v>
      </c>
      <c r="BC407" s="72">
        <v>-2.29</v>
      </c>
      <c r="BD407" s="111">
        <v>135.19999999999999</v>
      </c>
      <c r="BE407" s="72">
        <v>0</v>
      </c>
      <c r="BF407" s="72">
        <v>-9.17</v>
      </c>
      <c r="BG407" s="72">
        <v>0</v>
      </c>
      <c r="BH407" s="72">
        <v>126.03</v>
      </c>
      <c r="BI407" s="72">
        <v>0</v>
      </c>
      <c r="BJ407" s="72">
        <v>0</v>
      </c>
      <c r="BK407" s="72">
        <v>0</v>
      </c>
      <c r="BL407" s="72">
        <v>0</v>
      </c>
      <c r="BM407" s="72">
        <v>0</v>
      </c>
      <c r="BN407" s="72">
        <v>0</v>
      </c>
      <c r="BO407" s="72">
        <v>0</v>
      </c>
      <c r="BP407" s="72">
        <v>0</v>
      </c>
      <c r="BQ407" s="72">
        <v>0</v>
      </c>
      <c r="BR407" s="72">
        <v>0</v>
      </c>
      <c r="BS407" s="72">
        <v>0</v>
      </c>
      <c r="BT407" s="72">
        <v>0</v>
      </c>
      <c r="BU407" s="72">
        <v>0</v>
      </c>
      <c r="BV407" s="72">
        <v>0</v>
      </c>
      <c r="BW407" s="72">
        <v>0</v>
      </c>
      <c r="BX407" s="72" t="s">
        <v>253</v>
      </c>
      <c r="BY407" s="72">
        <v>0</v>
      </c>
      <c r="BZ407" s="72">
        <v>0</v>
      </c>
      <c r="CA407" s="72">
        <v>0</v>
      </c>
      <c r="CB407" s="72" t="s">
        <v>91</v>
      </c>
      <c r="CC407" s="72" t="str">
        <f>+VLOOKUP(AF407,attività!$A:$C,2,FALSE)</f>
        <v>Acquedotto</v>
      </c>
      <c r="CD407" s="72" t="str">
        <f>+VLOOKUP(AF407,attività!$A:$C,3,FALSE)</f>
        <v>SII</v>
      </c>
      <c r="CE407" s="72" t="str">
        <f>+VLOOKUP(Q407,attività!$G:$H,2,FALSE)</f>
        <v>Immobilizzazioni Materiali</v>
      </c>
      <c r="CF407" s="72" t="str">
        <f>+VLOOKUP(W407,attività!$K:$L,2,FALSE)</f>
        <v>Campagnano</v>
      </c>
      <c r="CG407" s="72" t="str">
        <f>+VLOOKUP(U407,'dati iniziali 2020'!$AC:$CJ,60,FALSE)</f>
        <v>Campagnano</v>
      </c>
      <c r="CH407" s="72" t="str">
        <f t="shared" si="12"/>
        <v>ok</v>
      </c>
      <c r="CI407" s="72" t="str">
        <f>+VLOOKUP(U407,'dati iniziali 2020'!$AC:$CK,61,FALSE)</f>
        <v>Campagnano</v>
      </c>
      <c r="CK407" s="111">
        <f t="shared" si="13"/>
        <v>0</v>
      </c>
    </row>
    <row r="408" spans="1:89" s="72" customFormat="1" hidden="1" x14ac:dyDescent="0.35">
      <c r="A408" s="72" t="s">
        <v>84</v>
      </c>
      <c r="B408" s="72" t="s">
        <v>1373</v>
      </c>
      <c r="C408" s="72" t="s">
        <v>1112</v>
      </c>
      <c r="D408" s="72" t="s">
        <v>1114</v>
      </c>
      <c r="E408" s="72" t="s">
        <v>1317</v>
      </c>
      <c r="F408" s="72" t="s">
        <v>1324</v>
      </c>
      <c r="G408" s="72" t="s">
        <v>1356</v>
      </c>
      <c r="H408" s="72" t="s">
        <v>505</v>
      </c>
      <c r="I408" s="72" t="s">
        <v>498</v>
      </c>
      <c r="J408" s="72" t="s">
        <v>499</v>
      </c>
      <c r="K408" s="72" t="s">
        <v>351</v>
      </c>
      <c r="L408" s="72" t="s">
        <v>1319</v>
      </c>
      <c r="M408" s="72" t="s">
        <v>1319</v>
      </c>
      <c r="N408" s="72" t="s">
        <v>816</v>
      </c>
      <c r="O408" s="72" t="s">
        <v>1002</v>
      </c>
      <c r="P408" s="72" t="s">
        <v>506</v>
      </c>
      <c r="Q408" s="72" t="s">
        <v>2000</v>
      </c>
      <c r="R408" s="72" t="s">
        <v>500</v>
      </c>
      <c r="S408" s="72" t="s">
        <v>501</v>
      </c>
      <c r="T408" s="72" t="s">
        <v>522</v>
      </c>
      <c r="U408" s="72" t="s">
        <v>522</v>
      </c>
      <c r="V408" s="72" t="s">
        <v>523</v>
      </c>
      <c r="W408" s="72" t="s">
        <v>140</v>
      </c>
      <c r="X408" s="72" t="s">
        <v>1030</v>
      </c>
      <c r="Y408" s="72" t="s">
        <v>521</v>
      </c>
      <c r="Z408" s="72" t="s">
        <v>527</v>
      </c>
      <c r="AA408" s="72" t="s">
        <v>91</v>
      </c>
      <c r="AB408" s="72" t="s">
        <v>130</v>
      </c>
      <c r="AC408" s="72" t="s">
        <v>211</v>
      </c>
      <c r="AD408" s="72" t="s">
        <v>137</v>
      </c>
      <c r="AE408" s="72" t="s">
        <v>1956</v>
      </c>
      <c r="AF408" s="72" t="s">
        <v>211</v>
      </c>
      <c r="AG408" s="72" t="s">
        <v>1960</v>
      </c>
      <c r="AH408" s="72" t="s">
        <v>1961</v>
      </c>
      <c r="AI408" s="72" t="s">
        <v>215</v>
      </c>
      <c r="AJ408" s="72" t="s">
        <v>216</v>
      </c>
      <c r="AK408" s="72" t="s">
        <v>135</v>
      </c>
      <c r="AL408" s="72" t="s">
        <v>134</v>
      </c>
      <c r="AM408" s="72" t="s">
        <v>217</v>
      </c>
      <c r="AN408" s="72" t="s">
        <v>218</v>
      </c>
      <c r="AO408" s="72" t="s">
        <v>524</v>
      </c>
      <c r="AP408" s="72" t="s">
        <v>525</v>
      </c>
      <c r="AQ408" s="72" t="s">
        <v>129</v>
      </c>
      <c r="AR408" s="72" t="s">
        <v>2003</v>
      </c>
      <c r="AS408" s="72" t="s">
        <v>2004</v>
      </c>
      <c r="AT408" s="72" t="s">
        <v>2005</v>
      </c>
      <c r="AU408" s="72" t="s">
        <v>1978</v>
      </c>
      <c r="AV408" s="72" t="s">
        <v>129</v>
      </c>
      <c r="AW408" s="72" t="s">
        <v>1967</v>
      </c>
      <c r="AX408" s="72" t="s">
        <v>430</v>
      </c>
      <c r="AY408" s="72" t="s">
        <v>187</v>
      </c>
      <c r="AZ408" s="72" t="s">
        <v>91</v>
      </c>
      <c r="BA408" s="72" t="s">
        <v>91</v>
      </c>
      <c r="BB408" s="72">
        <v>120.66</v>
      </c>
      <c r="BC408" s="72">
        <v>-8.0399999999999991</v>
      </c>
      <c r="BD408" s="111">
        <v>112.62</v>
      </c>
      <c r="BE408" s="72">
        <v>0</v>
      </c>
      <c r="BF408" s="72">
        <v>-8.0399999999999991</v>
      </c>
      <c r="BG408" s="72">
        <v>0</v>
      </c>
      <c r="BH408" s="72">
        <v>104.58</v>
      </c>
      <c r="BI408" s="72">
        <v>0</v>
      </c>
      <c r="BJ408" s="72">
        <v>0</v>
      </c>
      <c r="BK408" s="72">
        <v>0</v>
      </c>
      <c r="BL408" s="72">
        <v>0</v>
      </c>
      <c r="BM408" s="72">
        <v>0</v>
      </c>
      <c r="BN408" s="72">
        <v>0</v>
      </c>
      <c r="BO408" s="72">
        <v>0</v>
      </c>
      <c r="BP408" s="72">
        <v>0</v>
      </c>
      <c r="BQ408" s="72">
        <v>0</v>
      </c>
      <c r="BR408" s="72">
        <v>0</v>
      </c>
      <c r="BS408" s="72">
        <v>0</v>
      </c>
      <c r="BT408" s="72">
        <v>0</v>
      </c>
      <c r="BU408" s="72">
        <v>0</v>
      </c>
      <c r="BV408" s="72">
        <v>0</v>
      </c>
      <c r="BW408" s="72">
        <v>0</v>
      </c>
      <c r="BX408" s="72" t="s">
        <v>253</v>
      </c>
      <c r="BY408" s="72">
        <v>0</v>
      </c>
      <c r="BZ408" s="72">
        <v>0</v>
      </c>
      <c r="CA408" s="72">
        <v>0</v>
      </c>
      <c r="CB408" s="72" t="s">
        <v>91</v>
      </c>
      <c r="CC408" s="72" t="str">
        <f>+VLOOKUP(AF408,attività!$A:$C,2,FALSE)</f>
        <v>Acquedotto</v>
      </c>
      <c r="CD408" s="72" t="str">
        <f>+VLOOKUP(AF408,attività!$A:$C,3,FALSE)</f>
        <v>SII</v>
      </c>
      <c r="CE408" s="72" t="str">
        <f>+VLOOKUP(Q408,attività!$G:$H,2,FALSE)</f>
        <v>Immobilizzazioni Materiali</v>
      </c>
      <c r="CF408" s="72" t="str">
        <f>+VLOOKUP(W408,attività!$K:$L,2,FALSE)</f>
        <v>Campagnano</v>
      </c>
      <c r="CG408" s="72" t="str">
        <f>+VLOOKUP(U408,'dati iniziali 2020'!$AC:$CJ,60,FALSE)</f>
        <v>Campagnano</v>
      </c>
      <c r="CH408" s="72" t="str">
        <f t="shared" si="12"/>
        <v>ok</v>
      </c>
      <c r="CI408" s="72" t="str">
        <f>+VLOOKUP(U408,'dati iniziali 2020'!$AC:$CK,61,FALSE)</f>
        <v>Campagnano</v>
      </c>
      <c r="CK408" s="111">
        <f t="shared" si="13"/>
        <v>0</v>
      </c>
    </row>
    <row r="409" spans="1:89" s="72" customFormat="1" hidden="1" x14ac:dyDescent="0.35">
      <c r="A409" s="72" t="s">
        <v>84</v>
      </c>
      <c r="B409" s="72" t="s">
        <v>1373</v>
      </c>
      <c r="C409" s="72" t="s">
        <v>1112</v>
      </c>
      <c r="D409" s="72" t="s">
        <v>1114</v>
      </c>
      <c r="E409" s="72" t="s">
        <v>1317</v>
      </c>
      <c r="F409" s="72" t="s">
        <v>1324</v>
      </c>
      <c r="G409" s="72" t="s">
        <v>1356</v>
      </c>
      <c r="H409" s="72" t="s">
        <v>505</v>
      </c>
      <c r="I409" s="72" t="s">
        <v>498</v>
      </c>
      <c r="J409" s="72" t="s">
        <v>499</v>
      </c>
      <c r="K409" s="72" t="s">
        <v>351</v>
      </c>
      <c r="L409" s="72" t="s">
        <v>1367</v>
      </c>
      <c r="M409" s="72" t="s">
        <v>1367</v>
      </c>
      <c r="N409" s="72" t="s">
        <v>816</v>
      </c>
      <c r="O409" s="72" t="s">
        <v>1002</v>
      </c>
      <c r="P409" s="72" t="s">
        <v>506</v>
      </c>
      <c r="Q409" s="72" t="s">
        <v>2000</v>
      </c>
      <c r="R409" s="72" t="s">
        <v>500</v>
      </c>
      <c r="S409" s="72" t="s">
        <v>501</v>
      </c>
      <c r="T409" s="72" t="s">
        <v>522</v>
      </c>
      <c r="U409" s="72" t="s">
        <v>522</v>
      </c>
      <c r="V409" s="72" t="s">
        <v>523</v>
      </c>
      <c r="W409" s="72" t="s">
        <v>140</v>
      </c>
      <c r="X409" s="72" t="s">
        <v>1030</v>
      </c>
      <c r="Y409" s="72" t="s">
        <v>521</v>
      </c>
      <c r="Z409" s="72" t="s">
        <v>527</v>
      </c>
      <c r="AA409" s="72" t="s">
        <v>91</v>
      </c>
      <c r="AB409" s="72" t="s">
        <v>130</v>
      </c>
      <c r="AC409" s="72" t="s">
        <v>211</v>
      </c>
      <c r="AD409" s="72" t="s">
        <v>137</v>
      </c>
      <c r="AE409" s="72" t="s">
        <v>1956</v>
      </c>
      <c r="AF409" s="72" t="s">
        <v>211</v>
      </c>
      <c r="AG409" s="72" t="s">
        <v>1960</v>
      </c>
      <c r="AH409" s="72" t="s">
        <v>1961</v>
      </c>
      <c r="AI409" s="72" t="s">
        <v>215</v>
      </c>
      <c r="AJ409" s="72" t="s">
        <v>216</v>
      </c>
      <c r="AK409" s="72" t="s">
        <v>135</v>
      </c>
      <c r="AL409" s="72" t="s">
        <v>134</v>
      </c>
      <c r="AM409" s="72" t="s">
        <v>217</v>
      </c>
      <c r="AN409" s="72" t="s">
        <v>218</v>
      </c>
      <c r="AO409" s="72" t="s">
        <v>524</v>
      </c>
      <c r="AP409" s="72" t="s">
        <v>525</v>
      </c>
      <c r="AQ409" s="72" t="s">
        <v>129</v>
      </c>
      <c r="AR409" s="72" t="s">
        <v>2003</v>
      </c>
      <c r="AS409" s="72" t="s">
        <v>2004</v>
      </c>
      <c r="AT409" s="72" t="s">
        <v>2005</v>
      </c>
      <c r="AU409" s="72" t="s">
        <v>1978</v>
      </c>
      <c r="AV409" s="72" t="s">
        <v>129</v>
      </c>
      <c r="AW409" s="72" t="s">
        <v>1967</v>
      </c>
      <c r="AX409" s="72" t="s">
        <v>430</v>
      </c>
      <c r="AY409" s="72" t="s">
        <v>187</v>
      </c>
      <c r="AZ409" s="72" t="s">
        <v>91</v>
      </c>
      <c r="BA409" s="72" t="s">
        <v>91</v>
      </c>
      <c r="BB409" s="72">
        <v>101.43</v>
      </c>
      <c r="BC409" s="72">
        <v>-2.82</v>
      </c>
      <c r="BD409" s="111">
        <v>98.61</v>
      </c>
      <c r="BE409" s="72">
        <v>0</v>
      </c>
      <c r="BF409" s="72">
        <v>-6.76</v>
      </c>
      <c r="BG409" s="72">
        <v>0</v>
      </c>
      <c r="BH409" s="72">
        <v>91.85</v>
      </c>
      <c r="BI409" s="72">
        <v>0</v>
      </c>
      <c r="BJ409" s="72">
        <v>0</v>
      </c>
      <c r="BK409" s="72">
        <v>0</v>
      </c>
      <c r="BL409" s="72">
        <v>0</v>
      </c>
      <c r="BM409" s="72">
        <v>0</v>
      </c>
      <c r="BN409" s="72">
        <v>0</v>
      </c>
      <c r="BO409" s="72">
        <v>0</v>
      </c>
      <c r="BP409" s="72">
        <v>0</v>
      </c>
      <c r="BQ409" s="72">
        <v>0</v>
      </c>
      <c r="BR409" s="72">
        <v>0</v>
      </c>
      <c r="BS409" s="72">
        <v>0</v>
      </c>
      <c r="BT409" s="72">
        <v>0</v>
      </c>
      <c r="BU409" s="72">
        <v>0</v>
      </c>
      <c r="BV409" s="72">
        <v>0</v>
      </c>
      <c r="BW409" s="72">
        <v>0</v>
      </c>
      <c r="BX409" s="72" t="s">
        <v>253</v>
      </c>
      <c r="BY409" s="72">
        <v>0</v>
      </c>
      <c r="BZ409" s="72">
        <v>0</v>
      </c>
      <c r="CA409" s="72">
        <v>0</v>
      </c>
      <c r="CB409" s="72" t="s">
        <v>91</v>
      </c>
      <c r="CC409" s="72" t="str">
        <f>+VLOOKUP(AF409,attività!$A:$C,2,FALSE)</f>
        <v>Acquedotto</v>
      </c>
      <c r="CD409" s="72" t="str">
        <f>+VLOOKUP(AF409,attività!$A:$C,3,FALSE)</f>
        <v>SII</v>
      </c>
      <c r="CE409" s="72" t="str">
        <f>+VLOOKUP(Q409,attività!$G:$H,2,FALSE)</f>
        <v>Immobilizzazioni Materiali</v>
      </c>
      <c r="CF409" s="72" t="str">
        <f>+VLOOKUP(W409,attività!$K:$L,2,FALSE)</f>
        <v>Campagnano</v>
      </c>
      <c r="CG409" s="72" t="str">
        <f>+VLOOKUP(U409,'dati iniziali 2020'!$AC:$CJ,60,FALSE)</f>
        <v>Campagnano</v>
      </c>
      <c r="CH409" s="72" t="str">
        <f t="shared" si="12"/>
        <v>ok</v>
      </c>
      <c r="CI409" s="72" t="str">
        <f>+VLOOKUP(U409,'dati iniziali 2020'!$AC:$CK,61,FALSE)</f>
        <v>Campagnano</v>
      </c>
      <c r="CK409" s="111">
        <f t="shared" si="13"/>
        <v>0</v>
      </c>
    </row>
    <row r="410" spans="1:89" s="72" customFormat="1" hidden="1" x14ac:dyDescent="0.35">
      <c r="A410" s="72" t="s">
        <v>84</v>
      </c>
      <c r="B410" s="72" t="s">
        <v>1373</v>
      </c>
      <c r="C410" s="72" t="s">
        <v>1112</v>
      </c>
      <c r="D410" s="72" t="s">
        <v>1114</v>
      </c>
      <c r="E410" s="72" t="s">
        <v>1317</v>
      </c>
      <c r="F410" s="72" t="s">
        <v>1324</v>
      </c>
      <c r="G410" s="72" t="s">
        <v>1356</v>
      </c>
      <c r="H410" s="72" t="s">
        <v>505</v>
      </c>
      <c r="I410" s="72" t="s">
        <v>498</v>
      </c>
      <c r="J410" s="72" t="s">
        <v>499</v>
      </c>
      <c r="K410" s="72" t="s">
        <v>351</v>
      </c>
      <c r="L410" s="72" t="s">
        <v>1363</v>
      </c>
      <c r="M410" s="72" t="s">
        <v>1363</v>
      </c>
      <c r="N410" s="72" t="s">
        <v>816</v>
      </c>
      <c r="O410" s="72" t="s">
        <v>1002</v>
      </c>
      <c r="P410" s="72" t="s">
        <v>506</v>
      </c>
      <c r="Q410" s="72" t="s">
        <v>2000</v>
      </c>
      <c r="R410" s="72" t="s">
        <v>500</v>
      </c>
      <c r="S410" s="72" t="s">
        <v>501</v>
      </c>
      <c r="T410" s="72" t="s">
        <v>522</v>
      </c>
      <c r="U410" s="72" t="s">
        <v>522</v>
      </c>
      <c r="V410" s="72" t="s">
        <v>523</v>
      </c>
      <c r="W410" s="72" t="s">
        <v>140</v>
      </c>
      <c r="X410" s="72" t="s">
        <v>1030</v>
      </c>
      <c r="Y410" s="72" t="s">
        <v>521</v>
      </c>
      <c r="Z410" s="72" t="s">
        <v>527</v>
      </c>
      <c r="AA410" s="72" t="s">
        <v>91</v>
      </c>
      <c r="AB410" s="72" t="s">
        <v>130</v>
      </c>
      <c r="AC410" s="72" t="s">
        <v>211</v>
      </c>
      <c r="AD410" s="72" t="s">
        <v>137</v>
      </c>
      <c r="AE410" s="72" t="s">
        <v>1956</v>
      </c>
      <c r="AF410" s="72" t="s">
        <v>211</v>
      </c>
      <c r="AG410" s="72" t="s">
        <v>1960</v>
      </c>
      <c r="AH410" s="72" t="s">
        <v>1961</v>
      </c>
      <c r="AI410" s="72" t="s">
        <v>215</v>
      </c>
      <c r="AJ410" s="72" t="s">
        <v>216</v>
      </c>
      <c r="AK410" s="72" t="s">
        <v>135</v>
      </c>
      <c r="AL410" s="72" t="s">
        <v>134</v>
      </c>
      <c r="AM410" s="72" t="s">
        <v>217</v>
      </c>
      <c r="AN410" s="72" t="s">
        <v>218</v>
      </c>
      <c r="AO410" s="72" t="s">
        <v>524</v>
      </c>
      <c r="AP410" s="72" t="s">
        <v>525</v>
      </c>
      <c r="AQ410" s="72" t="s">
        <v>129</v>
      </c>
      <c r="AR410" s="72" t="s">
        <v>2003</v>
      </c>
      <c r="AS410" s="72" t="s">
        <v>2004</v>
      </c>
      <c r="AT410" s="72" t="s">
        <v>2005</v>
      </c>
      <c r="AU410" s="72" t="s">
        <v>1978</v>
      </c>
      <c r="AV410" s="72" t="s">
        <v>129</v>
      </c>
      <c r="AW410" s="72" t="s">
        <v>1967</v>
      </c>
      <c r="AX410" s="72" t="s">
        <v>430</v>
      </c>
      <c r="AY410" s="72" t="s">
        <v>187</v>
      </c>
      <c r="AZ410" s="72" t="s">
        <v>91</v>
      </c>
      <c r="BA410" s="72" t="s">
        <v>91</v>
      </c>
      <c r="BB410" s="72">
        <v>81.59</v>
      </c>
      <c r="BC410" s="72">
        <v>-3.17</v>
      </c>
      <c r="BD410" s="111">
        <v>78.42</v>
      </c>
      <c r="BE410" s="72">
        <v>0</v>
      </c>
      <c r="BF410" s="72">
        <v>-5.44</v>
      </c>
      <c r="BG410" s="72">
        <v>0</v>
      </c>
      <c r="BH410" s="72">
        <v>72.98</v>
      </c>
      <c r="BI410" s="72">
        <v>0</v>
      </c>
      <c r="BJ410" s="72">
        <v>0</v>
      </c>
      <c r="BK410" s="72">
        <v>0</v>
      </c>
      <c r="BL410" s="72">
        <v>0</v>
      </c>
      <c r="BM410" s="72">
        <v>0</v>
      </c>
      <c r="BN410" s="72">
        <v>0</v>
      </c>
      <c r="BO410" s="72">
        <v>0</v>
      </c>
      <c r="BP410" s="72">
        <v>0</v>
      </c>
      <c r="BQ410" s="72">
        <v>0</v>
      </c>
      <c r="BR410" s="72">
        <v>0</v>
      </c>
      <c r="BS410" s="72">
        <v>0</v>
      </c>
      <c r="BT410" s="72">
        <v>0</v>
      </c>
      <c r="BU410" s="72">
        <v>0</v>
      </c>
      <c r="BV410" s="72">
        <v>0</v>
      </c>
      <c r="BW410" s="72">
        <v>0</v>
      </c>
      <c r="BX410" s="72" t="s">
        <v>253</v>
      </c>
      <c r="BY410" s="72">
        <v>0</v>
      </c>
      <c r="BZ410" s="72">
        <v>0</v>
      </c>
      <c r="CA410" s="72">
        <v>0</v>
      </c>
      <c r="CB410" s="72" t="s">
        <v>91</v>
      </c>
      <c r="CC410" s="72" t="str">
        <f>+VLOOKUP(AF410,attività!$A:$C,2,FALSE)</f>
        <v>Acquedotto</v>
      </c>
      <c r="CD410" s="72" t="str">
        <f>+VLOOKUP(AF410,attività!$A:$C,3,FALSE)</f>
        <v>SII</v>
      </c>
      <c r="CE410" s="72" t="str">
        <f>+VLOOKUP(Q410,attività!$G:$H,2,FALSE)</f>
        <v>Immobilizzazioni Materiali</v>
      </c>
      <c r="CF410" s="72" t="str">
        <f>+VLOOKUP(W410,attività!$K:$L,2,FALSE)</f>
        <v>Campagnano</v>
      </c>
      <c r="CG410" s="72" t="str">
        <f>+VLOOKUP(U410,'dati iniziali 2020'!$AC:$CJ,60,FALSE)</f>
        <v>Campagnano</v>
      </c>
      <c r="CH410" s="72" t="str">
        <f t="shared" si="12"/>
        <v>ok</v>
      </c>
      <c r="CI410" s="72" t="str">
        <f>+VLOOKUP(U410,'dati iniziali 2020'!$AC:$CK,61,FALSE)</f>
        <v>Campagnano</v>
      </c>
      <c r="CK410" s="111">
        <f t="shared" si="13"/>
        <v>0</v>
      </c>
    </row>
    <row r="411" spans="1:89" s="72" customFormat="1" hidden="1" x14ac:dyDescent="0.35">
      <c r="A411" s="72" t="s">
        <v>84</v>
      </c>
      <c r="B411" s="72" t="s">
        <v>1373</v>
      </c>
      <c r="C411" s="72" t="s">
        <v>1112</v>
      </c>
      <c r="D411" s="72" t="s">
        <v>1114</v>
      </c>
      <c r="E411" s="72" t="s">
        <v>1317</v>
      </c>
      <c r="F411" s="72" t="s">
        <v>1324</v>
      </c>
      <c r="G411" s="72" t="s">
        <v>1356</v>
      </c>
      <c r="H411" s="72" t="s">
        <v>505</v>
      </c>
      <c r="I411" s="72" t="s">
        <v>498</v>
      </c>
      <c r="J411" s="72" t="s">
        <v>499</v>
      </c>
      <c r="K411" s="72" t="s">
        <v>351</v>
      </c>
      <c r="L411" s="72" t="s">
        <v>1330</v>
      </c>
      <c r="M411" s="72" t="s">
        <v>1330</v>
      </c>
      <c r="N411" s="72" t="s">
        <v>816</v>
      </c>
      <c r="O411" s="72" t="s">
        <v>1002</v>
      </c>
      <c r="P411" s="72" t="s">
        <v>506</v>
      </c>
      <c r="Q411" s="72" t="s">
        <v>2000</v>
      </c>
      <c r="R411" s="72" t="s">
        <v>500</v>
      </c>
      <c r="S411" s="72" t="s">
        <v>501</v>
      </c>
      <c r="T411" s="72" t="s">
        <v>522</v>
      </c>
      <c r="U411" s="72" t="s">
        <v>522</v>
      </c>
      <c r="V411" s="72" t="s">
        <v>523</v>
      </c>
      <c r="W411" s="72" t="s">
        <v>140</v>
      </c>
      <c r="X411" s="72" t="s">
        <v>1030</v>
      </c>
      <c r="Y411" s="72" t="s">
        <v>521</v>
      </c>
      <c r="Z411" s="72" t="s">
        <v>527</v>
      </c>
      <c r="AA411" s="72" t="s">
        <v>91</v>
      </c>
      <c r="AB411" s="72" t="s">
        <v>130</v>
      </c>
      <c r="AC411" s="72" t="s">
        <v>211</v>
      </c>
      <c r="AD411" s="72" t="s">
        <v>137</v>
      </c>
      <c r="AE411" s="72" t="s">
        <v>1956</v>
      </c>
      <c r="AF411" s="72" t="s">
        <v>211</v>
      </c>
      <c r="AG411" s="72" t="s">
        <v>1960</v>
      </c>
      <c r="AH411" s="72" t="s">
        <v>1961</v>
      </c>
      <c r="AI411" s="72" t="s">
        <v>215</v>
      </c>
      <c r="AJ411" s="72" t="s">
        <v>216</v>
      </c>
      <c r="AK411" s="72" t="s">
        <v>135</v>
      </c>
      <c r="AL411" s="72" t="s">
        <v>134</v>
      </c>
      <c r="AM411" s="72" t="s">
        <v>217</v>
      </c>
      <c r="AN411" s="72" t="s">
        <v>218</v>
      </c>
      <c r="AO411" s="72" t="s">
        <v>524</v>
      </c>
      <c r="AP411" s="72" t="s">
        <v>525</v>
      </c>
      <c r="AQ411" s="72" t="s">
        <v>129</v>
      </c>
      <c r="AR411" s="72" t="s">
        <v>2003</v>
      </c>
      <c r="AS411" s="72" t="s">
        <v>2004</v>
      </c>
      <c r="AT411" s="72" t="s">
        <v>2005</v>
      </c>
      <c r="AU411" s="72" t="s">
        <v>1978</v>
      </c>
      <c r="AV411" s="72" t="s">
        <v>129</v>
      </c>
      <c r="AW411" s="72" t="s">
        <v>1967</v>
      </c>
      <c r="AX411" s="72" t="s">
        <v>430</v>
      </c>
      <c r="AY411" s="72" t="s">
        <v>187</v>
      </c>
      <c r="AZ411" s="72" t="s">
        <v>91</v>
      </c>
      <c r="BA411" s="72" t="s">
        <v>91</v>
      </c>
      <c r="BB411" s="72">
        <v>60.25</v>
      </c>
      <c r="BC411" s="72">
        <v>-1.34</v>
      </c>
      <c r="BD411" s="111">
        <v>58.91</v>
      </c>
      <c r="BE411" s="72">
        <v>0</v>
      </c>
      <c r="BF411" s="72">
        <v>-4.0199999999999996</v>
      </c>
      <c r="BG411" s="72">
        <v>0</v>
      </c>
      <c r="BH411" s="72">
        <v>54.89</v>
      </c>
      <c r="BI411" s="72">
        <v>0</v>
      </c>
      <c r="BJ411" s="72">
        <v>0</v>
      </c>
      <c r="BK411" s="72">
        <v>0</v>
      </c>
      <c r="BL411" s="72">
        <v>0</v>
      </c>
      <c r="BM411" s="72">
        <v>0</v>
      </c>
      <c r="BN411" s="72">
        <v>0</v>
      </c>
      <c r="BO411" s="72">
        <v>0</v>
      </c>
      <c r="BP411" s="72">
        <v>0</v>
      </c>
      <c r="BQ411" s="72">
        <v>0</v>
      </c>
      <c r="BR411" s="72">
        <v>0</v>
      </c>
      <c r="BS411" s="72">
        <v>0</v>
      </c>
      <c r="BT411" s="72">
        <v>0</v>
      </c>
      <c r="BU411" s="72">
        <v>0</v>
      </c>
      <c r="BV411" s="72">
        <v>0</v>
      </c>
      <c r="BW411" s="72">
        <v>0</v>
      </c>
      <c r="BX411" s="72" t="s">
        <v>253</v>
      </c>
      <c r="BY411" s="72">
        <v>0</v>
      </c>
      <c r="BZ411" s="72">
        <v>0</v>
      </c>
      <c r="CA411" s="72">
        <v>0</v>
      </c>
      <c r="CB411" s="72" t="s">
        <v>91</v>
      </c>
      <c r="CC411" s="72" t="str">
        <f>+VLOOKUP(AF411,attività!$A:$C,2,FALSE)</f>
        <v>Acquedotto</v>
      </c>
      <c r="CD411" s="72" t="str">
        <f>+VLOOKUP(AF411,attività!$A:$C,3,FALSE)</f>
        <v>SII</v>
      </c>
      <c r="CE411" s="72" t="str">
        <f>+VLOOKUP(Q411,attività!$G:$H,2,FALSE)</f>
        <v>Immobilizzazioni Materiali</v>
      </c>
      <c r="CF411" s="72" t="str">
        <f>+VLOOKUP(W411,attività!$K:$L,2,FALSE)</f>
        <v>Campagnano</v>
      </c>
      <c r="CG411" s="72" t="str">
        <f>+VLOOKUP(U411,'dati iniziali 2020'!$AC:$CJ,60,FALSE)</f>
        <v>Campagnano</v>
      </c>
      <c r="CH411" s="72" t="str">
        <f t="shared" si="12"/>
        <v>ok</v>
      </c>
      <c r="CI411" s="72" t="str">
        <f>+VLOOKUP(U411,'dati iniziali 2020'!$AC:$CK,61,FALSE)</f>
        <v>Campagnano</v>
      </c>
      <c r="CK411" s="111">
        <f t="shared" si="13"/>
        <v>0</v>
      </c>
    </row>
    <row r="412" spans="1:89" s="72" customFormat="1" hidden="1" x14ac:dyDescent="0.35">
      <c r="A412" s="72" t="s">
        <v>84</v>
      </c>
      <c r="B412" s="72" t="s">
        <v>1354</v>
      </c>
      <c r="C412" s="72" t="s">
        <v>1110</v>
      </c>
      <c r="D412" s="72" t="s">
        <v>717</v>
      </c>
      <c r="E412" s="72" t="s">
        <v>1317</v>
      </c>
      <c r="F412" s="72" t="s">
        <v>1324</v>
      </c>
      <c r="G412" s="72" t="s">
        <v>1356</v>
      </c>
      <c r="H412" s="72" t="s">
        <v>505</v>
      </c>
      <c r="I412" s="72" t="s">
        <v>498</v>
      </c>
      <c r="J412" s="72" t="s">
        <v>499</v>
      </c>
      <c r="K412" s="72" t="s">
        <v>351</v>
      </c>
      <c r="L412" s="72" t="s">
        <v>1365</v>
      </c>
      <c r="M412" s="72" t="s">
        <v>1365</v>
      </c>
      <c r="N412" s="72" t="s">
        <v>816</v>
      </c>
      <c r="O412" s="72" t="s">
        <v>1002</v>
      </c>
      <c r="P412" s="72" t="s">
        <v>506</v>
      </c>
      <c r="Q412" s="72" t="s">
        <v>2000</v>
      </c>
      <c r="R412" s="72" t="s">
        <v>500</v>
      </c>
      <c r="S412" s="72" t="s">
        <v>501</v>
      </c>
      <c r="T412" s="72" t="s">
        <v>716</v>
      </c>
      <c r="U412" s="72" t="s">
        <v>716</v>
      </c>
      <c r="V412" s="72" t="s">
        <v>717</v>
      </c>
      <c r="W412" s="72" t="s">
        <v>112</v>
      </c>
      <c r="X412" s="72" t="s">
        <v>1095</v>
      </c>
      <c r="Y412" s="72" t="s">
        <v>521</v>
      </c>
      <c r="Z412" s="72" t="s">
        <v>527</v>
      </c>
      <c r="AA412" s="72" t="s">
        <v>91</v>
      </c>
      <c r="AB412" s="72" t="s">
        <v>130</v>
      </c>
      <c r="AC412" s="72" t="s">
        <v>211</v>
      </c>
      <c r="AD412" s="72" t="s">
        <v>137</v>
      </c>
      <c r="AE412" s="72" t="s">
        <v>1956</v>
      </c>
      <c r="AF412" s="72" t="s">
        <v>211</v>
      </c>
      <c r="AG412" s="72" t="s">
        <v>1960</v>
      </c>
      <c r="AH412" s="72" t="s">
        <v>1961</v>
      </c>
      <c r="AI412" s="72" t="s">
        <v>215</v>
      </c>
      <c r="AJ412" s="72" t="s">
        <v>216</v>
      </c>
      <c r="AK412" s="72" t="s">
        <v>135</v>
      </c>
      <c r="AL412" s="72" t="s">
        <v>715</v>
      </c>
      <c r="AM412" s="72" t="s">
        <v>217</v>
      </c>
      <c r="AN412" s="72" t="s">
        <v>218</v>
      </c>
      <c r="AO412" s="72" t="s">
        <v>524</v>
      </c>
      <c r="AP412" s="72" t="s">
        <v>525</v>
      </c>
      <c r="AQ412" s="72" t="s">
        <v>129</v>
      </c>
      <c r="AR412" s="72" t="s">
        <v>2003</v>
      </c>
      <c r="AS412" s="72" t="s">
        <v>2004</v>
      </c>
      <c r="AT412" s="72" t="s">
        <v>2005</v>
      </c>
      <c r="AU412" s="72" t="s">
        <v>1978</v>
      </c>
      <c r="AV412" s="72" t="s">
        <v>129</v>
      </c>
      <c r="AW412" s="72" t="s">
        <v>1967</v>
      </c>
      <c r="AX412" s="72" t="s">
        <v>430</v>
      </c>
      <c r="AY412" s="72" t="s">
        <v>187</v>
      </c>
      <c r="AZ412" s="72" t="s">
        <v>91</v>
      </c>
      <c r="BA412" s="72" t="s">
        <v>91</v>
      </c>
      <c r="BB412" s="72">
        <v>1348.76</v>
      </c>
      <c r="BC412" s="72">
        <v>-44.96</v>
      </c>
      <c r="BD412" s="111">
        <v>1303.8</v>
      </c>
      <c r="BE412" s="72">
        <v>0</v>
      </c>
      <c r="BF412" s="72">
        <v>-89.92</v>
      </c>
      <c r="BG412" s="72">
        <v>0</v>
      </c>
      <c r="BH412" s="72">
        <v>1213.8800000000001</v>
      </c>
      <c r="BI412" s="72">
        <v>0</v>
      </c>
      <c r="BJ412" s="72">
        <v>0</v>
      </c>
      <c r="BK412" s="72">
        <v>0</v>
      </c>
      <c r="BL412" s="72">
        <v>0</v>
      </c>
      <c r="BM412" s="72">
        <v>0</v>
      </c>
      <c r="BN412" s="72">
        <v>0</v>
      </c>
      <c r="BO412" s="72">
        <v>0</v>
      </c>
      <c r="BP412" s="72">
        <v>0</v>
      </c>
      <c r="BQ412" s="72">
        <v>0</v>
      </c>
      <c r="BR412" s="72">
        <v>0</v>
      </c>
      <c r="BS412" s="72">
        <v>0</v>
      </c>
      <c r="BT412" s="72">
        <v>0</v>
      </c>
      <c r="BU412" s="72">
        <v>0</v>
      </c>
      <c r="BV412" s="72">
        <v>0</v>
      </c>
      <c r="BW412" s="72">
        <v>0</v>
      </c>
      <c r="BX412" s="72" t="s">
        <v>253</v>
      </c>
      <c r="BY412" s="72">
        <v>0</v>
      </c>
      <c r="BZ412" s="72">
        <v>0</v>
      </c>
      <c r="CA412" s="72">
        <v>0</v>
      </c>
      <c r="CB412" s="72" t="s">
        <v>91</v>
      </c>
      <c r="CC412" s="72" t="str">
        <f>+VLOOKUP(AF412,attività!$A:$C,2,FALSE)</f>
        <v>Acquedotto</v>
      </c>
      <c r="CD412" s="72" t="str">
        <f>+VLOOKUP(AF412,attività!$A:$C,3,FALSE)</f>
        <v>SII</v>
      </c>
      <c r="CE412" s="72" t="str">
        <f>+VLOOKUP(Q412,attività!$G:$H,2,FALSE)</f>
        <v>Immobilizzazioni Materiali</v>
      </c>
      <c r="CF412" s="72" t="str">
        <f>+VLOOKUP(W412,attività!$K:$L,2,FALSE)</f>
        <v>Termoli</v>
      </c>
      <c r="CG412" s="72" t="str">
        <f>+VLOOKUP(U412,'dati iniziali 2020'!$AC:$CJ,60,FALSE)</f>
        <v>Termoli</v>
      </c>
      <c r="CH412" s="72" t="str">
        <f t="shared" si="12"/>
        <v>ok</v>
      </c>
      <c r="CI412" s="72" t="str">
        <f>+VLOOKUP(U412,'dati iniziali 2020'!$AC:$CK,61,FALSE)</f>
        <v>Termoli</v>
      </c>
      <c r="CK412" s="111">
        <f t="shared" si="13"/>
        <v>0</v>
      </c>
    </row>
    <row r="413" spans="1:89" s="72" customFormat="1" hidden="1" x14ac:dyDescent="0.35">
      <c r="A413" s="72" t="s">
        <v>84</v>
      </c>
      <c r="B413" s="72" t="s">
        <v>1354</v>
      </c>
      <c r="C413" s="72" t="s">
        <v>1110</v>
      </c>
      <c r="D413" s="72" t="s">
        <v>717</v>
      </c>
      <c r="E413" s="72" t="s">
        <v>1317</v>
      </c>
      <c r="F413" s="72" t="s">
        <v>1371</v>
      </c>
      <c r="G413" s="72" t="s">
        <v>1371</v>
      </c>
      <c r="H413" s="72" t="s">
        <v>505</v>
      </c>
      <c r="I413" s="72" t="s">
        <v>498</v>
      </c>
      <c r="J413" s="72" t="s">
        <v>499</v>
      </c>
      <c r="K413" s="72" t="s">
        <v>351</v>
      </c>
      <c r="L413" s="72" t="s">
        <v>1372</v>
      </c>
      <c r="M413" s="72" t="s">
        <v>1372</v>
      </c>
      <c r="N413" s="72" t="s">
        <v>816</v>
      </c>
      <c r="O413" s="72" t="s">
        <v>1002</v>
      </c>
      <c r="P413" s="72" t="s">
        <v>506</v>
      </c>
      <c r="Q413" s="72" t="s">
        <v>2000</v>
      </c>
      <c r="R413" s="72" t="s">
        <v>500</v>
      </c>
      <c r="S413" s="72" t="s">
        <v>501</v>
      </c>
      <c r="T413" s="72" t="s">
        <v>716</v>
      </c>
      <c r="U413" s="72" t="s">
        <v>716</v>
      </c>
      <c r="V413" s="72" t="s">
        <v>717</v>
      </c>
      <c r="W413" s="72" t="s">
        <v>112</v>
      </c>
      <c r="X413" s="72" t="s">
        <v>1095</v>
      </c>
      <c r="Y413" s="72" t="s">
        <v>521</v>
      </c>
      <c r="Z413" s="72" t="s">
        <v>527</v>
      </c>
      <c r="AA413" s="72" t="s">
        <v>91</v>
      </c>
      <c r="AB413" s="72" t="s">
        <v>130</v>
      </c>
      <c r="AC413" s="72" t="s">
        <v>211</v>
      </c>
      <c r="AD413" s="72" t="s">
        <v>137</v>
      </c>
      <c r="AE413" s="72" t="s">
        <v>1956</v>
      </c>
      <c r="AF413" s="72" t="s">
        <v>211</v>
      </c>
      <c r="AG413" s="72" t="s">
        <v>1960</v>
      </c>
      <c r="AH413" s="72" t="s">
        <v>1961</v>
      </c>
      <c r="AI413" s="72" t="s">
        <v>215</v>
      </c>
      <c r="AJ413" s="72" t="s">
        <v>216</v>
      </c>
      <c r="AK413" s="72" t="s">
        <v>135</v>
      </c>
      <c r="AL413" s="72" t="s">
        <v>715</v>
      </c>
      <c r="AM413" s="72" t="s">
        <v>217</v>
      </c>
      <c r="AN413" s="72" t="s">
        <v>218</v>
      </c>
      <c r="AO413" s="72" t="s">
        <v>524</v>
      </c>
      <c r="AP413" s="72" t="s">
        <v>525</v>
      </c>
      <c r="AQ413" s="72" t="s">
        <v>129</v>
      </c>
      <c r="AR413" s="72" t="s">
        <v>2003</v>
      </c>
      <c r="AS413" s="72" t="s">
        <v>2004</v>
      </c>
      <c r="AT413" s="72" t="s">
        <v>2005</v>
      </c>
      <c r="AU413" s="72" t="s">
        <v>1978</v>
      </c>
      <c r="AV413" s="72" t="s">
        <v>129</v>
      </c>
      <c r="AW413" s="72" t="s">
        <v>1967</v>
      </c>
      <c r="AX413" s="72" t="s">
        <v>430</v>
      </c>
      <c r="AY413" s="72" t="s">
        <v>187</v>
      </c>
      <c r="AZ413" s="72" t="s">
        <v>91</v>
      </c>
      <c r="BA413" s="72" t="s">
        <v>91</v>
      </c>
      <c r="BB413" s="72">
        <v>909.91</v>
      </c>
      <c r="BC413" s="72">
        <v>-10.11</v>
      </c>
      <c r="BD413" s="111">
        <v>899.8</v>
      </c>
      <c r="BE413" s="72">
        <v>0</v>
      </c>
      <c r="BF413" s="72">
        <v>-60.66</v>
      </c>
      <c r="BG413" s="72">
        <v>0</v>
      </c>
      <c r="BH413" s="72">
        <v>839.14</v>
      </c>
      <c r="BI413" s="72">
        <v>0</v>
      </c>
      <c r="BJ413" s="72">
        <v>0</v>
      </c>
      <c r="BK413" s="72">
        <v>0</v>
      </c>
      <c r="BL413" s="72">
        <v>0</v>
      </c>
      <c r="BM413" s="72">
        <v>0</v>
      </c>
      <c r="BN413" s="72">
        <v>0</v>
      </c>
      <c r="BO413" s="72">
        <v>0</v>
      </c>
      <c r="BP413" s="72">
        <v>0</v>
      </c>
      <c r="BQ413" s="72">
        <v>0</v>
      </c>
      <c r="BR413" s="72">
        <v>0</v>
      </c>
      <c r="BS413" s="72">
        <v>0</v>
      </c>
      <c r="BT413" s="72">
        <v>0</v>
      </c>
      <c r="BU413" s="72">
        <v>0</v>
      </c>
      <c r="BV413" s="72">
        <v>0</v>
      </c>
      <c r="BW413" s="72">
        <v>0</v>
      </c>
      <c r="BX413" s="72" t="s">
        <v>253</v>
      </c>
      <c r="BY413" s="72">
        <v>0</v>
      </c>
      <c r="BZ413" s="72">
        <v>0</v>
      </c>
      <c r="CA413" s="72">
        <v>0</v>
      </c>
      <c r="CB413" s="72" t="s">
        <v>91</v>
      </c>
      <c r="CC413" s="72" t="str">
        <f>+VLOOKUP(AF413,attività!$A:$C,2,FALSE)</f>
        <v>Acquedotto</v>
      </c>
      <c r="CD413" s="72" t="str">
        <f>+VLOOKUP(AF413,attività!$A:$C,3,FALSE)</f>
        <v>SII</v>
      </c>
      <c r="CE413" s="72" t="str">
        <f>+VLOOKUP(Q413,attività!$G:$H,2,FALSE)</f>
        <v>Immobilizzazioni Materiali</v>
      </c>
      <c r="CF413" s="72" t="str">
        <f>+VLOOKUP(W413,attività!$K:$L,2,FALSE)</f>
        <v>Termoli</v>
      </c>
      <c r="CG413" s="72" t="str">
        <f>+VLOOKUP(U413,'dati iniziali 2020'!$AC:$CJ,60,FALSE)</f>
        <v>Termoli</v>
      </c>
      <c r="CH413" s="72" t="str">
        <f t="shared" si="12"/>
        <v>ok</v>
      </c>
      <c r="CI413" s="72" t="str">
        <f>+VLOOKUP(U413,'dati iniziali 2020'!$AC:$CK,61,FALSE)</f>
        <v>Termoli</v>
      </c>
      <c r="CK413" s="111">
        <f t="shared" si="13"/>
        <v>0</v>
      </c>
    </row>
    <row r="414" spans="1:89" s="72" customFormat="1" hidden="1" x14ac:dyDescent="0.35">
      <c r="A414" s="72" t="s">
        <v>84</v>
      </c>
      <c r="B414" s="72" t="s">
        <v>1354</v>
      </c>
      <c r="C414" s="72" t="s">
        <v>1110</v>
      </c>
      <c r="D414" s="72" t="s">
        <v>717</v>
      </c>
      <c r="E414" s="72" t="s">
        <v>1317</v>
      </c>
      <c r="F414" s="72" t="s">
        <v>1324</v>
      </c>
      <c r="G414" s="72" t="s">
        <v>1356</v>
      </c>
      <c r="H414" s="72" t="s">
        <v>505</v>
      </c>
      <c r="I414" s="72" t="s">
        <v>498</v>
      </c>
      <c r="J414" s="72" t="s">
        <v>499</v>
      </c>
      <c r="K414" s="72" t="s">
        <v>351</v>
      </c>
      <c r="L414" s="72" t="s">
        <v>1326</v>
      </c>
      <c r="M414" s="72" t="s">
        <v>1326</v>
      </c>
      <c r="N414" s="72" t="s">
        <v>816</v>
      </c>
      <c r="O414" s="72" t="s">
        <v>1002</v>
      </c>
      <c r="P414" s="72" t="s">
        <v>506</v>
      </c>
      <c r="Q414" s="72" t="s">
        <v>2000</v>
      </c>
      <c r="R414" s="72" t="s">
        <v>500</v>
      </c>
      <c r="S414" s="72" t="s">
        <v>501</v>
      </c>
      <c r="T414" s="72" t="s">
        <v>716</v>
      </c>
      <c r="U414" s="72" t="s">
        <v>716</v>
      </c>
      <c r="V414" s="72" t="s">
        <v>717</v>
      </c>
      <c r="W414" s="72" t="s">
        <v>112</v>
      </c>
      <c r="X414" s="72" t="s">
        <v>1095</v>
      </c>
      <c r="Y414" s="72" t="s">
        <v>521</v>
      </c>
      <c r="Z414" s="72" t="s">
        <v>527</v>
      </c>
      <c r="AA414" s="72" t="s">
        <v>91</v>
      </c>
      <c r="AB414" s="72" t="s">
        <v>130</v>
      </c>
      <c r="AC414" s="72" t="s">
        <v>211</v>
      </c>
      <c r="AD414" s="72" t="s">
        <v>137</v>
      </c>
      <c r="AE414" s="72" t="s">
        <v>1956</v>
      </c>
      <c r="AF414" s="72" t="s">
        <v>211</v>
      </c>
      <c r="AG414" s="72" t="s">
        <v>1960</v>
      </c>
      <c r="AH414" s="72" t="s">
        <v>1961</v>
      </c>
      <c r="AI414" s="72" t="s">
        <v>215</v>
      </c>
      <c r="AJ414" s="72" t="s">
        <v>216</v>
      </c>
      <c r="AK414" s="72" t="s">
        <v>135</v>
      </c>
      <c r="AL414" s="72" t="s">
        <v>715</v>
      </c>
      <c r="AM414" s="72" t="s">
        <v>217</v>
      </c>
      <c r="AN414" s="72" t="s">
        <v>218</v>
      </c>
      <c r="AO414" s="72" t="s">
        <v>524</v>
      </c>
      <c r="AP414" s="72" t="s">
        <v>525</v>
      </c>
      <c r="AQ414" s="72" t="s">
        <v>129</v>
      </c>
      <c r="AR414" s="72" t="s">
        <v>2003</v>
      </c>
      <c r="AS414" s="72" t="s">
        <v>2004</v>
      </c>
      <c r="AT414" s="72" t="s">
        <v>2005</v>
      </c>
      <c r="AU414" s="72" t="s">
        <v>1978</v>
      </c>
      <c r="AV414" s="72" t="s">
        <v>129</v>
      </c>
      <c r="AW414" s="72" t="s">
        <v>1967</v>
      </c>
      <c r="AX414" s="72" t="s">
        <v>430</v>
      </c>
      <c r="AY414" s="72" t="s">
        <v>187</v>
      </c>
      <c r="AZ414" s="72" t="s">
        <v>91</v>
      </c>
      <c r="BA414" s="72" t="s">
        <v>91</v>
      </c>
      <c r="BB414" s="72">
        <v>739.79</v>
      </c>
      <c r="BC414" s="72">
        <v>-32.880000000000003</v>
      </c>
      <c r="BD414" s="111">
        <v>706.91</v>
      </c>
      <c r="BE414" s="72">
        <v>0</v>
      </c>
      <c r="BF414" s="72">
        <v>-49.32</v>
      </c>
      <c r="BG414" s="72">
        <v>0</v>
      </c>
      <c r="BH414" s="72">
        <v>657.58999999999992</v>
      </c>
      <c r="BI414" s="72">
        <v>0</v>
      </c>
      <c r="BJ414" s="72">
        <v>0</v>
      </c>
      <c r="BK414" s="72">
        <v>0</v>
      </c>
      <c r="BL414" s="72">
        <v>0</v>
      </c>
      <c r="BM414" s="72">
        <v>0</v>
      </c>
      <c r="BN414" s="72">
        <v>0</v>
      </c>
      <c r="BO414" s="72">
        <v>0</v>
      </c>
      <c r="BP414" s="72">
        <v>0</v>
      </c>
      <c r="BQ414" s="72">
        <v>0</v>
      </c>
      <c r="BR414" s="72">
        <v>0</v>
      </c>
      <c r="BS414" s="72">
        <v>0</v>
      </c>
      <c r="BT414" s="72">
        <v>0</v>
      </c>
      <c r="BU414" s="72">
        <v>0</v>
      </c>
      <c r="BV414" s="72">
        <v>0</v>
      </c>
      <c r="BW414" s="72">
        <v>0</v>
      </c>
      <c r="BX414" s="72" t="s">
        <v>253</v>
      </c>
      <c r="BY414" s="72">
        <v>0</v>
      </c>
      <c r="BZ414" s="72">
        <v>0</v>
      </c>
      <c r="CA414" s="72">
        <v>0</v>
      </c>
      <c r="CB414" s="72" t="s">
        <v>91</v>
      </c>
      <c r="CC414" s="72" t="str">
        <f>+VLOOKUP(AF414,attività!$A:$C,2,FALSE)</f>
        <v>Acquedotto</v>
      </c>
      <c r="CD414" s="72" t="str">
        <f>+VLOOKUP(AF414,attività!$A:$C,3,FALSE)</f>
        <v>SII</v>
      </c>
      <c r="CE414" s="72" t="str">
        <f>+VLOOKUP(Q414,attività!$G:$H,2,FALSE)</f>
        <v>Immobilizzazioni Materiali</v>
      </c>
      <c r="CF414" s="72" t="str">
        <f>+VLOOKUP(W414,attività!$K:$L,2,FALSE)</f>
        <v>Termoli</v>
      </c>
      <c r="CG414" s="72" t="str">
        <f>+VLOOKUP(U414,'dati iniziali 2020'!$AC:$CJ,60,FALSE)</f>
        <v>Termoli</v>
      </c>
      <c r="CH414" s="72" t="str">
        <f t="shared" si="12"/>
        <v>ok</v>
      </c>
      <c r="CI414" s="72" t="str">
        <f>+VLOOKUP(U414,'dati iniziali 2020'!$AC:$CK,61,FALSE)</f>
        <v>Termoli</v>
      </c>
      <c r="CK414" s="111">
        <f t="shared" si="13"/>
        <v>0</v>
      </c>
    </row>
    <row r="415" spans="1:89" s="72" customFormat="1" hidden="1" x14ac:dyDescent="0.35">
      <c r="A415" s="72" t="s">
        <v>84</v>
      </c>
      <c r="B415" s="72" t="s">
        <v>1354</v>
      </c>
      <c r="C415" s="72" t="s">
        <v>1110</v>
      </c>
      <c r="D415" s="72" t="s">
        <v>717</v>
      </c>
      <c r="E415" s="72" t="s">
        <v>1317</v>
      </c>
      <c r="F415" s="72" t="s">
        <v>1324</v>
      </c>
      <c r="G415" s="72" t="s">
        <v>1356</v>
      </c>
      <c r="H415" s="72" t="s">
        <v>505</v>
      </c>
      <c r="I415" s="72" t="s">
        <v>498</v>
      </c>
      <c r="J415" s="72" t="s">
        <v>499</v>
      </c>
      <c r="K415" s="72" t="s">
        <v>351</v>
      </c>
      <c r="L415" s="72" t="s">
        <v>1367</v>
      </c>
      <c r="M415" s="72" t="s">
        <v>1367</v>
      </c>
      <c r="N415" s="72" t="s">
        <v>816</v>
      </c>
      <c r="O415" s="72" t="s">
        <v>1002</v>
      </c>
      <c r="P415" s="72" t="s">
        <v>506</v>
      </c>
      <c r="Q415" s="72" t="s">
        <v>2000</v>
      </c>
      <c r="R415" s="72" t="s">
        <v>500</v>
      </c>
      <c r="S415" s="72" t="s">
        <v>501</v>
      </c>
      <c r="T415" s="72" t="s">
        <v>716</v>
      </c>
      <c r="U415" s="72" t="s">
        <v>716</v>
      </c>
      <c r="V415" s="72" t="s">
        <v>717</v>
      </c>
      <c r="W415" s="72" t="s">
        <v>112</v>
      </c>
      <c r="X415" s="72" t="s">
        <v>1095</v>
      </c>
      <c r="Y415" s="72" t="s">
        <v>521</v>
      </c>
      <c r="Z415" s="72" t="s">
        <v>527</v>
      </c>
      <c r="AA415" s="72" t="s">
        <v>91</v>
      </c>
      <c r="AB415" s="72" t="s">
        <v>130</v>
      </c>
      <c r="AC415" s="72" t="s">
        <v>211</v>
      </c>
      <c r="AD415" s="72" t="s">
        <v>137</v>
      </c>
      <c r="AE415" s="72" t="s">
        <v>1956</v>
      </c>
      <c r="AF415" s="72" t="s">
        <v>211</v>
      </c>
      <c r="AG415" s="72" t="s">
        <v>1960</v>
      </c>
      <c r="AH415" s="72" t="s">
        <v>1961</v>
      </c>
      <c r="AI415" s="72" t="s">
        <v>215</v>
      </c>
      <c r="AJ415" s="72" t="s">
        <v>216</v>
      </c>
      <c r="AK415" s="72" t="s">
        <v>135</v>
      </c>
      <c r="AL415" s="72" t="s">
        <v>715</v>
      </c>
      <c r="AM415" s="72" t="s">
        <v>217</v>
      </c>
      <c r="AN415" s="72" t="s">
        <v>218</v>
      </c>
      <c r="AO415" s="72" t="s">
        <v>524</v>
      </c>
      <c r="AP415" s="72" t="s">
        <v>525</v>
      </c>
      <c r="AQ415" s="72" t="s">
        <v>129</v>
      </c>
      <c r="AR415" s="72" t="s">
        <v>2003</v>
      </c>
      <c r="AS415" s="72" t="s">
        <v>2004</v>
      </c>
      <c r="AT415" s="72" t="s">
        <v>2005</v>
      </c>
      <c r="AU415" s="72" t="s">
        <v>1978</v>
      </c>
      <c r="AV415" s="72" t="s">
        <v>129</v>
      </c>
      <c r="AW415" s="72" t="s">
        <v>1967</v>
      </c>
      <c r="AX415" s="72" t="s">
        <v>430</v>
      </c>
      <c r="AY415" s="72" t="s">
        <v>187</v>
      </c>
      <c r="AZ415" s="72" t="s">
        <v>91</v>
      </c>
      <c r="BA415" s="72" t="s">
        <v>91</v>
      </c>
      <c r="BB415" s="72">
        <v>657.25</v>
      </c>
      <c r="BC415" s="72">
        <v>-18.260000000000002</v>
      </c>
      <c r="BD415" s="111">
        <v>638.99</v>
      </c>
      <c r="BE415" s="72">
        <v>0</v>
      </c>
      <c r="BF415" s="72">
        <v>-43.82</v>
      </c>
      <c r="BG415" s="72">
        <v>0</v>
      </c>
      <c r="BH415" s="72">
        <v>595.16999999999996</v>
      </c>
      <c r="BI415" s="72">
        <v>0</v>
      </c>
      <c r="BJ415" s="72">
        <v>0</v>
      </c>
      <c r="BK415" s="72">
        <v>0</v>
      </c>
      <c r="BL415" s="72">
        <v>0</v>
      </c>
      <c r="BM415" s="72">
        <v>0</v>
      </c>
      <c r="BN415" s="72">
        <v>0</v>
      </c>
      <c r="BO415" s="72">
        <v>0</v>
      </c>
      <c r="BP415" s="72">
        <v>0</v>
      </c>
      <c r="BQ415" s="72">
        <v>0</v>
      </c>
      <c r="BR415" s="72">
        <v>0</v>
      </c>
      <c r="BS415" s="72">
        <v>0</v>
      </c>
      <c r="BT415" s="72">
        <v>0</v>
      </c>
      <c r="BU415" s="72">
        <v>0</v>
      </c>
      <c r="BV415" s="72">
        <v>0</v>
      </c>
      <c r="BW415" s="72">
        <v>0</v>
      </c>
      <c r="BX415" s="72" t="s">
        <v>253</v>
      </c>
      <c r="BY415" s="72">
        <v>0</v>
      </c>
      <c r="BZ415" s="72">
        <v>0</v>
      </c>
      <c r="CA415" s="72">
        <v>0</v>
      </c>
      <c r="CB415" s="72" t="s">
        <v>91</v>
      </c>
      <c r="CC415" s="72" t="str">
        <f>+VLOOKUP(AF415,attività!$A:$C,2,FALSE)</f>
        <v>Acquedotto</v>
      </c>
      <c r="CD415" s="72" t="str">
        <f>+VLOOKUP(AF415,attività!$A:$C,3,FALSE)</f>
        <v>SII</v>
      </c>
      <c r="CE415" s="72" t="str">
        <f>+VLOOKUP(Q415,attività!$G:$H,2,FALSE)</f>
        <v>Immobilizzazioni Materiali</v>
      </c>
      <c r="CF415" s="72" t="str">
        <f>+VLOOKUP(W415,attività!$K:$L,2,FALSE)</f>
        <v>Termoli</v>
      </c>
      <c r="CG415" s="72" t="str">
        <f>+VLOOKUP(U415,'dati iniziali 2020'!$AC:$CJ,60,FALSE)</f>
        <v>Termoli</v>
      </c>
      <c r="CH415" s="72" t="str">
        <f t="shared" si="12"/>
        <v>ok</v>
      </c>
      <c r="CI415" s="72" t="str">
        <f>+VLOOKUP(U415,'dati iniziali 2020'!$AC:$CK,61,FALSE)</f>
        <v>Termoli</v>
      </c>
      <c r="CK415" s="111">
        <f t="shared" si="13"/>
        <v>0</v>
      </c>
    </row>
    <row r="416" spans="1:89" s="72" customFormat="1" hidden="1" x14ac:dyDescent="0.35">
      <c r="A416" s="72" t="s">
        <v>84</v>
      </c>
      <c r="B416" s="72" t="s">
        <v>1354</v>
      </c>
      <c r="C416" s="72" t="s">
        <v>1110</v>
      </c>
      <c r="D416" s="72" t="s">
        <v>717</v>
      </c>
      <c r="E416" s="72" t="s">
        <v>1317</v>
      </c>
      <c r="F416" s="72" t="s">
        <v>1324</v>
      </c>
      <c r="G416" s="72" t="s">
        <v>1356</v>
      </c>
      <c r="H416" s="72" t="s">
        <v>505</v>
      </c>
      <c r="I416" s="72" t="s">
        <v>498</v>
      </c>
      <c r="J416" s="72" t="s">
        <v>499</v>
      </c>
      <c r="K416" s="72" t="s">
        <v>351</v>
      </c>
      <c r="L416" s="72" t="s">
        <v>1330</v>
      </c>
      <c r="M416" s="72" t="s">
        <v>1330</v>
      </c>
      <c r="N416" s="72" t="s">
        <v>816</v>
      </c>
      <c r="O416" s="72" t="s">
        <v>1002</v>
      </c>
      <c r="P416" s="72" t="s">
        <v>506</v>
      </c>
      <c r="Q416" s="72" t="s">
        <v>2000</v>
      </c>
      <c r="R416" s="72" t="s">
        <v>500</v>
      </c>
      <c r="S416" s="72" t="s">
        <v>501</v>
      </c>
      <c r="T416" s="72" t="s">
        <v>716</v>
      </c>
      <c r="U416" s="72" t="s">
        <v>716</v>
      </c>
      <c r="V416" s="72" t="s">
        <v>717</v>
      </c>
      <c r="W416" s="72" t="s">
        <v>112</v>
      </c>
      <c r="X416" s="72" t="s">
        <v>1095</v>
      </c>
      <c r="Y416" s="72" t="s">
        <v>521</v>
      </c>
      <c r="Z416" s="72" t="s">
        <v>527</v>
      </c>
      <c r="AA416" s="72" t="s">
        <v>91</v>
      </c>
      <c r="AB416" s="72" t="s">
        <v>130</v>
      </c>
      <c r="AC416" s="72" t="s">
        <v>211</v>
      </c>
      <c r="AD416" s="72" t="s">
        <v>137</v>
      </c>
      <c r="AE416" s="72" t="s">
        <v>1956</v>
      </c>
      <c r="AF416" s="72" t="s">
        <v>211</v>
      </c>
      <c r="AG416" s="72" t="s">
        <v>1960</v>
      </c>
      <c r="AH416" s="72" t="s">
        <v>1961</v>
      </c>
      <c r="AI416" s="72" t="s">
        <v>215</v>
      </c>
      <c r="AJ416" s="72" t="s">
        <v>216</v>
      </c>
      <c r="AK416" s="72" t="s">
        <v>135</v>
      </c>
      <c r="AL416" s="72" t="s">
        <v>715</v>
      </c>
      <c r="AM416" s="72" t="s">
        <v>217</v>
      </c>
      <c r="AN416" s="72" t="s">
        <v>218</v>
      </c>
      <c r="AO416" s="72" t="s">
        <v>524</v>
      </c>
      <c r="AP416" s="72" t="s">
        <v>525</v>
      </c>
      <c r="AQ416" s="72" t="s">
        <v>129</v>
      </c>
      <c r="AR416" s="72" t="s">
        <v>2003</v>
      </c>
      <c r="AS416" s="72" t="s">
        <v>2004</v>
      </c>
      <c r="AT416" s="72" t="s">
        <v>2005</v>
      </c>
      <c r="AU416" s="72" t="s">
        <v>1978</v>
      </c>
      <c r="AV416" s="72" t="s">
        <v>129</v>
      </c>
      <c r="AW416" s="72" t="s">
        <v>1967</v>
      </c>
      <c r="AX416" s="72" t="s">
        <v>430</v>
      </c>
      <c r="AY416" s="72" t="s">
        <v>187</v>
      </c>
      <c r="AZ416" s="72" t="s">
        <v>91</v>
      </c>
      <c r="BA416" s="72" t="s">
        <v>91</v>
      </c>
      <c r="BB416" s="72">
        <v>596.20000000000005</v>
      </c>
      <c r="BC416" s="72">
        <v>-13.25</v>
      </c>
      <c r="BD416" s="111">
        <v>582.95000000000005</v>
      </c>
      <c r="BE416" s="72">
        <v>0</v>
      </c>
      <c r="BF416" s="72">
        <v>-39.75</v>
      </c>
      <c r="BG416" s="72">
        <v>0</v>
      </c>
      <c r="BH416" s="72">
        <v>543.20000000000005</v>
      </c>
      <c r="BI416" s="72">
        <v>0</v>
      </c>
      <c r="BJ416" s="72">
        <v>0</v>
      </c>
      <c r="BK416" s="72">
        <v>0</v>
      </c>
      <c r="BL416" s="72">
        <v>0</v>
      </c>
      <c r="BM416" s="72">
        <v>0</v>
      </c>
      <c r="BN416" s="72">
        <v>0</v>
      </c>
      <c r="BO416" s="72">
        <v>0</v>
      </c>
      <c r="BP416" s="72">
        <v>0</v>
      </c>
      <c r="BQ416" s="72">
        <v>0</v>
      </c>
      <c r="BR416" s="72">
        <v>0</v>
      </c>
      <c r="BS416" s="72">
        <v>0</v>
      </c>
      <c r="BT416" s="72">
        <v>0</v>
      </c>
      <c r="BU416" s="72">
        <v>0</v>
      </c>
      <c r="BV416" s="72">
        <v>0</v>
      </c>
      <c r="BW416" s="72">
        <v>0</v>
      </c>
      <c r="BX416" s="72" t="s">
        <v>253</v>
      </c>
      <c r="BY416" s="72">
        <v>0</v>
      </c>
      <c r="BZ416" s="72">
        <v>0</v>
      </c>
      <c r="CA416" s="72">
        <v>0</v>
      </c>
      <c r="CB416" s="72" t="s">
        <v>91</v>
      </c>
      <c r="CC416" s="72" t="str">
        <f>+VLOOKUP(AF416,attività!$A:$C,2,FALSE)</f>
        <v>Acquedotto</v>
      </c>
      <c r="CD416" s="72" t="str">
        <f>+VLOOKUP(AF416,attività!$A:$C,3,FALSE)</f>
        <v>SII</v>
      </c>
      <c r="CE416" s="72" t="str">
        <f>+VLOOKUP(Q416,attività!$G:$H,2,FALSE)</f>
        <v>Immobilizzazioni Materiali</v>
      </c>
      <c r="CF416" s="72" t="str">
        <f>+VLOOKUP(W416,attività!$K:$L,2,FALSE)</f>
        <v>Termoli</v>
      </c>
      <c r="CG416" s="72" t="str">
        <f>+VLOOKUP(U416,'dati iniziali 2020'!$AC:$CJ,60,FALSE)</f>
        <v>Termoli</v>
      </c>
      <c r="CH416" s="72" t="str">
        <f t="shared" si="12"/>
        <v>ok</v>
      </c>
      <c r="CI416" s="72" t="str">
        <f>+VLOOKUP(U416,'dati iniziali 2020'!$AC:$CK,61,FALSE)</f>
        <v>Termoli</v>
      </c>
      <c r="CK416" s="111">
        <f t="shared" si="13"/>
        <v>0</v>
      </c>
    </row>
    <row r="417" spans="1:89" s="72" customFormat="1" hidden="1" x14ac:dyDescent="0.35">
      <c r="A417" s="72" t="s">
        <v>84</v>
      </c>
      <c r="B417" s="72" t="s">
        <v>1354</v>
      </c>
      <c r="C417" s="72" t="s">
        <v>1110</v>
      </c>
      <c r="D417" s="72" t="s">
        <v>717</v>
      </c>
      <c r="E417" s="72" t="s">
        <v>1317</v>
      </c>
      <c r="F417" s="72" t="s">
        <v>1324</v>
      </c>
      <c r="G417" s="72" t="s">
        <v>1356</v>
      </c>
      <c r="H417" s="72" t="s">
        <v>505</v>
      </c>
      <c r="I417" s="72" t="s">
        <v>498</v>
      </c>
      <c r="J417" s="72" t="s">
        <v>499</v>
      </c>
      <c r="K417" s="72" t="s">
        <v>351</v>
      </c>
      <c r="L417" s="72" t="s">
        <v>1359</v>
      </c>
      <c r="M417" s="72" t="s">
        <v>1359</v>
      </c>
      <c r="N417" s="72" t="s">
        <v>816</v>
      </c>
      <c r="O417" s="72" t="s">
        <v>1002</v>
      </c>
      <c r="P417" s="72" t="s">
        <v>506</v>
      </c>
      <c r="Q417" s="72" t="s">
        <v>2000</v>
      </c>
      <c r="R417" s="72" t="s">
        <v>500</v>
      </c>
      <c r="S417" s="72" t="s">
        <v>501</v>
      </c>
      <c r="T417" s="72" t="s">
        <v>716</v>
      </c>
      <c r="U417" s="72" t="s">
        <v>716</v>
      </c>
      <c r="V417" s="72" t="s">
        <v>717</v>
      </c>
      <c r="W417" s="72" t="s">
        <v>112</v>
      </c>
      <c r="X417" s="72" t="s">
        <v>1095</v>
      </c>
      <c r="Y417" s="72" t="s">
        <v>521</v>
      </c>
      <c r="Z417" s="72" t="s">
        <v>527</v>
      </c>
      <c r="AA417" s="72" t="s">
        <v>91</v>
      </c>
      <c r="AB417" s="72" t="s">
        <v>130</v>
      </c>
      <c r="AC417" s="72" t="s">
        <v>211</v>
      </c>
      <c r="AD417" s="72" t="s">
        <v>137</v>
      </c>
      <c r="AE417" s="72" t="s">
        <v>1956</v>
      </c>
      <c r="AF417" s="72" t="s">
        <v>211</v>
      </c>
      <c r="AG417" s="72" t="s">
        <v>1960</v>
      </c>
      <c r="AH417" s="72" t="s">
        <v>1961</v>
      </c>
      <c r="AI417" s="72" t="s">
        <v>215</v>
      </c>
      <c r="AJ417" s="72" t="s">
        <v>216</v>
      </c>
      <c r="AK417" s="72" t="s">
        <v>135</v>
      </c>
      <c r="AL417" s="72" t="s">
        <v>715</v>
      </c>
      <c r="AM417" s="72" t="s">
        <v>217</v>
      </c>
      <c r="AN417" s="72" t="s">
        <v>218</v>
      </c>
      <c r="AO417" s="72" t="s">
        <v>524</v>
      </c>
      <c r="AP417" s="72" t="s">
        <v>525</v>
      </c>
      <c r="AQ417" s="72" t="s">
        <v>129</v>
      </c>
      <c r="AR417" s="72" t="s">
        <v>2003</v>
      </c>
      <c r="AS417" s="72" t="s">
        <v>2004</v>
      </c>
      <c r="AT417" s="72" t="s">
        <v>2005</v>
      </c>
      <c r="AU417" s="72" t="s">
        <v>1978</v>
      </c>
      <c r="AV417" s="72" t="s">
        <v>129</v>
      </c>
      <c r="AW417" s="72" t="s">
        <v>1967</v>
      </c>
      <c r="AX417" s="72" t="s">
        <v>430</v>
      </c>
      <c r="AY417" s="72" t="s">
        <v>187</v>
      </c>
      <c r="AZ417" s="72" t="s">
        <v>91</v>
      </c>
      <c r="BA417" s="72" t="s">
        <v>91</v>
      </c>
      <c r="BB417" s="72">
        <v>584.63</v>
      </c>
      <c r="BC417" s="72">
        <v>-32.479999999999997</v>
      </c>
      <c r="BD417" s="111">
        <v>552.15</v>
      </c>
      <c r="BE417" s="72">
        <v>0</v>
      </c>
      <c r="BF417" s="72">
        <v>-38.979999999999997</v>
      </c>
      <c r="BG417" s="72">
        <v>0</v>
      </c>
      <c r="BH417" s="72">
        <v>513.16999999999996</v>
      </c>
      <c r="BI417" s="72">
        <v>0</v>
      </c>
      <c r="BJ417" s="72">
        <v>0</v>
      </c>
      <c r="BK417" s="72">
        <v>0</v>
      </c>
      <c r="BL417" s="72">
        <v>0</v>
      </c>
      <c r="BM417" s="72">
        <v>0</v>
      </c>
      <c r="BN417" s="72">
        <v>0</v>
      </c>
      <c r="BO417" s="72">
        <v>0</v>
      </c>
      <c r="BP417" s="72">
        <v>0</v>
      </c>
      <c r="BQ417" s="72">
        <v>0</v>
      </c>
      <c r="BR417" s="72">
        <v>0</v>
      </c>
      <c r="BS417" s="72">
        <v>0</v>
      </c>
      <c r="BT417" s="72">
        <v>0</v>
      </c>
      <c r="BU417" s="72">
        <v>0</v>
      </c>
      <c r="BV417" s="72">
        <v>0</v>
      </c>
      <c r="BW417" s="72">
        <v>0</v>
      </c>
      <c r="BX417" s="72" t="s">
        <v>253</v>
      </c>
      <c r="BY417" s="72">
        <v>0</v>
      </c>
      <c r="BZ417" s="72">
        <v>0</v>
      </c>
      <c r="CA417" s="72">
        <v>0</v>
      </c>
      <c r="CB417" s="72" t="s">
        <v>91</v>
      </c>
      <c r="CC417" s="72" t="str">
        <f>+VLOOKUP(AF417,attività!$A:$C,2,FALSE)</f>
        <v>Acquedotto</v>
      </c>
      <c r="CD417" s="72" t="str">
        <f>+VLOOKUP(AF417,attività!$A:$C,3,FALSE)</f>
        <v>SII</v>
      </c>
      <c r="CE417" s="72" t="str">
        <f>+VLOOKUP(Q417,attività!$G:$H,2,FALSE)</f>
        <v>Immobilizzazioni Materiali</v>
      </c>
      <c r="CF417" s="72" t="str">
        <f>+VLOOKUP(W417,attività!$K:$L,2,FALSE)</f>
        <v>Termoli</v>
      </c>
      <c r="CG417" s="72" t="str">
        <f>+VLOOKUP(U417,'dati iniziali 2020'!$AC:$CJ,60,FALSE)</f>
        <v>Termoli</v>
      </c>
      <c r="CH417" s="72" t="str">
        <f t="shared" si="12"/>
        <v>ok</v>
      </c>
      <c r="CI417" s="72" t="str">
        <f>+VLOOKUP(U417,'dati iniziali 2020'!$AC:$CK,61,FALSE)</f>
        <v>Termoli</v>
      </c>
      <c r="CK417" s="111">
        <f t="shared" si="13"/>
        <v>0</v>
      </c>
    </row>
    <row r="418" spans="1:89" s="72" customFormat="1" hidden="1" x14ac:dyDescent="0.35">
      <c r="A418" s="72" t="s">
        <v>84</v>
      </c>
      <c r="B418" s="72" t="s">
        <v>1354</v>
      </c>
      <c r="C418" s="72" t="s">
        <v>1110</v>
      </c>
      <c r="D418" s="72" t="s">
        <v>717</v>
      </c>
      <c r="E418" s="72" t="s">
        <v>1317</v>
      </c>
      <c r="F418" s="72" t="s">
        <v>1324</v>
      </c>
      <c r="G418" s="72" t="s">
        <v>1356</v>
      </c>
      <c r="H418" s="72" t="s">
        <v>505</v>
      </c>
      <c r="I418" s="72" t="s">
        <v>498</v>
      </c>
      <c r="J418" s="72" t="s">
        <v>499</v>
      </c>
      <c r="K418" s="72" t="s">
        <v>351</v>
      </c>
      <c r="L418" s="72" t="s">
        <v>1369</v>
      </c>
      <c r="M418" s="72" t="s">
        <v>1369</v>
      </c>
      <c r="N418" s="72" t="s">
        <v>816</v>
      </c>
      <c r="O418" s="72" t="s">
        <v>1002</v>
      </c>
      <c r="P418" s="72" t="s">
        <v>506</v>
      </c>
      <c r="Q418" s="72" t="s">
        <v>2000</v>
      </c>
      <c r="R418" s="72" t="s">
        <v>500</v>
      </c>
      <c r="S418" s="72" t="s">
        <v>501</v>
      </c>
      <c r="T418" s="72" t="s">
        <v>716</v>
      </c>
      <c r="U418" s="72" t="s">
        <v>716</v>
      </c>
      <c r="V418" s="72" t="s">
        <v>717</v>
      </c>
      <c r="W418" s="72" t="s">
        <v>112</v>
      </c>
      <c r="X418" s="72" t="s">
        <v>1095</v>
      </c>
      <c r="Y418" s="72" t="s">
        <v>521</v>
      </c>
      <c r="Z418" s="72" t="s">
        <v>527</v>
      </c>
      <c r="AA418" s="72" t="s">
        <v>91</v>
      </c>
      <c r="AB418" s="72" t="s">
        <v>130</v>
      </c>
      <c r="AC418" s="72" t="s">
        <v>211</v>
      </c>
      <c r="AD418" s="72" t="s">
        <v>137</v>
      </c>
      <c r="AE418" s="72" t="s">
        <v>1956</v>
      </c>
      <c r="AF418" s="72" t="s">
        <v>211</v>
      </c>
      <c r="AG418" s="72" t="s">
        <v>1960</v>
      </c>
      <c r="AH418" s="72" t="s">
        <v>1961</v>
      </c>
      <c r="AI418" s="72" t="s">
        <v>215</v>
      </c>
      <c r="AJ418" s="72" t="s">
        <v>216</v>
      </c>
      <c r="AK418" s="72" t="s">
        <v>135</v>
      </c>
      <c r="AL418" s="72" t="s">
        <v>715</v>
      </c>
      <c r="AM418" s="72" t="s">
        <v>217</v>
      </c>
      <c r="AN418" s="72" t="s">
        <v>218</v>
      </c>
      <c r="AO418" s="72" t="s">
        <v>524</v>
      </c>
      <c r="AP418" s="72" t="s">
        <v>525</v>
      </c>
      <c r="AQ418" s="72" t="s">
        <v>129</v>
      </c>
      <c r="AR418" s="72" t="s">
        <v>2003</v>
      </c>
      <c r="AS418" s="72" t="s">
        <v>2004</v>
      </c>
      <c r="AT418" s="72" t="s">
        <v>2005</v>
      </c>
      <c r="AU418" s="72" t="s">
        <v>1978</v>
      </c>
      <c r="AV418" s="72" t="s">
        <v>129</v>
      </c>
      <c r="AW418" s="72" t="s">
        <v>1967</v>
      </c>
      <c r="AX418" s="72" t="s">
        <v>430</v>
      </c>
      <c r="AY418" s="72" t="s">
        <v>187</v>
      </c>
      <c r="AZ418" s="72" t="s">
        <v>91</v>
      </c>
      <c r="BA418" s="72" t="s">
        <v>91</v>
      </c>
      <c r="BB418" s="72">
        <v>481.44</v>
      </c>
      <c r="BC418" s="72">
        <v>-8.02</v>
      </c>
      <c r="BD418" s="111">
        <v>473.42</v>
      </c>
      <c r="BE418" s="72">
        <v>0</v>
      </c>
      <c r="BF418" s="72">
        <v>-32.1</v>
      </c>
      <c r="BG418" s="72">
        <v>0</v>
      </c>
      <c r="BH418" s="72">
        <v>441.32</v>
      </c>
      <c r="BI418" s="72">
        <v>0</v>
      </c>
      <c r="BJ418" s="72">
        <v>0</v>
      </c>
      <c r="BK418" s="72">
        <v>0</v>
      </c>
      <c r="BL418" s="72">
        <v>0</v>
      </c>
      <c r="BM418" s="72">
        <v>0</v>
      </c>
      <c r="BN418" s="72">
        <v>0</v>
      </c>
      <c r="BO418" s="72">
        <v>0</v>
      </c>
      <c r="BP418" s="72">
        <v>0</v>
      </c>
      <c r="BQ418" s="72">
        <v>0</v>
      </c>
      <c r="BR418" s="72">
        <v>0</v>
      </c>
      <c r="BS418" s="72">
        <v>0</v>
      </c>
      <c r="BT418" s="72">
        <v>0</v>
      </c>
      <c r="BU418" s="72">
        <v>0</v>
      </c>
      <c r="BV418" s="72">
        <v>0</v>
      </c>
      <c r="BW418" s="72">
        <v>0</v>
      </c>
      <c r="BX418" s="72" t="s">
        <v>253</v>
      </c>
      <c r="BY418" s="72">
        <v>0</v>
      </c>
      <c r="BZ418" s="72">
        <v>0</v>
      </c>
      <c r="CA418" s="72">
        <v>0</v>
      </c>
      <c r="CB418" s="72" t="s">
        <v>91</v>
      </c>
      <c r="CC418" s="72" t="str">
        <f>+VLOOKUP(AF418,attività!$A:$C,2,FALSE)</f>
        <v>Acquedotto</v>
      </c>
      <c r="CD418" s="72" t="str">
        <f>+VLOOKUP(AF418,attività!$A:$C,3,FALSE)</f>
        <v>SII</v>
      </c>
      <c r="CE418" s="72" t="str">
        <f>+VLOOKUP(Q418,attività!$G:$H,2,FALSE)</f>
        <v>Immobilizzazioni Materiali</v>
      </c>
      <c r="CF418" s="72" t="str">
        <f>+VLOOKUP(W418,attività!$K:$L,2,FALSE)</f>
        <v>Termoli</v>
      </c>
      <c r="CG418" s="72" t="str">
        <f>+VLOOKUP(U418,'dati iniziali 2020'!$AC:$CJ,60,FALSE)</f>
        <v>Termoli</v>
      </c>
      <c r="CH418" s="72" t="str">
        <f t="shared" si="12"/>
        <v>ok</v>
      </c>
      <c r="CI418" s="72" t="str">
        <f>+VLOOKUP(U418,'dati iniziali 2020'!$AC:$CK,61,FALSE)</f>
        <v>Termoli</v>
      </c>
      <c r="CK418" s="111">
        <f t="shared" si="13"/>
        <v>0</v>
      </c>
    </row>
    <row r="419" spans="1:89" s="72" customFormat="1" hidden="1" x14ac:dyDescent="0.35">
      <c r="A419" s="72" t="s">
        <v>84</v>
      </c>
      <c r="B419" s="72" t="s">
        <v>1354</v>
      </c>
      <c r="C419" s="72" t="s">
        <v>1110</v>
      </c>
      <c r="D419" s="72" t="s">
        <v>717</v>
      </c>
      <c r="E419" s="72" t="s">
        <v>1317</v>
      </c>
      <c r="F419" s="72" t="s">
        <v>1324</v>
      </c>
      <c r="G419" s="72" t="s">
        <v>1356</v>
      </c>
      <c r="H419" s="72" t="s">
        <v>505</v>
      </c>
      <c r="I419" s="72" t="s">
        <v>498</v>
      </c>
      <c r="J419" s="72" t="s">
        <v>499</v>
      </c>
      <c r="K419" s="72" t="s">
        <v>351</v>
      </c>
      <c r="L419" s="72" t="s">
        <v>1356</v>
      </c>
      <c r="M419" s="72" t="s">
        <v>1356</v>
      </c>
      <c r="N419" s="72" t="s">
        <v>816</v>
      </c>
      <c r="O419" s="72" t="s">
        <v>1002</v>
      </c>
      <c r="P419" s="72" t="s">
        <v>506</v>
      </c>
      <c r="Q419" s="72" t="s">
        <v>2000</v>
      </c>
      <c r="R419" s="72" t="s">
        <v>500</v>
      </c>
      <c r="S419" s="72" t="s">
        <v>501</v>
      </c>
      <c r="T419" s="72" t="s">
        <v>716</v>
      </c>
      <c r="U419" s="72" t="s">
        <v>716</v>
      </c>
      <c r="V419" s="72" t="s">
        <v>717</v>
      </c>
      <c r="W419" s="72" t="s">
        <v>112</v>
      </c>
      <c r="X419" s="72" t="s">
        <v>1095</v>
      </c>
      <c r="Y419" s="72" t="s">
        <v>521</v>
      </c>
      <c r="Z419" s="72" t="s">
        <v>527</v>
      </c>
      <c r="AA419" s="72" t="s">
        <v>91</v>
      </c>
      <c r="AB419" s="72" t="s">
        <v>130</v>
      </c>
      <c r="AC419" s="72" t="s">
        <v>211</v>
      </c>
      <c r="AD419" s="72" t="s">
        <v>137</v>
      </c>
      <c r="AE419" s="72" t="s">
        <v>1956</v>
      </c>
      <c r="AF419" s="72" t="s">
        <v>211</v>
      </c>
      <c r="AG419" s="72" t="s">
        <v>1960</v>
      </c>
      <c r="AH419" s="72" t="s">
        <v>1961</v>
      </c>
      <c r="AI419" s="72" t="s">
        <v>215</v>
      </c>
      <c r="AJ419" s="72" t="s">
        <v>216</v>
      </c>
      <c r="AK419" s="72" t="s">
        <v>135</v>
      </c>
      <c r="AL419" s="72" t="s">
        <v>715</v>
      </c>
      <c r="AM419" s="72" t="s">
        <v>217</v>
      </c>
      <c r="AN419" s="72" t="s">
        <v>218</v>
      </c>
      <c r="AO419" s="72" t="s">
        <v>524</v>
      </c>
      <c r="AP419" s="72" t="s">
        <v>525</v>
      </c>
      <c r="AQ419" s="72" t="s">
        <v>129</v>
      </c>
      <c r="AR419" s="72" t="s">
        <v>2003</v>
      </c>
      <c r="AS419" s="72" t="s">
        <v>2004</v>
      </c>
      <c r="AT419" s="72" t="s">
        <v>2005</v>
      </c>
      <c r="AU419" s="72" t="s">
        <v>1978</v>
      </c>
      <c r="AV419" s="72" t="s">
        <v>129</v>
      </c>
      <c r="AW419" s="72" t="s">
        <v>1967</v>
      </c>
      <c r="AX419" s="72" t="s">
        <v>430</v>
      </c>
      <c r="AY419" s="72" t="s">
        <v>187</v>
      </c>
      <c r="AZ419" s="72" t="s">
        <v>91</v>
      </c>
      <c r="BA419" s="72" t="s">
        <v>91</v>
      </c>
      <c r="BB419" s="72">
        <v>369.04</v>
      </c>
      <c r="BC419" s="72">
        <v>-22.55</v>
      </c>
      <c r="BD419" s="111">
        <v>346.49</v>
      </c>
      <c r="BE419" s="72">
        <v>0</v>
      </c>
      <c r="BF419" s="72">
        <v>-24.6</v>
      </c>
      <c r="BG419" s="72">
        <v>0</v>
      </c>
      <c r="BH419" s="72">
        <v>321.89</v>
      </c>
      <c r="BI419" s="72">
        <v>0</v>
      </c>
      <c r="BJ419" s="72">
        <v>0</v>
      </c>
      <c r="BK419" s="72">
        <v>0</v>
      </c>
      <c r="BL419" s="72">
        <v>0</v>
      </c>
      <c r="BM419" s="72">
        <v>0</v>
      </c>
      <c r="BN419" s="72">
        <v>0</v>
      </c>
      <c r="BO419" s="72">
        <v>0</v>
      </c>
      <c r="BP419" s="72">
        <v>0</v>
      </c>
      <c r="BQ419" s="72">
        <v>0</v>
      </c>
      <c r="BR419" s="72">
        <v>0</v>
      </c>
      <c r="BS419" s="72">
        <v>0</v>
      </c>
      <c r="BT419" s="72">
        <v>0</v>
      </c>
      <c r="BU419" s="72">
        <v>0</v>
      </c>
      <c r="BV419" s="72">
        <v>0</v>
      </c>
      <c r="BW419" s="72">
        <v>0</v>
      </c>
      <c r="BX419" s="72" t="s">
        <v>253</v>
      </c>
      <c r="BY419" s="72">
        <v>0</v>
      </c>
      <c r="BZ419" s="72">
        <v>0</v>
      </c>
      <c r="CA419" s="72">
        <v>0</v>
      </c>
      <c r="CB419" s="72" t="s">
        <v>91</v>
      </c>
      <c r="CC419" s="72" t="str">
        <f>+VLOOKUP(AF419,attività!$A:$C,2,FALSE)</f>
        <v>Acquedotto</v>
      </c>
      <c r="CD419" s="72" t="str">
        <f>+VLOOKUP(AF419,attività!$A:$C,3,FALSE)</f>
        <v>SII</v>
      </c>
      <c r="CE419" s="72" t="str">
        <f>+VLOOKUP(Q419,attività!$G:$H,2,FALSE)</f>
        <v>Immobilizzazioni Materiali</v>
      </c>
      <c r="CF419" s="72" t="str">
        <f>+VLOOKUP(W419,attività!$K:$L,2,FALSE)</f>
        <v>Termoli</v>
      </c>
      <c r="CG419" s="72" t="str">
        <f>+VLOOKUP(U419,'dati iniziali 2020'!$AC:$CJ,60,FALSE)</f>
        <v>Termoli</v>
      </c>
      <c r="CH419" s="72" t="str">
        <f t="shared" si="12"/>
        <v>ok</v>
      </c>
      <c r="CI419" s="72" t="str">
        <f>+VLOOKUP(U419,'dati iniziali 2020'!$AC:$CK,61,FALSE)</f>
        <v>Termoli</v>
      </c>
      <c r="CK419" s="111">
        <f t="shared" si="13"/>
        <v>0</v>
      </c>
    </row>
    <row r="420" spans="1:89" s="72" customFormat="1" hidden="1" x14ac:dyDescent="0.35">
      <c r="A420" s="72" t="s">
        <v>84</v>
      </c>
      <c r="B420" s="72" t="s">
        <v>1354</v>
      </c>
      <c r="C420" s="72" t="s">
        <v>1110</v>
      </c>
      <c r="D420" s="72" t="s">
        <v>717</v>
      </c>
      <c r="E420" s="72" t="s">
        <v>1317</v>
      </c>
      <c r="F420" s="72" t="s">
        <v>1324</v>
      </c>
      <c r="G420" s="72" t="s">
        <v>1356</v>
      </c>
      <c r="H420" s="72" t="s">
        <v>505</v>
      </c>
      <c r="I420" s="72" t="s">
        <v>498</v>
      </c>
      <c r="J420" s="72" t="s">
        <v>499</v>
      </c>
      <c r="K420" s="72" t="s">
        <v>351</v>
      </c>
      <c r="L420" s="72" t="s">
        <v>1319</v>
      </c>
      <c r="M420" s="72" t="s">
        <v>1319</v>
      </c>
      <c r="N420" s="72" t="s">
        <v>816</v>
      </c>
      <c r="O420" s="72" t="s">
        <v>1002</v>
      </c>
      <c r="P420" s="72" t="s">
        <v>506</v>
      </c>
      <c r="Q420" s="72" t="s">
        <v>2000</v>
      </c>
      <c r="R420" s="72" t="s">
        <v>500</v>
      </c>
      <c r="S420" s="72" t="s">
        <v>501</v>
      </c>
      <c r="T420" s="72" t="s">
        <v>716</v>
      </c>
      <c r="U420" s="72" t="s">
        <v>716</v>
      </c>
      <c r="V420" s="72" t="s">
        <v>717</v>
      </c>
      <c r="W420" s="72" t="s">
        <v>112</v>
      </c>
      <c r="X420" s="72" t="s">
        <v>1095</v>
      </c>
      <c r="Y420" s="72" t="s">
        <v>521</v>
      </c>
      <c r="Z420" s="72" t="s">
        <v>527</v>
      </c>
      <c r="AA420" s="72" t="s">
        <v>91</v>
      </c>
      <c r="AB420" s="72" t="s">
        <v>130</v>
      </c>
      <c r="AC420" s="72" t="s">
        <v>211</v>
      </c>
      <c r="AD420" s="72" t="s">
        <v>137</v>
      </c>
      <c r="AE420" s="72" t="s">
        <v>1956</v>
      </c>
      <c r="AF420" s="72" t="s">
        <v>211</v>
      </c>
      <c r="AG420" s="72" t="s">
        <v>1960</v>
      </c>
      <c r="AH420" s="72" t="s">
        <v>1961</v>
      </c>
      <c r="AI420" s="72" t="s">
        <v>215</v>
      </c>
      <c r="AJ420" s="72" t="s">
        <v>216</v>
      </c>
      <c r="AK420" s="72" t="s">
        <v>135</v>
      </c>
      <c r="AL420" s="72" t="s">
        <v>715</v>
      </c>
      <c r="AM420" s="72" t="s">
        <v>217</v>
      </c>
      <c r="AN420" s="72" t="s">
        <v>218</v>
      </c>
      <c r="AO420" s="72" t="s">
        <v>524</v>
      </c>
      <c r="AP420" s="72" t="s">
        <v>525</v>
      </c>
      <c r="AQ420" s="72" t="s">
        <v>129</v>
      </c>
      <c r="AR420" s="72" t="s">
        <v>2003</v>
      </c>
      <c r="AS420" s="72" t="s">
        <v>2004</v>
      </c>
      <c r="AT420" s="72" t="s">
        <v>2005</v>
      </c>
      <c r="AU420" s="72" t="s">
        <v>1978</v>
      </c>
      <c r="AV420" s="72" t="s">
        <v>129</v>
      </c>
      <c r="AW420" s="72" t="s">
        <v>1967</v>
      </c>
      <c r="AX420" s="72" t="s">
        <v>430</v>
      </c>
      <c r="AY420" s="72" t="s">
        <v>187</v>
      </c>
      <c r="AZ420" s="72" t="s">
        <v>91</v>
      </c>
      <c r="BA420" s="72" t="s">
        <v>91</v>
      </c>
      <c r="BB420" s="72">
        <v>316.99</v>
      </c>
      <c r="BC420" s="72">
        <v>-21.13</v>
      </c>
      <c r="BD420" s="111">
        <v>295.86</v>
      </c>
      <c r="BE420" s="72">
        <v>0</v>
      </c>
      <c r="BF420" s="72">
        <v>-21.13</v>
      </c>
      <c r="BG420" s="72">
        <v>0</v>
      </c>
      <c r="BH420" s="72">
        <v>274.73</v>
      </c>
      <c r="BI420" s="72">
        <v>0</v>
      </c>
      <c r="BJ420" s="72">
        <v>0</v>
      </c>
      <c r="BK420" s="72">
        <v>0</v>
      </c>
      <c r="BL420" s="72">
        <v>0</v>
      </c>
      <c r="BM420" s="72">
        <v>0</v>
      </c>
      <c r="BN420" s="72">
        <v>0</v>
      </c>
      <c r="BO420" s="72">
        <v>0</v>
      </c>
      <c r="BP420" s="72">
        <v>0</v>
      </c>
      <c r="BQ420" s="72">
        <v>0</v>
      </c>
      <c r="BR420" s="72">
        <v>0</v>
      </c>
      <c r="BS420" s="72">
        <v>0</v>
      </c>
      <c r="BT420" s="72">
        <v>0</v>
      </c>
      <c r="BU420" s="72">
        <v>0</v>
      </c>
      <c r="BV420" s="72">
        <v>0</v>
      </c>
      <c r="BW420" s="72">
        <v>0</v>
      </c>
      <c r="BX420" s="72" t="s">
        <v>253</v>
      </c>
      <c r="BY420" s="72">
        <v>0</v>
      </c>
      <c r="BZ420" s="72">
        <v>0</v>
      </c>
      <c r="CA420" s="72">
        <v>0</v>
      </c>
      <c r="CB420" s="72" t="s">
        <v>91</v>
      </c>
      <c r="CC420" s="72" t="str">
        <f>+VLOOKUP(AF420,attività!$A:$C,2,FALSE)</f>
        <v>Acquedotto</v>
      </c>
      <c r="CD420" s="72" t="str">
        <f>+VLOOKUP(AF420,attività!$A:$C,3,FALSE)</f>
        <v>SII</v>
      </c>
      <c r="CE420" s="72" t="str">
        <f>+VLOOKUP(Q420,attività!$G:$H,2,FALSE)</f>
        <v>Immobilizzazioni Materiali</v>
      </c>
      <c r="CF420" s="72" t="str">
        <f>+VLOOKUP(W420,attività!$K:$L,2,FALSE)</f>
        <v>Termoli</v>
      </c>
      <c r="CG420" s="72" t="str">
        <f>+VLOOKUP(U420,'dati iniziali 2020'!$AC:$CJ,60,FALSE)</f>
        <v>Termoli</v>
      </c>
      <c r="CH420" s="72" t="str">
        <f t="shared" si="12"/>
        <v>ok</v>
      </c>
      <c r="CI420" s="72" t="str">
        <f>+VLOOKUP(U420,'dati iniziali 2020'!$AC:$CK,61,FALSE)</f>
        <v>Termoli</v>
      </c>
      <c r="CK420" s="111">
        <f t="shared" si="13"/>
        <v>0</v>
      </c>
    </row>
    <row r="421" spans="1:89" s="72" customFormat="1" hidden="1" x14ac:dyDescent="0.35">
      <c r="A421" s="72" t="s">
        <v>84</v>
      </c>
      <c r="B421" s="72" t="s">
        <v>1354</v>
      </c>
      <c r="C421" s="72" t="s">
        <v>1110</v>
      </c>
      <c r="D421" s="72" t="s">
        <v>717</v>
      </c>
      <c r="E421" s="72" t="s">
        <v>1317</v>
      </c>
      <c r="F421" s="72" t="s">
        <v>1324</v>
      </c>
      <c r="G421" s="72" t="s">
        <v>1356</v>
      </c>
      <c r="H421" s="72" t="s">
        <v>505</v>
      </c>
      <c r="I421" s="72" t="s">
        <v>498</v>
      </c>
      <c r="J421" s="72" t="s">
        <v>499</v>
      </c>
      <c r="K421" s="72" t="s">
        <v>351</v>
      </c>
      <c r="L421" s="72" t="s">
        <v>1361</v>
      </c>
      <c r="M421" s="72" t="s">
        <v>1361</v>
      </c>
      <c r="N421" s="72" t="s">
        <v>816</v>
      </c>
      <c r="O421" s="72" t="s">
        <v>1002</v>
      </c>
      <c r="P421" s="72" t="s">
        <v>506</v>
      </c>
      <c r="Q421" s="72" t="s">
        <v>2000</v>
      </c>
      <c r="R421" s="72" t="s">
        <v>500</v>
      </c>
      <c r="S421" s="72" t="s">
        <v>501</v>
      </c>
      <c r="T421" s="72" t="s">
        <v>716</v>
      </c>
      <c r="U421" s="72" t="s">
        <v>716</v>
      </c>
      <c r="V421" s="72" t="s">
        <v>717</v>
      </c>
      <c r="W421" s="72" t="s">
        <v>112</v>
      </c>
      <c r="X421" s="72" t="s">
        <v>1095</v>
      </c>
      <c r="Y421" s="72" t="s">
        <v>521</v>
      </c>
      <c r="Z421" s="72" t="s">
        <v>527</v>
      </c>
      <c r="AA421" s="72" t="s">
        <v>91</v>
      </c>
      <c r="AB421" s="72" t="s">
        <v>130</v>
      </c>
      <c r="AC421" s="72" t="s">
        <v>211</v>
      </c>
      <c r="AD421" s="72" t="s">
        <v>137</v>
      </c>
      <c r="AE421" s="72" t="s">
        <v>1956</v>
      </c>
      <c r="AF421" s="72" t="s">
        <v>211</v>
      </c>
      <c r="AG421" s="72" t="s">
        <v>1960</v>
      </c>
      <c r="AH421" s="72" t="s">
        <v>1961</v>
      </c>
      <c r="AI421" s="72" t="s">
        <v>215</v>
      </c>
      <c r="AJ421" s="72" t="s">
        <v>216</v>
      </c>
      <c r="AK421" s="72" t="s">
        <v>135</v>
      </c>
      <c r="AL421" s="72" t="s">
        <v>715</v>
      </c>
      <c r="AM421" s="72" t="s">
        <v>217</v>
      </c>
      <c r="AN421" s="72" t="s">
        <v>218</v>
      </c>
      <c r="AO421" s="72" t="s">
        <v>524</v>
      </c>
      <c r="AP421" s="72" t="s">
        <v>525</v>
      </c>
      <c r="AQ421" s="72" t="s">
        <v>129</v>
      </c>
      <c r="AR421" s="72" t="s">
        <v>2003</v>
      </c>
      <c r="AS421" s="72" t="s">
        <v>2004</v>
      </c>
      <c r="AT421" s="72" t="s">
        <v>2005</v>
      </c>
      <c r="AU421" s="72" t="s">
        <v>1978</v>
      </c>
      <c r="AV421" s="72" t="s">
        <v>129</v>
      </c>
      <c r="AW421" s="72" t="s">
        <v>1967</v>
      </c>
      <c r="AX421" s="72" t="s">
        <v>430</v>
      </c>
      <c r="AY421" s="72" t="s">
        <v>187</v>
      </c>
      <c r="AZ421" s="72" t="s">
        <v>91</v>
      </c>
      <c r="BA421" s="72" t="s">
        <v>91</v>
      </c>
      <c r="BB421" s="72">
        <v>310.93</v>
      </c>
      <c r="BC421" s="72">
        <v>-15.55</v>
      </c>
      <c r="BD421" s="111">
        <v>295.38</v>
      </c>
      <c r="BE421" s="72">
        <v>0</v>
      </c>
      <c r="BF421" s="72">
        <v>-20.73</v>
      </c>
      <c r="BG421" s="72">
        <v>0</v>
      </c>
      <c r="BH421" s="72">
        <v>274.64999999999998</v>
      </c>
      <c r="BI421" s="72">
        <v>0</v>
      </c>
      <c r="BJ421" s="72">
        <v>0</v>
      </c>
      <c r="BK421" s="72">
        <v>0</v>
      </c>
      <c r="BL421" s="72">
        <v>0</v>
      </c>
      <c r="BM421" s="72">
        <v>0</v>
      </c>
      <c r="BN421" s="72">
        <v>0</v>
      </c>
      <c r="BO421" s="72">
        <v>0</v>
      </c>
      <c r="BP421" s="72">
        <v>0</v>
      </c>
      <c r="BQ421" s="72">
        <v>0</v>
      </c>
      <c r="BR421" s="72">
        <v>0</v>
      </c>
      <c r="BS421" s="72">
        <v>0</v>
      </c>
      <c r="BT421" s="72">
        <v>0</v>
      </c>
      <c r="BU421" s="72">
        <v>0</v>
      </c>
      <c r="BV421" s="72">
        <v>0</v>
      </c>
      <c r="BW421" s="72">
        <v>0</v>
      </c>
      <c r="BX421" s="72" t="s">
        <v>253</v>
      </c>
      <c r="BY421" s="72">
        <v>0</v>
      </c>
      <c r="BZ421" s="72">
        <v>0</v>
      </c>
      <c r="CA421" s="72">
        <v>0</v>
      </c>
      <c r="CB421" s="72" t="s">
        <v>91</v>
      </c>
      <c r="CC421" s="72" t="str">
        <f>+VLOOKUP(AF421,attività!$A:$C,2,FALSE)</f>
        <v>Acquedotto</v>
      </c>
      <c r="CD421" s="72" t="str">
        <f>+VLOOKUP(AF421,attività!$A:$C,3,FALSE)</f>
        <v>SII</v>
      </c>
      <c r="CE421" s="72" t="str">
        <f>+VLOOKUP(Q421,attività!$G:$H,2,FALSE)</f>
        <v>Immobilizzazioni Materiali</v>
      </c>
      <c r="CF421" s="72" t="str">
        <f>+VLOOKUP(W421,attività!$K:$L,2,FALSE)</f>
        <v>Termoli</v>
      </c>
      <c r="CG421" s="72" t="str">
        <f>+VLOOKUP(U421,'dati iniziali 2020'!$AC:$CJ,60,FALSE)</f>
        <v>Termoli</v>
      </c>
      <c r="CH421" s="72" t="str">
        <f t="shared" si="12"/>
        <v>ok</v>
      </c>
      <c r="CI421" s="72" t="str">
        <f>+VLOOKUP(U421,'dati iniziali 2020'!$AC:$CK,61,FALSE)</f>
        <v>Termoli</v>
      </c>
      <c r="CK421" s="111">
        <f t="shared" si="13"/>
        <v>0</v>
      </c>
    </row>
    <row r="422" spans="1:89" s="72" customFormat="1" hidden="1" x14ac:dyDescent="0.35">
      <c r="A422" s="72" t="s">
        <v>84</v>
      </c>
      <c r="B422" s="72" t="s">
        <v>1354</v>
      </c>
      <c r="C422" s="72" t="s">
        <v>1110</v>
      </c>
      <c r="D422" s="72" t="s">
        <v>717</v>
      </c>
      <c r="E422" s="72" t="s">
        <v>1317</v>
      </c>
      <c r="F422" s="72" t="s">
        <v>1324</v>
      </c>
      <c r="G422" s="72" t="s">
        <v>1356</v>
      </c>
      <c r="H422" s="72" t="s">
        <v>505</v>
      </c>
      <c r="I422" s="72" t="s">
        <v>498</v>
      </c>
      <c r="J422" s="72" t="s">
        <v>499</v>
      </c>
      <c r="K422" s="72" t="s">
        <v>351</v>
      </c>
      <c r="L422" s="72" t="s">
        <v>1363</v>
      </c>
      <c r="M422" s="72" t="s">
        <v>1363</v>
      </c>
      <c r="N422" s="72" t="s">
        <v>816</v>
      </c>
      <c r="O422" s="72" t="s">
        <v>1002</v>
      </c>
      <c r="P422" s="72" t="s">
        <v>506</v>
      </c>
      <c r="Q422" s="72" t="s">
        <v>2000</v>
      </c>
      <c r="R422" s="72" t="s">
        <v>500</v>
      </c>
      <c r="S422" s="72" t="s">
        <v>501</v>
      </c>
      <c r="T422" s="72" t="s">
        <v>716</v>
      </c>
      <c r="U422" s="72" t="s">
        <v>716</v>
      </c>
      <c r="V422" s="72" t="s">
        <v>717</v>
      </c>
      <c r="W422" s="72" t="s">
        <v>112</v>
      </c>
      <c r="X422" s="72" t="s">
        <v>1095</v>
      </c>
      <c r="Y422" s="72" t="s">
        <v>521</v>
      </c>
      <c r="Z422" s="72" t="s">
        <v>527</v>
      </c>
      <c r="AA422" s="72" t="s">
        <v>91</v>
      </c>
      <c r="AB422" s="72" t="s">
        <v>130</v>
      </c>
      <c r="AC422" s="72" t="s">
        <v>211</v>
      </c>
      <c r="AD422" s="72" t="s">
        <v>137</v>
      </c>
      <c r="AE422" s="72" t="s">
        <v>1956</v>
      </c>
      <c r="AF422" s="72" t="s">
        <v>211</v>
      </c>
      <c r="AG422" s="72" t="s">
        <v>1960</v>
      </c>
      <c r="AH422" s="72" t="s">
        <v>1961</v>
      </c>
      <c r="AI422" s="72" t="s">
        <v>215</v>
      </c>
      <c r="AJ422" s="72" t="s">
        <v>216</v>
      </c>
      <c r="AK422" s="72" t="s">
        <v>135</v>
      </c>
      <c r="AL422" s="72" t="s">
        <v>715</v>
      </c>
      <c r="AM422" s="72" t="s">
        <v>217</v>
      </c>
      <c r="AN422" s="72" t="s">
        <v>218</v>
      </c>
      <c r="AO422" s="72" t="s">
        <v>524</v>
      </c>
      <c r="AP422" s="72" t="s">
        <v>525</v>
      </c>
      <c r="AQ422" s="72" t="s">
        <v>129</v>
      </c>
      <c r="AR422" s="72" t="s">
        <v>2003</v>
      </c>
      <c r="AS422" s="72" t="s">
        <v>2004</v>
      </c>
      <c r="AT422" s="72" t="s">
        <v>2005</v>
      </c>
      <c r="AU422" s="72" t="s">
        <v>1978</v>
      </c>
      <c r="AV422" s="72" t="s">
        <v>129</v>
      </c>
      <c r="AW422" s="72" t="s">
        <v>1967</v>
      </c>
      <c r="AX422" s="72" t="s">
        <v>430</v>
      </c>
      <c r="AY422" s="72" t="s">
        <v>187</v>
      </c>
      <c r="AZ422" s="72" t="s">
        <v>91</v>
      </c>
      <c r="BA422" s="72" t="s">
        <v>91</v>
      </c>
      <c r="BB422" s="72">
        <v>305.7</v>
      </c>
      <c r="BC422" s="72">
        <v>-11.89</v>
      </c>
      <c r="BD422" s="111">
        <v>293.81</v>
      </c>
      <c r="BE422" s="72">
        <v>0</v>
      </c>
      <c r="BF422" s="72">
        <v>-20.38</v>
      </c>
      <c r="BG422" s="72">
        <v>0</v>
      </c>
      <c r="BH422" s="72">
        <v>273.43</v>
      </c>
      <c r="BI422" s="72">
        <v>0</v>
      </c>
      <c r="BJ422" s="72">
        <v>0</v>
      </c>
      <c r="BK422" s="72">
        <v>0</v>
      </c>
      <c r="BL422" s="72">
        <v>0</v>
      </c>
      <c r="BM422" s="72">
        <v>0</v>
      </c>
      <c r="BN422" s="72">
        <v>0</v>
      </c>
      <c r="BO422" s="72">
        <v>0</v>
      </c>
      <c r="BP422" s="72">
        <v>0</v>
      </c>
      <c r="BQ422" s="72">
        <v>0</v>
      </c>
      <c r="BR422" s="72">
        <v>0</v>
      </c>
      <c r="BS422" s="72">
        <v>0</v>
      </c>
      <c r="BT422" s="72">
        <v>0</v>
      </c>
      <c r="BU422" s="72">
        <v>0</v>
      </c>
      <c r="BV422" s="72">
        <v>0</v>
      </c>
      <c r="BW422" s="72">
        <v>0</v>
      </c>
      <c r="BX422" s="72" t="s">
        <v>253</v>
      </c>
      <c r="BY422" s="72">
        <v>0</v>
      </c>
      <c r="BZ422" s="72">
        <v>0</v>
      </c>
      <c r="CA422" s="72">
        <v>0</v>
      </c>
      <c r="CB422" s="72" t="s">
        <v>91</v>
      </c>
      <c r="CC422" s="72" t="str">
        <f>+VLOOKUP(AF422,attività!$A:$C,2,FALSE)</f>
        <v>Acquedotto</v>
      </c>
      <c r="CD422" s="72" t="str">
        <f>+VLOOKUP(AF422,attività!$A:$C,3,FALSE)</f>
        <v>SII</v>
      </c>
      <c r="CE422" s="72" t="str">
        <f>+VLOOKUP(Q422,attività!$G:$H,2,FALSE)</f>
        <v>Immobilizzazioni Materiali</v>
      </c>
      <c r="CF422" s="72" t="str">
        <f>+VLOOKUP(W422,attività!$K:$L,2,FALSE)</f>
        <v>Termoli</v>
      </c>
      <c r="CG422" s="72" t="str">
        <f>+VLOOKUP(U422,'dati iniziali 2020'!$AC:$CJ,60,FALSE)</f>
        <v>Termoli</v>
      </c>
      <c r="CH422" s="72" t="str">
        <f t="shared" si="12"/>
        <v>ok</v>
      </c>
      <c r="CI422" s="72" t="str">
        <f>+VLOOKUP(U422,'dati iniziali 2020'!$AC:$CK,61,FALSE)</f>
        <v>Termoli</v>
      </c>
      <c r="CK422" s="111">
        <f t="shared" si="13"/>
        <v>0</v>
      </c>
    </row>
    <row r="423" spans="1:89" s="72" customFormat="1" hidden="1" x14ac:dyDescent="0.35">
      <c r="A423" s="72" t="s">
        <v>84</v>
      </c>
      <c r="B423" s="72" t="s">
        <v>1354</v>
      </c>
      <c r="C423" s="72" t="s">
        <v>1110</v>
      </c>
      <c r="D423" s="72" t="s">
        <v>717</v>
      </c>
      <c r="E423" s="72" t="s">
        <v>1317</v>
      </c>
      <c r="F423" s="72" t="s">
        <v>201</v>
      </c>
      <c r="G423" s="72" t="s">
        <v>201</v>
      </c>
      <c r="H423" s="72" t="s">
        <v>505</v>
      </c>
      <c r="I423" s="72" t="s">
        <v>498</v>
      </c>
      <c r="J423" s="72" t="s">
        <v>499</v>
      </c>
      <c r="K423" s="72" t="s">
        <v>351</v>
      </c>
      <c r="L423" s="72" t="s">
        <v>203</v>
      </c>
      <c r="M423" s="72" t="s">
        <v>203</v>
      </c>
      <c r="N423" s="72" t="s">
        <v>816</v>
      </c>
      <c r="O423" s="72" t="s">
        <v>1002</v>
      </c>
      <c r="P423" s="72" t="s">
        <v>506</v>
      </c>
      <c r="Q423" s="72" t="s">
        <v>2000</v>
      </c>
      <c r="R423" s="72" t="s">
        <v>500</v>
      </c>
      <c r="S423" s="72" t="s">
        <v>501</v>
      </c>
      <c r="T423" s="72" t="s">
        <v>716</v>
      </c>
      <c r="U423" s="72" t="s">
        <v>716</v>
      </c>
      <c r="V423" s="72" t="s">
        <v>717</v>
      </c>
      <c r="W423" s="72" t="s">
        <v>112</v>
      </c>
      <c r="X423" s="72" t="s">
        <v>1095</v>
      </c>
      <c r="Y423" s="72" t="s">
        <v>521</v>
      </c>
      <c r="Z423" s="72" t="s">
        <v>527</v>
      </c>
      <c r="AA423" s="72" t="s">
        <v>91</v>
      </c>
      <c r="AB423" s="72" t="s">
        <v>130</v>
      </c>
      <c r="AC423" s="72" t="s">
        <v>211</v>
      </c>
      <c r="AD423" s="72" t="s">
        <v>137</v>
      </c>
      <c r="AE423" s="72" t="s">
        <v>1956</v>
      </c>
      <c r="AF423" s="72" t="s">
        <v>211</v>
      </c>
      <c r="AG423" s="72" t="s">
        <v>1960</v>
      </c>
      <c r="AH423" s="72" t="s">
        <v>1961</v>
      </c>
      <c r="AI423" s="72" t="s">
        <v>215</v>
      </c>
      <c r="AJ423" s="72" t="s">
        <v>216</v>
      </c>
      <c r="AK423" s="72" t="s">
        <v>135</v>
      </c>
      <c r="AL423" s="72" t="s">
        <v>715</v>
      </c>
      <c r="AM423" s="72" t="s">
        <v>217</v>
      </c>
      <c r="AN423" s="72" t="s">
        <v>218</v>
      </c>
      <c r="AO423" s="72" t="s">
        <v>524</v>
      </c>
      <c r="AP423" s="72" t="s">
        <v>525</v>
      </c>
      <c r="AQ423" s="72" t="s">
        <v>129</v>
      </c>
      <c r="AR423" s="72" t="s">
        <v>2003</v>
      </c>
      <c r="AS423" s="72" t="s">
        <v>2004</v>
      </c>
      <c r="AT423" s="72" t="s">
        <v>2005</v>
      </c>
      <c r="AU423" s="72" t="s">
        <v>1978</v>
      </c>
      <c r="AV423" s="72" t="s">
        <v>129</v>
      </c>
      <c r="AW423" s="72" t="s">
        <v>1967</v>
      </c>
      <c r="AX423" s="72" t="s">
        <v>430</v>
      </c>
      <c r="AY423" s="72" t="s">
        <v>187</v>
      </c>
      <c r="AZ423" s="72" t="s">
        <v>91</v>
      </c>
      <c r="BA423" s="72" t="s">
        <v>91</v>
      </c>
      <c r="BB423" s="72">
        <v>234.29</v>
      </c>
      <c r="BC423" s="72">
        <v>-1.3</v>
      </c>
      <c r="BD423" s="111">
        <v>232.99</v>
      </c>
      <c r="BE423" s="72">
        <v>0</v>
      </c>
      <c r="BF423" s="72">
        <v>-15.62</v>
      </c>
      <c r="BG423" s="72">
        <v>0</v>
      </c>
      <c r="BH423" s="72">
        <v>217.37</v>
      </c>
      <c r="BI423" s="72">
        <v>0</v>
      </c>
      <c r="BJ423" s="72">
        <v>0</v>
      </c>
      <c r="BK423" s="72">
        <v>0</v>
      </c>
      <c r="BL423" s="72">
        <v>0</v>
      </c>
      <c r="BM423" s="72">
        <v>0</v>
      </c>
      <c r="BN423" s="72">
        <v>0</v>
      </c>
      <c r="BO423" s="72">
        <v>0</v>
      </c>
      <c r="BP423" s="72">
        <v>0</v>
      </c>
      <c r="BQ423" s="72">
        <v>0</v>
      </c>
      <c r="BR423" s="72">
        <v>0</v>
      </c>
      <c r="BS423" s="72">
        <v>0</v>
      </c>
      <c r="BT423" s="72">
        <v>0</v>
      </c>
      <c r="BU423" s="72">
        <v>0</v>
      </c>
      <c r="BV423" s="72">
        <v>0</v>
      </c>
      <c r="BW423" s="72">
        <v>0</v>
      </c>
      <c r="BX423" s="72" t="s">
        <v>253</v>
      </c>
      <c r="BY423" s="72">
        <v>0</v>
      </c>
      <c r="BZ423" s="72">
        <v>0</v>
      </c>
      <c r="CA423" s="72">
        <v>0</v>
      </c>
      <c r="CB423" s="72" t="s">
        <v>91</v>
      </c>
      <c r="CC423" s="72" t="str">
        <f>+VLOOKUP(AF423,attività!$A:$C,2,FALSE)</f>
        <v>Acquedotto</v>
      </c>
      <c r="CD423" s="72" t="str">
        <f>+VLOOKUP(AF423,attività!$A:$C,3,FALSE)</f>
        <v>SII</v>
      </c>
      <c r="CE423" s="72" t="str">
        <f>+VLOOKUP(Q423,attività!$G:$H,2,FALSE)</f>
        <v>Immobilizzazioni Materiali</v>
      </c>
      <c r="CF423" s="72" t="str">
        <f>+VLOOKUP(W423,attività!$K:$L,2,FALSE)</f>
        <v>Termoli</v>
      </c>
      <c r="CG423" s="72" t="str">
        <f>+VLOOKUP(U423,'dati iniziali 2020'!$AC:$CJ,60,FALSE)</f>
        <v>Termoli</v>
      </c>
      <c r="CH423" s="72" t="str">
        <f t="shared" si="12"/>
        <v>ok</v>
      </c>
      <c r="CI423" s="72" t="str">
        <f>+VLOOKUP(U423,'dati iniziali 2020'!$AC:$CK,61,FALSE)</f>
        <v>Termoli</v>
      </c>
      <c r="CK423" s="111">
        <f t="shared" si="13"/>
        <v>0</v>
      </c>
    </row>
    <row r="424" spans="1:89" s="72" customFormat="1" hidden="1" x14ac:dyDescent="0.35">
      <c r="A424" s="72" t="s">
        <v>84</v>
      </c>
      <c r="B424" s="72" t="s">
        <v>1375</v>
      </c>
      <c r="C424" s="72" t="s">
        <v>1374</v>
      </c>
      <c r="D424" s="72" t="s">
        <v>1376</v>
      </c>
      <c r="E424" s="72" t="s">
        <v>1317</v>
      </c>
      <c r="F424" s="72" t="s">
        <v>203</v>
      </c>
      <c r="G424" s="72" t="s">
        <v>203</v>
      </c>
      <c r="H424" s="72" t="s">
        <v>505</v>
      </c>
      <c r="I424" s="72" t="s">
        <v>498</v>
      </c>
      <c r="J424" s="72" t="s">
        <v>499</v>
      </c>
      <c r="K424" s="72" t="s">
        <v>351</v>
      </c>
      <c r="L424" s="72" t="s">
        <v>203</v>
      </c>
      <c r="M424" s="72" t="s">
        <v>96</v>
      </c>
      <c r="N424" s="72" t="s">
        <v>816</v>
      </c>
      <c r="O424" s="72" t="s">
        <v>1002</v>
      </c>
      <c r="P424" s="72" t="s">
        <v>506</v>
      </c>
      <c r="Q424" s="72" t="s">
        <v>2000</v>
      </c>
      <c r="R424" s="72" t="s">
        <v>500</v>
      </c>
      <c r="S424" s="72" t="s">
        <v>501</v>
      </c>
      <c r="T424" s="72" t="s">
        <v>1377</v>
      </c>
      <c r="U424" s="72" t="s">
        <v>1377</v>
      </c>
      <c r="V424" s="72" t="s">
        <v>1376</v>
      </c>
      <c r="W424" s="72" t="s">
        <v>112</v>
      </c>
      <c r="X424" s="72" t="s">
        <v>1095</v>
      </c>
      <c r="Y424" s="72" t="s">
        <v>521</v>
      </c>
      <c r="Z424" s="72" t="s">
        <v>527</v>
      </c>
      <c r="AA424" s="72" t="s">
        <v>91</v>
      </c>
      <c r="AB424" s="72" t="s">
        <v>130</v>
      </c>
      <c r="AC424" s="72" t="s">
        <v>211</v>
      </c>
      <c r="AD424" s="72" t="s">
        <v>137</v>
      </c>
      <c r="AE424" s="72" t="s">
        <v>1956</v>
      </c>
      <c r="AF424" s="72" t="s">
        <v>211</v>
      </c>
      <c r="AG424" s="72" t="s">
        <v>1960</v>
      </c>
      <c r="AH424" s="72" t="s">
        <v>1961</v>
      </c>
      <c r="AI424" s="72" t="s">
        <v>1378</v>
      </c>
      <c r="AJ424" s="72" t="s">
        <v>1379</v>
      </c>
      <c r="AK424" s="72" t="s">
        <v>135</v>
      </c>
      <c r="AL424" s="72" t="s">
        <v>715</v>
      </c>
      <c r="AM424" s="72" t="s">
        <v>217</v>
      </c>
      <c r="AN424" s="72" t="s">
        <v>218</v>
      </c>
      <c r="AO424" s="72" t="s">
        <v>524</v>
      </c>
      <c r="AP424" s="72" t="s">
        <v>525</v>
      </c>
      <c r="AQ424" s="72" t="s">
        <v>129</v>
      </c>
      <c r="AR424" s="72" t="s">
        <v>2003</v>
      </c>
      <c r="AS424" s="72" t="s">
        <v>2004</v>
      </c>
      <c r="AT424" s="72" t="s">
        <v>2005</v>
      </c>
      <c r="AU424" s="72" t="s">
        <v>1978</v>
      </c>
      <c r="AV424" s="72" t="s">
        <v>129</v>
      </c>
      <c r="AW424" s="72" t="s">
        <v>1967</v>
      </c>
      <c r="AX424" s="72" t="s">
        <v>430</v>
      </c>
      <c r="AY424" s="72" t="s">
        <v>187</v>
      </c>
      <c r="AZ424" s="72" t="s">
        <v>91</v>
      </c>
      <c r="BA424" s="72" t="s">
        <v>91</v>
      </c>
      <c r="BB424" s="72">
        <v>73.61</v>
      </c>
      <c r="BC424" s="72">
        <v>-0.41</v>
      </c>
      <c r="BD424" s="111">
        <v>73.2</v>
      </c>
      <c r="BE424" s="72">
        <v>0</v>
      </c>
      <c r="BF424" s="72">
        <v>-4.91</v>
      </c>
      <c r="BG424" s="72">
        <v>0</v>
      </c>
      <c r="BH424" s="72">
        <v>68.290000000000006</v>
      </c>
      <c r="BI424" s="72">
        <v>0</v>
      </c>
      <c r="BJ424" s="72">
        <v>0</v>
      </c>
      <c r="BK424" s="72">
        <v>0</v>
      </c>
      <c r="BL424" s="72">
        <v>0</v>
      </c>
      <c r="BM424" s="72">
        <v>0</v>
      </c>
      <c r="BN424" s="72">
        <v>0</v>
      </c>
      <c r="BO424" s="72">
        <v>0</v>
      </c>
      <c r="BP424" s="72">
        <v>0</v>
      </c>
      <c r="BQ424" s="72">
        <v>0</v>
      </c>
      <c r="BR424" s="72">
        <v>0</v>
      </c>
      <c r="BS424" s="72">
        <v>0</v>
      </c>
      <c r="BT424" s="72">
        <v>0</v>
      </c>
      <c r="BU424" s="72">
        <v>0</v>
      </c>
      <c r="BV424" s="72">
        <v>0</v>
      </c>
      <c r="BW424" s="72">
        <v>0</v>
      </c>
      <c r="BX424" s="72" t="s">
        <v>253</v>
      </c>
      <c r="BY424" s="72">
        <v>0</v>
      </c>
      <c r="BZ424" s="72">
        <v>0</v>
      </c>
      <c r="CA424" s="72">
        <v>0</v>
      </c>
      <c r="CB424" s="72" t="s">
        <v>91</v>
      </c>
      <c r="CC424" s="72" t="str">
        <f>+VLOOKUP(AF424,attività!$A:$C,2,FALSE)</f>
        <v>Acquedotto</v>
      </c>
      <c r="CD424" s="72" t="str">
        <f>+VLOOKUP(AF424,attività!$A:$C,3,FALSE)</f>
        <v>SII</v>
      </c>
      <c r="CE424" s="72" t="str">
        <f>+VLOOKUP(Q424,attività!$G:$H,2,FALSE)</f>
        <v>Immobilizzazioni Materiali</v>
      </c>
      <c r="CF424" s="72" t="str">
        <f>+VLOOKUP(W424,attività!$K:$L,2,FALSE)</f>
        <v>Termoli</v>
      </c>
      <c r="CG424" s="72" t="str">
        <f>+VLOOKUP(U424,'dati iniziali 2020'!$AC:$CJ,60,FALSE)</f>
        <v>Termoli</v>
      </c>
      <c r="CH424" s="72" t="str">
        <f t="shared" si="12"/>
        <v>ok</v>
      </c>
      <c r="CI424" s="72" t="str">
        <f>+VLOOKUP(U424,'dati iniziali 2020'!$AC:$CK,61,FALSE)</f>
        <v>Termoli</v>
      </c>
      <c r="CK424" s="111">
        <f t="shared" si="13"/>
        <v>0</v>
      </c>
    </row>
    <row r="425" spans="1:89" s="72" customFormat="1" hidden="1" x14ac:dyDescent="0.35">
      <c r="A425" s="72" t="s">
        <v>84</v>
      </c>
      <c r="B425" s="72" t="s">
        <v>1375</v>
      </c>
      <c r="C425" s="72" t="s">
        <v>1374</v>
      </c>
      <c r="D425" s="72" t="s">
        <v>1376</v>
      </c>
      <c r="E425" s="72" t="s">
        <v>1317</v>
      </c>
      <c r="F425" s="72" t="s">
        <v>1372</v>
      </c>
      <c r="G425" s="72" t="s">
        <v>1372</v>
      </c>
      <c r="H425" s="72" t="s">
        <v>505</v>
      </c>
      <c r="I425" s="72" t="s">
        <v>498</v>
      </c>
      <c r="J425" s="72" t="s">
        <v>499</v>
      </c>
      <c r="K425" s="72" t="s">
        <v>351</v>
      </c>
      <c r="L425" s="72" t="s">
        <v>1372</v>
      </c>
      <c r="M425" s="72" t="s">
        <v>96</v>
      </c>
      <c r="N425" s="72" t="s">
        <v>816</v>
      </c>
      <c r="O425" s="72" t="s">
        <v>1002</v>
      </c>
      <c r="P425" s="72" t="s">
        <v>506</v>
      </c>
      <c r="Q425" s="72" t="s">
        <v>2000</v>
      </c>
      <c r="R425" s="72" t="s">
        <v>500</v>
      </c>
      <c r="S425" s="72" t="s">
        <v>501</v>
      </c>
      <c r="T425" s="72" t="s">
        <v>1377</v>
      </c>
      <c r="U425" s="72" t="s">
        <v>1377</v>
      </c>
      <c r="V425" s="72" t="s">
        <v>1376</v>
      </c>
      <c r="W425" s="72" t="s">
        <v>112</v>
      </c>
      <c r="X425" s="72" t="s">
        <v>1095</v>
      </c>
      <c r="Y425" s="72" t="s">
        <v>521</v>
      </c>
      <c r="Z425" s="72" t="s">
        <v>527</v>
      </c>
      <c r="AA425" s="72" t="s">
        <v>91</v>
      </c>
      <c r="AB425" s="72" t="s">
        <v>130</v>
      </c>
      <c r="AC425" s="72" t="s">
        <v>211</v>
      </c>
      <c r="AD425" s="72" t="s">
        <v>137</v>
      </c>
      <c r="AE425" s="72" t="s">
        <v>1956</v>
      </c>
      <c r="AF425" s="72" t="s">
        <v>211</v>
      </c>
      <c r="AG425" s="72" t="s">
        <v>1960</v>
      </c>
      <c r="AH425" s="72" t="s">
        <v>1961</v>
      </c>
      <c r="AI425" s="72" t="s">
        <v>1378</v>
      </c>
      <c r="AJ425" s="72" t="s">
        <v>1379</v>
      </c>
      <c r="AK425" s="72" t="s">
        <v>135</v>
      </c>
      <c r="AL425" s="72" t="s">
        <v>715</v>
      </c>
      <c r="AM425" s="72" t="s">
        <v>217</v>
      </c>
      <c r="AN425" s="72" t="s">
        <v>218</v>
      </c>
      <c r="AO425" s="72" t="s">
        <v>524</v>
      </c>
      <c r="AP425" s="72" t="s">
        <v>525</v>
      </c>
      <c r="AQ425" s="72" t="s">
        <v>129</v>
      </c>
      <c r="AR425" s="72" t="s">
        <v>2003</v>
      </c>
      <c r="AS425" s="72" t="s">
        <v>2004</v>
      </c>
      <c r="AT425" s="72" t="s">
        <v>2005</v>
      </c>
      <c r="AU425" s="72" t="s">
        <v>1978</v>
      </c>
      <c r="AV425" s="72" t="s">
        <v>129</v>
      </c>
      <c r="AW425" s="72" t="s">
        <v>1967</v>
      </c>
      <c r="AX425" s="72" t="s">
        <v>430</v>
      </c>
      <c r="AY425" s="72" t="s">
        <v>187</v>
      </c>
      <c r="AZ425" s="72" t="s">
        <v>91</v>
      </c>
      <c r="BA425" s="72" t="s">
        <v>91</v>
      </c>
      <c r="BB425" s="72">
        <v>68.37</v>
      </c>
      <c r="BC425" s="72">
        <v>-0.76</v>
      </c>
      <c r="BD425" s="111">
        <v>67.61</v>
      </c>
      <c r="BE425" s="72">
        <v>0</v>
      </c>
      <c r="BF425" s="72">
        <v>-4.5599999999999996</v>
      </c>
      <c r="BG425" s="72">
        <v>0</v>
      </c>
      <c r="BH425" s="72">
        <v>63.05</v>
      </c>
      <c r="BI425" s="72">
        <v>0</v>
      </c>
      <c r="BJ425" s="72">
        <v>0</v>
      </c>
      <c r="BK425" s="72">
        <v>0</v>
      </c>
      <c r="BL425" s="72">
        <v>0</v>
      </c>
      <c r="BM425" s="72">
        <v>0</v>
      </c>
      <c r="BN425" s="72">
        <v>0</v>
      </c>
      <c r="BO425" s="72">
        <v>0</v>
      </c>
      <c r="BP425" s="72">
        <v>0</v>
      </c>
      <c r="BQ425" s="72">
        <v>0</v>
      </c>
      <c r="BR425" s="72">
        <v>0</v>
      </c>
      <c r="BS425" s="72">
        <v>0</v>
      </c>
      <c r="BT425" s="72">
        <v>0</v>
      </c>
      <c r="BU425" s="72">
        <v>0</v>
      </c>
      <c r="BV425" s="72">
        <v>0</v>
      </c>
      <c r="BW425" s="72">
        <v>0</v>
      </c>
      <c r="BX425" s="72" t="s">
        <v>253</v>
      </c>
      <c r="BY425" s="72">
        <v>0</v>
      </c>
      <c r="BZ425" s="72">
        <v>0</v>
      </c>
      <c r="CA425" s="72">
        <v>0</v>
      </c>
      <c r="CB425" s="72" t="s">
        <v>91</v>
      </c>
      <c r="CC425" s="72" t="str">
        <f>+VLOOKUP(AF425,attività!$A:$C,2,FALSE)</f>
        <v>Acquedotto</v>
      </c>
      <c r="CD425" s="72" t="str">
        <f>+VLOOKUP(AF425,attività!$A:$C,3,FALSE)</f>
        <v>SII</v>
      </c>
      <c r="CE425" s="72" t="str">
        <f>+VLOOKUP(Q425,attività!$G:$H,2,FALSE)</f>
        <v>Immobilizzazioni Materiali</v>
      </c>
      <c r="CF425" s="72" t="str">
        <f>+VLOOKUP(W425,attività!$K:$L,2,FALSE)</f>
        <v>Termoli</v>
      </c>
      <c r="CG425" s="72" t="str">
        <f>+VLOOKUP(U425,'dati iniziali 2020'!$AC:$CJ,60,FALSE)</f>
        <v>Termoli</v>
      </c>
      <c r="CH425" s="72" t="str">
        <f t="shared" si="12"/>
        <v>ok</v>
      </c>
      <c r="CI425" s="72" t="str">
        <f>+VLOOKUP(U425,'dati iniziali 2020'!$AC:$CK,61,FALSE)</f>
        <v>Termoli</v>
      </c>
      <c r="CK425" s="111">
        <f t="shared" si="13"/>
        <v>0</v>
      </c>
    </row>
    <row r="426" spans="1:89" s="72" customFormat="1" hidden="1" x14ac:dyDescent="0.35">
      <c r="A426" s="72" t="s">
        <v>84</v>
      </c>
      <c r="B426" s="72" t="s">
        <v>1397</v>
      </c>
      <c r="C426" s="72" t="s">
        <v>1031</v>
      </c>
      <c r="D426" s="72" t="s">
        <v>1034</v>
      </c>
      <c r="E426" s="72" t="s">
        <v>1317</v>
      </c>
      <c r="F426" s="72" t="s">
        <v>1324</v>
      </c>
      <c r="G426" s="72" t="s">
        <v>1356</v>
      </c>
      <c r="H426" s="72" t="s">
        <v>505</v>
      </c>
      <c r="I426" s="72" t="s">
        <v>950</v>
      </c>
      <c r="J426" s="72" t="s">
        <v>951</v>
      </c>
      <c r="K426" s="72" t="s">
        <v>351</v>
      </c>
      <c r="L426" s="72" t="s">
        <v>1363</v>
      </c>
      <c r="M426" s="72" t="s">
        <v>1363</v>
      </c>
      <c r="N426" s="72" t="s">
        <v>816</v>
      </c>
      <c r="O426" s="72" t="s">
        <v>1033</v>
      </c>
      <c r="P426" s="72" t="s">
        <v>506</v>
      </c>
      <c r="Q426" s="72" t="s">
        <v>2000</v>
      </c>
      <c r="R426" s="72" t="s">
        <v>952</v>
      </c>
      <c r="S426" s="72" t="s">
        <v>953</v>
      </c>
      <c r="T426" s="72" t="s">
        <v>1035</v>
      </c>
      <c r="U426" s="72" t="s">
        <v>1035</v>
      </c>
      <c r="V426" s="72" t="s">
        <v>1036</v>
      </c>
      <c r="W426" s="72" t="s">
        <v>140</v>
      </c>
      <c r="X426" s="72" t="s">
        <v>521</v>
      </c>
      <c r="Y426" s="72" t="s">
        <v>521</v>
      </c>
      <c r="Z426" s="72" t="s">
        <v>527</v>
      </c>
      <c r="AA426" s="72" t="s">
        <v>211</v>
      </c>
      <c r="AB426" s="72" t="s">
        <v>130</v>
      </c>
      <c r="AC426" s="72" t="s">
        <v>211</v>
      </c>
      <c r="AD426" s="72" t="s">
        <v>137</v>
      </c>
      <c r="AE426" s="72" t="s">
        <v>1956</v>
      </c>
      <c r="AF426" s="72" t="s">
        <v>211</v>
      </c>
      <c r="AG426" s="72" t="s">
        <v>1960</v>
      </c>
      <c r="AH426" s="72" t="s">
        <v>1961</v>
      </c>
      <c r="AI426" s="72" t="s">
        <v>1037</v>
      </c>
      <c r="AJ426" s="72" t="s">
        <v>1038</v>
      </c>
      <c r="AK426" s="72" t="s">
        <v>135</v>
      </c>
      <c r="AL426" s="72" t="s">
        <v>134</v>
      </c>
      <c r="AM426" s="72" t="s">
        <v>217</v>
      </c>
      <c r="AN426" s="72" t="s">
        <v>218</v>
      </c>
      <c r="AO426" s="72" t="s">
        <v>109</v>
      </c>
      <c r="AP426" s="72" t="s">
        <v>110</v>
      </c>
      <c r="AQ426" s="72" t="s">
        <v>129</v>
      </c>
      <c r="AR426" s="72" t="s">
        <v>164</v>
      </c>
      <c r="AS426" s="72" t="s">
        <v>1957</v>
      </c>
      <c r="AT426" s="72" t="s">
        <v>1958</v>
      </c>
      <c r="AU426" s="72" t="s">
        <v>940</v>
      </c>
      <c r="AV426" s="72" t="s">
        <v>129</v>
      </c>
      <c r="AW426" s="72" t="s">
        <v>1967</v>
      </c>
      <c r="AX426" s="72" t="s">
        <v>430</v>
      </c>
      <c r="AY426" s="72" t="s">
        <v>187</v>
      </c>
      <c r="AZ426" s="72" t="s">
        <v>91</v>
      </c>
      <c r="BA426" s="72" t="s">
        <v>91</v>
      </c>
      <c r="BB426" s="72">
        <v>587.54999999999995</v>
      </c>
      <c r="BC426" s="72">
        <v>-22.85</v>
      </c>
      <c r="BD426" s="111">
        <v>564.70000000000005</v>
      </c>
      <c r="BE426" s="72">
        <v>0</v>
      </c>
      <c r="BF426" s="72">
        <v>-39.17</v>
      </c>
      <c r="BG426" s="72">
        <v>0</v>
      </c>
      <c r="BH426" s="72">
        <v>525.53000000000009</v>
      </c>
      <c r="BI426" s="72">
        <v>0</v>
      </c>
      <c r="BJ426" s="72">
        <v>0</v>
      </c>
      <c r="BK426" s="72">
        <v>0</v>
      </c>
      <c r="BL426" s="72">
        <v>0</v>
      </c>
      <c r="BM426" s="72">
        <v>0</v>
      </c>
      <c r="BN426" s="72">
        <v>0</v>
      </c>
      <c r="BO426" s="72">
        <v>0</v>
      </c>
      <c r="BP426" s="72">
        <v>0</v>
      </c>
      <c r="BQ426" s="72">
        <v>0</v>
      </c>
      <c r="BR426" s="72">
        <v>0</v>
      </c>
      <c r="BS426" s="72">
        <v>0</v>
      </c>
      <c r="BT426" s="72">
        <v>0</v>
      </c>
      <c r="BU426" s="72">
        <v>0</v>
      </c>
      <c r="BV426" s="72">
        <v>0</v>
      </c>
      <c r="BW426" s="72">
        <v>0</v>
      </c>
      <c r="BX426" s="72" t="s">
        <v>253</v>
      </c>
      <c r="BY426" s="72">
        <v>0</v>
      </c>
      <c r="BZ426" s="72">
        <v>0</v>
      </c>
      <c r="CA426" s="72">
        <v>0</v>
      </c>
      <c r="CB426" s="72" t="s">
        <v>91</v>
      </c>
      <c r="CC426" s="72" t="str">
        <f>+VLOOKUP(AF426,attività!$A:$C,2,FALSE)</f>
        <v>Acquedotto</v>
      </c>
      <c r="CD426" s="72" t="str">
        <f>+VLOOKUP(AF426,attività!$A:$C,3,FALSE)</f>
        <v>SII</v>
      </c>
      <c r="CE426" s="72" t="str">
        <f>+VLOOKUP(Q426,attività!$G:$H,2,FALSE)</f>
        <v>Immobilizzazioni Materiali</v>
      </c>
      <c r="CF426" s="72" t="str">
        <f>+VLOOKUP(W426,attività!$K:$L,2,FALSE)</f>
        <v>Campagnano</v>
      </c>
      <c r="CG426" s="72" t="str">
        <f>+VLOOKUP(U426,'dati iniziali 2020'!$AC:$CJ,60,FALSE)</f>
        <v>Campagnano</v>
      </c>
      <c r="CH426" s="72" t="str">
        <f t="shared" si="12"/>
        <v>ok</v>
      </c>
      <c r="CI426" s="72" t="str">
        <f>+VLOOKUP(U426,'dati iniziali 2020'!$AC:$CK,61,FALSE)</f>
        <v>Campagnano</v>
      </c>
      <c r="CK426" s="111">
        <f t="shared" si="13"/>
        <v>0</v>
      </c>
    </row>
    <row r="427" spans="1:89" s="72" customFormat="1" hidden="1" x14ac:dyDescent="0.35">
      <c r="A427" s="72" t="s">
        <v>84</v>
      </c>
      <c r="B427" s="72" t="s">
        <v>1397</v>
      </c>
      <c r="C427" s="72" t="s">
        <v>1031</v>
      </c>
      <c r="D427" s="72" t="s">
        <v>1034</v>
      </c>
      <c r="E427" s="72" t="s">
        <v>1317</v>
      </c>
      <c r="F427" s="72" t="s">
        <v>1324</v>
      </c>
      <c r="G427" s="72" t="s">
        <v>1356</v>
      </c>
      <c r="H427" s="72" t="s">
        <v>505</v>
      </c>
      <c r="I427" s="72" t="s">
        <v>950</v>
      </c>
      <c r="J427" s="72" t="s">
        <v>951</v>
      </c>
      <c r="K427" s="72" t="s">
        <v>351</v>
      </c>
      <c r="L427" s="72" t="s">
        <v>1356</v>
      </c>
      <c r="M427" s="72" t="s">
        <v>1356</v>
      </c>
      <c r="N427" s="72" t="s">
        <v>816</v>
      </c>
      <c r="O427" s="72" t="s">
        <v>1033</v>
      </c>
      <c r="P427" s="72" t="s">
        <v>506</v>
      </c>
      <c r="Q427" s="72" t="s">
        <v>2000</v>
      </c>
      <c r="R427" s="72" t="s">
        <v>952</v>
      </c>
      <c r="S427" s="72" t="s">
        <v>953</v>
      </c>
      <c r="T427" s="72" t="s">
        <v>1035</v>
      </c>
      <c r="U427" s="72" t="s">
        <v>1035</v>
      </c>
      <c r="V427" s="72" t="s">
        <v>1036</v>
      </c>
      <c r="W427" s="72" t="s">
        <v>140</v>
      </c>
      <c r="X427" s="72" t="s">
        <v>521</v>
      </c>
      <c r="Y427" s="72" t="s">
        <v>521</v>
      </c>
      <c r="Z427" s="72" t="s">
        <v>527</v>
      </c>
      <c r="AA427" s="72" t="s">
        <v>211</v>
      </c>
      <c r="AB427" s="72" t="s">
        <v>130</v>
      </c>
      <c r="AC427" s="72" t="s">
        <v>211</v>
      </c>
      <c r="AD427" s="72" t="s">
        <v>137</v>
      </c>
      <c r="AE427" s="72" t="s">
        <v>1956</v>
      </c>
      <c r="AF427" s="72" t="s">
        <v>211</v>
      </c>
      <c r="AG427" s="72" t="s">
        <v>1960</v>
      </c>
      <c r="AH427" s="72" t="s">
        <v>1961</v>
      </c>
      <c r="AI427" s="72" t="s">
        <v>1037</v>
      </c>
      <c r="AJ427" s="72" t="s">
        <v>1038</v>
      </c>
      <c r="AK427" s="72" t="s">
        <v>135</v>
      </c>
      <c r="AL427" s="72" t="s">
        <v>134</v>
      </c>
      <c r="AM427" s="72" t="s">
        <v>217</v>
      </c>
      <c r="AN427" s="72" t="s">
        <v>218</v>
      </c>
      <c r="AO427" s="72" t="s">
        <v>109</v>
      </c>
      <c r="AP427" s="72" t="s">
        <v>110</v>
      </c>
      <c r="AQ427" s="72" t="s">
        <v>129</v>
      </c>
      <c r="AR427" s="72" t="s">
        <v>164</v>
      </c>
      <c r="AS427" s="72" t="s">
        <v>1957</v>
      </c>
      <c r="AT427" s="72" t="s">
        <v>1958</v>
      </c>
      <c r="AU427" s="72" t="s">
        <v>940</v>
      </c>
      <c r="AV427" s="72" t="s">
        <v>129</v>
      </c>
      <c r="AW427" s="72" t="s">
        <v>1967</v>
      </c>
      <c r="AX427" s="72" t="s">
        <v>430</v>
      </c>
      <c r="AY427" s="72" t="s">
        <v>187</v>
      </c>
      <c r="AZ427" s="72" t="s">
        <v>91</v>
      </c>
      <c r="BA427" s="72" t="s">
        <v>91</v>
      </c>
      <c r="BB427" s="72">
        <v>425.1</v>
      </c>
      <c r="BC427" s="72">
        <v>-25.98</v>
      </c>
      <c r="BD427" s="111">
        <v>399.12</v>
      </c>
      <c r="BE427" s="72">
        <v>0</v>
      </c>
      <c r="BF427" s="72">
        <v>-28.34</v>
      </c>
      <c r="BG427" s="72">
        <v>0</v>
      </c>
      <c r="BH427" s="72">
        <v>370.78</v>
      </c>
      <c r="BI427" s="72">
        <v>0</v>
      </c>
      <c r="BJ427" s="72">
        <v>0</v>
      </c>
      <c r="BK427" s="72">
        <v>0</v>
      </c>
      <c r="BL427" s="72">
        <v>0</v>
      </c>
      <c r="BM427" s="72">
        <v>0</v>
      </c>
      <c r="BN427" s="72">
        <v>0</v>
      </c>
      <c r="BO427" s="72">
        <v>0</v>
      </c>
      <c r="BP427" s="72">
        <v>0</v>
      </c>
      <c r="BQ427" s="72">
        <v>0</v>
      </c>
      <c r="BR427" s="72">
        <v>0</v>
      </c>
      <c r="BS427" s="72">
        <v>0</v>
      </c>
      <c r="BT427" s="72">
        <v>0</v>
      </c>
      <c r="BU427" s="72">
        <v>0</v>
      </c>
      <c r="BV427" s="72">
        <v>0</v>
      </c>
      <c r="BW427" s="72">
        <v>0</v>
      </c>
      <c r="BX427" s="72" t="s">
        <v>253</v>
      </c>
      <c r="BY427" s="72">
        <v>0</v>
      </c>
      <c r="BZ427" s="72">
        <v>0</v>
      </c>
      <c r="CA427" s="72">
        <v>0</v>
      </c>
      <c r="CB427" s="72" t="s">
        <v>91</v>
      </c>
      <c r="CC427" s="72" t="str">
        <f>+VLOOKUP(AF427,attività!$A:$C,2,FALSE)</f>
        <v>Acquedotto</v>
      </c>
      <c r="CD427" s="72" t="str">
        <f>+VLOOKUP(AF427,attività!$A:$C,3,FALSE)</f>
        <v>SII</v>
      </c>
      <c r="CE427" s="72" t="str">
        <f>+VLOOKUP(Q427,attività!$G:$H,2,FALSE)</f>
        <v>Immobilizzazioni Materiali</v>
      </c>
      <c r="CF427" s="72" t="str">
        <f>+VLOOKUP(W427,attività!$K:$L,2,FALSE)</f>
        <v>Campagnano</v>
      </c>
      <c r="CG427" s="72" t="str">
        <f>+VLOOKUP(U427,'dati iniziali 2020'!$AC:$CJ,60,FALSE)</f>
        <v>Campagnano</v>
      </c>
      <c r="CH427" s="72" t="str">
        <f t="shared" si="12"/>
        <v>ok</v>
      </c>
      <c r="CI427" s="72" t="str">
        <f>+VLOOKUP(U427,'dati iniziali 2020'!$AC:$CK,61,FALSE)</f>
        <v>Campagnano</v>
      </c>
      <c r="CK427" s="111">
        <f t="shared" si="13"/>
        <v>0</v>
      </c>
    </row>
    <row r="428" spans="1:89" s="72" customFormat="1" hidden="1" x14ac:dyDescent="0.35">
      <c r="A428" s="72" t="s">
        <v>84</v>
      </c>
      <c r="B428" s="72" t="s">
        <v>1397</v>
      </c>
      <c r="C428" s="72" t="s">
        <v>1031</v>
      </c>
      <c r="D428" s="72" t="s">
        <v>1034</v>
      </c>
      <c r="E428" s="72" t="s">
        <v>1317</v>
      </c>
      <c r="F428" s="72" t="s">
        <v>201</v>
      </c>
      <c r="G428" s="72" t="s">
        <v>201</v>
      </c>
      <c r="H428" s="72" t="s">
        <v>505</v>
      </c>
      <c r="I428" s="72" t="s">
        <v>950</v>
      </c>
      <c r="J428" s="72" t="s">
        <v>951</v>
      </c>
      <c r="K428" s="72" t="s">
        <v>351</v>
      </c>
      <c r="L428" s="72" t="s">
        <v>203</v>
      </c>
      <c r="M428" s="72" t="s">
        <v>203</v>
      </c>
      <c r="N428" s="72" t="s">
        <v>816</v>
      </c>
      <c r="O428" s="72" t="s">
        <v>1033</v>
      </c>
      <c r="P428" s="72" t="s">
        <v>506</v>
      </c>
      <c r="Q428" s="72" t="s">
        <v>2000</v>
      </c>
      <c r="R428" s="72" t="s">
        <v>952</v>
      </c>
      <c r="S428" s="72" t="s">
        <v>953</v>
      </c>
      <c r="T428" s="72" t="s">
        <v>1035</v>
      </c>
      <c r="U428" s="72" t="s">
        <v>1035</v>
      </c>
      <c r="V428" s="72" t="s">
        <v>1036</v>
      </c>
      <c r="W428" s="72" t="s">
        <v>140</v>
      </c>
      <c r="X428" s="72" t="s">
        <v>521</v>
      </c>
      <c r="Y428" s="72" t="s">
        <v>521</v>
      </c>
      <c r="Z428" s="72" t="s">
        <v>527</v>
      </c>
      <c r="AA428" s="72" t="s">
        <v>211</v>
      </c>
      <c r="AB428" s="72" t="s">
        <v>130</v>
      </c>
      <c r="AC428" s="72" t="s">
        <v>211</v>
      </c>
      <c r="AD428" s="72" t="s">
        <v>137</v>
      </c>
      <c r="AE428" s="72" t="s">
        <v>1956</v>
      </c>
      <c r="AF428" s="72" t="s">
        <v>211</v>
      </c>
      <c r="AG428" s="72" t="s">
        <v>1960</v>
      </c>
      <c r="AH428" s="72" t="s">
        <v>1961</v>
      </c>
      <c r="AI428" s="72" t="s">
        <v>1037</v>
      </c>
      <c r="AJ428" s="72" t="s">
        <v>1038</v>
      </c>
      <c r="AK428" s="72" t="s">
        <v>135</v>
      </c>
      <c r="AL428" s="72" t="s">
        <v>134</v>
      </c>
      <c r="AM428" s="72" t="s">
        <v>217</v>
      </c>
      <c r="AN428" s="72" t="s">
        <v>218</v>
      </c>
      <c r="AO428" s="72" t="s">
        <v>109</v>
      </c>
      <c r="AP428" s="72" t="s">
        <v>110</v>
      </c>
      <c r="AQ428" s="72" t="s">
        <v>129</v>
      </c>
      <c r="AR428" s="72" t="s">
        <v>164</v>
      </c>
      <c r="AS428" s="72" t="s">
        <v>1957</v>
      </c>
      <c r="AT428" s="72" t="s">
        <v>1958</v>
      </c>
      <c r="AU428" s="72" t="s">
        <v>940</v>
      </c>
      <c r="AV428" s="72" t="s">
        <v>129</v>
      </c>
      <c r="AW428" s="72" t="s">
        <v>1967</v>
      </c>
      <c r="AX428" s="72" t="s">
        <v>430</v>
      </c>
      <c r="AY428" s="72" t="s">
        <v>187</v>
      </c>
      <c r="AZ428" s="72" t="s">
        <v>91</v>
      </c>
      <c r="BA428" s="72" t="s">
        <v>91</v>
      </c>
      <c r="BB428" s="72">
        <v>404.33</v>
      </c>
      <c r="BC428" s="72">
        <v>-2.25</v>
      </c>
      <c r="BD428" s="111">
        <v>402.08</v>
      </c>
      <c r="BE428" s="72">
        <v>0</v>
      </c>
      <c r="BF428" s="72">
        <v>-26.96</v>
      </c>
      <c r="BG428" s="72">
        <v>0</v>
      </c>
      <c r="BH428" s="72">
        <v>375.12</v>
      </c>
      <c r="BI428" s="72">
        <v>0</v>
      </c>
      <c r="BJ428" s="72">
        <v>0</v>
      </c>
      <c r="BK428" s="72">
        <v>0</v>
      </c>
      <c r="BL428" s="72">
        <v>0</v>
      </c>
      <c r="BM428" s="72">
        <v>0</v>
      </c>
      <c r="BN428" s="72">
        <v>0</v>
      </c>
      <c r="BO428" s="72">
        <v>0</v>
      </c>
      <c r="BP428" s="72">
        <v>0</v>
      </c>
      <c r="BQ428" s="72">
        <v>0</v>
      </c>
      <c r="BR428" s="72">
        <v>0</v>
      </c>
      <c r="BS428" s="72">
        <v>0</v>
      </c>
      <c r="BT428" s="72">
        <v>0</v>
      </c>
      <c r="BU428" s="72">
        <v>0</v>
      </c>
      <c r="BV428" s="72">
        <v>0</v>
      </c>
      <c r="BW428" s="72">
        <v>0</v>
      </c>
      <c r="BX428" s="72" t="s">
        <v>253</v>
      </c>
      <c r="BY428" s="72">
        <v>0</v>
      </c>
      <c r="BZ428" s="72">
        <v>0</v>
      </c>
      <c r="CA428" s="72">
        <v>0</v>
      </c>
      <c r="CB428" s="72" t="s">
        <v>91</v>
      </c>
      <c r="CC428" s="72" t="str">
        <f>+VLOOKUP(AF428,attività!$A:$C,2,FALSE)</f>
        <v>Acquedotto</v>
      </c>
      <c r="CD428" s="72" t="str">
        <f>+VLOOKUP(AF428,attività!$A:$C,3,FALSE)</f>
        <v>SII</v>
      </c>
      <c r="CE428" s="72" t="str">
        <f>+VLOOKUP(Q428,attività!$G:$H,2,FALSE)</f>
        <v>Immobilizzazioni Materiali</v>
      </c>
      <c r="CF428" s="72" t="str">
        <f>+VLOOKUP(W428,attività!$K:$L,2,FALSE)</f>
        <v>Campagnano</v>
      </c>
      <c r="CG428" s="72" t="str">
        <f>+VLOOKUP(U428,'dati iniziali 2020'!$AC:$CJ,60,FALSE)</f>
        <v>Campagnano</v>
      </c>
      <c r="CH428" s="72" t="str">
        <f t="shared" si="12"/>
        <v>ok</v>
      </c>
      <c r="CI428" s="72" t="str">
        <f>+VLOOKUP(U428,'dati iniziali 2020'!$AC:$CK,61,FALSE)</f>
        <v>Campagnano</v>
      </c>
      <c r="CK428" s="111">
        <f t="shared" si="13"/>
        <v>0</v>
      </c>
    </row>
    <row r="429" spans="1:89" s="72" customFormat="1" hidden="1" x14ac:dyDescent="0.35">
      <c r="A429" s="72" t="s">
        <v>84</v>
      </c>
      <c r="B429" s="72" t="s">
        <v>1397</v>
      </c>
      <c r="C429" s="72" t="s">
        <v>1031</v>
      </c>
      <c r="D429" s="72" t="s">
        <v>1034</v>
      </c>
      <c r="E429" s="72" t="s">
        <v>1317</v>
      </c>
      <c r="F429" s="72" t="s">
        <v>1324</v>
      </c>
      <c r="G429" s="72" t="s">
        <v>1356</v>
      </c>
      <c r="H429" s="72" t="s">
        <v>505</v>
      </c>
      <c r="I429" s="72" t="s">
        <v>950</v>
      </c>
      <c r="J429" s="72" t="s">
        <v>951</v>
      </c>
      <c r="K429" s="72" t="s">
        <v>351</v>
      </c>
      <c r="L429" s="72" t="s">
        <v>1361</v>
      </c>
      <c r="M429" s="72" t="s">
        <v>1361</v>
      </c>
      <c r="N429" s="72" t="s">
        <v>816</v>
      </c>
      <c r="O429" s="72" t="s">
        <v>1033</v>
      </c>
      <c r="P429" s="72" t="s">
        <v>506</v>
      </c>
      <c r="Q429" s="72" t="s">
        <v>2000</v>
      </c>
      <c r="R429" s="72" t="s">
        <v>952</v>
      </c>
      <c r="S429" s="72" t="s">
        <v>953</v>
      </c>
      <c r="T429" s="72" t="s">
        <v>1035</v>
      </c>
      <c r="U429" s="72" t="s">
        <v>1035</v>
      </c>
      <c r="V429" s="72" t="s">
        <v>1036</v>
      </c>
      <c r="W429" s="72" t="s">
        <v>140</v>
      </c>
      <c r="X429" s="72" t="s">
        <v>521</v>
      </c>
      <c r="Y429" s="72" t="s">
        <v>521</v>
      </c>
      <c r="Z429" s="72" t="s">
        <v>527</v>
      </c>
      <c r="AA429" s="72" t="s">
        <v>211</v>
      </c>
      <c r="AB429" s="72" t="s">
        <v>130</v>
      </c>
      <c r="AC429" s="72" t="s">
        <v>211</v>
      </c>
      <c r="AD429" s="72" t="s">
        <v>137</v>
      </c>
      <c r="AE429" s="72" t="s">
        <v>1956</v>
      </c>
      <c r="AF429" s="72" t="s">
        <v>211</v>
      </c>
      <c r="AG429" s="72" t="s">
        <v>1960</v>
      </c>
      <c r="AH429" s="72" t="s">
        <v>1961</v>
      </c>
      <c r="AI429" s="72" t="s">
        <v>1037</v>
      </c>
      <c r="AJ429" s="72" t="s">
        <v>1038</v>
      </c>
      <c r="AK429" s="72" t="s">
        <v>135</v>
      </c>
      <c r="AL429" s="72" t="s">
        <v>134</v>
      </c>
      <c r="AM429" s="72" t="s">
        <v>217</v>
      </c>
      <c r="AN429" s="72" t="s">
        <v>218</v>
      </c>
      <c r="AO429" s="72" t="s">
        <v>109</v>
      </c>
      <c r="AP429" s="72" t="s">
        <v>110</v>
      </c>
      <c r="AQ429" s="72" t="s">
        <v>129</v>
      </c>
      <c r="AR429" s="72" t="s">
        <v>164</v>
      </c>
      <c r="AS429" s="72" t="s">
        <v>1957</v>
      </c>
      <c r="AT429" s="72" t="s">
        <v>1958</v>
      </c>
      <c r="AU429" s="72" t="s">
        <v>940</v>
      </c>
      <c r="AV429" s="72" t="s">
        <v>129</v>
      </c>
      <c r="AW429" s="72" t="s">
        <v>1967</v>
      </c>
      <c r="AX429" s="72" t="s">
        <v>430</v>
      </c>
      <c r="AY429" s="72" t="s">
        <v>187</v>
      </c>
      <c r="AZ429" s="72" t="s">
        <v>91</v>
      </c>
      <c r="BA429" s="72" t="s">
        <v>91</v>
      </c>
      <c r="BB429" s="72">
        <v>302.98</v>
      </c>
      <c r="BC429" s="72">
        <v>-15.15</v>
      </c>
      <c r="BD429" s="111">
        <v>287.83</v>
      </c>
      <c r="BE429" s="72">
        <v>0</v>
      </c>
      <c r="BF429" s="72">
        <v>-20.2</v>
      </c>
      <c r="BG429" s="72">
        <v>0</v>
      </c>
      <c r="BH429" s="72">
        <v>267.63</v>
      </c>
      <c r="BI429" s="72">
        <v>0</v>
      </c>
      <c r="BJ429" s="72">
        <v>0</v>
      </c>
      <c r="BK429" s="72">
        <v>0</v>
      </c>
      <c r="BL429" s="72">
        <v>0</v>
      </c>
      <c r="BM429" s="72">
        <v>0</v>
      </c>
      <c r="BN429" s="72">
        <v>0</v>
      </c>
      <c r="BO429" s="72">
        <v>0</v>
      </c>
      <c r="BP429" s="72">
        <v>0</v>
      </c>
      <c r="BQ429" s="72">
        <v>0</v>
      </c>
      <c r="BR429" s="72">
        <v>0</v>
      </c>
      <c r="BS429" s="72">
        <v>0</v>
      </c>
      <c r="BT429" s="72">
        <v>0</v>
      </c>
      <c r="BU429" s="72">
        <v>0</v>
      </c>
      <c r="BV429" s="72">
        <v>0</v>
      </c>
      <c r="BW429" s="72">
        <v>0</v>
      </c>
      <c r="BX429" s="72" t="s">
        <v>253</v>
      </c>
      <c r="BY429" s="72">
        <v>0</v>
      </c>
      <c r="BZ429" s="72">
        <v>0</v>
      </c>
      <c r="CA429" s="72">
        <v>0</v>
      </c>
      <c r="CB429" s="72" t="s">
        <v>91</v>
      </c>
      <c r="CC429" s="72" t="str">
        <f>+VLOOKUP(AF429,attività!$A:$C,2,FALSE)</f>
        <v>Acquedotto</v>
      </c>
      <c r="CD429" s="72" t="str">
        <f>+VLOOKUP(AF429,attività!$A:$C,3,FALSE)</f>
        <v>SII</v>
      </c>
      <c r="CE429" s="72" t="str">
        <f>+VLOOKUP(Q429,attività!$G:$H,2,FALSE)</f>
        <v>Immobilizzazioni Materiali</v>
      </c>
      <c r="CF429" s="72" t="str">
        <f>+VLOOKUP(W429,attività!$K:$L,2,FALSE)</f>
        <v>Campagnano</v>
      </c>
      <c r="CG429" s="72" t="str">
        <f>+VLOOKUP(U429,'dati iniziali 2020'!$AC:$CJ,60,FALSE)</f>
        <v>Campagnano</v>
      </c>
      <c r="CH429" s="72" t="str">
        <f t="shared" si="12"/>
        <v>ok</v>
      </c>
      <c r="CI429" s="72" t="str">
        <f>+VLOOKUP(U429,'dati iniziali 2020'!$AC:$CK,61,FALSE)</f>
        <v>Campagnano</v>
      </c>
      <c r="CK429" s="111">
        <f t="shared" si="13"/>
        <v>0</v>
      </c>
    </row>
    <row r="430" spans="1:89" s="72" customFormat="1" hidden="1" x14ac:dyDescent="0.35">
      <c r="A430" s="72" t="s">
        <v>84</v>
      </c>
      <c r="B430" s="72" t="s">
        <v>1397</v>
      </c>
      <c r="C430" s="72" t="s">
        <v>1031</v>
      </c>
      <c r="D430" s="72" t="s">
        <v>1034</v>
      </c>
      <c r="E430" s="72" t="s">
        <v>1317</v>
      </c>
      <c r="F430" s="72" t="s">
        <v>1371</v>
      </c>
      <c r="G430" s="72" t="s">
        <v>1371</v>
      </c>
      <c r="H430" s="72" t="s">
        <v>505</v>
      </c>
      <c r="I430" s="72" t="s">
        <v>950</v>
      </c>
      <c r="J430" s="72" t="s">
        <v>951</v>
      </c>
      <c r="K430" s="72" t="s">
        <v>351</v>
      </c>
      <c r="L430" s="72" t="s">
        <v>1372</v>
      </c>
      <c r="M430" s="72" t="s">
        <v>1372</v>
      </c>
      <c r="N430" s="72" t="s">
        <v>816</v>
      </c>
      <c r="O430" s="72" t="s">
        <v>1033</v>
      </c>
      <c r="P430" s="72" t="s">
        <v>506</v>
      </c>
      <c r="Q430" s="72" t="s">
        <v>2000</v>
      </c>
      <c r="R430" s="72" t="s">
        <v>952</v>
      </c>
      <c r="S430" s="72" t="s">
        <v>953</v>
      </c>
      <c r="T430" s="72" t="s">
        <v>1035</v>
      </c>
      <c r="U430" s="72" t="s">
        <v>1035</v>
      </c>
      <c r="V430" s="72" t="s">
        <v>1036</v>
      </c>
      <c r="W430" s="72" t="s">
        <v>140</v>
      </c>
      <c r="X430" s="72" t="s">
        <v>521</v>
      </c>
      <c r="Y430" s="72" t="s">
        <v>521</v>
      </c>
      <c r="Z430" s="72" t="s">
        <v>527</v>
      </c>
      <c r="AA430" s="72" t="s">
        <v>211</v>
      </c>
      <c r="AB430" s="72" t="s">
        <v>130</v>
      </c>
      <c r="AC430" s="72" t="s">
        <v>211</v>
      </c>
      <c r="AD430" s="72" t="s">
        <v>137</v>
      </c>
      <c r="AE430" s="72" t="s">
        <v>1956</v>
      </c>
      <c r="AF430" s="72" t="s">
        <v>211</v>
      </c>
      <c r="AG430" s="72" t="s">
        <v>1960</v>
      </c>
      <c r="AH430" s="72" t="s">
        <v>1961</v>
      </c>
      <c r="AI430" s="72" t="s">
        <v>1037</v>
      </c>
      <c r="AJ430" s="72" t="s">
        <v>1038</v>
      </c>
      <c r="AK430" s="72" t="s">
        <v>135</v>
      </c>
      <c r="AL430" s="72" t="s">
        <v>134</v>
      </c>
      <c r="AM430" s="72" t="s">
        <v>217</v>
      </c>
      <c r="AN430" s="72" t="s">
        <v>218</v>
      </c>
      <c r="AO430" s="72" t="s">
        <v>109</v>
      </c>
      <c r="AP430" s="72" t="s">
        <v>110</v>
      </c>
      <c r="AQ430" s="72" t="s">
        <v>129</v>
      </c>
      <c r="AR430" s="72" t="s">
        <v>164</v>
      </c>
      <c r="AS430" s="72" t="s">
        <v>1957</v>
      </c>
      <c r="AT430" s="72" t="s">
        <v>1958</v>
      </c>
      <c r="AU430" s="72" t="s">
        <v>940</v>
      </c>
      <c r="AV430" s="72" t="s">
        <v>129</v>
      </c>
      <c r="AW430" s="72" t="s">
        <v>1967</v>
      </c>
      <c r="AX430" s="72" t="s">
        <v>430</v>
      </c>
      <c r="AY430" s="72" t="s">
        <v>187</v>
      </c>
      <c r="AZ430" s="72" t="s">
        <v>91</v>
      </c>
      <c r="BA430" s="72" t="s">
        <v>91</v>
      </c>
      <c r="BB430" s="72">
        <v>290.95999999999998</v>
      </c>
      <c r="BC430" s="72">
        <v>-3.23</v>
      </c>
      <c r="BD430" s="111">
        <v>287.73</v>
      </c>
      <c r="BE430" s="72">
        <v>0</v>
      </c>
      <c r="BF430" s="72">
        <v>-19.399999999999999</v>
      </c>
      <c r="BG430" s="72">
        <v>0</v>
      </c>
      <c r="BH430" s="72">
        <v>268.33</v>
      </c>
      <c r="BI430" s="72">
        <v>0</v>
      </c>
      <c r="BJ430" s="72">
        <v>0</v>
      </c>
      <c r="BK430" s="72">
        <v>0</v>
      </c>
      <c r="BL430" s="72">
        <v>0</v>
      </c>
      <c r="BM430" s="72">
        <v>0</v>
      </c>
      <c r="BN430" s="72">
        <v>0</v>
      </c>
      <c r="BO430" s="72">
        <v>0</v>
      </c>
      <c r="BP430" s="72">
        <v>0</v>
      </c>
      <c r="BQ430" s="72">
        <v>0</v>
      </c>
      <c r="BR430" s="72">
        <v>0</v>
      </c>
      <c r="BS430" s="72">
        <v>0</v>
      </c>
      <c r="BT430" s="72">
        <v>0</v>
      </c>
      <c r="BU430" s="72">
        <v>0</v>
      </c>
      <c r="BV430" s="72">
        <v>0</v>
      </c>
      <c r="BW430" s="72">
        <v>0</v>
      </c>
      <c r="BX430" s="72" t="s">
        <v>253</v>
      </c>
      <c r="BY430" s="72">
        <v>0</v>
      </c>
      <c r="BZ430" s="72">
        <v>0</v>
      </c>
      <c r="CA430" s="72">
        <v>0</v>
      </c>
      <c r="CB430" s="72" t="s">
        <v>91</v>
      </c>
      <c r="CC430" s="72" t="str">
        <f>+VLOOKUP(AF430,attività!$A:$C,2,FALSE)</f>
        <v>Acquedotto</v>
      </c>
      <c r="CD430" s="72" t="str">
        <f>+VLOOKUP(AF430,attività!$A:$C,3,FALSE)</f>
        <v>SII</v>
      </c>
      <c r="CE430" s="72" t="str">
        <f>+VLOOKUP(Q430,attività!$G:$H,2,FALSE)</f>
        <v>Immobilizzazioni Materiali</v>
      </c>
      <c r="CF430" s="72" t="str">
        <f>+VLOOKUP(W430,attività!$K:$L,2,FALSE)</f>
        <v>Campagnano</v>
      </c>
      <c r="CG430" s="72" t="str">
        <f>+VLOOKUP(U430,'dati iniziali 2020'!$AC:$CJ,60,FALSE)</f>
        <v>Campagnano</v>
      </c>
      <c r="CH430" s="72" t="str">
        <f t="shared" si="12"/>
        <v>ok</v>
      </c>
      <c r="CI430" s="72" t="str">
        <f>+VLOOKUP(U430,'dati iniziali 2020'!$AC:$CK,61,FALSE)</f>
        <v>Campagnano</v>
      </c>
      <c r="CK430" s="111">
        <f t="shared" si="13"/>
        <v>0</v>
      </c>
    </row>
    <row r="431" spans="1:89" s="72" customFormat="1" hidden="1" x14ac:dyDescent="0.35">
      <c r="A431" s="72" t="s">
        <v>84</v>
      </c>
      <c r="B431" s="72" t="s">
        <v>1397</v>
      </c>
      <c r="C431" s="72" t="s">
        <v>1031</v>
      </c>
      <c r="D431" s="72" t="s">
        <v>1034</v>
      </c>
      <c r="E431" s="72" t="s">
        <v>1317</v>
      </c>
      <c r="F431" s="72" t="s">
        <v>1324</v>
      </c>
      <c r="G431" s="72" t="s">
        <v>1356</v>
      </c>
      <c r="H431" s="72" t="s">
        <v>505</v>
      </c>
      <c r="I431" s="72" t="s">
        <v>950</v>
      </c>
      <c r="J431" s="72" t="s">
        <v>951</v>
      </c>
      <c r="K431" s="72" t="s">
        <v>351</v>
      </c>
      <c r="L431" s="72" t="s">
        <v>1359</v>
      </c>
      <c r="M431" s="72" t="s">
        <v>1359</v>
      </c>
      <c r="N431" s="72" t="s">
        <v>816</v>
      </c>
      <c r="O431" s="72" t="s">
        <v>1033</v>
      </c>
      <c r="P431" s="72" t="s">
        <v>506</v>
      </c>
      <c r="Q431" s="72" t="s">
        <v>2000</v>
      </c>
      <c r="R431" s="72" t="s">
        <v>952</v>
      </c>
      <c r="S431" s="72" t="s">
        <v>953</v>
      </c>
      <c r="T431" s="72" t="s">
        <v>1035</v>
      </c>
      <c r="U431" s="72" t="s">
        <v>1035</v>
      </c>
      <c r="V431" s="72" t="s">
        <v>1036</v>
      </c>
      <c r="W431" s="72" t="s">
        <v>140</v>
      </c>
      <c r="X431" s="72" t="s">
        <v>521</v>
      </c>
      <c r="Y431" s="72" t="s">
        <v>521</v>
      </c>
      <c r="Z431" s="72" t="s">
        <v>527</v>
      </c>
      <c r="AA431" s="72" t="s">
        <v>211</v>
      </c>
      <c r="AB431" s="72" t="s">
        <v>130</v>
      </c>
      <c r="AC431" s="72" t="s">
        <v>211</v>
      </c>
      <c r="AD431" s="72" t="s">
        <v>137</v>
      </c>
      <c r="AE431" s="72" t="s">
        <v>1956</v>
      </c>
      <c r="AF431" s="72" t="s">
        <v>211</v>
      </c>
      <c r="AG431" s="72" t="s">
        <v>1960</v>
      </c>
      <c r="AH431" s="72" t="s">
        <v>1961</v>
      </c>
      <c r="AI431" s="72" t="s">
        <v>1037</v>
      </c>
      <c r="AJ431" s="72" t="s">
        <v>1038</v>
      </c>
      <c r="AK431" s="72" t="s">
        <v>135</v>
      </c>
      <c r="AL431" s="72" t="s">
        <v>134</v>
      </c>
      <c r="AM431" s="72" t="s">
        <v>217</v>
      </c>
      <c r="AN431" s="72" t="s">
        <v>218</v>
      </c>
      <c r="AO431" s="72" t="s">
        <v>109</v>
      </c>
      <c r="AP431" s="72" t="s">
        <v>110</v>
      </c>
      <c r="AQ431" s="72" t="s">
        <v>129</v>
      </c>
      <c r="AR431" s="72" t="s">
        <v>164</v>
      </c>
      <c r="AS431" s="72" t="s">
        <v>1957</v>
      </c>
      <c r="AT431" s="72" t="s">
        <v>1958</v>
      </c>
      <c r="AU431" s="72" t="s">
        <v>940</v>
      </c>
      <c r="AV431" s="72" t="s">
        <v>129</v>
      </c>
      <c r="AW431" s="72" t="s">
        <v>1967</v>
      </c>
      <c r="AX431" s="72" t="s">
        <v>430</v>
      </c>
      <c r="AY431" s="72" t="s">
        <v>187</v>
      </c>
      <c r="AZ431" s="72" t="s">
        <v>91</v>
      </c>
      <c r="BA431" s="72" t="s">
        <v>91</v>
      </c>
      <c r="BB431" s="72">
        <v>289.74</v>
      </c>
      <c r="BC431" s="72">
        <v>-16.100000000000001</v>
      </c>
      <c r="BD431" s="111">
        <v>273.64</v>
      </c>
      <c r="BE431" s="72">
        <v>0</v>
      </c>
      <c r="BF431" s="72">
        <v>-19.32</v>
      </c>
      <c r="BG431" s="72">
        <v>0</v>
      </c>
      <c r="BH431" s="72">
        <v>254.32</v>
      </c>
      <c r="BI431" s="72">
        <v>0</v>
      </c>
      <c r="BJ431" s="72">
        <v>0</v>
      </c>
      <c r="BK431" s="72">
        <v>0</v>
      </c>
      <c r="BL431" s="72">
        <v>0</v>
      </c>
      <c r="BM431" s="72">
        <v>0</v>
      </c>
      <c r="BN431" s="72">
        <v>0</v>
      </c>
      <c r="BO431" s="72">
        <v>0</v>
      </c>
      <c r="BP431" s="72">
        <v>0</v>
      </c>
      <c r="BQ431" s="72">
        <v>0</v>
      </c>
      <c r="BR431" s="72">
        <v>0</v>
      </c>
      <c r="BS431" s="72">
        <v>0</v>
      </c>
      <c r="BT431" s="72">
        <v>0</v>
      </c>
      <c r="BU431" s="72">
        <v>0</v>
      </c>
      <c r="BV431" s="72">
        <v>0</v>
      </c>
      <c r="BW431" s="72">
        <v>0</v>
      </c>
      <c r="BX431" s="72" t="s">
        <v>253</v>
      </c>
      <c r="BY431" s="72">
        <v>0</v>
      </c>
      <c r="BZ431" s="72">
        <v>0</v>
      </c>
      <c r="CA431" s="72">
        <v>0</v>
      </c>
      <c r="CB431" s="72" t="s">
        <v>91</v>
      </c>
      <c r="CC431" s="72" t="str">
        <f>+VLOOKUP(AF431,attività!$A:$C,2,FALSE)</f>
        <v>Acquedotto</v>
      </c>
      <c r="CD431" s="72" t="str">
        <f>+VLOOKUP(AF431,attività!$A:$C,3,FALSE)</f>
        <v>SII</v>
      </c>
      <c r="CE431" s="72" t="str">
        <f>+VLOOKUP(Q431,attività!$G:$H,2,FALSE)</f>
        <v>Immobilizzazioni Materiali</v>
      </c>
      <c r="CF431" s="72" t="str">
        <f>+VLOOKUP(W431,attività!$K:$L,2,FALSE)</f>
        <v>Campagnano</v>
      </c>
      <c r="CG431" s="72" t="str">
        <f>+VLOOKUP(U431,'dati iniziali 2020'!$AC:$CJ,60,FALSE)</f>
        <v>Campagnano</v>
      </c>
      <c r="CH431" s="72" t="str">
        <f t="shared" si="12"/>
        <v>ok</v>
      </c>
      <c r="CI431" s="72" t="str">
        <f>+VLOOKUP(U431,'dati iniziali 2020'!$AC:$CK,61,FALSE)</f>
        <v>Campagnano</v>
      </c>
      <c r="CK431" s="111">
        <f t="shared" si="13"/>
        <v>0</v>
      </c>
    </row>
    <row r="432" spans="1:89" s="72" customFormat="1" hidden="1" x14ac:dyDescent="0.35">
      <c r="A432" s="72" t="s">
        <v>84</v>
      </c>
      <c r="B432" s="72" t="s">
        <v>1397</v>
      </c>
      <c r="C432" s="72" t="s">
        <v>1031</v>
      </c>
      <c r="D432" s="72" t="s">
        <v>1034</v>
      </c>
      <c r="E432" s="72" t="s">
        <v>1317</v>
      </c>
      <c r="F432" s="72" t="s">
        <v>1324</v>
      </c>
      <c r="G432" s="72" t="s">
        <v>1356</v>
      </c>
      <c r="H432" s="72" t="s">
        <v>505</v>
      </c>
      <c r="I432" s="72" t="s">
        <v>950</v>
      </c>
      <c r="J432" s="72" t="s">
        <v>951</v>
      </c>
      <c r="K432" s="72" t="s">
        <v>351</v>
      </c>
      <c r="L432" s="72" t="s">
        <v>1330</v>
      </c>
      <c r="M432" s="72" t="s">
        <v>1330</v>
      </c>
      <c r="N432" s="72" t="s">
        <v>816</v>
      </c>
      <c r="O432" s="72" t="s">
        <v>1033</v>
      </c>
      <c r="P432" s="72" t="s">
        <v>506</v>
      </c>
      <c r="Q432" s="72" t="s">
        <v>2000</v>
      </c>
      <c r="R432" s="72" t="s">
        <v>952</v>
      </c>
      <c r="S432" s="72" t="s">
        <v>953</v>
      </c>
      <c r="T432" s="72" t="s">
        <v>1035</v>
      </c>
      <c r="U432" s="72" t="s">
        <v>1035</v>
      </c>
      <c r="V432" s="72" t="s">
        <v>1036</v>
      </c>
      <c r="W432" s="72" t="s">
        <v>140</v>
      </c>
      <c r="X432" s="72" t="s">
        <v>521</v>
      </c>
      <c r="Y432" s="72" t="s">
        <v>521</v>
      </c>
      <c r="Z432" s="72" t="s">
        <v>527</v>
      </c>
      <c r="AA432" s="72" t="s">
        <v>211</v>
      </c>
      <c r="AB432" s="72" t="s">
        <v>130</v>
      </c>
      <c r="AC432" s="72" t="s">
        <v>211</v>
      </c>
      <c r="AD432" s="72" t="s">
        <v>137</v>
      </c>
      <c r="AE432" s="72" t="s">
        <v>1956</v>
      </c>
      <c r="AF432" s="72" t="s">
        <v>211</v>
      </c>
      <c r="AG432" s="72" t="s">
        <v>1960</v>
      </c>
      <c r="AH432" s="72" t="s">
        <v>1961</v>
      </c>
      <c r="AI432" s="72" t="s">
        <v>1037</v>
      </c>
      <c r="AJ432" s="72" t="s">
        <v>1038</v>
      </c>
      <c r="AK432" s="72" t="s">
        <v>135</v>
      </c>
      <c r="AL432" s="72" t="s">
        <v>134</v>
      </c>
      <c r="AM432" s="72" t="s">
        <v>217</v>
      </c>
      <c r="AN432" s="72" t="s">
        <v>218</v>
      </c>
      <c r="AO432" s="72" t="s">
        <v>109</v>
      </c>
      <c r="AP432" s="72" t="s">
        <v>110</v>
      </c>
      <c r="AQ432" s="72" t="s">
        <v>129</v>
      </c>
      <c r="AR432" s="72" t="s">
        <v>164</v>
      </c>
      <c r="AS432" s="72" t="s">
        <v>1957</v>
      </c>
      <c r="AT432" s="72" t="s">
        <v>1958</v>
      </c>
      <c r="AU432" s="72" t="s">
        <v>940</v>
      </c>
      <c r="AV432" s="72" t="s">
        <v>129</v>
      </c>
      <c r="AW432" s="72" t="s">
        <v>1967</v>
      </c>
      <c r="AX432" s="72" t="s">
        <v>430</v>
      </c>
      <c r="AY432" s="72" t="s">
        <v>187</v>
      </c>
      <c r="AZ432" s="72" t="s">
        <v>91</v>
      </c>
      <c r="BA432" s="72" t="s">
        <v>91</v>
      </c>
      <c r="BB432" s="72">
        <v>229.75</v>
      </c>
      <c r="BC432" s="72">
        <v>-5.1100000000000003</v>
      </c>
      <c r="BD432" s="111">
        <v>224.64</v>
      </c>
      <c r="BE432" s="72">
        <v>0</v>
      </c>
      <c r="BF432" s="72">
        <v>-15.32</v>
      </c>
      <c r="BG432" s="72">
        <v>0</v>
      </c>
      <c r="BH432" s="72">
        <v>209.32</v>
      </c>
      <c r="BI432" s="72">
        <v>0</v>
      </c>
      <c r="BJ432" s="72">
        <v>0</v>
      </c>
      <c r="BK432" s="72">
        <v>0</v>
      </c>
      <c r="BL432" s="72">
        <v>0</v>
      </c>
      <c r="BM432" s="72">
        <v>0</v>
      </c>
      <c r="BN432" s="72">
        <v>0</v>
      </c>
      <c r="BO432" s="72">
        <v>0</v>
      </c>
      <c r="BP432" s="72">
        <v>0</v>
      </c>
      <c r="BQ432" s="72">
        <v>0</v>
      </c>
      <c r="BR432" s="72">
        <v>0</v>
      </c>
      <c r="BS432" s="72">
        <v>0</v>
      </c>
      <c r="BT432" s="72">
        <v>0</v>
      </c>
      <c r="BU432" s="72">
        <v>0</v>
      </c>
      <c r="BV432" s="72">
        <v>0</v>
      </c>
      <c r="BW432" s="72">
        <v>0</v>
      </c>
      <c r="BX432" s="72" t="s">
        <v>253</v>
      </c>
      <c r="BY432" s="72">
        <v>0</v>
      </c>
      <c r="BZ432" s="72">
        <v>0</v>
      </c>
      <c r="CA432" s="72">
        <v>0</v>
      </c>
      <c r="CB432" s="72" t="s">
        <v>91</v>
      </c>
      <c r="CC432" s="72" t="str">
        <f>+VLOOKUP(AF432,attività!$A:$C,2,FALSE)</f>
        <v>Acquedotto</v>
      </c>
      <c r="CD432" s="72" t="str">
        <f>+VLOOKUP(AF432,attività!$A:$C,3,FALSE)</f>
        <v>SII</v>
      </c>
      <c r="CE432" s="72" t="str">
        <f>+VLOOKUP(Q432,attività!$G:$H,2,FALSE)</f>
        <v>Immobilizzazioni Materiali</v>
      </c>
      <c r="CF432" s="72" t="str">
        <f>+VLOOKUP(W432,attività!$K:$L,2,FALSE)</f>
        <v>Campagnano</v>
      </c>
      <c r="CG432" s="72" t="str">
        <f>+VLOOKUP(U432,'dati iniziali 2020'!$AC:$CJ,60,FALSE)</f>
        <v>Campagnano</v>
      </c>
      <c r="CH432" s="72" t="str">
        <f t="shared" si="12"/>
        <v>ok</v>
      </c>
      <c r="CI432" s="72" t="str">
        <f>+VLOOKUP(U432,'dati iniziali 2020'!$AC:$CK,61,FALSE)</f>
        <v>Campagnano</v>
      </c>
      <c r="CK432" s="111">
        <f t="shared" si="13"/>
        <v>0</v>
      </c>
    </row>
    <row r="433" spans="1:89" s="72" customFormat="1" hidden="1" x14ac:dyDescent="0.35">
      <c r="A433" s="72" t="s">
        <v>84</v>
      </c>
      <c r="B433" s="72" t="s">
        <v>1397</v>
      </c>
      <c r="C433" s="72" t="s">
        <v>1031</v>
      </c>
      <c r="D433" s="72" t="s">
        <v>1034</v>
      </c>
      <c r="E433" s="72" t="s">
        <v>1317</v>
      </c>
      <c r="F433" s="72" t="s">
        <v>1324</v>
      </c>
      <c r="G433" s="72" t="s">
        <v>1356</v>
      </c>
      <c r="H433" s="72" t="s">
        <v>505</v>
      </c>
      <c r="I433" s="72" t="s">
        <v>950</v>
      </c>
      <c r="J433" s="72" t="s">
        <v>951</v>
      </c>
      <c r="K433" s="72" t="s">
        <v>351</v>
      </c>
      <c r="L433" s="72" t="s">
        <v>1319</v>
      </c>
      <c r="M433" s="72" t="s">
        <v>1319</v>
      </c>
      <c r="N433" s="72" t="s">
        <v>816</v>
      </c>
      <c r="O433" s="72" t="s">
        <v>1033</v>
      </c>
      <c r="P433" s="72" t="s">
        <v>506</v>
      </c>
      <c r="Q433" s="72" t="s">
        <v>2000</v>
      </c>
      <c r="R433" s="72" t="s">
        <v>952</v>
      </c>
      <c r="S433" s="72" t="s">
        <v>953</v>
      </c>
      <c r="T433" s="72" t="s">
        <v>1035</v>
      </c>
      <c r="U433" s="72" t="s">
        <v>1035</v>
      </c>
      <c r="V433" s="72" t="s">
        <v>1036</v>
      </c>
      <c r="W433" s="72" t="s">
        <v>140</v>
      </c>
      <c r="X433" s="72" t="s">
        <v>521</v>
      </c>
      <c r="Y433" s="72" t="s">
        <v>521</v>
      </c>
      <c r="Z433" s="72" t="s">
        <v>527</v>
      </c>
      <c r="AA433" s="72" t="s">
        <v>211</v>
      </c>
      <c r="AB433" s="72" t="s">
        <v>130</v>
      </c>
      <c r="AC433" s="72" t="s">
        <v>211</v>
      </c>
      <c r="AD433" s="72" t="s">
        <v>137</v>
      </c>
      <c r="AE433" s="72" t="s">
        <v>1956</v>
      </c>
      <c r="AF433" s="72" t="s">
        <v>211</v>
      </c>
      <c r="AG433" s="72" t="s">
        <v>1960</v>
      </c>
      <c r="AH433" s="72" t="s">
        <v>1961</v>
      </c>
      <c r="AI433" s="72" t="s">
        <v>1037</v>
      </c>
      <c r="AJ433" s="72" t="s">
        <v>1038</v>
      </c>
      <c r="AK433" s="72" t="s">
        <v>135</v>
      </c>
      <c r="AL433" s="72" t="s">
        <v>134</v>
      </c>
      <c r="AM433" s="72" t="s">
        <v>217</v>
      </c>
      <c r="AN433" s="72" t="s">
        <v>218</v>
      </c>
      <c r="AO433" s="72" t="s">
        <v>109</v>
      </c>
      <c r="AP433" s="72" t="s">
        <v>110</v>
      </c>
      <c r="AQ433" s="72" t="s">
        <v>129</v>
      </c>
      <c r="AR433" s="72" t="s">
        <v>164</v>
      </c>
      <c r="AS433" s="72" t="s">
        <v>1957</v>
      </c>
      <c r="AT433" s="72" t="s">
        <v>1958</v>
      </c>
      <c r="AU433" s="72" t="s">
        <v>940</v>
      </c>
      <c r="AV433" s="72" t="s">
        <v>129</v>
      </c>
      <c r="AW433" s="72" t="s">
        <v>1967</v>
      </c>
      <c r="AX433" s="72" t="s">
        <v>430</v>
      </c>
      <c r="AY433" s="72" t="s">
        <v>187</v>
      </c>
      <c r="AZ433" s="72" t="s">
        <v>91</v>
      </c>
      <c r="BA433" s="72" t="s">
        <v>91</v>
      </c>
      <c r="BB433" s="72">
        <v>153.19999999999999</v>
      </c>
      <c r="BC433" s="72">
        <v>-10.210000000000001</v>
      </c>
      <c r="BD433" s="111">
        <v>142.99</v>
      </c>
      <c r="BE433" s="72">
        <v>0</v>
      </c>
      <c r="BF433" s="72">
        <v>-10.210000000000001</v>
      </c>
      <c r="BG433" s="72">
        <v>0</v>
      </c>
      <c r="BH433" s="72">
        <v>132.78</v>
      </c>
      <c r="BI433" s="72">
        <v>0</v>
      </c>
      <c r="BJ433" s="72">
        <v>0</v>
      </c>
      <c r="BK433" s="72">
        <v>0</v>
      </c>
      <c r="BL433" s="72">
        <v>0</v>
      </c>
      <c r="BM433" s="72">
        <v>0</v>
      </c>
      <c r="BN433" s="72">
        <v>0</v>
      </c>
      <c r="BO433" s="72">
        <v>0</v>
      </c>
      <c r="BP433" s="72">
        <v>0</v>
      </c>
      <c r="BQ433" s="72">
        <v>0</v>
      </c>
      <c r="BR433" s="72">
        <v>0</v>
      </c>
      <c r="BS433" s="72">
        <v>0</v>
      </c>
      <c r="BT433" s="72">
        <v>0</v>
      </c>
      <c r="BU433" s="72">
        <v>0</v>
      </c>
      <c r="BV433" s="72">
        <v>0</v>
      </c>
      <c r="BW433" s="72">
        <v>0</v>
      </c>
      <c r="BX433" s="72" t="s">
        <v>253</v>
      </c>
      <c r="BY433" s="72">
        <v>0</v>
      </c>
      <c r="BZ433" s="72">
        <v>0</v>
      </c>
      <c r="CA433" s="72">
        <v>0</v>
      </c>
      <c r="CB433" s="72" t="s">
        <v>91</v>
      </c>
      <c r="CC433" s="72" t="str">
        <f>+VLOOKUP(AF433,attività!$A:$C,2,FALSE)</f>
        <v>Acquedotto</v>
      </c>
      <c r="CD433" s="72" t="str">
        <f>+VLOOKUP(AF433,attività!$A:$C,3,FALSE)</f>
        <v>SII</v>
      </c>
      <c r="CE433" s="72" t="str">
        <f>+VLOOKUP(Q433,attività!$G:$H,2,FALSE)</f>
        <v>Immobilizzazioni Materiali</v>
      </c>
      <c r="CF433" s="72" t="str">
        <f>+VLOOKUP(W433,attività!$K:$L,2,FALSE)</f>
        <v>Campagnano</v>
      </c>
      <c r="CG433" s="72" t="str">
        <f>+VLOOKUP(U433,'dati iniziali 2020'!$AC:$CJ,60,FALSE)</f>
        <v>Campagnano</v>
      </c>
      <c r="CH433" s="72" t="str">
        <f t="shared" si="12"/>
        <v>ok</v>
      </c>
      <c r="CI433" s="72" t="str">
        <f>+VLOOKUP(U433,'dati iniziali 2020'!$AC:$CK,61,FALSE)</f>
        <v>Campagnano</v>
      </c>
      <c r="CK433" s="111">
        <f t="shared" si="13"/>
        <v>0</v>
      </c>
    </row>
    <row r="434" spans="1:89" s="72" customFormat="1" hidden="1" x14ac:dyDescent="0.35">
      <c r="A434" s="72" t="s">
        <v>84</v>
      </c>
      <c r="B434" s="72" t="s">
        <v>1397</v>
      </c>
      <c r="C434" s="72" t="s">
        <v>1031</v>
      </c>
      <c r="D434" s="72" t="s">
        <v>1034</v>
      </c>
      <c r="E434" s="72" t="s">
        <v>1317</v>
      </c>
      <c r="F434" s="72" t="s">
        <v>1324</v>
      </c>
      <c r="G434" s="72" t="s">
        <v>1356</v>
      </c>
      <c r="H434" s="72" t="s">
        <v>505</v>
      </c>
      <c r="I434" s="72" t="s">
        <v>950</v>
      </c>
      <c r="J434" s="72" t="s">
        <v>951</v>
      </c>
      <c r="K434" s="72" t="s">
        <v>351</v>
      </c>
      <c r="L434" s="72" t="s">
        <v>1326</v>
      </c>
      <c r="M434" s="72" t="s">
        <v>1326</v>
      </c>
      <c r="N434" s="72" t="s">
        <v>816</v>
      </c>
      <c r="O434" s="72" t="s">
        <v>1033</v>
      </c>
      <c r="P434" s="72" t="s">
        <v>506</v>
      </c>
      <c r="Q434" s="72" t="s">
        <v>2000</v>
      </c>
      <c r="R434" s="72" t="s">
        <v>952</v>
      </c>
      <c r="S434" s="72" t="s">
        <v>953</v>
      </c>
      <c r="T434" s="72" t="s">
        <v>1035</v>
      </c>
      <c r="U434" s="72" t="s">
        <v>1035</v>
      </c>
      <c r="V434" s="72" t="s">
        <v>1036</v>
      </c>
      <c r="W434" s="72" t="s">
        <v>140</v>
      </c>
      <c r="X434" s="72" t="s">
        <v>521</v>
      </c>
      <c r="Y434" s="72" t="s">
        <v>521</v>
      </c>
      <c r="Z434" s="72" t="s">
        <v>527</v>
      </c>
      <c r="AA434" s="72" t="s">
        <v>211</v>
      </c>
      <c r="AB434" s="72" t="s">
        <v>130</v>
      </c>
      <c r="AC434" s="72" t="s">
        <v>211</v>
      </c>
      <c r="AD434" s="72" t="s">
        <v>137</v>
      </c>
      <c r="AE434" s="72" t="s">
        <v>1956</v>
      </c>
      <c r="AF434" s="72" t="s">
        <v>211</v>
      </c>
      <c r="AG434" s="72" t="s">
        <v>1960</v>
      </c>
      <c r="AH434" s="72" t="s">
        <v>1961</v>
      </c>
      <c r="AI434" s="72" t="s">
        <v>1037</v>
      </c>
      <c r="AJ434" s="72" t="s">
        <v>1038</v>
      </c>
      <c r="AK434" s="72" t="s">
        <v>135</v>
      </c>
      <c r="AL434" s="72" t="s">
        <v>134</v>
      </c>
      <c r="AM434" s="72" t="s">
        <v>217</v>
      </c>
      <c r="AN434" s="72" t="s">
        <v>218</v>
      </c>
      <c r="AO434" s="72" t="s">
        <v>109</v>
      </c>
      <c r="AP434" s="72" t="s">
        <v>110</v>
      </c>
      <c r="AQ434" s="72" t="s">
        <v>129</v>
      </c>
      <c r="AR434" s="72" t="s">
        <v>164</v>
      </c>
      <c r="AS434" s="72" t="s">
        <v>1957</v>
      </c>
      <c r="AT434" s="72" t="s">
        <v>1958</v>
      </c>
      <c r="AU434" s="72" t="s">
        <v>940</v>
      </c>
      <c r="AV434" s="72" t="s">
        <v>129</v>
      </c>
      <c r="AW434" s="72" t="s">
        <v>1967</v>
      </c>
      <c r="AX434" s="72" t="s">
        <v>430</v>
      </c>
      <c r="AY434" s="72" t="s">
        <v>187</v>
      </c>
      <c r="AZ434" s="72" t="s">
        <v>91</v>
      </c>
      <c r="BA434" s="72" t="s">
        <v>91</v>
      </c>
      <c r="BB434" s="72">
        <v>143.53</v>
      </c>
      <c r="BC434" s="72">
        <v>-6.38</v>
      </c>
      <c r="BD434" s="111">
        <v>137.15</v>
      </c>
      <c r="BE434" s="72">
        <v>0</v>
      </c>
      <c r="BF434" s="72">
        <v>-9.57</v>
      </c>
      <c r="BG434" s="72">
        <v>0</v>
      </c>
      <c r="BH434" s="72">
        <v>127.58</v>
      </c>
      <c r="BI434" s="72">
        <v>0</v>
      </c>
      <c r="BJ434" s="72">
        <v>0</v>
      </c>
      <c r="BK434" s="72">
        <v>0</v>
      </c>
      <c r="BL434" s="72">
        <v>0</v>
      </c>
      <c r="BM434" s="72">
        <v>0</v>
      </c>
      <c r="BN434" s="72">
        <v>0</v>
      </c>
      <c r="BO434" s="72">
        <v>0</v>
      </c>
      <c r="BP434" s="72">
        <v>0</v>
      </c>
      <c r="BQ434" s="72">
        <v>0</v>
      </c>
      <c r="BR434" s="72">
        <v>0</v>
      </c>
      <c r="BS434" s="72">
        <v>0</v>
      </c>
      <c r="BT434" s="72">
        <v>0</v>
      </c>
      <c r="BU434" s="72">
        <v>0</v>
      </c>
      <c r="BV434" s="72">
        <v>0</v>
      </c>
      <c r="BW434" s="72">
        <v>0</v>
      </c>
      <c r="BX434" s="72" t="s">
        <v>253</v>
      </c>
      <c r="BY434" s="72">
        <v>0</v>
      </c>
      <c r="BZ434" s="72">
        <v>0</v>
      </c>
      <c r="CA434" s="72">
        <v>0</v>
      </c>
      <c r="CB434" s="72" t="s">
        <v>91</v>
      </c>
      <c r="CC434" s="72" t="str">
        <f>+VLOOKUP(AF434,attività!$A:$C,2,FALSE)</f>
        <v>Acquedotto</v>
      </c>
      <c r="CD434" s="72" t="str">
        <f>+VLOOKUP(AF434,attività!$A:$C,3,FALSE)</f>
        <v>SII</v>
      </c>
      <c r="CE434" s="72" t="str">
        <f>+VLOOKUP(Q434,attività!$G:$H,2,FALSE)</f>
        <v>Immobilizzazioni Materiali</v>
      </c>
      <c r="CF434" s="72" t="str">
        <f>+VLOOKUP(W434,attività!$K:$L,2,FALSE)</f>
        <v>Campagnano</v>
      </c>
      <c r="CG434" s="72" t="str">
        <f>+VLOOKUP(U434,'dati iniziali 2020'!$AC:$CJ,60,FALSE)</f>
        <v>Campagnano</v>
      </c>
      <c r="CH434" s="72" t="str">
        <f t="shared" si="12"/>
        <v>ok</v>
      </c>
      <c r="CI434" s="72" t="str">
        <f>+VLOOKUP(U434,'dati iniziali 2020'!$AC:$CK,61,FALSE)</f>
        <v>Campagnano</v>
      </c>
      <c r="CK434" s="111">
        <f t="shared" si="13"/>
        <v>0</v>
      </c>
    </row>
    <row r="435" spans="1:89" s="72" customFormat="1" hidden="1" x14ac:dyDescent="0.35">
      <c r="A435" s="72" t="s">
        <v>84</v>
      </c>
      <c r="B435" s="72" t="s">
        <v>1397</v>
      </c>
      <c r="C435" s="72" t="s">
        <v>1031</v>
      </c>
      <c r="D435" s="72" t="s">
        <v>1034</v>
      </c>
      <c r="E435" s="72" t="s">
        <v>1317</v>
      </c>
      <c r="F435" s="72" t="s">
        <v>1324</v>
      </c>
      <c r="G435" s="72" t="s">
        <v>1356</v>
      </c>
      <c r="H435" s="72" t="s">
        <v>505</v>
      </c>
      <c r="I435" s="72" t="s">
        <v>950</v>
      </c>
      <c r="J435" s="72" t="s">
        <v>951</v>
      </c>
      <c r="K435" s="72" t="s">
        <v>351</v>
      </c>
      <c r="L435" s="72" t="s">
        <v>1365</v>
      </c>
      <c r="M435" s="72" t="s">
        <v>1365</v>
      </c>
      <c r="N435" s="72" t="s">
        <v>816</v>
      </c>
      <c r="O435" s="72" t="s">
        <v>1033</v>
      </c>
      <c r="P435" s="72" t="s">
        <v>506</v>
      </c>
      <c r="Q435" s="72" t="s">
        <v>2000</v>
      </c>
      <c r="R435" s="72" t="s">
        <v>952</v>
      </c>
      <c r="S435" s="72" t="s">
        <v>953</v>
      </c>
      <c r="T435" s="72" t="s">
        <v>1035</v>
      </c>
      <c r="U435" s="72" t="s">
        <v>1035</v>
      </c>
      <c r="V435" s="72" t="s">
        <v>1036</v>
      </c>
      <c r="W435" s="72" t="s">
        <v>140</v>
      </c>
      <c r="X435" s="72" t="s">
        <v>521</v>
      </c>
      <c r="Y435" s="72" t="s">
        <v>521</v>
      </c>
      <c r="Z435" s="72" t="s">
        <v>527</v>
      </c>
      <c r="AA435" s="72" t="s">
        <v>211</v>
      </c>
      <c r="AB435" s="72" t="s">
        <v>130</v>
      </c>
      <c r="AC435" s="72" t="s">
        <v>211</v>
      </c>
      <c r="AD435" s="72" t="s">
        <v>137</v>
      </c>
      <c r="AE435" s="72" t="s">
        <v>1956</v>
      </c>
      <c r="AF435" s="72" t="s">
        <v>211</v>
      </c>
      <c r="AG435" s="72" t="s">
        <v>1960</v>
      </c>
      <c r="AH435" s="72" t="s">
        <v>1961</v>
      </c>
      <c r="AI435" s="72" t="s">
        <v>1037</v>
      </c>
      <c r="AJ435" s="72" t="s">
        <v>1038</v>
      </c>
      <c r="AK435" s="72" t="s">
        <v>135</v>
      </c>
      <c r="AL435" s="72" t="s">
        <v>134</v>
      </c>
      <c r="AM435" s="72" t="s">
        <v>217</v>
      </c>
      <c r="AN435" s="72" t="s">
        <v>218</v>
      </c>
      <c r="AO435" s="72" t="s">
        <v>109</v>
      </c>
      <c r="AP435" s="72" t="s">
        <v>110</v>
      </c>
      <c r="AQ435" s="72" t="s">
        <v>129</v>
      </c>
      <c r="AR435" s="72" t="s">
        <v>164</v>
      </c>
      <c r="AS435" s="72" t="s">
        <v>1957</v>
      </c>
      <c r="AT435" s="72" t="s">
        <v>1958</v>
      </c>
      <c r="AU435" s="72" t="s">
        <v>940</v>
      </c>
      <c r="AV435" s="72" t="s">
        <v>129</v>
      </c>
      <c r="AW435" s="72" t="s">
        <v>1967</v>
      </c>
      <c r="AX435" s="72" t="s">
        <v>430</v>
      </c>
      <c r="AY435" s="72" t="s">
        <v>187</v>
      </c>
      <c r="AZ435" s="72" t="s">
        <v>91</v>
      </c>
      <c r="BA435" s="72" t="s">
        <v>91</v>
      </c>
      <c r="BB435" s="72">
        <v>123.64</v>
      </c>
      <c r="BC435" s="72">
        <v>-4.12</v>
      </c>
      <c r="BD435" s="111">
        <v>119.52</v>
      </c>
      <c r="BE435" s="72">
        <v>0</v>
      </c>
      <c r="BF435" s="72">
        <v>-8.24</v>
      </c>
      <c r="BG435" s="72">
        <v>0</v>
      </c>
      <c r="BH435" s="72">
        <v>111.28</v>
      </c>
      <c r="BI435" s="72">
        <v>0</v>
      </c>
      <c r="BJ435" s="72">
        <v>0</v>
      </c>
      <c r="BK435" s="72">
        <v>0</v>
      </c>
      <c r="BL435" s="72">
        <v>0</v>
      </c>
      <c r="BM435" s="72">
        <v>0</v>
      </c>
      <c r="BN435" s="72">
        <v>0</v>
      </c>
      <c r="BO435" s="72">
        <v>0</v>
      </c>
      <c r="BP435" s="72">
        <v>0</v>
      </c>
      <c r="BQ435" s="72">
        <v>0</v>
      </c>
      <c r="BR435" s="72">
        <v>0</v>
      </c>
      <c r="BS435" s="72">
        <v>0</v>
      </c>
      <c r="BT435" s="72">
        <v>0</v>
      </c>
      <c r="BU435" s="72">
        <v>0</v>
      </c>
      <c r="BV435" s="72">
        <v>0</v>
      </c>
      <c r="BW435" s="72">
        <v>0</v>
      </c>
      <c r="BX435" s="72" t="s">
        <v>253</v>
      </c>
      <c r="BY435" s="72">
        <v>0</v>
      </c>
      <c r="BZ435" s="72">
        <v>0</v>
      </c>
      <c r="CA435" s="72">
        <v>0</v>
      </c>
      <c r="CB435" s="72" t="s">
        <v>91</v>
      </c>
      <c r="CC435" s="72" t="str">
        <f>+VLOOKUP(AF435,attività!$A:$C,2,FALSE)</f>
        <v>Acquedotto</v>
      </c>
      <c r="CD435" s="72" t="str">
        <f>+VLOOKUP(AF435,attività!$A:$C,3,FALSE)</f>
        <v>SII</v>
      </c>
      <c r="CE435" s="72" t="str">
        <f>+VLOOKUP(Q435,attività!$G:$H,2,FALSE)</f>
        <v>Immobilizzazioni Materiali</v>
      </c>
      <c r="CF435" s="72" t="str">
        <f>+VLOOKUP(W435,attività!$K:$L,2,FALSE)</f>
        <v>Campagnano</v>
      </c>
      <c r="CG435" s="72" t="str">
        <f>+VLOOKUP(U435,'dati iniziali 2020'!$AC:$CJ,60,FALSE)</f>
        <v>Campagnano</v>
      </c>
      <c r="CH435" s="72" t="str">
        <f t="shared" si="12"/>
        <v>ok</v>
      </c>
      <c r="CI435" s="72" t="str">
        <f>+VLOOKUP(U435,'dati iniziali 2020'!$AC:$CK,61,FALSE)</f>
        <v>Campagnano</v>
      </c>
      <c r="CK435" s="111">
        <f t="shared" si="13"/>
        <v>0</v>
      </c>
    </row>
    <row r="436" spans="1:89" s="72" customFormat="1" hidden="1" x14ac:dyDescent="0.35">
      <c r="A436" s="72" t="s">
        <v>84</v>
      </c>
      <c r="B436" s="72" t="s">
        <v>1397</v>
      </c>
      <c r="C436" s="72" t="s">
        <v>1031</v>
      </c>
      <c r="D436" s="72" t="s">
        <v>1034</v>
      </c>
      <c r="E436" s="72" t="s">
        <v>1317</v>
      </c>
      <c r="F436" s="72" t="s">
        <v>1324</v>
      </c>
      <c r="G436" s="72" t="s">
        <v>1356</v>
      </c>
      <c r="H436" s="72" t="s">
        <v>505</v>
      </c>
      <c r="I436" s="72" t="s">
        <v>950</v>
      </c>
      <c r="J436" s="72" t="s">
        <v>951</v>
      </c>
      <c r="K436" s="72" t="s">
        <v>351</v>
      </c>
      <c r="L436" s="72" t="s">
        <v>1369</v>
      </c>
      <c r="M436" s="72" t="s">
        <v>1369</v>
      </c>
      <c r="N436" s="72" t="s">
        <v>816</v>
      </c>
      <c r="O436" s="72" t="s">
        <v>1033</v>
      </c>
      <c r="P436" s="72" t="s">
        <v>506</v>
      </c>
      <c r="Q436" s="72" t="s">
        <v>2000</v>
      </c>
      <c r="R436" s="72" t="s">
        <v>952</v>
      </c>
      <c r="S436" s="72" t="s">
        <v>953</v>
      </c>
      <c r="T436" s="72" t="s">
        <v>1035</v>
      </c>
      <c r="U436" s="72" t="s">
        <v>1035</v>
      </c>
      <c r="V436" s="72" t="s">
        <v>1036</v>
      </c>
      <c r="W436" s="72" t="s">
        <v>140</v>
      </c>
      <c r="X436" s="72" t="s">
        <v>521</v>
      </c>
      <c r="Y436" s="72" t="s">
        <v>521</v>
      </c>
      <c r="Z436" s="72" t="s">
        <v>527</v>
      </c>
      <c r="AA436" s="72" t="s">
        <v>211</v>
      </c>
      <c r="AB436" s="72" t="s">
        <v>130</v>
      </c>
      <c r="AC436" s="72" t="s">
        <v>211</v>
      </c>
      <c r="AD436" s="72" t="s">
        <v>137</v>
      </c>
      <c r="AE436" s="72" t="s">
        <v>1956</v>
      </c>
      <c r="AF436" s="72" t="s">
        <v>211</v>
      </c>
      <c r="AG436" s="72" t="s">
        <v>1960</v>
      </c>
      <c r="AH436" s="72" t="s">
        <v>1961</v>
      </c>
      <c r="AI436" s="72" t="s">
        <v>1037</v>
      </c>
      <c r="AJ436" s="72" t="s">
        <v>1038</v>
      </c>
      <c r="AK436" s="72" t="s">
        <v>135</v>
      </c>
      <c r="AL436" s="72" t="s">
        <v>134</v>
      </c>
      <c r="AM436" s="72" t="s">
        <v>217</v>
      </c>
      <c r="AN436" s="72" t="s">
        <v>218</v>
      </c>
      <c r="AO436" s="72" t="s">
        <v>109</v>
      </c>
      <c r="AP436" s="72" t="s">
        <v>110</v>
      </c>
      <c r="AQ436" s="72" t="s">
        <v>129</v>
      </c>
      <c r="AR436" s="72" t="s">
        <v>164</v>
      </c>
      <c r="AS436" s="72" t="s">
        <v>1957</v>
      </c>
      <c r="AT436" s="72" t="s">
        <v>1958</v>
      </c>
      <c r="AU436" s="72" t="s">
        <v>940</v>
      </c>
      <c r="AV436" s="72" t="s">
        <v>129</v>
      </c>
      <c r="AW436" s="72" t="s">
        <v>1967</v>
      </c>
      <c r="AX436" s="72" t="s">
        <v>430</v>
      </c>
      <c r="AY436" s="72" t="s">
        <v>187</v>
      </c>
      <c r="AZ436" s="72" t="s">
        <v>91</v>
      </c>
      <c r="BA436" s="72" t="s">
        <v>91</v>
      </c>
      <c r="BB436" s="72">
        <v>77.39</v>
      </c>
      <c r="BC436" s="72">
        <v>-1.29</v>
      </c>
      <c r="BD436" s="111">
        <v>76.099999999999994</v>
      </c>
      <c r="BE436" s="72">
        <v>0</v>
      </c>
      <c r="BF436" s="72">
        <v>-5.16</v>
      </c>
      <c r="BG436" s="72">
        <v>0</v>
      </c>
      <c r="BH436" s="72">
        <v>70.94</v>
      </c>
      <c r="BI436" s="72">
        <v>0</v>
      </c>
      <c r="BJ436" s="72">
        <v>0</v>
      </c>
      <c r="BK436" s="72">
        <v>0</v>
      </c>
      <c r="BL436" s="72">
        <v>0</v>
      </c>
      <c r="BM436" s="72">
        <v>0</v>
      </c>
      <c r="BN436" s="72">
        <v>0</v>
      </c>
      <c r="BO436" s="72">
        <v>0</v>
      </c>
      <c r="BP436" s="72">
        <v>0</v>
      </c>
      <c r="BQ436" s="72">
        <v>0</v>
      </c>
      <c r="BR436" s="72">
        <v>0</v>
      </c>
      <c r="BS436" s="72">
        <v>0</v>
      </c>
      <c r="BT436" s="72">
        <v>0</v>
      </c>
      <c r="BU436" s="72">
        <v>0</v>
      </c>
      <c r="BV436" s="72">
        <v>0</v>
      </c>
      <c r="BW436" s="72">
        <v>0</v>
      </c>
      <c r="BX436" s="72" t="s">
        <v>253</v>
      </c>
      <c r="BY436" s="72">
        <v>0</v>
      </c>
      <c r="BZ436" s="72">
        <v>0</v>
      </c>
      <c r="CA436" s="72">
        <v>0</v>
      </c>
      <c r="CB436" s="72" t="s">
        <v>91</v>
      </c>
      <c r="CC436" s="72" t="str">
        <f>+VLOOKUP(AF436,attività!$A:$C,2,FALSE)</f>
        <v>Acquedotto</v>
      </c>
      <c r="CD436" s="72" t="str">
        <f>+VLOOKUP(AF436,attività!$A:$C,3,FALSE)</f>
        <v>SII</v>
      </c>
      <c r="CE436" s="72" t="str">
        <f>+VLOOKUP(Q436,attività!$G:$H,2,FALSE)</f>
        <v>Immobilizzazioni Materiali</v>
      </c>
      <c r="CF436" s="72" t="str">
        <f>+VLOOKUP(W436,attività!$K:$L,2,FALSE)</f>
        <v>Campagnano</v>
      </c>
      <c r="CG436" s="72" t="str">
        <f>+VLOOKUP(U436,'dati iniziali 2020'!$AC:$CJ,60,FALSE)</f>
        <v>Campagnano</v>
      </c>
      <c r="CH436" s="72" t="str">
        <f t="shared" si="12"/>
        <v>ok</v>
      </c>
      <c r="CI436" s="72" t="str">
        <f>+VLOOKUP(U436,'dati iniziali 2020'!$AC:$CK,61,FALSE)</f>
        <v>Campagnano</v>
      </c>
      <c r="CK436" s="111">
        <f t="shared" si="13"/>
        <v>0</v>
      </c>
    </row>
    <row r="437" spans="1:89" s="72" customFormat="1" hidden="1" x14ac:dyDescent="0.35">
      <c r="A437" s="72" t="s">
        <v>84</v>
      </c>
      <c r="B437" s="72" t="s">
        <v>1397</v>
      </c>
      <c r="C437" s="72" t="s">
        <v>1031</v>
      </c>
      <c r="D437" s="72" t="s">
        <v>1034</v>
      </c>
      <c r="E437" s="72" t="s">
        <v>1317</v>
      </c>
      <c r="F437" s="72" t="s">
        <v>1324</v>
      </c>
      <c r="G437" s="72" t="s">
        <v>1356</v>
      </c>
      <c r="H437" s="72" t="s">
        <v>505</v>
      </c>
      <c r="I437" s="72" t="s">
        <v>950</v>
      </c>
      <c r="J437" s="72" t="s">
        <v>951</v>
      </c>
      <c r="K437" s="72" t="s">
        <v>351</v>
      </c>
      <c r="L437" s="72" t="s">
        <v>1367</v>
      </c>
      <c r="M437" s="72" t="s">
        <v>1367</v>
      </c>
      <c r="N437" s="72" t="s">
        <v>816</v>
      </c>
      <c r="O437" s="72" t="s">
        <v>1033</v>
      </c>
      <c r="P437" s="72" t="s">
        <v>506</v>
      </c>
      <c r="Q437" s="72" t="s">
        <v>2000</v>
      </c>
      <c r="R437" s="72" t="s">
        <v>952</v>
      </c>
      <c r="S437" s="72" t="s">
        <v>953</v>
      </c>
      <c r="T437" s="72" t="s">
        <v>1035</v>
      </c>
      <c r="U437" s="72" t="s">
        <v>1035</v>
      </c>
      <c r="V437" s="72" t="s">
        <v>1036</v>
      </c>
      <c r="W437" s="72" t="s">
        <v>140</v>
      </c>
      <c r="X437" s="72" t="s">
        <v>521</v>
      </c>
      <c r="Y437" s="72" t="s">
        <v>521</v>
      </c>
      <c r="Z437" s="72" t="s">
        <v>527</v>
      </c>
      <c r="AA437" s="72" t="s">
        <v>211</v>
      </c>
      <c r="AB437" s="72" t="s">
        <v>130</v>
      </c>
      <c r="AC437" s="72" t="s">
        <v>211</v>
      </c>
      <c r="AD437" s="72" t="s">
        <v>137</v>
      </c>
      <c r="AE437" s="72" t="s">
        <v>1956</v>
      </c>
      <c r="AF437" s="72" t="s">
        <v>211</v>
      </c>
      <c r="AG437" s="72" t="s">
        <v>1960</v>
      </c>
      <c r="AH437" s="72" t="s">
        <v>1961</v>
      </c>
      <c r="AI437" s="72" t="s">
        <v>1037</v>
      </c>
      <c r="AJ437" s="72" t="s">
        <v>1038</v>
      </c>
      <c r="AK437" s="72" t="s">
        <v>135</v>
      </c>
      <c r="AL437" s="72" t="s">
        <v>134</v>
      </c>
      <c r="AM437" s="72" t="s">
        <v>217</v>
      </c>
      <c r="AN437" s="72" t="s">
        <v>218</v>
      </c>
      <c r="AO437" s="72" t="s">
        <v>109</v>
      </c>
      <c r="AP437" s="72" t="s">
        <v>110</v>
      </c>
      <c r="AQ437" s="72" t="s">
        <v>129</v>
      </c>
      <c r="AR437" s="72" t="s">
        <v>164</v>
      </c>
      <c r="AS437" s="72" t="s">
        <v>1957</v>
      </c>
      <c r="AT437" s="72" t="s">
        <v>1958</v>
      </c>
      <c r="AU437" s="72" t="s">
        <v>940</v>
      </c>
      <c r="AV437" s="72" t="s">
        <v>129</v>
      </c>
      <c r="AW437" s="72" t="s">
        <v>1967</v>
      </c>
      <c r="AX437" s="72" t="s">
        <v>430</v>
      </c>
      <c r="AY437" s="72" t="s">
        <v>187</v>
      </c>
      <c r="AZ437" s="72" t="s">
        <v>91</v>
      </c>
      <c r="BA437" s="72" t="s">
        <v>91</v>
      </c>
      <c r="BB437" s="72">
        <v>57.11</v>
      </c>
      <c r="BC437" s="72">
        <v>-1.59</v>
      </c>
      <c r="BD437" s="111">
        <v>55.52</v>
      </c>
      <c r="BE437" s="72">
        <v>0</v>
      </c>
      <c r="BF437" s="72">
        <v>-3.81</v>
      </c>
      <c r="BG437" s="72">
        <v>0</v>
      </c>
      <c r="BH437" s="72">
        <v>51.71</v>
      </c>
      <c r="BI437" s="72">
        <v>0</v>
      </c>
      <c r="BJ437" s="72">
        <v>0</v>
      </c>
      <c r="BK437" s="72">
        <v>0</v>
      </c>
      <c r="BL437" s="72">
        <v>0</v>
      </c>
      <c r="BM437" s="72">
        <v>0</v>
      </c>
      <c r="BN437" s="72">
        <v>0</v>
      </c>
      <c r="BO437" s="72">
        <v>0</v>
      </c>
      <c r="BP437" s="72">
        <v>0</v>
      </c>
      <c r="BQ437" s="72">
        <v>0</v>
      </c>
      <c r="BR437" s="72">
        <v>0</v>
      </c>
      <c r="BS437" s="72">
        <v>0</v>
      </c>
      <c r="BT437" s="72">
        <v>0</v>
      </c>
      <c r="BU437" s="72">
        <v>0</v>
      </c>
      <c r="BV437" s="72">
        <v>0</v>
      </c>
      <c r="BW437" s="72">
        <v>0</v>
      </c>
      <c r="BX437" s="72" t="s">
        <v>253</v>
      </c>
      <c r="BY437" s="72">
        <v>0</v>
      </c>
      <c r="BZ437" s="72">
        <v>0</v>
      </c>
      <c r="CA437" s="72">
        <v>0</v>
      </c>
      <c r="CB437" s="72" t="s">
        <v>91</v>
      </c>
      <c r="CC437" s="72" t="str">
        <f>+VLOOKUP(AF437,attività!$A:$C,2,FALSE)</f>
        <v>Acquedotto</v>
      </c>
      <c r="CD437" s="72" t="str">
        <f>+VLOOKUP(AF437,attività!$A:$C,3,FALSE)</f>
        <v>SII</v>
      </c>
      <c r="CE437" s="72" t="str">
        <f>+VLOOKUP(Q437,attività!$G:$H,2,FALSE)</f>
        <v>Immobilizzazioni Materiali</v>
      </c>
      <c r="CF437" s="72" t="str">
        <f>+VLOOKUP(W437,attività!$K:$L,2,FALSE)</f>
        <v>Campagnano</v>
      </c>
      <c r="CG437" s="72" t="str">
        <f>+VLOOKUP(U437,'dati iniziali 2020'!$AC:$CJ,60,FALSE)</f>
        <v>Campagnano</v>
      </c>
      <c r="CH437" s="72" t="str">
        <f t="shared" si="12"/>
        <v>ok</v>
      </c>
      <c r="CI437" s="72" t="str">
        <f>+VLOOKUP(U437,'dati iniziali 2020'!$AC:$CK,61,FALSE)</f>
        <v>Campagnano</v>
      </c>
      <c r="CK437" s="111">
        <f t="shared" si="13"/>
        <v>0</v>
      </c>
    </row>
    <row r="438" spans="1:89" s="72" customFormat="1" hidden="1" x14ac:dyDescent="0.35">
      <c r="A438" s="72" t="s">
        <v>84</v>
      </c>
      <c r="B438" s="72" t="s">
        <v>1398</v>
      </c>
      <c r="C438" s="72" t="s">
        <v>1039</v>
      </c>
      <c r="D438" s="72" t="s">
        <v>1034</v>
      </c>
      <c r="E438" s="72" t="s">
        <v>1317</v>
      </c>
      <c r="F438" s="72" t="s">
        <v>1324</v>
      </c>
      <c r="G438" s="72" t="s">
        <v>1356</v>
      </c>
      <c r="H438" s="72" t="s">
        <v>505</v>
      </c>
      <c r="I438" s="72" t="s">
        <v>950</v>
      </c>
      <c r="J438" s="72" t="s">
        <v>951</v>
      </c>
      <c r="K438" s="72" t="s">
        <v>351</v>
      </c>
      <c r="L438" s="72" t="s">
        <v>1359</v>
      </c>
      <c r="M438" s="72" t="s">
        <v>1359</v>
      </c>
      <c r="N438" s="72" t="s">
        <v>816</v>
      </c>
      <c r="O438" s="72" t="s">
        <v>1033</v>
      </c>
      <c r="P438" s="72" t="s">
        <v>506</v>
      </c>
      <c r="Q438" s="72" t="s">
        <v>2000</v>
      </c>
      <c r="R438" s="72" t="s">
        <v>952</v>
      </c>
      <c r="S438" s="72" t="s">
        <v>953</v>
      </c>
      <c r="T438" s="72" t="s">
        <v>1041</v>
      </c>
      <c r="U438" s="72" t="s">
        <v>1041</v>
      </c>
      <c r="V438" s="72" t="s">
        <v>1042</v>
      </c>
      <c r="W438" s="72" t="s">
        <v>112</v>
      </c>
      <c r="X438" s="72" t="s">
        <v>521</v>
      </c>
      <c r="Y438" s="72" t="s">
        <v>521</v>
      </c>
      <c r="Z438" s="72" t="s">
        <v>527</v>
      </c>
      <c r="AA438" s="72" t="s">
        <v>211</v>
      </c>
      <c r="AB438" s="72" t="s">
        <v>130</v>
      </c>
      <c r="AC438" s="72" t="s">
        <v>211</v>
      </c>
      <c r="AD438" s="72" t="s">
        <v>137</v>
      </c>
      <c r="AE438" s="72" t="s">
        <v>1956</v>
      </c>
      <c r="AF438" s="72" t="s">
        <v>211</v>
      </c>
      <c r="AG438" s="72" t="s">
        <v>1960</v>
      </c>
      <c r="AH438" s="72" t="s">
        <v>1961</v>
      </c>
      <c r="AI438" s="72" t="s">
        <v>1037</v>
      </c>
      <c r="AJ438" s="72" t="s">
        <v>1038</v>
      </c>
      <c r="AK438" s="72" t="s">
        <v>135</v>
      </c>
      <c r="AL438" s="72" t="s">
        <v>715</v>
      </c>
      <c r="AM438" s="72" t="s">
        <v>217</v>
      </c>
      <c r="AN438" s="72" t="s">
        <v>218</v>
      </c>
      <c r="AO438" s="72" t="s">
        <v>109</v>
      </c>
      <c r="AP438" s="72" t="s">
        <v>110</v>
      </c>
      <c r="AQ438" s="72" t="s">
        <v>129</v>
      </c>
      <c r="AR438" s="72" t="s">
        <v>164</v>
      </c>
      <c r="AS438" s="72" t="s">
        <v>1957</v>
      </c>
      <c r="AT438" s="72" t="s">
        <v>1958</v>
      </c>
      <c r="AU438" s="72" t="s">
        <v>940</v>
      </c>
      <c r="AV438" s="72" t="s">
        <v>129</v>
      </c>
      <c r="AW438" s="72" t="s">
        <v>1967</v>
      </c>
      <c r="AX438" s="72" t="s">
        <v>430</v>
      </c>
      <c r="AY438" s="72" t="s">
        <v>187</v>
      </c>
      <c r="AZ438" s="72" t="s">
        <v>91</v>
      </c>
      <c r="BA438" s="72" t="s">
        <v>91</v>
      </c>
      <c r="BB438" s="72">
        <v>1745.7</v>
      </c>
      <c r="BC438" s="72">
        <v>-96.98</v>
      </c>
      <c r="BD438" s="111">
        <v>1648.72</v>
      </c>
      <c r="BE438" s="72">
        <v>0</v>
      </c>
      <c r="BF438" s="72">
        <v>-116.38</v>
      </c>
      <c r="BG438" s="72">
        <v>0</v>
      </c>
      <c r="BH438" s="72">
        <v>1532.34</v>
      </c>
      <c r="BI438" s="72">
        <v>0</v>
      </c>
      <c r="BJ438" s="72">
        <v>0</v>
      </c>
      <c r="BK438" s="72">
        <v>0</v>
      </c>
      <c r="BL438" s="72">
        <v>0</v>
      </c>
      <c r="BM438" s="72">
        <v>0</v>
      </c>
      <c r="BN438" s="72">
        <v>0</v>
      </c>
      <c r="BO438" s="72">
        <v>0</v>
      </c>
      <c r="BP438" s="72">
        <v>0</v>
      </c>
      <c r="BQ438" s="72">
        <v>0</v>
      </c>
      <c r="BR438" s="72">
        <v>0</v>
      </c>
      <c r="BS438" s="72">
        <v>0</v>
      </c>
      <c r="BT438" s="72">
        <v>0</v>
      </c>
      <c r="BU438" s="72">
        <v>0</v>
      </c>
      <c r="BV438" s="72">
        <v>0</v>
      </c>
      <c r="BW438" s="72">
        <v>0</v>
      </c>
      <c r="BX438" s="72" t="s">
        <v>253</v>
      </c>
      <c r="BY438" s="72">
        <v>0</v>
      </c>
      <c r="BZ438" s="72">
        <v>0</v>
      </c>
      <c r="CA438" s="72">
        <v>0</v>
      </c>
      <c r="CB438" s="72" t="s">
        <v>91</v>
      </c>
      <c r="CC438" s="72" t="str">
        <f>+VLOOKUP(AF438,attività!$A:$C,2,FALSE)</f>
        <v>Acquedotto</v>
      </c>
      <c r="CD438" s="72" t="str">
        <f>+VLOOKUP(AF438,attività!$A:$C,3,FALSE)</f>
        <v>SII</v>
      </c>
      <c r="CE438" s="72" t="str">
        <f>+VLOOKUP(Q438,attività!$G:$H,2,FALSE)</f>
        <v>Immobilizzazioni Materiali</v>
      </c>
      <c r="CF438" s="72" t="str">
        <f>+VLOOKUP(W438,attività!$K:$L,2,FALSE)</f>
        <v>Termoli</v>
      </c>
      <c r="CG438" s="72" t="str">
        <f>+VLOOKUP(U438,'dati iniziali 2020'!$AC:$CJ,60,FALSE)</f>
        <v>Termoli</v>
      </c>
      <c r="CH438" s="72" t="str">
        <f t="shared" si="12"/>
        <v>ok</v>
      </c>
      <c r="CI438" s="72" t="str">
        <f>+VLOOKUP(U438,'dati iniziali 2020'!$AC:$CK,61,FALSE)</f>
        <v>Termoli</v>
      </c>
      <c r="CK438" s="111">
        <f t="shared" si="13"/>
        <v>0</v>
      </c>
    </row>
    <row r="439" spans="1:89" s="72" customFormat="1" hidden="1" x14ac:dyDescent="0.35">
      <c r="A439" s="72" t="s">
        <v>84</v>
      </c>
      <c r="B439" s="72" t="s">
        <v>1398</v>
      </c>
      <c r="C439" s="72" t="s">
        <v>1039</v>
      </c>
      <c r="D439" s="72" t="s">
        <v>1034</v>
      </c>
      <c r="E439" s="72" t="s">
        <v>1317</v>
      </c>
      <c r="F439" s="72" t="s">
        <v>1324</v>
      </c>
      <c r="G439" s="72" t="s">
        <v>1356</v>
      </c>
      <c r="H439" s="72" t="s">
        <v>505</v>
      </c>
      <c r="I439" s="72" t="s">
        <v>950</v>
      </c>
      <c r="J439" s="72" t="s">
        <v>951</v>
      </c>
      <c r="K439" s="72" t="s">
        <v>351</v>
      </c>
      <c r="L439" s="72" t="s">
        <v>1356</v>
      </c>
      <c r="M439" s="72" t="s">
        <v>1356</v>
      </c>
      <c r="N439" s="72" t="s">
        <v>816</v>
      </c>
      <c r="O439" s="72" t="s">
        <v>1033</v>
      </c>
      <c r="P439" s="72" t="s">
        <v>506</v>
      </c>
      <c r="Q439" s="72" t="s">
        <v>2000</v>
      </c>
      <c r="R439" s="72" t="s">
        <v>952</v>
      </c>
      <c r="S439" s="72" t="s">
        <v>953</v>
      </c>
      <c r="T439" s="72" t="s">
        <v>1041</v>
      </c>
      <c r="U439" s="72" t="s">
        <v>1041</v>
      </c>
      <c r="V439" s="72" t="s">
        <v>1042</v>
      </c>
      <c r="W439" s="72" t="s">
        <v>112</v>
      </c>
      <c r="X439" s="72" t="s">
        <v>521</v>
      </c>
      <c r="Y439" s="72" t="s">
        <v>521</v>
      </c>
      <c r="Z439" s="72" t="s">
        <v>527</v>
      </c>
      <c r="AA439" s="72" t="s">
        <v>211</v>
      </c>
      <c r="AB439" s="72" t="s">
        <v>130</v>
      </c>
      <c r="AC439" s="72" t="s">
        <v>211</v>
      </c>
      <c r="AD439" s="72" t="s">
        <v>137</v>
      </c>
      <c r="AE439" s="72" t="s">
        <v>1956</v>
      </c>
      <c r="AF439" s="72" t="s">
        <v>211</v>
      </c>
      <c r="AG439" s="72" t="s">
        <v>1960</v>
      </c>
      <c r="AH439" s="72" t="s">
        <v>1961</v>
      </c>
      <c r="AI439" s="72" t="s">
        <v>1037</v>
      </c>
      <c r="AJ439" s="72" t="s">
        <v>1038</v>
      </c>
      <c r="AK439" s="72" t="s">
        <v>135</v>
      </c>
      <c r="AL439" s="72" t="s">
        <v>715</v>
      </c>
      <c r="AM439" s="72" t="s">
        <v>217</v>
      </c>
      <c r="AN439" s="72" t="s">
        <v>218</v>
      </c>
      <c r="AO439" s="72" t="s">
        <v>109</v>
      </c>
      <c r="AP439" s="72" t="s">
        <v>110</v>
      </c>
      <c r="AQ439" s="72" t="s">
        <v>129</v>
      </c>
      <c r="AR439" s="72" t="s">
        <v>164</v>
      </c>
      <c r="AS439" s="72" t="s">
        <v>1957</v>
      </c>
      <c r="AT439" s="72" t="s">
        <v>1958</v>
      </c>
      <c r="AU439" s="72" t="s">
        <v>940</v>
      </c>
      <c r="AV439" s="72" t="s">
        <v>129</v>
      </c>
      <c r="AW439" s="72" t="s">
        <v>1967</v>
      </c>
      <c r="AX439" s="72" t="s">
        <v>430</v>
      </c>
      <c r="AY439" s="72" t="s">
        <v>187</v>
      </c>
      <c r="AZ439" s="72" t="s">
        <v>91</v>
      </c>
      <c r="BA439" s="72" t="s">
        <v>91</v>
      </c>
      <c r="BB439" s="72">
        <v>1054.25</v>
      </c>
      <c r="BC439" s="72">
        <v>-64.430000000000007</v>
      </c>
      <c r="BD439" s="111">
        <v>989.82</v>
      </c>
      <c r="BE439" s="72">
        <v>0</v>
      </c>
      <c r="BF439" s="72">
        <v>-70.28</v>
      </c>
      <c r="BG439" s="72">
        <v>0</v>
      </c>
      <c r="BH439" s="72">
        <v>919.54000000000008</v>
      </c>
      <c r="BI439" s="72">
        <v>0</v>
      </c>
      <c r="BJ439" s="72">
        <v>0</v>
      </c>
      <c r="BK439" s="72">
        <v>0</v>
      </c>
      <c r="BL439" s="72">
        <v>0</v>
      </c>
      <c r="BM439" s="72">
        <v>0</v>
      </c>
      <c r="BN439" s="72">
        <v>0</v>
      </c>
      <c r="BO439" s="72">
        <v>0</v>
      </c>
      <c r="BP439" s="72">
        <v>0</v>
      </c>
      <c r="BQ439" s="72">
        <v>0</v>
      </c>
      <c r="BR439" s="72">
        <v>0</v>
      </c>
      <c r="BS439" s="72">
        <v>0</v>
      </c>
      <c r="BT439" s="72">
        <v>0</v>
      </c>
      <c r="BU439" s="72">
        <v>0</v>
      </c>
      <c r="BV439" s="72">
        <v>0</v>
      </c>
      <c r="BW439" s="72">
        <v>0</v>
      </c>
      <c r="BX439" s="72" t="s">
        <v>253</v>
      </c>
      <c r="BY439" s="72">
        <v>0</v>
      </c>
      <c r="BZ439" s="72">
        <v>0</v>
      </c>
      <c r="CA439" s="72">
        <v>0</v>
      </c>
      <c r="CB439" s="72" t="s">
        <v>91</v>
      </c>
      <c r="CC439" s="72" t="str">
        <f>+VLOOKUP(AF439,attività!$A:$C,2,FALSE)</f>
        <v>Acquedotto</v>
      </c>
      <c r="CD439" s="72" t="str">
        <f>+VLOOKUP(AF439,attività!$A:$C,3,FALSE)</f>
        <v>SII</v>
      </c>
      <c r="CE439" s="72" t="str">
        <f>+VLOOKUP(Q439,attività!$G:$H,2,FALSE)</f>
        <v>Immobilizzazioni Materiali</v>
      </c>
      <c r="CF439" s="72" t="str">
        <f>+VLOOKUP(W439,attività!$K:$L,2,FALSE)</f>
        <v>Termoli</v>
      </c>
      <c r="CG439" s="72" t="str">
        <f>+VLOOKUP(U439,'dati iniziali 2020'!$AC:$CJ,60,FALSE)</f>
        <v>Termoli</v>
      </c>
      <c r="CH439" s="72" t="str">
        <f t="shared" si="12"/>
        <v>ok</v>
      </c>
      <c r="CI439" s="72" t="str">
        <f>+VLOOKUP(U439,'dati iniziali 2020'!$AC:$CK,61,FALSE)</f>
        <v>Termoli</v>
      </c>
      <c r="CK439" s="111">
        <f t="shared" si="13"/>
        <v>0</v>
      </c>
    </row>
    <row r="440" spans="1:89" s="72" customFormat="1" hidden="1" x14ac:dyDescent="0.35">
      <c r="A440" s="72" t="s">
        <v>84</v>
      </c>
      <c r="B440" s="72" t="s">
        <v>1398</v>
      </c>
      <c r="C440" s="72" t="s">
        <v>1039</v>
      </c>
      <c r="D440" s="72" t="s">
        <v>1034</v>
      </c>
      <c r="E440" s="72" t="s">
        <v>1317</v>
      </c>
      <c r="F440" s="72" t="s">
        <v>1324</v>
      </c>
      <c r="G440" s="72" t="s">
        <v>1356</v>
      </c>
      <c r="H440" s="72" t="s">
        <v>505</v>
      </c>
      <c r="I440" s="72" t="s">
        <v>950</v>
      </c>
      <c r="J440" s="72" t="s">
        <v>951</v>
      </c>
      <c r="K440" s="72" t="s">
        <v>351</v>
      </c>
      <c r="L440" s="72" t="s">
        <v>1369</v>
      </c>
      <c r="M440" s="72" t="s">
        <v>1369</v>
      </c>
      <c r="N440" s="72" t="s">
        <v>816</v>
      </c>
      <c r="O440" s="72" t="s">
        <v>1033</v>
      </c>
      <c r="P440" s="72" t="s">
        <v>506</v>
      </c>
      <c r="Q440" s="72" t="s">
        <v>2000</v>
      </c>
      <c r="R440" s="72" t="s">
        <v>952</v>
      </c>
      <c r="S440" s="72" t="s">
        <v>953</v>
      </c>
      <c r="T440" s="72" t="s">
        <v>1041</v>
      </c>
      <c r="U440" s="72" t="s">
        <v>1041</v>
      </c>
      <c r="V440" s="72" t="s">
        <v>1042</v>
      </c>
      <c r="W440" s="72" t="s">
        <v>112</v>
      </c>
      <c r="X440" s="72" t="s">
        <v>521</v>
      </c>
      <c r="Y440" s="72" t="s">
        <v>521</v>
      </c>
      <c r="Z440" s="72" t="s">
        <v>527</v>
      </c>
      <c r="AA440" s="72" t="s">
        <v>211</v>
      </c>
      <c r="AB440" s="72" t="s">
        <v>130</v>
      </c>
      <c r="AC440" s="72" t="s">
        <v>211</v>
      </c>
      <c r="AD440" s="72" t="s">
        <v>137</v>
      </c>
      <c r="AE440" s="72" t="s">
        <v>1956</v>
      </c>
      <c r="AF440" s="72" t="s">
        <v>211</v>
      </c>
      <c r="AG440" s="72" t="s">
        <v>1960</v>
      </c>
      <c r="AH440" s="72" t="s">
        <v>1961</v>
      </c>
      <c r="AI440" s="72" t="s">
        <v>1037</v>
      </c>
      <c r="AJ440" s="72" t="s">
        <v>1038</v>
      </c>
      <c r="AK440" s="72" t="s">
        <v>135</v>
      </c>
      <c r="AL440" s="72" t="s">
        <v>715</v>
      </c>
      <c r="AM440" s="72" t="s">
        <v>217</v>
      </c>
      <c r="AN440" s="72" t="s">
        <v>218</v>
      </c>
      <c r="AO440" s="72" t="s">
        <v>109</v>
      </c>
      <c r="AP440" s="72" t="s">
        <v>110</v>
      </c>
      <c r="AQ440" s="72" t="s">
        <v>129</v>
      </c>
      <c r="AR440" s="72" t="s">
        <v>164</v>
      </c>
      <c r="AS440" s="72" t="s">
        <v>1957</v>
      </c>
      <c r="AT440" s="72" t="s">
        <v>1958</v>
      </c>
      <c r="AU440" s="72" t="s">
        <v>940</v>
      </c>
      <c r="AV440" s="72" t="s">
        <v>129</v>
      </c>
      <c r="AW440" s="72" t="s">
        <v>1967</v>
      </c>
      <c r="AX440" s="72" t="s">
        <v>430</v>
      </c>
      <c r="AY440" s="72" t="s">
        <v>187</v>
      </c>
      <c r="AZ440" s="72" t="s">
        <v>91</v>
      </c>
      <c r="BA440" s="72" t="s">
        <v>91</v>
      </c>
      <c r="BB440" s="72">
        <v>910.5</v>
      </c>
      <c r="BC440" s="72">
        <v>-15.18</v>
      </c>
      <c r="BD440" s="111">
        <v>895.32</v>
      </c>
      <c r="BE440" s="72">
        <v>0</v>
      </c>
      <c r="BF440" s="72">
        <v>-60.7</v>
      </c>
      <c r="BG440" s="72">
        <v>0</v>
      </c>
      <c r="BH440" s="72">
        <v>834.62</v>
      </c>
      <c r="BI440" s="72">
        <v>0</v>
      </c>
      <c r="BJ440" s="72">
        <v>0</v>
      </c>
      <c r="BK440" s="72">
        <v>0</v>
      </c>
      <c r="BL440" s="72">
        <v>0</v>
      </c>
      <c r="BM440" s="72">
        <v>0</v>
      </c>
      <c r="BN440" s="72">
        <v>0</v>
      </c>
      <c r="BO440" s="72">
        <v>0</v>
      </c>
      <c r="BP440" s="72">
        <v>0</v>
      </c>
      <c r="BQ440" s="72">
        <v>0</v>
      </c>
      <c r="BR440" s="72">
        <v>0</v>
      </c>
      <c r="BS440" s="72">
        <v>0</v>
      </c>
      <c r="BT440" s="72">
        <v>0</v>
      </c>
      <c r="BU440" s="72">
        <v>0</v>
      </c>
      <c r="BV440" s="72">
        <v>0</v>
      </c>
      <c r="BW440" s="72">
        <v>0</v>
      </c>
      <c r="BX440" s="72" t="s">
        <v>253</v>
      </c>
      <c r="BY440" s="72">
        <v>0</v>
      </c>
      <c r="BZ440" s="72">
        <v>0</v>
      </c>
      <c r="CA440" s="72">
        <v>0</v>
      </c>
      <c r="CB440" s="72" t="s">
        <v>91</v>
      </c>
      <c r="CC440" s="72" t="str">
        <f>+VLOOKUP(AF440,attività!$A:$C,2,FALSE)</f>
        <v>Acquedotto</v>
      </c>
      <c r="CD440" s="72" t="str">
        <f>+VLOOKUP(AF440,attività!$A:$C,3,FALSE)</f>
        <v>SII</v>
      </c>
      <c r="CE440" s="72" t="str">
        <f>+VLOOKUP(Q440,attività!$G:$H,2,FALSE)</f>
        <v>Immobilizzazioni Materiali</v>
      </c>
      <c r="CF440" s="72" t="str">
        <f>+VLOOKUP(W440,attività!$K:$L,2,FALSE)</f>
        <v>Termoli</v>
      </c>
      <c r="CG440" s="72" t="str">
        <f>+VLOOKUP(U440,'dati iniziali 2020'!$AC:$CJ,60,FALSE)</f>
        <v>Termoli</v>
      </c>
      <c r="CH440" s="72" t="str">
        <f t="shared" si="12"/>
        <v>ok</v>
      </c>
      <c r="CI440" s="72" t="str">
        <f>+VLOOKUP(U440,'dati iniziali 2020'!$AC:$CK,61,FALSE)</f>
        <v>Termoli</v>
      </c>
      <c r="CK440" s="111">
        <f t="shared" si="13"/>
        <v>0</v>
      </c>
    </row>
    <row r="441" spans="1:89" s="72" customFormat="1" hidden="1" x14ac:dyDescent="0.35">
      <c r="A441" s="72" t="s">
        <v>84</v>
      </c>
      <c r="B441" s="72" t="s">
        <v>1398</v>
      </c>
      <c r="C441" s="72" t="s">
        <v>1039</v>
      </c>
      <c r="D441" s="72" t="s">
        <v>1034</v>
      </c>
      <c r="E441" s="72" t="s">
        <v>1317</v>
      </c>
      <c r="F441" s="72" t="s">
        <v>1324</v>
      </c>
      <c r="G441" s="72" t="s">
        <v>1356</v>
      </c>
      <c r="H441" s="72" t="s">
        <v>505</v>
      </c>
      <c r="I441" s="72" t="s">
        <v>950</v>
      </c>
      <c r="J441" s="72" t="s">
        <v>951</v>
      </c>
      <c r="K441" s="72" t="s">
        <v>351</v>
      </c>
      <c r="L441" s="72" t="s">
        <v>1363</v>
      </c>
      <c r="M441" s="72" t="s">
        <v>1363</v>
      </c>
      <c r="N441" s="72" t="s">
        <v>816</v>
      </c>
      <c r="O441" s="72" t="s">
        <v>1033</v>
      </c>
      <c r="P441" s="72" t="s">
        <v>506</v>
      </c>
      <c r="Q441" s="72" t="s">
        <v>2000</v>
      </c>
      <c r="R441" s="72" t="s">
        <v>952</v>
      </c>
      <c r="S441" s="72" t="s">
        <v>953</v>
      </c>
      <c r="T441" s="72" t="s">
        <v>1041</v>
      </c>
      <c r="U441" s="72" t="s">
        <v>1041</v>
      </c>
      <c r="V441" s="72" t="s">
        <v>1042</v>
      </c>
      <c r="W441" s="72" t="s">
        <v>112</v>
      </c>
      <c r="X441" s="72" t="s">
        <v>521</v>
      </c>
      <c r="Y441" s="72" t="s">
        <v>521</v>
      </c>
      <c r="Z441" s="72" t="s">
        <v>527</v>
      </c>
      <c r="AA441" s="72" t="s">
        <v>211</v>
      </c>
      <c r="AB441" s="72" t="s">
        <v>130</v>
      </c>
      <c r="AC441" s="72" t="s">
        <v>211</v>
      </c>
      <c r="AD441" s="72" t="s">
        <v>137</v>
      </c>
      <c r="AE441" s="72" t="s">
        <v>1956</v>
      </c>
      <c r="AF441" s="72" t="s">
        <v>211</v>
      </c>
      <c r="AG441" s="72" t="s">
        <v>1960</v>
      </c>
      <c r="AH441" s="72" t="s">
        <v>1961</v>
      </c>
      <c r="AI441" s="72" t="s">
        <v>1037</v>
      </c>
      <c r="AJ441" s="72" t="s">
        <v>1038</v>
      </c>
      <c r="AK441" s="72" t="s">
        <v>135</v>
      </c>
      <c r="AL441" s="72" t="s">
        <v>715</v>
      </c>
      <c r="AM441" s="72" t="s">
        <v>217</v>
      </c>
      <c r="AN441" s="72" t="s">
        <v>218</v>
      </c>
      <c r="AO441" s="72" t="s">
        <v>109</v>
      </c>
      <c r="AP441" s="72" t="s">
        <v>110</v>
      </c>
      <c r="AQ441" s="72" t="s">
        <v>129</v>
      </c>
      <c r="AR441" s="72" t="s">
        <v>164</v>
      </c>
      <c r="AS441" s="72" t="s">
        <v>1957</v>
      </c>
      <c r="AT441" s="72" t="s">
        <v>1958</v>
      </c>
      <c r="AU441" s="72" t="s">
        <v>940</v>
      </c>
      <c r="AV441" s="72" t="s">
        <v>129</v>
      </c>
      <c r="AW441" s="72" t="s">
        <v>1967</v>
      </c>
      <c r="AX441" s="72" t="s">
        <v>430</v>
      </c>
      <c r="AY441" s="72" t="s">
        <v>187</v>
      </c>
      <c r="AZ441" s="72" t="s">
        <v>91</v>
      </c>
      <c r="BA441" s="72" t="s">
        <v>91</v>
      </c>
      <c r="BB441" s="72">
        <v>698.6</v>
      </c>
      <c r="BC441" s="72">
        <v>-27.17</v>
      </c>
      <c r="BD441" s="111">
        <v>671.43</v>
      </c>
      <c r="BE441" s="72">
        <v>0</v>
      </c>
      <c r="BF441" s="72">
        <v>-46.57</v>
      </c>
      <c r="BG441" s="72">
        <v>0</v>
      </c>
      <c r="BH441" s="72">
        <v>624.8599999999999</v>
      </c>
      <c r="BI441" s="72">
        <v>0</v>
      </c>
      <c r="BJ441" s="72">
        <v>0</v>
      </c>
      <c r="BK441" s="72">
        <v>0</v>
      </c>
      <c r="BL441" s="72">
        <v>0</v>
      </c>
      <c r="BM441" s="72">
        <v>0</v>
      </c>
      <c r="BN441" s="72">
        <v>0</v>
      </c>
      <c r="BO441" s="72">
        <v>0</v>
      </c>
      <c r="BP441" s="72">
        <v>0</v>
      </c>
      <c r="BQ441" s="72">
        <v>0</v>
      </c>
      <c r="BR441" s="72">
        <v>0</v>
      </c>
      <c r="BS441" s="72">
        <v>0</v>
      </c>
      <c r="BT441" s="72">
        <v>0</v>
      </c>
      <c r="BU441" s="72">
        <v>0</v>
      </c>
      <c r="BV441" s="72">
        <v>0</v>
      </c>
      <c r="BW441" s="72">
        <v>0</v>
      </c>
      <c r="BX441" s="72" t="s">
        <v>253</v>
      </c>
      <c r="BY441" s="72">
        <v>0</v>
      </c>
      <c r="BZ441" s="72">
        <v>0</v>
      </c>
      <c r="CA441" s="72">
        <v>0</v>
      </c>
      <c r="CB441" s="72" t="s">
        <v>91</v>
      </c>
      <c r="CC441" s="72" t="str">
        <f>+VLOOKUP(AF441,attività!$A:$C,2,FALSE)</f>
        <v>Acquedotto</v>
      </c>
      <c r="CD441" s="72" t="str">
        <f>+VLOOKUP(AF441,attività!$A:$C,3,FALSE)</f>
        <v>SII</v>
      </c>
      <c r="CE441" s="72" t="str">
        <f>+VLOOKUP(Q441,attività!$G:$H,2,FALSE)</f>
        <v>Immobilizzazioni Materiali</v>
      </c>
      <c r="CF441" s="72" t="str">
        <f>+VLOOKUP(W441,attività!$K:$L,2,FALSE)</f>
        <v>Termoli</v>
      </c>
      <c r="CG441" s="72" t="str">
        <f>+VLOOKUP(U441,'dati iniziali 2020'!$AC:$CJ,60,FALSE)</f>
        <v>Termoli</v>
      </c>
      <c r="CH441" s="72" t="str">
        <f t="shared" si="12"/>
        <v>ok</v>
      </c>
      <c r="CI441" s="72" t="str">
        <f>+VLOOKUP(U441,'dati iniziali 2020'!$AC:$CK,61,FALSE)</f>
        <v>Termoli</v>
      </c>
      <c r="CK441" s="111">
        <f t="shared" si="13"/>
        <v>0</v>
      </c>
    </row>
    <row r="442" spans="1:89" s="72" customFormat="1" hidden="1" x14ac:dyDescent="0.35">
      <c r="A442" s="72" t="s">
        <v>84</v>
      </c>
      <c r="B442" s="72" t="s">
        <v>1398</v>
      </c>
      <c r="C442" s="72" t="s">
        <v>1039</v>
      </c>
      <c r="D442" s="72" t="s">
        <v>1034</v>
      </c>
      <c r="E442" s="72" t="s">
        <v>1317</v>
      </c>
      <c r="F442" s="72" t="s">
        <v>1324</v>
      </c>
      <c r="G442" s="72" t="s">
        <v>1356</v>
      </c>
      <c r="H442" s="72" t="s">
        <v>505</v>
      </c>
      <c r="I442" s="72" t="s">
        <v>950</v>
      </c>
      <c r="J442" s="72" t="s">
        <v>951</v>
      </c>
      <c r="K442" s="72" t="s">
        <v>351</v>
      </c>
      <c r="L442" s="72" t="s">
        <v>1361</v>
      </c>
      <c r="M442" s="72" t="s">
        <v>1361</v>
      </c>
      <c r="N442" s="72" t="s">
        <v>816</v>
      </c>
      <c r="O442" s="72" t="s">
        <v>1033</v>
      </c>
      <c r="P442" s="72" t="s">
        <v>506</v>
      </c>
      <c r="Q442" s="72" t="s">
        <v>2000</v>
      </c>
      <c r="R442" s="72" t="s">
        <v>952</v>
      </c>
      <c r="S442" s="72" t="s">
        <v>953</v>
      </c>
      <c r="T442" s="72" t="s">
        <v>1041</v>
      </c>
      <c r="U442" s="72" t="s">
        <v>1041</v>
      </c>
      <c r="V442" s="72" t="s">
        <v>1042</v>
      </c>
      <c r="W442" s="72" t="s">
        <v>112</v>
      </c>
      <c r="X442" s="72" t="s">
        <v>521</v>
      </c>
      <c r="Y442" s="72" t="s">
        <v>521</v>
      </c>
      <c r="Z442" s="72" t="s">
        <v>527</v>
      </c>
      <c r="AA442" s="72" t="s">
        <v>211</v>
      </c>
      <c r="AB442" s="72" t="s">
        <v>130</v>
      </c>
      <c r="AC442" s="72" t="s">
        <v>211</v>
      </c>
      <c r="AD442" s="72" t="s">
        <v>137</v>
      </c>
      <c r="AE442" s="72" t="s">
        <v>1956</v>
      </c>
      <c r="AF442" s="72" t="s">
        <v>211</v>
      </c>
      <c r="AG442" s="72" t="s">
        <v>1960</v>
      </c>
      <c r="AH442" s="72" t="s">
        <v>1961</v>
      </c>
      <c r="AI442" s="72" t="s">
        <v>1037</v>
      </c>
      <c r="AJ442" s="72" t="s">
        <v>1038</v>
      </c>
      <c r="AK442" s="72" t="s">
        <v>135</v>
      </c>
      <c r="AL442" s="72" t="s">
        <v>715</v>
      </c>
      <c r="AM442" s="72" t="s">
        <v>217</v>
      </c>
      <c r="AN442" s="72" t="s">
        <v>218</v>
      </c>
      <c r="AO442" s="72" t="s">
        <v>109</v>
      </c>
      <c r="AP442" s="72" t="s">
        <v>110</v>
      </c>
      <c r="AQ442" s="72" t="s">
        <v>129</v>
      </c>
      <c r="AR442" s="72" t="s">
        <v>164</v>
      </c>
      <c r="AS442" s="72" t="s">
        <v>1957</v>
      </c>
      <c r="AT442" s="72" t="s">
        <v>1958</v>
      </c>
      <c r="AU442" s="72" t="s">
        <v>940</v>
      </c>
      <c r="AV442" s="72" t="s">
        <v>129</v>
      </c>
      <c r="AW442" s="72" t="s">
        <v>1967</v>
      </c>
      <c r="AX442" s="72" t="s">
        <v>430</v>
      </c>
      <c r="AY442" s="72" t="s">
        <v>187</v>
      </c>
      <c r="AZ442" s="72" t="s">
        <v>91</v>
      </c>
      <c r="BA442" s="72" t="s">
        <v>91</v>
      </c>
      <c r="BB442" s="72">
        <v>443.7</v>
      </c>
      <c r="BC442" s="72">
        <v>-22.19</v>
      </c>
      <c r="BD442" s="111">
        <v>421.51</v>
      </c>
      <c r="BE442" s="72">
        <v>0</v>
      </c>
      <c r="BF442" s="72">
        <v>-29.58</v>
      </c>
      <c r="BG442" s="72">
        <v>0</v>
      </c>
      <c r="BH442" s="72">
        <v>391.93</v>
      </c>
      <c r="BI442" s="72">
        <v>0</v>
      </c>
      <c r="BJ442" s="72">
        <v>0</v>
      </c>
      <c r="BK442" s="72">
        <v>0</v>
      </c>
      <c r="BL442" s="72">
        <v>0</v>
      </c>
      <c r="BM442" s="72">
        <v>0</v>
      </c>
      <c r="BN442" s="72">
        <v>0</v>
      </c>
      <c r="BO442" s="72">
        <v>0</v>
      </c>
      <c r="BP442" s="72">
        <v>0</v>
      </c>
      <c r="BQ442" s="72">
        <v>0</v>
      </c>
      <c r="BR442" s="72">
        <v>0</v>
      </c>
      <c r="BS442" s="72">
        <v>0</v>
      </c>
      <c r="BT442" s="72">
        <v>0</v>
      </c>
      <c r="BU442" s="72">
        <v>0</v>
      </c>
      <c r="BV442" s="72">
        <v>0</v>
      </c>
      <c r="BW442" s="72">
        <v>0</v>
      </c>
      <c r="BX442" s="72" t="s">
        <v>253</v>
      </c>
      <c r="BY442" s="72">
        <v>0</v>
      </c>
      <c r="BZ442" s="72">
        <v>0</v>
      </c>
      <c r="CA442" s="72">
        <v>0</v>
      </c>
      <c r="CB442" s="72" t="s">
        <v>91</v>
      </c>
      <c r="CC442" s="72" t="str">
        <f>+VLOOKUP(AF442,attività!$A:$C,2,FALSE)</f>
        <v>Acquedotto</v>
      </c>
      <c r="CD442" s="72" t="str">
        <f>+VLOOKUP(AF442,attività!$A:$C,3,FALSE)</f>
        <v>SII</v>
      </c>
      <c r="CE442" s="72" t="str">
        <f>+VLOOKUP(Q442,attività!$G:$H,2,FALSE)</f>
        <v>Immobilizzazioni Materiali</v>
      </c>
      <c r="CF442" s="72" t="str">
        <f>+VLOOKUP(W442,attività!$K:$L,2,FALSE)</f>
        <v>Termoli</v>
      </c>
      <c r="CG442" s="72" t="str">
        <f>+VLOOKUP(U442,'dati iniziali 2020'!$AC:$CJ,60,FALSE)</f>
        <v>Termoli</v>
      </c>
      <c r="CH442" s="72" t="str">
        <f t="shared" si="12"/>
        <v>ok</v>
      </c>
      <c r="CI442" s="72" t="str">
        <f>+VLOOKUP(U442,'dati iniziali 2020'!$AC:$CK,61,FALSE)</f>
        <v>Termoli</v>
      </c>
      <c r="CK442" s="111">
        <f t="shared" si="13"/>
        <v>0</v>
      </c>
    </row>
    <row r="443" spans="1:89" s="72" customFormat="1" hidden="1" x14ac:dyDescent="0.35">
      <c r="A443" s="72" t="s">
        <v>84</v>
      </c>
      <c r="B443" s="72" t="s">
        <v>1398</v>
      </c>
      <c r="C443" s="72" t="s">
        <v>1039</v>
      </c>
      <c r="D443" s="72" t="s">
        <v>1034</v>
      </c>
      <c r="E443" s="72" t="s">
        <v>1317</v>
      </c>
      <c r="F443" s="72" t="s">
        <v>201</v>
      </c>
      <c r="G443" s="72" t="s">
        <v>201</v>
      </c>
      <c r="H443" s="72" t="s">
        <v>505</v>
      </c>
      <c r="I443" s="72" t="s">
        <v>950</v>
      </c>
      <c r="J443" s="72" t="s">
        <v>951</v>
      </c>
      <c r="K443" s="72" t="s">
        <v>351</v>
      </c>
      <c r="L443" s="72" t="s">
        <v>203</v>
      </c>
      <c r="M443" s="72" t="s">
        <v>203</v>
      </c>
      <c r="N443" s="72" t="s">
        <v>816</v>
      </c>
      <c r="O443" s="72" t="s">
        <v>1033</v>
      </c>
      <c r="P443" s="72" t="s">
        <v>506</v>
      </c>
      <c r="Q443" s="72" t="s">
        <v>2000</v>
      </c>
      <c r="R443" s="72" t="s">
        <v>952</v>
      </c>
      <c r="S443" s="72" t="s">
        <v>953</v>
      </c>
      <c r="T443" s="72" t="s">
        <v>1041</v>
      </c>
      <c r="U443" s="72" t="s">
        <v>1041</v>
      </c>
      <c r="V443" s="72" t="s">
        <v>1042</v>
      </c>
      <c r="W443" s="72" t="s">
        <v>112</v>
      </c>
      <c r="X443" s="72" t="s">
        <v>521</v>
      </c>
      <c r="Y443" s="72" t="s">
        <v>521</v>
      </c>
      <c r="Z443" s="72" t="s">
        <v>527</v>
      </c>
      <c r="AA443" s="72" t="s">
        <v>211</v>
      </c>
      <c r="AB443" s="72" t="s">
        <v>130</v>
      </c>
      <c r="AC443" s="72" t="s">
        <v>211</v>
      </c>
      <c r="AD443" s="72" t="s">
        <v>137</v>
      </c>
      <c r="AE443" s="72" t="s">
        <v>1956</v>
      </c>
      <c r="AF443" s="72" t="s">
        <v>211</v>
      </c>
      <c r="AG443" s="72" t="s">
        <v>1960</v>
      </c>
      <c r="AH443" s="72" t="s">
        <v>1961</v>
      </c>
      <c r="AI443" s="72" t="s">
        <v>1037</v>
      </c>
      <c r="AJ443" s="72" t="s">
        <v>1038</v>
      </c>
      <c r="AK443" s="72" t="s">
        <v>135</v>
      </c>
      <c r="AL443" s="72" t="s">
        <v>715</v>
      </c>
      <c r="AM443" s="72" t="s">
        <v>217</v>
      </c>
      <c r="AN443" s="72" t="s">
        <v>218</v>
      </c>
      <c r="AO443" s="72" t="s">
        <v>109</v>
      </c>
      <c r="AP443" s="72" t="s">
        <v>110</v>
      </c>
      <c r="AQ443" s="72" t="s">
        <v>129</v>
      </c>
      <c r="AR443" s="72" t="s">
        <v>164</v>
      </c>
      <c r="AS443" s="72" t="s">
        <v>1957</v>
      </c>
      <c r="AT443" s="72" t="s">
        <v>1958</v>
      </c>
      <c r="AU443" s="72" t="s">
        <v>940</v>
      </c>
      <c r="AV443" s="72" t="s">
        <v>129</v>
      </c>
      <c r="AW443" s="72" t="s">
        <v>1967</v>
      </c>
      <c r="AX443" s="72" t="s">
        <v>430</v>
      </c>
      <c r="AY443" s="72" t="s">
        <v>187</v>
      </c>
      <c r="AZ443" s="72" t="s">
        <v>91</v>
      </c>
      <c r="BA443" s="72" t="s">
        <v>91</v>
      </c>
      <c r="BB443" s="72">
        <v>370.35</v>
      </c>
      <c r="BC443" s="72">
        <v>-2.06</v>
      </c>
      <c r="BD443" s="111">
        <v>368.29</v>
      </c>
      <c r="BE443" s="72">
        <v>0</v>
      </c>
      <c r="BF443" s="72">
        <v>-24.69</v>
      </c>
      <c r="BG443" s="72">
        <v>0</v>
      </c>
      <c r="BH443" s="72">
        <v>343.6</v>
      </c>
      <c r="BI443" s="72">
        <v>0</v>
      </c>
      <c r="BJ443" s="72">
        <v>0</v>
      </c>
      <c r="BK443" s="72">
        <v>0</v>
      </c>
      <c r="BL443" s="72">
        <v>0</v>
      </c>
      <c r="BM443" s="72">
        <v>0</v>
      </c>
      <c r="BN443" s="72">
        <v>0</v>
      </c>
      <c r="BO443" s="72">
        <v>0</v>
      </c>
      <c r="BP443" s="72">
        <v>0</v>
      </c>
      <c r="BQ443" s="72">
        <v>0</v>
      </c>
      <c r="BR443" s="72">
        <v>0</v>
      </c>
      <c r="BS443" s="72">
        <v>0</v>
      </c>
      <c r="BT443" s="72">
        <v>0</v>
      </c>
      <c r="BU443" s="72">
        <v>0</v>
      </c>
      <c r="BV443" s="72">
        <v>0</v>
      </c>
      <c r="BW443" s="72">
        <v>0</v>
      </c>
      <c r="BX443" s="72" t="s">
        <v>253</v>
      </c>
      <c r="BY443" s="72">
        <v>0</v>
      </c>
      <c r="BZ443" s="72">
        <v>0</v>
      </c>
      <c r="CA443" s="72">
        <v>0</v>
      </c>
      <c r="CB443" s="72" t="s">
        <v>91</v>
      </c>
      <c r="CC443" s="72" t="str">
        <f>+VLOOKUP(AF443,attività!$A:$C,2,FALSE)</f>
        <v>Acquedotto</v>
      </c>
      <c r="CD443" s="72" t="str">
        <f>+VLOOKUP(AF443,attività!$A:$C,3,FALSE)</f>
        <v>SII</v>
      </c>
      <c r="CE443" s="72" t="str">
        <f>+VLOOKUP(Q443,attività!$G:$H,2,FALSE)</f>
        <v>Immobilizzazioni Materiali</v>
      </c>
      <c r="CF443" s="72" t="str">
        <f>+VLOOKUP(W443,attività!$K:$L,2,FALSE)</f>
        <v>Termoli</v>
      </c>
      <c r="CG443" s="72" t="str">
        <f>+VLOOKUP(U443,'dati iniziali 2020'!$AC:$CJ,60,FALSE)</f>
        <v>Termoli</v>
      </c>
      <c r="CH443" s="72" t="str">
        <f t="shared" si="12"/>
        <v>ok</v>
      </c>
      <c r="CI443" s="72" t="str">
        <f>+VLOOKUP(U443,'dati iniziali 2020'!$AC:$CK,61,FALSE)</f>
        <v>Termoli</v>
      </c>
      <c r="CK443" s="111">
        <f t="shared" si="13"/>
        <v>0</v>
      </c>
    </row>
    <row r="444" spans="1:89" s="72" customFormat="1" hidden="1" x14ac:dyDescent="0.35">
      <c r="A444" s="72" t="s">
        <v>84</v>
      </c>
      <c r="B444" s="72" t="s">
        <v>1398</v>
      </c>
      <c r="C444" s="72" t="s">
        <v>1039</v>
      </c>
      <c r="D444" s="72" t="s">
        <v>1034</v>
      </c>
      <c r="E444" s="72" t="s">
        <v>1317</v>
      </c>
      <c r="F444" s="72" t="s">
        <v>1324</v>
      </c>
      <c r="G444" s="72" t="s">
        <v>1356</v>
      </c>
      <c r="H444" s="72" t="s">
        <v>505</v>
      </c>
      <c r="I444" s="72" t="s">
        <v>950</v>
      </c>
      <c r="J444" s="72" t="s">
        <v>951</v>
      </c>
      <c r="K444" s="72" t="s">
        <v>351</v>
      </c>
      <c r="L444" s="72" t="s">
        <v>1365</v>
      </c>
      <c r="M444" s="72" t="s">
        <v>1365</v>
      </c>
      <c r="N444" s="72" t="s">
        <v>816</v>
      </c>
      <c r="O444" s="72" t="s">
        <v>1033</v>
      </c>
      <c r="P444" s="72" t="s">
        <v>506</v>
      </c>
      <c r="Q444" s="72" t="s">
        <v>2000</v>
      </c>
      <c r="R444" s="72" t="s">
        <v>952</v>
      </c>
      <c r="S444" s="72" t="s">
        <v>953</v>
      </c>
      <c r="T444" s="72" t="s">
        <v>1041</v>
      </c>
      <c r="U444" s="72" t="s">
        <v>1041</v>
      </c>
      <c r="V444" s="72" t="s">
        <v>1042</v>
      </c>
      <c r="W444" s="72" t="s">
        <v>112</v>
      </c>
      <c r="X444" s="72" t="s">
        <v>521</v>
      </c>
      <c r="Y444" s="72" t="s">
        <v>521</v>
      </c>
      <c r="Z444" s="72" t="s">
        <v>527</v>
      </c>
      <c r="AA444" s="72" t="s">
        <v>211</v>
      </c>
      <c r="AB444" s="72" t="s">
        <v>130</v>
      </c>
      <c r="AC444" s="72" t="s">
        <v>211</v>
      </c>
      <c r="AD444" s="72" t="s">
        <v>137</v>
      </c>
      <c r="AE444" s="72" t="s">
        <v>1956</v>
      </c>
      <c r="AF444" s="72" t="s">
        <v>211</v>
      </c>
      <c r="AG444" s="72" t="s">
        <v>1960</v>
      </c>
      <c r="AH444" s="72" t="s">
        <v>1961</v>
      </c>
      <c r="AI444" s="72" t="s">
        <v>1037</v>
      </c>
      <c r="AJ444" s="72" t="s">
        <v>1038</v>
      </c>
      <c r="AK444" s="72" t="s">
        <v>135</v>
      </c>
      <c r="AL444" s="72" t="s">
        <v>715</v>
      </c>
      <c r="AM444" s="72" t="s">
        <v>217</v>
      </c>
      <c r="AN444" s="72" t="s">
        <v>218</v>
      </c>
      <c r="AO444" s="72" t="s">
        <v>109</v>
      </c>
      <c r="AP444" s="72" t="s">
        <v>110</v>
      </c>
      <c r="AQ444" s="72" t="s">
        <v>129</v>
      </c>
      <c r="AR444" s="72" t="s">
        <v>164</v>
      </c>
      <c r="AS444" s="72" t="s">
        <v>1957</v>
      </c>
      <c r="AT444" s="72" t="s">
        <v>1958</v>
      </c>
      <c r="AU444" s="72" t="s">
        <v>940</v>
      </c>
      <c r="AV444" s="72" t="s">
        <v>129</v>
      </c>
      <c r="AW444" s="72" t="s">
        <v>1967</v>
      </c>
      <c r="AX444" s="72" t="s">
        <v>430</v>
      </c>
      <c r="AY444" s="72" t="s">
        <v>187</v>
      </c>
      <c r="AZ444" s="72" t="s">
        <v>91</v>
      </c>
      <c r="BA444" s="72" t="s">
        <v>91</v>
      </c>
      <c r="BB444" s="72">
        <v>321.51</v>
      </c>
      <c r="BC444" s="72">
        <v>-10.72</v>
      </c>
      <c r="BD444" s="111">
        <v>310.79000000000002</v>
      </c>
      <c r="BE444" s="72">
        <v>0</v>
      </c>
      <c r="BF444" s="72">
        <v>-21.43</v>
      </c>
      <c r="BG444" s="72">
        <v>0</v>
      </c>
      <c r="BH444" s="72">
        <v>289.36</v>
      </c>
      <c r="BI444" s="72">
        <v>0</v>
      </c>
      <c r="BJ444" s="72">
        <v>0</v>
      </c>
      <c r="BK444" s="72">
        <v>0</v>
      </c>
      <c r="BL444" s="72">
        <v>0</v>
      </c>
      <c r="BM444" s="72">
        <v>0</v>
      </c>
      <c r="BN444" s="72">
        <v>0</v>
      </c>
      <c r="BO444" s="72">
        <v>0</v>
      </c>
      <c r="BP444" s="72">
        <v>0</v>
      </c>
      <c r="BQ444" s="72">
        <v>0</v>
      </c>
      <c r="BR444" s="72">
        <v>0</v>
      </c>
      <c r="BS444" s="72">
        <v>0</v>
      </c>
      <c r="BT444" s="72">
        <v>0</v>
      </c>
      <c r="BU444" s="72">
        <v>0</v>
      </c>
      <c r="BV444" s="72">
        <v>0</v>
      </c>
      <c r="BW444" s="72">
        <v>0</v>
      </c>
      <c r="BX444" s="72" t="s">
        <v>253</v>
      </c>
      <c r="BY444" s="72">
        <v>0</v>
      </c>
      <c r="BZ444" s="72">
        <v>0</v>
      </c>
      <c r="CA444" s="72">
        <v>0</v>
      </c>
      <c r="CB444" s="72" t="s">
        <v>91</v>
      </c>
      <c r="CC444" s="72" t="str">
        <f>+VLOOKUP(AF444,attività!$A:$C,2,FALSE)</f>
        <v>Acquedotto</v>
      </c>
      <c r="CD444" s="72" t="str">
        <f>+VLOOKUP(AF444,attività!$A:$C,3,FALSE)</f>
        <v>SII</v>
      </c>
      <c r="CE444" s="72" t="str">
        <f>+VLOOKUP(Q444,attività!$G:$H,2,FALSE)</f>
        <v>Immobilizzazioni Materiali</v>
      </c>
      <c r="CF444" s="72" t="str">
        <f>+VLOOKUP(W444,attività!$K:$L,2,FALSE)</f>
        <v>Termoli</v>
      </c>
      <c r="CG444" s="72" t="str">
        <f>+VLOOKUP(U444,'dati iniziali 2020'!$AC:$CJ,60,FALSE)</f>
        <v>Termoli</v>
      </c>
      <c r="CH444" s="72" t="str">
        <f t="shared" si="12"/>
        <v>ok</v>
      </c>
      <c r="CI444" s="72" t="str">
        <f>+VLOOKUP(U444,'dati iniziali 2020'!$AC:$CK,61,FALSE)</f>
        <v>Termoli</v>
      </c>
      <c r="CK444" s="111">
        <f t="shared" si="13"/>
        <v>0</v>
      </c>
    </row>
    <row r="445" spans="1:89" s="72" customFormat="1" hidden="1" x14ac:dyDescent="0.35">
      <c r="A445" s="72" t="s">
        <v>84</v>
      </c>
      <c r="B445" s="72" t="s">
        <v>1398</v>
      </c>
      <c r="C445" s="72" t="s">
        <v>1039</v>
      </c>
      <c r="D445" s="72" t="s">
        <v>1034</v>
      </c>
      <c r="E445" s="72" t="s">
        <v>1317</v>
      </c>
      <c r="F445" s="72" t="s">
        <v>1324</v>
      </c>
      <c r="G445" s="72" t="s">
        <v>1356</v>
      </c>
      <c r="H445" s="72" t="s">
        <v>505</v>
      </c>
      <c r="I445" s="72" t="s">
        <v>950</v>
      </c>
      <c r="J445" s="72" t="s">
        <v>951</v>
      </c>
      <c r="K445" s="72" t="s">
        <v>351</v>
      </c>
      <c r="L445" s="72" t="s">
        <v>1319</v>
      </c>
      <c r="M445" s="72" t="s">
        <v>1319</v>
      </c>
      <c r="N445" s="72" t="s">
        <v>816</v>
      </c>
      <c r="O445" s="72" t="s">
        <v>1033</v>
      </c>
      <c r="P445" s="72" t="s">
        <v>506</v>
      </c>
      <c r="Q445" s="72" t="s">
        <v>2000</v>
      </c>
      <c r="R445" s="72" t="s">
        <v>952</v>
      </c>
      <c r="S445" s="72" t="s">
        <v>953</v>
      </c>
      <c r="T445" s="72" t="s">
        <v>1041</v>
      </c>
      <c r="U445" s="72" t="s">
        <v>1041</v>
      </c>
      <c r="V445" s="72" t="s">
        <v>1042</v>
      </c>
      <c r="W445" s="72" t="s">
        <v>112</v>
      </c>
      <c r="X445" s="72" t="s">
        <v>521</v>
      </c>
      <c r="Y445" s="72" t="s">
        <v>521</v>
      </c>
      <c r="Z445" s="72" t="s">
        <v>527</v>
      </c>
      <c r="AA445" s="72" t="s">
        <v>211</v>
      </c>
      <c r="AB445" s="72" t="s">
        <v>130</v>
      </c>
      <c r="AC445" s="72" t="s">
        <v>211</v>
      </c>
      <c r="AD445" s="72" t="s">
        <v>137</v>
      </c>
      <c r="AE445" s="72" t="s">
        <v>1956</v>
      </c>
      <c r="AF445" s="72" t="s">
        <v>211</v>
      </c>
      <c r="AG445" s="72" t="s">
        <v>1960</v>
      </c>
      <c r="AH445" s="72" t="s">
        <v>1961</v>
      </c>
      <c r="AI445" s="72" t="s">
        <v>1037</v>
      </c>
      <c r="AJ445" s="72" t="s">
        <v>1038</v>
      </c>
      <c r="AK445" s="72" t="s">
        <v>135</v>
      </c>
      <c r="AL445" s="72" t="s">
        <v>715</v>
      </c>
      <c r="AM445" s="72" t="s">
        <v>217</v>
      </c>
      <c r="AN445" s="72" t="s">
        <v>218</v>
      </c>
      <c r="AO445" s="72" t="s">
        <v>109</v>
      </c>
      <c r="AP445" s="72" t="s">
        <v>110</v>
      </c>
      <c r="AQ445" s="72" t="s">
        <v>129</v>
      </c>
      <c r="AR445" s="72" t="s">
        <v>164</v>
      </c>
      <c r="AS445" s="72" t="s">
        <v>1957</v>
      </c>
      <c r="AT445" s="72" t="s">
        <v>1958</v>
      </c>
      <c r="AU445" s="72" t="s">
        <v>940</v>
      </c>
      <c r="AV445" s="72" t="s">
        <v>129</v>
      </c>
      <c r="AW445" s="72" t="s">
        <v>1967</v>
      </c>
      <c r="AX445" s="72" t="s">
        <v>430</v>
      </c>
      <c r="AY445" s="72" t="s">
        <v>187</v>
      </c>
      <c r="AZ445" s="72" t="s">
        <v>91</v>
      </c>
      <c r="BA445" s="72" t="s">
        <v>91</v>
      </c>
      <c r="BB445" s="72">
        <v>294.51</v>
      </c>
      <c r="BC445" s="72">
        <v>-19.63</v>
      </c>
      <c r="BD445" s="111">
        <v>274.88</v>
      </c>
      <c r="BE445" s="72">
        <v>0</v>
      </c>
      <c r="BF445" s="72">
        <v>-19.63</v>
      </c>
      <c r="BG445" s="72">
        <v>0</v>
      </c>
      <c r="BH445" s="72">
        <v>255.25</v>
      </c>
      <c r="BI445" s="72">
        <v>0</v>
      </c>
      <c r="BJ445" s="72">
        <v>0</v>
      </c>
      <c r="BK445" s="72">
        <v>0</v>
      </c>
      <c r="BL445" s="72">
        <v>0</v>
      </c>
      <c r="BM445" s="72">
        <v>0</v>
      </c>
      <c r="BN445" s="72">
        <v>0</v>
      </c>
      <c r="BO445" s="72">
        <v>0</v>
      </c>
      <c r="BP445" s="72">
        <v>0</v>
      </c>
      <c r="BQ445" s="72">
        <v>0</v>
      </c>
      <c r="BR445" s="72">
        <v>0</v>
      </c>
      <c r="BS445" s="72">
        <v>0</v>
      </c>
      <c r="BT445" s="72">
        <v>0</v>
      </c>
      <c r="BU445" s="72">
        <v>0</v>
      </c>
      <c r="BV445" s="72">
        <v>0</v>
      </c>
      <c r="BW445" s="72">
        <v>0</v>
      </c>
      <c r="BX445" s="72" t="s">
        <v>253</v>
      </c>
      <c r="BY445" s="72">
        <v>0</v>
      </c>
      <c r="BZ445" s="72">
        <v>0</v>
      </c>
      <c r="CA445" s="72">
        <v>0</v>
      </c>
      <c r="CB445" s="72" t="s">
        <v>91</v>
      </c>
      <c r="CC445" s="72" t="str">
        <f>+VLOOKUP(AF445,attività!$A:$C,2,FALSE)</f>
        <v>Acquedotto</v>
      </c>
      <c r="CD445" s="72" t="str">
        <f>+VLOOKUP(AF445,attività!$A:$C,3,FALSE)</f>
        <v>SII</v>
      </c>
      <c r="CE445" s="72" t="str">
        <f>+VLOOKUP(Q445,attività!$G:$H,2,FALSE)</f>
        <v>Immobilizzazioni Materiali</v>
      </c>
      <c r="CF445" s="72" t="str">
        <f>+VLOOKUP(W445,attività!$K:$L,2,FALSE)</f>
        <v>Termoli</v>
      </c>
      <c r="CG445" s="72" t="str">
        <f>+VLOOKUP(U445,'dati iniziali 2020'!$AC:$CJ,60,FALSE)</f>
        <v>Termoli</v>
      </c>
      <c r="CH445" s="72" t="str">
        <f t="shared" si="12"/>
        <v>ok</v>
      </c>
      <c r="CI445" s="72" t="str">
        <f>+VLOOKUP(U445,'dati iniziali 2020'!$AC:$CK,61,FALSE)</f>
        <v>Termoli</v>
      </c>
      <c r="CK445" s="111">
        <f t="shared" si="13"/>
        <v>0</v>
      </c>
    </row>
    <row r="446" spans="1:89" s="72" customFormat="1" hidden="1" x14ac:dyDescent="0.35">
      <c r="A446" s="72" t="s">
        <v>84</v>
      </c>
      <c r="B446" s="72" t="s">
        <v>1398</v>
      </c>
      <c r="C446" s="72" t="s">
        <v>1039</v>
      </c>
      <c r="D446" s="72" t="s">
        <v>1034</v>
      </c>
      <c r="E446" s="72" t="s">
        <v>1317</v>
      </c>
      <c r="F446" s="72" t="s">
        <v>1324</v>
      </c>
      <c r="G446" s="72" t="s">
        <v>1356</v>
      </c>
      <c r="H446" s="72" t="s">
        <v>505</v>
      </c>
      <c r="I446" s="72" t="s">
        <v>950</v>
      </c>
      <c r="J446" s="72" t="s">
        <v>951</v>
      </c>
      <c r="K446" s="72" t="s">
        <v>351</v>
      </c>
      <c r="L446" s="72" t="s">
        <v>1330</v>
      </c>
      <c r="M446" s="72" t="s">
        <v>1330</v>
      </c>
      <c r="N446" s="72" t="s">
        <v>816</v>
      </c>
      <c r="O446" s="72" t="s">
        <v>1033</v>
      </c>
      <c r="P446" s="72" t="s">
        <v>506</v>
      </c>
      <c r="Q446" s="72" t="s">
        <v>2000</v>
      </c>
      <c r="R446" s="72" t="s">
        <v>952</v>
      </c>
      <c r="S446" s="72" t="s">
        <v>953</v>
      </c>
      <c r="T446" s="72" t="s">
        <v>1041</v>
      </c>
      <c r="U446" s="72" t="s">
        <v>1041</v>
      </c>
      <c r="V446" s="72" t="s">
        <v>1042</v>
      </c>
      <c r="W446" s="72" t="s">
        <v>112</v>
      </c>
      <c r="X446" s="72" t="s">
        <v>521</v>
      </c>
      <c r="Y446" s="72" t="s">
        <v>521</v>
      </c>
      <c r="Z446" s="72" t="s">
        <v>527</v>
      </c>
      <c r="AA446" s="72" t="s">
        <v>211</v>
      </c>
      <c r="AB446" s="72" t="s">
        <v>130</v>
      </c>
      <c r="AC446" s="72" t="s">
        <v>211</v>
      </c>
      <c r="AD446" s="72" t="s">
        <v>137</v>
      </c>
      <c r="AE446" s="72" t="s">
        <v>1956</v>
      </c>
      <c r="AF446" s="72" t="s">
        <v>211</v>
      </c>
      <c r="AG446" s="72" t="s">
        <v>1960</v>
      </c>
      <c r="AH446" s="72" t="s">
        <v>1961</v>
      </c>
      <c r="AI446" s="72" t="s">
        <v>1037</v>
      </c>
      <c r="AJ446" s="72" t="s">
        <v>1038</v>
      </c>
      <c r="AK446" s="72" t="s">
        <v>135</v>
      </c>
      <c r="AL446" s="72" t="s">
        <v>715</v>
      </c>
      <c r="AM446" s="72" t="s">
        <v>217</v>
      </c>
      <c r="AN446" s="72" t="s">
        <v>218</v>
      </c>
      <c r="AO446" s="72" t="s">
        <v>109</v>
      </c>
      <c r="AP446" s="72" t="s">
        <v>110</v>
      </c>
      <c r="AQ446" s="72" t="s">
        <v>129</v>
      </c>
      <c r="AR446" s="72" t="s">
        <v>164</v>
      </c>
      <c r="AS446" s="72" t="s">
        <v>1957</v>
      </c>
      <c r="AT446" s="72" t="s">
        <v>1958</v>
      </c>
      <c r="AU446" s="72" t="s">
        <v>940</v>
      </c>
      <c r="AV446" s="72" t="s">
        <v>129</v>
      </c>
      <c r="AW446" s="72" t="s">
        <v>1967</v>
      </c>
      <c r="AX446" s="72" t="s">
        <v>430</v>
      </c>
      <c r="AY446" s="72" t="s">
        <v>187</v>
      </c>
      <c r="AZ446" s="72" t="s">
        <v>91</v>
      </c>
      <c r="BA446" s="72" t="s">
        <v>91</v>
      </c>
      <c r="BB446" s="72">
        <v>290.37</v>
      </c>
      <c r="BC446" s="72">
        <v>-6.45</v>
      </c>
      <c r="BD446" s="111">
        <v>283.92</v>
      </c>
      <c r="BE446" s="72">
        <v>0</v>
      </c>
      <c r="BF446" s="72">
        <v>-19.36</v>
      </c>
      <c r="BG446" s="72">
        <v>0</v>
      </c>
      <c r="BH446" s="72">
        <v>264.56</v>
      </c>
      <c r="BI446" s="72">
        <v>0</v>
      </c>
      <c r="BJ446" s="72">
        <v>0</v>
      </c>
      <c r="BK446" s="72">
        <v>0</v>
      </c>
      <c r="BL446" s="72">
        <v>0</v>
      </c>
      <c r="BM446" s="72">
        <v>0</v>
      </c>
      <c r="BN446" s="72">
        <v>0</v>
      </c>
      <c r="BO446" s="72">
        <v>0</v>
      </c>
      <c r="BP446" s="72">
        <v>0</v>
      </c>
      <c r="BQ446" s="72">
        <v>0</v>
      </c>
      <c r="BR446" s="72">
        <v>0</v>
      </c>
      <c r="BS446" s="72">
        <v>0</v>
      </c>
      <c r="BT446" s="72">
        <v>0</v>
      </c>
      <c r="BU446" s="72">
        <v>0</v>
      </c>
      <c r="BV446" s="72">
        <v>0</v>
      </c>
      <c r="BW446" s="72">
        <v>0</v>
      </c>
      <c r="BX446" s="72" t="s">
        <v>253</v>
      </c>
      <c r="BY446" s="72">
        <v>0</v>
      </c>
      <c r="BZ446" s="72">
        <v>0</v>
      </c>
      <c r="CA446" s="72">
        <v>0</v>
      </c>
      <c r="CB446" s="72" t="s">
        <v>91</v>
      </c>
      <c r="CC446" s="72" t="str">
        <f>+VLOOKUP(AF446,attività!$A:$C,2,FALSE)</f>
        <v>Acquedotto</v>
      </c>
      <c r="CD446" s="72" t="str">
        <f>+VLOOKUP(AF446,attività!$A:$C,3,FALSE)</f>
        <v>SII</v>
      </c>
      <c r="CE446" s="72" t="str">
        <f>+VLOOKUP(Q446,attività!$G:$H,2,FALSE)</f>
        <v>Immobilizzazioni Materiali</v>
      </c>
      <c r="CF446" s="72" t="str">
        <f>+VLOOKUP(W446,attività!$K:$L,2,FALSE)</f>
        <v>Termoli</v>
      </c>
      <c r="CG446" s="72" t="str">
        <f>+VLOOKUP(U446,'dati iniziali 2020'!$AC:$CJ,60,FALSE)</f>
        <v>Termoli</v>
      </c>
      <c r="CH446" s="72" t="str">
        <f t="shared" si="12"/>
        <v>ok</v>
      </c>
      <c r="CI446" s="72" t="str">
        <f>+VLOOKUP(U446,'dati iniziali 2020'!$AC:$CK,61,FALSE)</f>
        <v>Termoli</v>
      </c>
      <c r="CK446" s="111">
        <f t="shared" si="13"/>
        <v>0</v>
      </c>
    </row>
    <row r="447" spans="1:89" s="72" customFormat="1" hidden="1" x14ac:dyDescent="0.35">
      <c r="A447" s="72" t="s">
        <v>84</v>
      </c>
      <c r="B447" s="72" t="s">
        <v>1398</v>
      </c>
      <c r="C447" s="72" t="s">
        <v>1039</v>
      </c>
      <c r="D447" s="72" t="s">
        <v>1034</v>
      </c>
      <c r="E447" s="72" t="s">
        <v>1317</v>
      </c>
      <c r="F447" s="72" t="s">
        <v>1371</v>
      </c>
      <c r="G447" s="72" t="s">
        <v>1371</v>
      </c>
      <c r="H447" s="72" t="s">
        <v>505</v>
      </c>
      <c r="I447" s="72" t="s">
        <v>950</v>
      </c>
      <c r="J447" s="72" t="s">
        <v>951</v>
      </c>
      <c r="K447" s="72" t="s">
        <v>351</v>
      </c>
      <c r="L447" s="72" t="s">
        <v>1372</v>
      </c>
      <c r="M447" s="72" t="s">
        <v>1372</v>
      </c>
      <c r="N447" s="72" t="s">
        <v>816</v>
      </c>
      <c r="O447" s="72" t="s">
        <v>1033</v>
      </c>
      <c r="P447" s="72" t="s">
        <v>506</v>
      </c>
      <c r="Q447" s="72" t="s">
        <v>2000</v>
      </c>
      <c r="R447" s="72" t="s">
        <v>952</v>
      </c>
      <c r="S447" s="72" t="s">
        <v>953</v>
      </c>
      <c r="T447" s="72" t="s">
        <v>1041</v>
      </c>
      <c r="U447" s="72" t="s">
        <v>1041</v>
      </c>
      <c r="V447" s="72" t="s">
        <v>1042</v>
      </c>
      <c r="W447" s="72" t="s">
        <v>112</v>
      </c>
      <c r="X447" s="72" t="s">
        <v>521</v>
      </c>
      <c r="Y447" s="72" t="s">
        <v>521</v>
      </c>
      <c r="Z447" s="72" t="s">
        <v>527</v>
      </c>
      <c r="AA447" s="72" t="s">
        <v>211</v>
      </c>
      <c r="AB447" s="72" t="s">
        <v>130</v>
      </c>
      <c r="AC447" s="72" t="s">
        <v>211</v>
      </c>
      <c r="AD447" s="72" t="s">
        <v>137</v>
      </c>
      <c r="AE447" s="72" t="s">
        <v>1956</v>
      </c>
      <c r="AF447" s="72" t="s">
        <v>211</v>
      </c>
      <c r="AG447" s="72" t="s">
        <v>1960</v>
      </c>
      <c r="AH447" s="72" t="s">
        <v>1961</v>
      </c>
      <c r="AI447" s="72" t="s">
        <v>1037</v>
      </c>
      <c r="AJ447" s="72" t="s">
        <v>1038</v>
      </c>
      <c r="AK447" s="72" t="s">
        <v>135</v>
      </c>
      <c r="AL447" s="72" t="s">
        <v>715</v>
      </c>
      <c r="AM447" s="72" t="s">
        <v>217</v>
      </c>
      <c r="AN447" s="72" t="s">
        <v>218</v>
      </c>
      <c r="AO447" s="72" t="s">
        <v>109</v>
      </c>
      <c r="AP447" s="72" t="s">
        <v>110</v>
      </c>
      <c r="AQ447" s="72" t="s">
        <v>129</v>
      </c>
      <c r="AR447" s="72" t="s">
        <v>164</v>
      </c>
      <c r="AS447" s="72" t="s">
        <v>1957</v>
      </c>
      <c r="AT447" s="72" t="s">
        <v>1958</v>
      </c>
      <c r="AU447" s="72" t="s">
        <v>940</v>
      </c>
      <c r="AV447" s="72" t="s">
        <v>129</v>
      </c>
      <c r="AW447" s="72" t="s">
        <v>1967</v>
      </c>
      <c r="AX447" s="72" t="s">
        <v>430</v>
      </c>
      <c r="AY447" s="72" t="s">
        <v>187</v>
      </c>
      <c r="AZ447" s="72" t="s">
        <v>91</v>
      </c>
      <c r="BA447" s="72" t="s">
        <v>91</v>
      </c>
      <c r="BB447" s="72">
        <v>233.68</v>
      </c>
      <c r="BC447" s="72">
        <v>-2.6</v>
      </c>
      <c r="BD447" s="111">
        <v>231.08</v>
      </c>
      <c r="BE447" s="72">
        <v>0</v>
      </c>
      <c r="BF447" s="72">
        <v>-15.58</v>
      </c>
      <c r="BG447" s="72">
        <v>0</v>
      </c>
      <c r="BH447" s="72">
        <v>215.5</v>
      </c>
      <c r="BI447" s="72">
        <v>0</v>
      </c>
      <c r="BJ447" s="72">
        <v>0</v>
      </c>
      <c r="BK447" s="72">
        <v>0</v>
      </c>
      <c r="BL447" s="72">
        <v>0</v>
      </c>
      <c r="BM447" s="72">
        <v>0</v>
      </c>
      <c r="BN447" s="72">
        <v>0</v>
      </c>
      <c r="BO447" s="72">
        <v>0</v>
      </c>
      <c r="BP447" s="72">
        <v>0</v>
      </c>
      <c r="BQ447" s="72">
        <v>0</v>
      </c>
      <c r="BR447" s="72">
        <v>0</v>
      </c>
      <c r="BS447" s="72">
        <v>0</v>
      </c>
      <c r="BT447" s="72">
        <v>0</v>
      </c>
      <c r="BU447" s="72">
        <v>0</v>
      </c>
      <c r="BV447" s="72">
        <v>0</v>
      </c>
      <c r="BW447" s="72">
        <v>0</v>
      </c>
      <c r="BX447" s="72" t="s">
        <v>253</v>
      </c>
      <c r="BY447" s="72">
        <v>0</v>
      </c>
      <c r="BZ447" s="72">
        <v>0</v>
      </c>
      <c r="CA447" s="72">
        <v>0</v>
      </c>
      <c r="CB447" s="72" t="s">
        <v>91</v>
      </c>
      <c r="CC447" s="72" t="str">
        <f>+VLOOKUP(AF447,attività!$A:$C,2,FALSE)</f>
        <v>Acquedotto</v>
      </c>
      <c r="CD447" s="72" t="str">
        <f>+VLOOKUP(AF447,attività!$A:$C,3,FALSE)</f>
        <v>SII</v>
      </c>
      <c r="CE447" s="72" t="str">
        <f>+VLOOKUP(Q447,attività!$G:$H,2,FALSE)</f>
        <v>Immobilizzazioni Materiali</v>
      </c>
      <c r="CF447" s="72" t="str">
        <f>+VLOOKUP(W447,attività!$K:$L,2,FALSE)</f>
        <v>Termoli</v>
      </c>
      <c r="CG447" s="72" t="str">
        <f>+VLOOKUP(U447,'dati iniziali 2020'!$AC:$CJ,60,FALSE)</f>
        <v>Termoli</v>
      </c>
      <c r="CH447" s="72" t="str">
        <f t="shared" si="12"/>
        <v>ok</v>
      </c>
      <c r="CI447" s="72" t="str">
        <f>+VLOOKUP(U447,'dati iniziali 2020'!$AC:$CK,61,FALSE)</f>
        <v>Termoli</v>
      </c>
      <c r="CK447" s="111">
        <f t="shared" si="13"/>
        <v>0</v>
      </c>
    </row>
    <row r="448" spans="1:89" s="72" customFormat="1" hidden="1" x14ac:dyDescent="0.35">
      <c r="A448" s="72" t="s">
        <v>84</v>
      </c>
      <c r="B448" s="72" t="s">
        <v>1398</v>
      </c>
      <c r="C448" s="72" t="s">
        <v>1039</v>
      </c>
      <c r="D448" s="72" t="s">
        <v>1034</v>
      </c>
      <c r="E448" s="72" t="s">
        <v>1317</v>
      </c>
      <c r="F448" s="72" t="s">
        <v>1324</v>
      </c>
      <c r="G448" s="72" t="s">
        <v>1356</v>
      </c>
      <c r="H448" s="72" t="s">
        <v>505</v>
      </c>
      <c r="I448" s="72" t="s">
        <v>950</v>
      </c>
      <c r="J448" s="72" t="s">
        <v>951</v>
      </c>
      <c r="K448" s="72" t="s">
        <v>351</v>
      </c>
      <c r="L448" s="72" t="s">
        <v>1367</v>
      </c>
      <c r="M448" s="72" t="s">
        <v>1367</v>
      </c>
      <c r="N448" s="72" t="s">
        <v>816</v>
      </c>
      <c r="O448" s="72" t="s">
        <v>1033</v>
      </c>
      <c r="P448" s="72" t="s">
        <v>506</v>
      </c>
      <c r="Q448" s="72" t="s">
        <v>2000</v>
      </c>
      <c r="R448" s="72" t="s">
        <v>952</v>
      </c>
      <c r="S448" s="72" t="s">
        <v>953</v>
      </c>
      <c r="T448" s="72" t="s">
        <v>1041</v>
      </c>
      <c r="U448" s="72" t="s">
        <v>1041</v>
      </c>
      <c r="V448" s="72" t="s">
        <v>1042</v>
      </c>
      <c r="W448" s="72" t="s">
        <v>112</v>
      </c>
      <c r="X448" s="72" t="s">
        <v>521</v>
      </c>
      <c r="Y448" s="72" t="s">
        <v>521</v>
      </c>
      <c r="Z448" s="72" t="s">
        <v>527</v>
      </c>
      <c r="AA448" s="72" t="s">
        <v>211</v>
      </c>
      <c r="AB448" s="72" t="s">
        <v>130</v>
      </c>
      <c r="AC448" s="72" t="s">
        <v>211</v>
      </c>
      <c r="AD448" s="72" t="s">
        <v>137</v>
      </c>
      <c r="AE448" s="72" t="s">
        <v>1956</v>
      </c>
      <c r="AF448" s="72" t="s">
        <v>211</v>
      </c>
      <c r="AG448" s="72" t="s">
        <v>1960</v>
      </c>
      <c r="AH448" s="72" t="s">
        <v>1961</v>
      </c>
      <c r="AI448" s="72" t="s">
        <v>1037</v>
      </c>
      <c r="AJ448" s="72" t="s">
        <v>1038</v>
      </c>
      <c r="AK448" s="72" t="s">
        <v>135</v>
      </c>
      <c r="AL448" s="72" t="s">
        <v>715</v>
      </c>
      <c r="AM448" s="72" t="s">
        <v>217</v>
      </c>
      <c r="AN448" s="72" t="s">
        <v>218</v>
      </c>
      <c r="AO448" s="72" t="s">
        <v>109</v>
      </c>
      <c r="AP448" s="72" t="s">
        <v>110</v>
      </c>
      <c r="AQ448" s="72" t="s">
        <v>129</v>
      </c>
      <c r="AR448" s="72" t="s">
        <v>164</v>
      </c>
      <c r="AS448" s="72" t="s">
        <v>1957</v>
      </c>
      <c r="AT448" s="72" t="s">
        <v>1958</v>
      </c>
      <c r="AU448" s="72" t="s">
        <v>940</v>
      </c>
      <c r="AV448" s="72" t="s">
        <v>129</v>
      </c>
      <c r="AW448" s="72" t="s">
        <v>1967</v>
      </c>
      <c r="AX448" s="72" t="s">
        <v>430</v>
      </c>
      <c r="AY448" s="72" t="s">
        <v>187</v>
      </c>
      <c r="AZ448" s="72" t="s">
        <v>91</v>
      </c>
      <c r="BA448" s="72" t="s">
        <v>91</v>
      </c>
      <c r="BB448" s="72">
        <v>159.63999999999999</v>
      </c>
      <c r="BC448" s="72">
        <v>-4.43</v>
      </c>
      <c r="BD448" s="111">
        <v>155.21</v>
      </c>
      <c r="BE448" s="72">
        <v>0</v>
      </c>
      <c r="BF448" s="72">
        <v>-10.64</v>
      </c>
      <c r="BG448" s="72">
        <v>0</v>
      </c>
      <c r="BH448" s="72">
        <v>144.57</v>
      </c>
      <c r="BI448" s="72">
        <v>0</v>
      </c>
      <c r="BJ448" s="72">
        <v>0</v>
      </c>
      <c r="BK448" s="72">
        <v>0</v>
      </c>
      <c r="BL448" s="72">
        <v>0</v>
      </c>
      <c r="BM448" s="72">
        <v>0</v>
      </c>
      <c r="BN448" s="72">
        <v>0</v>
      </c>
      <c r="BO448" s="72">
        <v>0</v>
      </c>
      <c r="BP448" s="72">
        <v>0</v>
      </c>
      <c r="BQ448" s="72">
        <v>0</v>
      </c>
      <c r="BR448" s="72">
        <v>0</v>
      </c>
      <c r="BS448" s="72">
        <v>0</v>
      </c>
      <c r="BT448" s="72">
        <v>0</v>
      </c>
      <c r="BU448" s="72">
        <v>0</v>
      </c>
      <c r="BV448" s="72">
        <v>0</v>
      </c>
      <c r="BW448" s="72">
        <v>0</v>
      </c>
      <c r="BX448" s="72" t="s">
        <v>253</v>
      </c>
      <c r="BY448" s="72">
        <v>0</v>
      </c>
      <c r="BZ448" s="72">
        <v>0</v>
      </c>
      <c r="CA448" s="72">
        <v>0</v>
      </c>
      <c r="CB448" s="72" t="s">
        <v>91</v>
      </c>
      <c r="CC448" s="72" t="str">
        <f>+VLOOKUP(AF448,attività!$A:$C,2,FALSE)</f>
        <v>Acquedotto</v>
      </c>
      <c r="CD448" s="72" t="str">
        <f>+VLOOKUP(AF448,attività!$A:$C,3,FALSE)</f>
        <v>SII</v>
      </c>
      <c r="CE448" s="72" t="str">
        <f>+VLOOKUP(Q448,attività!$G:$H,2,FALSE)</f>
        <v>Immobilizzazioni Materiali</v>
      </c>
      <c r="CF448" s="72" t="str">
        <f>+VLOOKUP(W448,attività!$K:$L,2,FALSE)</f>
        <v>Termoli</v>
      </c>
      <c r="CG448" s="72" t="str">
        <f>+VLOOKUP(U448,'dati iniziali 2020'!$AC:$CJ,60,FALSE)</f>
        <v>Termoli</v>
      </c>
      <c r="CH448" s="72" t="str">
        <f t="shared" si="12"/>
        <v>ok</v>
      </c>
      <c r="CI448" s="72" t="str">
        <f>+VLOOKUP(U448,'dati iniziali 2020'!$AC:$CK,61,FALSE)</f>
        <v>Termoli</v>
      </c>
      <c r="CK448" s="111">
        <f t="shared" si="13"/>
        <v>0</v>
      </c>
    </row>
    <row r="449" spans="1:89" s="72" customFormat="1" hidden="1" x14ac:dyDescent="0.35">
      <c r="A449" s="72" t="s">
        <v>84</v>
      </c>
      <c r="B449" s="72" t="s">
        <v>1398</v>
      </c>
      <c r="C449" s="72" t="s">
        <v>1039</v>
      </c>
      <c r="D449" s="72" t="s">
        <v>1034</v>
      </c>
      <c r="E449" s="72" t="s">
        <v>1317</v>
      </c>
      <c r="F449" s="72" t="s">
        <v>1324</v>
      </c>
      <c r="G449" s="72" t="s">
        <v>1356</v>
      </c>
      <c r="H449" s="72" t="s">
        <v>505</v>
      </c>
      <c r="I449" s="72" t="s">
        <v>950</v>
      </c>
      <c r="J449" s="72" t="s">
        <v>951</v>
      </c>
      <c r="K449" s="72" t="s">
        <v>351</v>
      </c>
      <c r="L449" s="72" t="s">
        <v>1326</v>
      </c>
      <c r="M449" s="72" t="s">
        <v>1326</v>
      </c>
      <c r="N449" s="72" t="s">
        <v>816</v>
      </c>
      <c r="O449" s="72" t="s">
        <v>1033</v>
      </c>
      <c r="P449" s="72" t="s">
        <v>506</v>
      </c>
      <c r="Q449" s="72" t="s">
        <v>2000</v>
      </c>
      <c r="R449" s="72" t="s">
        <v>952</v>
      </c>
      <c r="S449" s="72" t="s">
        <v>953</v>
      </c>
      <c r="T449" s="72" t="s">
        <v>1041</v>
      </c>
      <c r="U449" s="72" t="s">
        <v>1041</v>
      </c>
      <c r="V449" s="72" t="s">
        <v>1042</v>
      </c>
      <c r="W449" s="72" t="s">
        <v>112</v>
      </c>
      <c r="X449" s="72" t="s">
        <v>521</v>
      </c>
      <c r="Y449" s="72" t="s">
        <v>521</v>
      </c>
      <c r="Z449" s="72" t="s">
        <v>527</v>
      </c>
      <c r="AA449" s="72" t="s">
        <v>211</v>
      </c>
      <c r="AB449" s="72" t="s">
        <v>130</v>
      </c>
      <c r="AC449" s="72" t="s">
        <v>211</v>
      </c>
      <c r="AD449" s="72" t="s">
        <v>137</v>
      </c>
      <c r="AE449" s="72" t="s">
        <v>1956</v>
      </c>
      <c r="AF449" s="72" t="s">
        <v>211</v>
      </c>
      <c r="AG449" s="72" t="s">
        <v>1960</v>
      </c>
      <c r="AH449" s="72" t="s">
        <v>1961</v>
      </c>
      <c r="AI449" s="72" t="s">
        <v>1037</v>
      </c>
      <c r="AJ449" s="72" t="s">
        <v>1038</v>
      </c>
      <c r="AK449" s="72" t="s">
        <v>135</v>
      </c>
      <c r="AL449" s="72" t="s">
        <v>715</v>
      </c>
      <c r="AM449" s="72" t="s">
        <v>217</v>
      </c>
      <c r="AN449" s="72" t="s">
        <v>218</v>
      </c>
      <c r="AO449" s="72" t="s">
        <v>109</v>
      </c>
      <c r="AP449" s="72" t="s">
        <v>110</v>
      </c>
      <c r="AQ449" s="72" t="s">
        <v>129</v>
      </c>
      <c r="AR449" s="72" t="s">
        <v>164</v>
      </c>
      <c r="AS449" s="72" t="s">
        <v>1957</v>
      </c>
      <c r="AT449" s="72" t="s">
        <v>1958</v>
      </c>
      <c r="AU449" s="72" t="s">
        <v>940</v>
      </c>
      <c r="AV449" s="72" t="s">
        <v>129</v>
      </c>
      <c r="AW449" s="72" t="s">
        <v>1967</v>
      </c>
      <c r="AX449" s="72" t="s">
        <v>430</v>
      </c>
      <c r="AY449" s="72" t="s">
        <v>187</v>
      </c>
      <c r="AZ449" s="72" t="s">
        <v>91</v>
      </c>
      <c r="BA449" s="72" t="s">
        <v>91</v>
      </c>
      <c r="BB449" s="72">
        <v>96.8</v>
      </c>
      <c r="BC449" s="72">
        <v>-4.3</v>
      </c>
      <c r="BD449" s="111">
        <v>92.5</v>
      </c>
      <c r="BE449" s="72">
        <v>0</v>
      </c>
      <c r="BF449" s="72">
        <v>-6.45</v>
      </c>
      <c r="BG449" s="72">
        <v>0</v>
      </c>
      <c r="BH449" s="72">
        <v>86.05</v>
      </c>
      <c r="BI449" s="72">
        <v>0</v>
      </c>
      <c r="BJ449" s="72">
        <v>0</v>
      </c>
      <c r="BK449" s="72">
        <v>0</v>
      </c>
      <c r="BL449" s="72">
        <v>0</v>
      </c>
      <c r="BM449" s="72">
        <v>0</v>
      </c>
      <c r="BN449" s="72">
        <v>0</v>
      </c>
      <c r="BO449" s="72">
        <v>0</v>
      </c>
      <c r="BP449" s="72">
        <v>0</v>
      </c>
      <c r="BQ449" s="72">
        <v>0</v>
      </c>
      <c r="BR449" s="72">
        <v>0</v>
      </c>
      <c r="BS449" s="72">
        <v>0</v>
      </c>
      <c r="BT449" s="72">
        <v>0</v>
      </c>
      <c r="BU449" s="72">
        <v>0</v>
      </c>
      <c r="BV449" s="72">
        <v>0</v>
      </c>
      <c r="BW449" s="72">
        <v>0</v>
      </c>
      <c r="BX449" s="72" t="s">
        <v>253</v>
      </c>
      <c r="BY449" s="72">
        <v>0</v>
      </c>
      <c r="BZ449" s="72">
        <v>0</v>
      </c>
      <c r="CA449" s="72">
        <v>0</v>
      </c>
      <c r="CB449" s="72" t="s">
        <v>91</v>
      </c>
      <c r="CC449" s="72" t="str">
        <f>+VLOOKUP(AF449,attività!$A:$C,2,FALSE)</f>
        <v>Acquedotto</v>
      </c>
      <c r="CD449" s="72" t="str">
        <f>+VLOOKUP(AF449,attività!$A:$C,3,FALSE)</f>
        <v>SII</v>
      </c>
      <c r="CE449" s="72" t="str">
        <f>+VLOOKUP(Q449,attività!$G:$H,2,FALSE)</f>
        <v>Immobilizzazioni Materiali</v>
      </c>
      <c r="CF449" s="72" t="str">
        <f>+VLOOKUP(W449,attività!$K:$L,2,FALSE)</f>
        <v>Termoli</v>
      </c>
      <c r="CG449" s="72" t="str">
        <f>+VLOOKUP(U449,'dati iniziali 2020'!$AC:$CJ,60,FALSE)</f>
        <v>Termoli</v>
      </c>
      <c r="CH449" s="72" t="str">
        <f t="shared" si="12"/>
        <v>ok</v>
      </c>
      <c r="CI449" s="72" t="str">
        <f>+VLOOKUP(U449,'dati iniziali 2020'!$AC:$CK,61,FALSE)</f>
        <v>Termoli</v>
      </c>
      <c r="CK449" s="111">
        <f t="shared" si="13"/>
        <v>0</v>
      </c>
    </row>
    <row r="450" spans="1:89" s="72" customFormat="1" x14ac:dyDescent="0.35">
      <c r="A450" s="72" t="s">
        <v>84</v>
      </c>
      <c r="B450" s="72" t="s">
        <v>1414</v>
      </c>
      <c r="C450" s="72" t="s">
        <v>1413</v>
      </c>
      <c r="D450" s="72" t="s">
        <v>1415</v>
      </c>
      <c r="E450" s="72" t="s">
        <v>1317</v>
      </c>
      <c r="F450" s="72" t="s">
        <v>1324</v>
      </c>
      <c r="G450" s="72" t="s">
        <v>1319</v>
      </c>
      <c r="H450" s="72" t="s">
        <v>467</v>
      </c>
      <c r="I450" s="72" t="s">
        <v>1139</v>
      </c>
      <c r="J450" s="72" t="s">
        <v>1140</v>
      </c>
      <c r="K450" s="72" t="s">
        <v>351</v>
      </c>
      <c r="L450" s="72" t="s">
        <v>1359</v>
      </c>
      <c r="M450" s="72" t="s">
        <v>1359</v>
      </c>
      <c r="N450" s="72" t="s">
        <v>353</v>
      </c>
      <c r="O450" s="72" t="s">
        <v>1143</v>
      </c>
      <c r="P450" s="72" t="s">
        <v>475</v>
      </c>
      <c r="Q450" s="72" t="s">
        <v>1998</v>
      </c>
      <c r="R450" s="72" t="s">
        <v>1141</v>
      </c>
      <c r="S450" s="72" t="s">
        <v>1142</v>
      </c>
      <c r="T450" s="72" t="s">
        <v>1416</v>
      </c>
      <c r="U450" s="72" t="s">
        <v>1416</v>
      </c>
      <c r="V450" s="72" t="s">
        <v>1415</v>
      </c>
      <c r="W450" s="72" t="s">
        <v>140</v>
      </c>
      <c r="X450" s="72" t="s">
        <v>1095</v>
      </c>
      <c r="Y450" s="72" t="s">
        <v>98</v>
      </c>
      <c r="Z450" s="72" t="s">
        <v>113</v>
      </c>
      <c r="AA450" s="72" t="s">
        <v>91</v>
      </c>
      <c r="AB450" s="72" t="s">
        <v>95</v>
      </c>
      <c r="AC450" s="72" t="s">
        <v>95</v>
      </c>
      <c r="AD450" s="72" t="s">
        <v>104</v>
      </c>
      <c r="AE450" s="72" t="s">
        <v>1949</v>
      </c>
      <c r="AF450" s="72" t="s">
        <v>95</v>
      </c>
      <c r="AG450" s="72" t="s">
        <v>1950</v>
      </c>
      <c r="AH450" s="72" t="s">
        <v>1951</v>
      </c>
      <c r="AI450" s="72" t="s">
        <v>105</v>
      </c>
      <c r="AJ450" s="72" t="s">
        <v>106</v>
      </c>
      <c r="AK450" s="72" t="s">
        <v>100</v>
      </c>
      <c r="AL450" s="72" t="s">
        <v>1127</v>
      </c>
      <c r="AM450" s="72" t="s">
        <v>107</v>
      </c>
      <c r="AN450" s="72" t="s">
        <v>108</v>
      </c>
      <c r="AO450" s="72" t="s">
        <v>182</v>
      </c>
      <c r="AP450" s="72" t="s">
        <v>183</v>
      </c>
      <c r="AQ450" s="72" t="s">
        <v>196</v>
      </c>
      <c r="AR450" s="72" t="s">
        <v>1962</v>
      </c>
      <c r="AS450" s="72" t="s">
        <v>1963</v>
      </c>
      <c r="AT450" s="72" t="s">
        <v>1964</v>
      </c>
      <c r="AU450" s="72" t="s">
        <v>1962</v>
      </c>
      <c r="AV450" s="72" t="s">
        <v>196</v>
      </c>
      <c r="AW450" s="72" t="s">
        <v>1970</v>
      </c>
      <c r="AX450" s="72" t="s">
        <v>430</v>
      </c>
      <c r="AY450" s="72" t="s">
        <v>187</v>
      </c>
      <c r="AZ450" s="72" t="s">
        <v>91</v>
      </c>
      <c r="BA450" s="72" t="s">
        <v>91</v>
      </c>
      <c r="BB450" s="72">
        <v>9840.06</v>
      </c>
      <c r="BC450" s="72">
        <v>-273.33999999999997</v>
      </c>
      <c r="BD450" s="72">
        <v>9566.7199999999993</v>
      </c>
      <c r="BE450" s="72">
        <v>0</v>
      </c>
      <c r="BF450" s="72">
        <v>-328</v>
      </c>
      <c r="BG450" s="72">
        <v>0</v>
      </c>
      <c r="BH450" s="72">
        <v>9238.7199999999993</v>
      </c>
      <c r="BI450" s="72">
        <v>0</v>
      </c>
      <c r="BJ450" s="72">
        <v>0</v>
      </c>
      <c r="BK450" s="72">
        <v>0</v>
      </c>
      <c r="BL450" s="72">
        <v>0</v>
      </c>
      <c r="BM450" s="72">
        <v>0</v>
      </c>
      <c r="BN450" s="72">
        <v>0</v>
      </c>
      <c r="BO450" s="72">
        <v>0</v>
      </c>
      <c r="BP450" s="72">
        <v>0</v>
      </c>
      <c r="BQ450" s="72">
        <v>0</v>
      </c>
      <c r="BR450" s="72">
        <v>0</v>
      </c>
      <c r="BS450" s="72">
        <v>0</v>
      </c>
      <c r="BT450" s="72">
        <v>0</v>
      </c>
      <c r="BU450" s="72">
        <v>0</v>
      </c>
      <c r="BV450" s="72">
        <v>0</v>
      </c>
      <c r="BW450" s="72">
        <v>0</v>
      </c>
      <c r="BX450" s="72" t="s">
        <v>253</v>
      </c>
      <c r="BY450" s="72">
        <v>0</v>
      </c>
      <c r="BZ450" s="72">
        <v>0</v>
      </c>
      <c r="CA450" s="72">
        <v>0</v>
      </c>
      <c r="CB450" s="72" t="s">
        <v>91</v>
      </c>
      <c r="CC450" s="72" t="str">
        <f>+VLOOKUP(AF450,attività!$A:$C,2,FALSE)</f>
        <v>Depurazione</v>
      </c>
      <c r="CD450" s="72" t="str">
        <f>+VLOOKUP(AF450,attività!$A:$C,3,FALSE)</f>
        <v>SII</v>
      </c>
      <c r="CE450" s="72" t="str">
        <f>+VLOOKUP(Q450,attività!$G:$H,2,FALSE)</f>
        <v>Immobilizzazioni Materiali</v>
      </c>
      <c r="CF450" s="72" t="str">
        <f>+VLOOKUP(W450,attività!$K:$L,2,FALSE)</f>
        <v>Campagnano</v>
      </c>
      <c r="CG450" s="72" t="str">
        <f>+VLOOKUP(U450,'dati iniziali 2020'!$AC:$CJ,60,FALSE)</f>
        <v>Campagnano</v>
      </c>
      <c r="CH450" s="72" t="str">
        <f t="shared" si="12"/>
        <v>ok</v>
      </c>
      <c r="CI450" s="72" t="str">
        <f>+VLOOKUP(U450,'dati iniziali 2020'!$AC:$CK,61,FALSE)</f>
        <v>Campagnano</v>
      </c>
      <c r="CK450" s="111">
        <f t="shared" si="13"/>
        <v>0</v>
      </c>
    </row>
    <row r="451" spans="1:89" s="72" customFormat="1" hidden="1" x14ac:dyDescent="0.35">
      <c r="A451" s="72" t="s">
        <v>84</v>
      </c>
      <c r="B451" s="72" t="s">
        <v>1400</v>
      </c>
      <c r="C451" s="72" t="s">
        <v>1130</v>
      </c>
      <c r="D451" s="72" t="s">
        <v>1132</v>
      </c>
      <c r="E451" s="72" t="s">
        <v>1317</v>
      </c>
      <c r="F451" s="72" t="s">
        <v>1324</v>
      </c>
      <c r="G451" s="72" t="s">
        <v>1319</v>
      </c>
      <c r="H451" s="72" t="s">
        <v>505</v>
      </c>
      <c r="I451" s="72" t="s">
        <v>950</v>
      </c>
      <c r="J451" s="72" t="s">
        <v>951</v>
      </c>
      <c r="K451" s="72" t="s">
        <v>351</v>
      </c>
      <c r="L451" s="72" t="s">
        <v>1365</v>
      </c>
      <c r="M451" s="72" t="s">
        <v>1365</v>
      </c>
      <c r="N451" s="72" t="s">
        <v>816</v>
      </c>
      <c r="O451" s="72" t="s">
        <v>1033</v>
      </c>
      <c r="P451" s="72" t="s">
        <v>506</v>
      </c>
      <c r="Q451" s="72" t="s">
        <v>2000</v>
      </c>
      <c r="R451" s="72" t="s">
        <v>952</v>
      </c>
      <c r="S451" s="72" t="s">
        <v>953</v>
      </c>
      <c r="T451" s="72" t="s">
        <v>1133</v>
      </c>
      <c r="U451" s="72" t="s">
        <v>1133</v>
      </c>
      <c r="V451" s="72" t="s">
        <v>1134</v>
      </c>
      <c r="W451" s="72" t="s">
        <v>140</v>
      </c>
      <c r="X451" s="72" t="s">
        <v>1030</v>
      </c>
      <c r="Y451" s="72" t="s">
        <v>98</v>
      </c>
      <c r="Z451" s="72" t="s">
        <v>113</v>
      </c>
      <c r="AA451" s="72" t="s">
        <v>91</v>
      </c>
      <c r="AB451" s="72" t="s">
        <v>95</v>
      </c>
      <c r="AC451" s="72" t="s">
        <v>95</v>
      </c>
      <c r="AD451" s="72" t="s">
        <v>104</v>
      </c>
      <c r="AE451" s="72" t="s">
        <v>1949</v>
      </c>
      <c r="AF451" s="72" t="s">
        <v>95</v>
      </c>
      <c r="AG451" s="72" t="s">
        <v>1950</v>
      </c>
      <c r="AH451" s="72" t="s">
        <v>1951</v>
      </c>
      <c r="AI451" s="72" t="s">
        <v>105</v>
      </c>
      <c r="AJ451" s="72" t="s">
        <v>106</v>
      </c>
      <c r="AK451" s="72" t="s">
        <v>100</v>
      </c>
      <c r="AL451" s="72" t="s">
        <v>204</v>
      </c>
      <c r="AM451" s="72" t="s">
        <v>107</v>
      </c>
      <c r="AN451" s="72" t="s">
        <v>108</v>
      </c>
      <c r="AO451" s="72" t="s">
        <v>109</v>
      </c>
      <c r="AP451" s="72" t="s">
        <v>110</v>
      </c>
      <c r="AQ451" s="72" t="s">
        <v>94</v>
      </c>
      <c r="AR451" s="72" t="s">
        <v>164</v>
      </c>
      <c r="AS451" s="72" t="s">
        <v>1957</v>
      </c>
      <c r="AT451" s="72" t="s">
        <v>1958</v>
      </c>
      <c r="AU451" s="72" t="s">
        <v>940</v>
      </c>
      <c r="AV451" s="72" t="s">
        <v>94</v>
      </c>
      <c r="AW451" s="72" t="s">
        <v>1959</v>
      </c>
      <c r="AX451" s="72" t="s">
        <v>430</v>
      </c>
      <c r="AY451" s="72" t="s">
        <v>187</v>
      </c>
      <c r="AZ451" s="72" t="s">
        <v>91</v>
      </c>
      <c r="BA451" s="72" t="s">
        <v>91</v>
      </c>
      <c r="BB451" s="72">
        <v>14300.01</v>
      </c>
      <c r="BC451" s="72">
        <v>-476.67</v>
      </c>
      <c r="BD451" s="111">
        <v>13823.34</v>
      </c>
      <c r="BE451" s="72">
        <v>0</v>
      </c>
      <c r="BF451" s="72">
        <v>-953.33</v>
      </c>
      <c r="BG451" s="72">
        <v>0</v>
      </c>
      <c r="BH451" s="72">
        <v>12870.01</v>
      </c>
      <c r="BI451" s="72">
        <v>0</v>
      </c>
      <c r="BJ451" s="72">
        <v>0</v>
      </c>
      <c r="BK451" s="72">
        <v>0</v>
      </c>
      <c r="BL451" s="72">
        <v>0</v>
      </c>
      <c r="BM451" s="72">
        <v>0</v>
      </c>
      <c r="BN451" s="72">
        <v>0</v>
      </c>
      <c r="BO451" s="72">
        <v>0</v>
      </c>
      <c r="BP451" s="72">
        <v>0</v>
      </c>
      <c r="BQ451" s="72">
        <v>0</v>
      </c>
      <c r="BR451" s="72">
        <v>0</v>
      </c>
      <c r="BS451" s="72">
        <v>0</v>
      </c>
      <c r="BT451" s="72">
        <v>0</v>
      </c>
      <c r="BU451" s="72">
        <v>0</v>
      </c>
      <c r="BV451" s="72">
        <v>0</v>
      </c>
      <c r="BW451" s="72">
        <v>0</v>
      </c>
      <c r="BX451" s="72" t="s">
        <v>253</v>
      </c>
      <c r="BY451" s="72">
        <v>0</v>
      </c>
      <c r="BZ451" s="72">
        <v>0</v>
      </c>
      <c r="CA451" s="72">
        <v>0</v>
      </c>
      <c r="CB451" s="72" t="s">
        <v>91</v>
      </c>
      <c r="CC451" s="72" t="str">
        <f>+VLOOKUP(AF451,attività!$A:$C,2,FALSE)</f>
        <v>Depurazione</v>
      </c>
      <c r="CD451" s="72" t="str">
        <f>+VLOOKUP(AF451,attività!$A:$C,3,FALSE)</f>
        <v>SII</v>
      </c>
      <c r="CE451" s="72" t="str">
        <f>+VLOOKUP(Q451,attività!$G:$H,2,FALSE)</f>
        <v>Immobilizzazioni Materiali</v>
      </c>
      <c r="CF451" s="72" t="str">
        <f>+VLOOKUP(W451,attività!$K:$L,2,FALSE)</f>
        <v>Campagnano</v>
      </c>
      <c r="CG451" s="72" t="str">
        <f>+VLOOKUP(U451,'dati iniziali 2020'!$AC:$CJ,60,FALSE)</f>
        <v>Campagnano</v>
      </c>
      <c r="CH451" s="72" t="str">
        <f t="shared" ref="CH451:CH514" si="14">+IF(CF451=CG451,"ok","err")</f>
        <v>ok</v>
      </c>
      <c r="CI451" s="72" t="str">
        <f>+VLOOKUP(U451,'dati iniziali 2020'!$AC:$CK,61,FALSE)</f>
        <v>Campagnano</v>
      </c>
      <c r="CK451" s="111">
        <f t="shared" ref="CK451:CK514" si="15">+BQ451+BO451+BP451+BR451</f>
        <v>0</v>
      </c>
    </row>
    <row r="452" spans="1:89" s="72" customFormat="1" hidden="1" x14ac:dyDescent="0.35">
      <c r="A452" s="72" t="s">
        <v>84</v>
      </c>
      <c r="B452" s="72" t="s">
        <v>1400</v>
      </c>
      <c r="C452" s="72" t="s">
        <v>1130</v>
      </c>
      <c r="D452" s="72" t="s">
        <v>1132</v>
      </c>
      <c r="E452" s="72" t="s">
        <v>1317</v>
      </c>
      <c r="F452" s="72" t="s">
        <v>1324</v>
      </c>
      <c r="G452" s="72" t="s">
        <v>1319</v>
      </c>
      <c r="H452" s="72" t="s">
        <v>505</v>
      </c>
      <c r="I452" s="72" t="s">
        <v>950</v>
      </c>
      <c r="J452" s="72" t="s">
        <v>951</v>
      </c>
      <c r="K452" s="72" t="s">
        <v>351</v>
      </c>
      <c r="L452" s="72" t="s">
        <v>1319</v>
      </c>
      <c r="M452" s="72" t="s">
        <v>1319</v>
      </c>
      <c r="N452" s="72" t="s">
        <v>816</v>
      </c>
      <c r="O452" s="72" t="s">
        <v>1033</v>
      </c>
      <c r="P452" s="72" t="s">
        <v>506</v>
      </c>
      <c r="Q452" s="72" t="s">
        <v>2000</v>
      </c>
      <c r="R452" s="72" t="s">
        <v>952</v>
      </c>
      <c r="S452" s="72" t="s">
        <v>953</v>
      </c>
      <c r="T452" s="72" t="s">
        <v>1133</v>
      </c>
      <c r="U452" s="72" t="s">
        <v>1133</v>
      </c>
      <c r="V452" s="72" t="s">
        <v>1134</v>
      </c>
      <c r="W452" s="72" t="s">
        <v>140</v>
      </c>
      <c r="X452" s="72" t="s">
        <v>1030</v>
      </c>
      <c r="Y452" s="72" t="s">
        <v>98</v>
      </c>
      <c r="Z452" s="72" t="s">
        <v>113</v>
      </c>
      <c r="AA452" s="72" t="s">
        <v>91</v>
      </c>
      <c r="AB452" s="72" t="s">
        <v>95</v>
      </c>
      <c r="AC452" s="72" t="s">
        <v>95</v>
      </c>
      <c r="AD452" s="72" t="s">
        <v>104</v>
      </c>
      <c r="AE452" s="72" t="s">
        <v>1949</v>
      </c>
      <c r="AF452" s="72" t="s">
        <v>95</v>
      </c>
      <c r="AG452" s="72" t="s">
        <v>1950</v>
      </c>
      <c r="AH452" s="72" t="s">
        <v>1951</v>
      </c>
      <c r="AI452" s="72" t="s">
        <v>105</v>
      </c>
      <c r="AJ452" s="72" t="s">
        <v>106</v>
      </c>
      <c r="AK452" s="72" t="s">
        <v>100</v>
      </c>
      <c r="AL452" s="72" t="s">
        <v>204</v>
      </c>
      <c r="AM452" s="72" t="s">
        <v>107</v>
      </c>
      <c r="AN452" s="72" t="s">
        <v>108</v>
      </c>
      <c r="AO452" s="72" t="s">
        <v>109</v>
      </c>
      <c r="AP452" s="72" t="s">
        <v>110</v>
      </c>
      <c r="AQ452" s="72" t="s">
        <v>94</v>
      </c>
      <c r="AR452" s="72" t="s">
        <v>164</v>
      </c>
      <c r="AS452" s="72" t="s">
        <v>1957</v>
      </c>
      <c r="AT452" s="72" t="s">
        <v>1958</v>
      </c>
      <c r="AU452" s="72" t="s">
        <v>940</v>
      </c>
      <c r="AV452" s="72" t="s">
        <v>94</v>
      </c>
      <c r="AW452" s="72" t="s">
        <v>1959</v>
      </c>
      <c r="AX452" s="72" t="s">
        <v>430</v>
      </c>
      <c r="AY452" s="72" t="s">
        <v>187</v>
      </c>
      <c r="AZ452" s="72" t="s">
        <v>91</v>
      </c>
      <c r="BA452" s="72" t="s">
        <v>91</v>
      </c>
      <c r="BB452" s="72">
        <v>4100</v>
      </c>
      <c r="BC452" s="72">
        <v>-273.33</v>
      </c>
      <c r="BD452" s="111">
        <v>3826.67</v>
      </c>
      <c r="BE452" s="72">
        <v>0</v>
      </c>
      <c r="BF452" s="72">
        <v>-273.33</v>
      </c>
      <c r="BG452" s="72">
        <v>0</v>
      </c>
      <c r="BH452" s="72">
        <v>3553.34</v>
      </c>
      <c r="BI452" s="72">
        <v>0</v>
      </c>
      <c r="BJ452" s="72">
        <v>0</v>
      </c>
      <c r="BK452" s="72">
        <v>0</v>
      </c>
      <c r="BL452" s="72">
        <v>0</v>
      </c>
      <c r="BM452" s="72">
        <v>0</v>
      </c>
      <c r="BN452" s="72">
        <v>0</v>
      </c>
      <c r="BO452" s="72">
        <v>0</v>
      </c>
      <c r="BP452" s="72">
        <v>0</v>
      </c>
      <c r="BQ452" s="72">
        <v>0</v>
      </c>
      <c r="BR452" s="72">
        <v>0</v>
      </c>
      <c r="BS452" s="72">
        <v>0</v>
      </c>
      <c r="BT452" s="72">
        <v>0</v>
      </c>
      <c r="BU452" s="72">
        <v>0</v>
      </c>
      <c r="BV452" s="72">
        <v>0</v>
      </c>
      <c r="BW452" s="72">
        <v>0</v>
      </c>
      <c r="BX452" s="72" t="s">
        <v>253</v>
      </c>
      <c r="BY452" s="72">
        <v>0</v>
      </c>
      <c r="BZ452" s="72">
        <v>0</v>
      </c>
      <c r="CA452" s="72">
        <v>0</v>
      </c>
      <c r="CB452" s="72" t="s">
        <v>91</v>
      </c>
      <c r="CC452" s="72" t="str">
        <f>+VLOOKUP(AF452,attività!$A:$C,2,FALSE)</f>
        <v>Depurazione</v>
      </c>
      <c r="CD452" s="72" t="str">
        <f>+VLOOKUP(AF452,attività!$A:$C,3,FALSE)</f>
        <v>SII</v>
      </c>
      <c r="CE452" s="72" t="str">
        <f>+VLOOKUP(Q452,attività!$G:$H,2,FALSE)</f>
        <v>Immobilizzazioni Materiali</v>
      </c>
      <c r="CF452" s="72" t="str">
        <f>+VLOOKUP(W452,attività!$K:$L,2,FALSE)</f>
        <v>Campagnano</v>
      </c>
      <c r="CG452" s="72" t="str">
        <f>+VLOOKUP(U452,'dati iniziali 2020'!$AC:$CJ,60,FALSE)</f>
        <v>Campagnano</v>
      </c>
      <c r="CH452" s="72" t="str">
        <f t="shared" si="14"/>
        <v>ok</v>
      </c>
      <c r="CI452" s="72" t="str">
        <f>+VLOOKUP(U452,'dati iniziali 2020'!$AC:$CK,61,FALSE)</f>
        <v>Campagnano</v>
      </c>
      <c r="CK452" s="111">
        <f t="shared" si="15"/>
        <v>0</v>
      </c>
    </row>
    <row r="453" spans="1:89" s="72" customFormat="1" hidden="1" x14ac:dyDescent="0.35">
      <c r="A453" s="72" t="s">
        <v>84</v>
      </c>
      <c r="B453" s="72" t="s">
        <v>1401</v>
      </c>
      <c r="C453" s="72" t="s">
        <v>1230</v>
      </c>
      <c r="D453" s="72" t="s">
        <v>93</v>
      </c>
      <c r="E453" s="72" t="s">
        <v>1317</v>
      </c>
      <c r="F453" s="72" t="s">
        <v>1324</v>
      </c>
      <c r="G453" s="72" t="s">
        <v>1319</v>
      </c>
      <c r="H453" s="72" t="s">
        <v>505</v>
      </c>
      <c r="I453" s="72" t="s">
        <v>950</v>
      </c>
      <c r="J453" s="72" t="s">
        <v>951</v>
      </c>
      <c r="K453" s="72" t="s">
        <v>351</v>
      </c>
      <c r="L453" s="72" t="s">
        <v>1330</v>
      </c>
      <c r="M453" s="72" t="s">
        <v>1330</v>
      </c>
      <c r="N453" s="72" t="s">
        <v>816</v>
      </c>
      <c r="O453" s="72" t="s">
        <v>1033</v>
      </c>
      <c r="P453" s="72" t="s">
        <v>506</v>
      </c>
      <c r="Q453" s="72" t="s">
        <v>2000</v>
      </c>
      <c r="R453" s="72" t="s">
        <v>952</v>
      </c>
      <c r="S453" s="72" t="s">
        <v>953</v>
      </c>
      <c r="T453" s="72" t="s">
        <v>102</v>
      </c>
      <c r="U453" s="72" t="s">
        <v>102</v>
      </c>
      <c r="V453" s="72" t="s">
        <v>93</v>
      </c>
      <c r="W453" s="72" t="s">
        <v>112</v>
      </c>
      <c r="X453" s="72" t="s">
        <v>1095</v>
      </c>
      <c r="Y453" s="72" t="s">
        <v>98</v>
      </c>
      <c r="Z453" s="72" t="s">
        <v>113</v>
      </c>
      <c r="AA453" s="72" t="s">
        <v>91</v>
      </c>
      <c r="AB453" s="72" t="s">
        <v>95</v>
      </c>
      <c r="AC453" s="72" t="s">
        <v>95</v>
      </c>
      <c r="AD453" s="72" t="s">
        <v>104</v>
      </c>
      <c r="AE453" s="72" t="s">
        <v>1949</v>
      </c>
      <c r="AF453" s="72" t="s">
        <v>95</v>
      </c>
      <c r="AG453" s="72" t="s">
        <v>1950</v>
      </c>
      <c r="AH453" s="72" t="s">
        <v>1951</v>
      </c>
      <c r="AI453" s="72" t="s">
        <v>105</v>
      </c>
      <c r="AJ453" s="72" t="s">
        <v>106</v>
      </c>
      <c r="AK453" s="72" t="s">
        <v>100</v>
      </c>
      <c r="AL453" s="72" t="s">
        <v>99</v>
      </c>
      <c r="AM453" s="72" t="s">
        <v>107</v>
      </c>
      <c r="AN453" s="72" t="s">
        <v>108</v>
      </c>
      <c r="AO453" s="72" t="s">
        <v>109</v>
      </c>
      <c r="AP453" s="72" t="s">
        <v>110</v>
      </c>
      <c r="AQ453" s="72" t="s">
        <v>94</v>
      </c>
      <c r="AR453" s="72" t="s">
        <v>164</v>
      </c>
      <c r="AS453" s="72" t="s">
        <v>1957</v>
      </c>
      <c r="AT453" s="72" t="s">
        <v>1958</v>
      </c>
      <c r="AU453" s="72" t="s">
        <v>940</v>
      </c>
      <c r="AV453" s="72" t="s">
        <v>94</v>
      </c>
      <c r="AW453" s="72" t="s">
        <v>1959</v>
      </c>
      <c r="AX453" s="72" t="s">
        <v>430</v>
      </c>
      <c r="AY453" s="72" t="s">
        <v>187</v>
      </c>
      <c r="AZ453" s="72" t="s">
        <v>91</v>
      </c>
      <c r="BA453" s="72" t="s">
        <v>91</v>
      </c>
      <c r="BB453" s="72">
        <v>3674.37</v>
      </c>
      <c r="BC453" s="72">
        <v>-81.650000000000006</v>
      </c>
      <c r="BD453" s="111">
        <v>3592.72</v>
      </c>
      <c r="BE453" s="72">
        <v>0</v>
      </c>
      <c r="BF453" s="72">
        <v>-244.96</v>
      </c>
      <c r="BG453" s="72">
        <v>0</v>
      </c>
      <c r="BH453" s="72">
        <v>3347.76</v>
      </c>
      <c r="BI453" s="72">
        <v>0</v>
      </c>
      <c r="BJ453" s="72">
        <v>0</v>
      </c>
      <c r="BK453" s="72">
        <v>0</v>
      </c>
      <c r="BL453" s="72">
        <v>0</v>
      </c>
      <c r="BM453" s="72">
        <v>0</v>
      </c>
      <c r="BN453" s="72">
        <v>0</v>
      </c>
      <c r="BO453" s="72">
        <v>0</v>
      </c>
      <c r="BP453" s="72">
        <v>0</v>
      </c>
      <c r="BQ453" s="72">
        <v>0</v>
      </c>
      <c r="BR453" s="72">
        <v>0</v>
      </c>
      <c r="BS453" s="72">
        <v>0</v>
      </c>
      <c r="BT453" s="72">
        <v>0</v>
      </c>
      <c r="BU453" s="72">
        <v>0</v>
      </c>
      <c r="BV453" s="72">
        <v>0</v>
      </c>
      <c r="BW453" s="72">
        <v>0</v>
      </c>
      <c r="BX453" s="72" t="s">
        <v>253</v>
      </c>
      <c r="BY453" s="72">
        <v>0</v>
      </c>
      <c r="BZ453" s="72">
        <v>0</v>
      </c>
      <c r="CA453" s="72">
        <v>0</v>
      </c>
      <c r="CB453" s="72" t="s">
        <v>91</v>
      </c>
      <c r="CC453" s="72" t="str">
        <f>+VLOOKUP(AF453,attività!$A:$C,2,FALSE)</f>
        <v>Depurazione</v>
      </c>
      <c r="CD453" s="72" t="str">
        <f>+VLOOKUP(AF453,attività!$A:$C,3,FALSE)</f>
        <v>SII</v>
      </c>
      <c r="CE453" s="72" t="str">
        <f>+VLOOKUP(Q453,attività!$G:$H,2,FALSE)</f>
        <v>Immobilizzazioni Materiali</v>
      </c>
      <c r="CF453" s="72" t="str">
        <f>+VLOOKUP(W453,attività!$K:$L,2,FALSE)</f>
        <v>Termoli</v>
      </c>
      <c r="CG453" s="72" t="str">
        <f>+VLOOKUP(U453,'dati iniziali 2020'!$AC:$CJ,60,FALSE)</f>
        <v>Termoli</v>
      </c>
      <c r="CH453" s="72" t="str">
        <f t="shared" si="14"/>
        <v>ok</v>
      </c>
      <c r="CI453" s="72" t="str">
        <f>+VLOOKUP(U453,'dati iniziali 2020'!$AC:$CK,61,FALSE)</f>
        <v>Termoli</v>
      </c>
      <c r="CK453" s="111">
        <f t="shared" si="15"/>
        <v>0</v>
      </c>
    </row>
    <row r="454" spans="1:89" s="72" customFormat="1" x14ac:dyDescent="0.35">
      <c r="A454" s="72" t="s">
        <v>84</v>
      </c>
      <c r="B454" s="72" t="s">
        <v>1412</v>
      </c>
      <c r="C454" s="72" t="s">
        <v>1299</v>
      </c>
      <c r="D454" s="72" t="s">
        <v>1301</v>
      </c>
      <c r="E454" s="72" t="s">
        <v>1317</v>
      </c>
      <c r="F454" s="72" t="s">
        <v>1372</v>
      </c>
      <c r="G454" s="72" t="s">
        <v>1372</v>
      </c>
      <c r="H454" s="72" t="s">
        <v>467</v>
      </c>
      <c r="I454" s="72" t="s">
        <v>1139</v>
      </c>
      <c r="J454" s="72" t="s">
        <v>1140</v>
      </c>
      <c r="K454" s="72" t="s">
        <v>351</v>
      </c>
      <c r="L454" s="72" t="s">
        <v>1372</v>
      </c>
      <c r="M454" s="72" t="s">
        <v>96</v>
      </c>
      <c r="N454" s="72" t="s">
        <v>1102</v>
      </c>
      <c r="O454" s="72" t="s">
        <v>1167</v>
      </c>
      <c r="P454" s="72" t="s">
        <v>475</v>
      </c>
      <c r="Q454" s="72" t="s">
        <v>1998</v>
      </c>
      <c r="R454" s="72" t="s">
        <v>1141</v>
      </c>
      <c r="S454" s="72" t="s">
        <v>1142</v>
      </c>
      <c r="T454" s="72" t="s">
        <v>1302</v>
      </c>
      <c r="U454" s="72" t="s">
        <v>1302</v>
      </c>
      <c r="V454" s="72" t="s">
        <v>1301</v>
      </c>
      <c r="W454" s="72" t="s">
        <v>112</v>
      </c>
      <c r="X454" s="72" t="s">
        <v>98</v>
      </c>
      <c r="Y454" s="72" t="s">
        <v>98</v>
      </c>
      <c r="Z454" s="72" t="s">
        <v>113</v>
      </c>
      <c r="AA454" s="72" t="s">
        <v>95</v>
      </c>
      <c r="AB454" s="72" t="s">
        <v>95</v>
      </c>
      <c r="AC454" s="72" t="s">
        <v>95</v>
      </c>
      <c r="AD454" s="72" t="s">
        <v>104</v>
      </c>
      <c r="AE454" s="72" t="s">
        <v>1949</v>
      </c>
      <c r="AF454" s="72" t="s">
        <v>95</v>
      </c>
      <c r="AG454" s="72" t="s">
        <v>1950</v>
      </c>
      <c r="AH454" s="72" t="s">
        <v>1951</v>
      </c>
      <c r="AI454" s="72" t="s">
        <v>105</v>
      </c>
      <c r="AJ454" s="72" t="s">
        <v>106</v>
      </c>
      <c r="AK454" s="72" t="s">
        <v>100</v>
      </c>
      <c r="AL454" s="72" t="s">
        <v>197</v>
      </c>
      <c r="AM454" s="72" t="s">
        <v>107</v>
      </c>
      <c r="AN454" s="72" t="s">
        <v>108</v>
      </c>
      <c r="AO454" s="72" t="s">
        <v>237</v>
      </c>
      <c r="AP454" s="72" t="s">
        <v>238</v>
      </c>
      <c r="AQ454" s="72" t="s">
        <v>196</v>
      </c>
      <c r="AR454" s="72" t="s">
        <v>1962</v>
      </c>
      <c r="AS454" s="72" t="s">
        <v>1963</v>
      </c>
      <c r="AT454" s="72" t="s">
        <v>1964</v>
      </c>
      <c r="AU454" s="72" t="s">
        <v>1962</v>
      </c>
      <c r="AV454" s="72" t="s">
        <v>196</v>
      </c>
      <c r="AW454" s="72" t="s">
        <v>1970</v>
      </c>
      <c r="AX454" s="72" t="s">
        <v>430</v>
      </c>
      <c r="AY454" s="72" t="s">
        <v>187</v>
      </c>
      <c r="AZ454" s="72" t="s">
        <v>91</v>
      </c>
      <c r="BA454" s="72" t="s">
        <v>91</v>
      </c>
      <c r="BB454" s="72">
        <v>15296.72</v>
      </c>
      <c r="BC454" s="72">
        <v>-127.47</v>
      </c>
      <c r="BD454" s="72">
        <v>15169.25</v>
      </c>
      <c r="BE454" s="72">
        <v>0</v>
      </c>
      <c r="BF454" s="72">
        <v>-764.84</v>
      </c>
      <c r="BG454" s="72">
        <v>0</v>
      </c>
      <c r="BH454" s="72">
        <v>14404.41</v>
      </c>
      <c r="BI454" s="72">
        <v>0</v>
      </c>
      <c r="BJ454" s="72">
        <v>0</v>
      </c>
      <c r="BK454" s="72">
        <v>0</v>
      </c>
      <c r="BL454" s="72">
        <v>0</v>
      </c>
      <c r="BM454" s="72">
        <v>0</v>
      </c>
      <c r="BN454" s="72">
        <v>0</v>
      </c>
      <c r="BO454" s="72">
        <v>0</v>
      </c>
      <c r="BP454" s="72">
        <v>0</v>
      </c>
      <c r="BQ454" s="72">
        <v>0</v>
      </c>
      <c r="BR454" s="72">
        <v>0</v>
      </c>
      <c r="BS454" s="72">
        <v>0</v>
      </c>
      <c r="BT454" s="72">
        <v>0</v>
      </c>
      <c r="BU454" s="72">
        <v>0</v>
      </c>
      <c r="BV454" s="72">
        <v>0</v>
      </c>
      <c r="BW454" s="72">
        <v>0</v>
      </c>
      <c r="BX454" s="72" t="s">
        <v>253</v>
      </c>
      <c r="BY454" s="72">
        <v>0</v>
      </c>
      <c r="BZ454" s="72">
        <v>0</v>
      </c>
      <c r="CA454" s="72">
        <v>0</v>
      </c>
      <c r="CB454" s="72" t="s">
        <v>91</v>
      </c>
      <c r="CC454" s="72" t="str">
        <f>+VLOOKUP(AF454,attività!$A:$C,2,FALSE)</f>
        <v>Depurazione</v>
      </c>
      <c r="CD454" s="72" t="str">
        <f>+VLOOKUP(AF454,attività!$A:$C,3,FALSE)</f>
        <v>SII</v>
      </c>
      <c r="CE454" s="72" t="str">
        <f>+VLOOKUP(Q454,attività!$G:$H,2,FALSE)</f>
        <v>Immobilizzazioni Materiali</v>
      </c>
      <c r="CF454" s="72" t="str">
        <f>+VLOOKUP(W454,attività!$K:$L,2,FALSE)</f>
        <v>Termoli</v>
      </c>
      <c r="CG454" s="72" t="str">
        <f>+VLOOKUP(U454,'dati iniziali 2020'!$AC:$CJ,60,FALSE)</f>
        <v>Termoli</v>
      </c>
      <c r="CH454" s="72" t="str">
        <f t="shared" si="14"/>
        <v>ok</v>
      </c>
      <c r="CI454" s="72" t="str">
        <f>+VLOOKUP(U454,'dati iniziali 2020'!$AC:$CK,61,FALSE)</f>
        <v>Termoli</v>
      </c>
      <c r="CK454" s="111">
        <f t="shared" si="15"/>
        <v>0</v>
      </c>
    </row>
    <row r="455" spans="1:89" s="72" customFormat="1" x14ac:dyDescent="0.35">
      <c r="A455" s="72" t="s">
        <v>84</v>
      </c>
      <c r="B455" s="72" t="s">
        <v>1412</v>
      </c>
      <c r="C455" s="72" t="s">
        <v>1299</v>
      </c>
      <c r="D455" s="72" t="s">
        <v>1301</v>
      </c>
      <c r="E455" s="72" t="s">
        <v>1317</v>
      </c>
      <c r="F455" s="72" t="s">
        <v>203</v>
      </c>
      <c r="G455" s="72" t="s">
        <v>203</v>
      </c>
      <c r="H455" s="72" t="s">
        <v>467</v>
      </c>
      <c r="I455" s="72" t="s">
        <v>1139</v>
      </c>
      <c r="J455" s="72" t="s">
        <v>1140</v>
      </c>
      <c r="K455" s="72" t="s">
        <v>351</v>
      </c>
      <c r="L455" s="72" t="s">
        <v>203</v>
      </c>
      <c r="M455" s="72" t="s">
        <v>96</v>
      </c>
      <c r="N455" s="72" t="s">
        <v>1102</v>
      </c>
      <c r="O455" s="72" t="s">
        <v>1167</v>
      </c>
      <c r="P455" s="72" t="s">
        <v>475</v>
      </c>
      <c r="Q455" s="72" t="s">
        <v>1998</v>
      </c>
      <c r="R455" s="72" t="s">
        <v>1141</v>
      </c>
      <c r="S455" s="72" t="s">
        <v>1142</v>
      </c>
      <c r="T455" s="72" t="s">
        <v>1302</v>
      </c>
      <c r="U455" s="72" t="s">
        <v>1302</v>
      </c>
      <c r="V455" s="72" t="s">
        <v>1301</v>
      </c>
      <c r="W455" s="72" t="s">
        <v>112</v>
      </c>
      <c r="X455" s="72" t="s">
        <v>98</v>
      </c>
      <c r="Y455" s="72" t="s">
        <v>98</v>
      </c>
      <c r="Z455" s="72" t="s">
        <v>113</v>
      </c>
      <c r="AA455" s="72" t="s">
        <v>95</v>
      </c>
      <c r="AB455" s="72" t="s">
        <v>95</v>
      </c>
      <c r="AC455" s="72" t="s">
        <v>95</v>
      </c>
      <c r="AD455" s="72" t="s">
        <v>104</v>
      </c>
      <c r="AE455" s="72" t="s">
        <v>1949</v>
      </c>
      <c r="AF455" s="72" t="s">
        <v>95</v>
      </c>
      <c r="AG455" s="72" t="s">
        <v>1950</v>
      </c>
      <c r="AH455" s="72" t="s">
        <v>1951</v>
      </c>
      <c r="AI455" s="72" t="s">
        <v>105</v>
      </c>
      <c r="AJ455" s="72" t="s">
        <v>106</v>
      </c>
      <c r="AK455" s="72" t="s">
        <v>100</v>
      </c>
      <c r="AL455" s="72" t="s">
        <v>197</v>
      </c>
      <c r="AM455" s="72" t="s">
        <v>107</v>
      </c>
      <c r="AN455" s="72" t="s">
        <v>108</v>
      </c>
      <c r="AO455" s="72" t="s">
        <v>237</v>
      </c>
      <c r="AP455" s="72" t="s">
        <v>238</v>
      </c>
      <c r="AQ455" s="72" t="s">
        <v>196</v>
      </c>
      <c r="AR455" s="72" t="s">
        <v>1962</v>
      </c>
      <c r="AS455" s="72" t="s">
        <v>1963</v>
      </c>
      <c r="AT455" s="72" t="s">
        <v>1964</v>
      </c>
      <c r="AU455" s="72" t="s">
        <v>1962</v>
      </c>
      <c r="AV455" s="72" t="s">
        <v>196</v>
      </c>
      <c r="AW455" s="72" t="s">
        <v>1970</v>
      </c>
      <c r="AX455" s="72" t="s">
        <v>430</v>
      </c>
      <c r="AY455" s="72" t="s">
        <v>187</v>
      </c>
      <c r="AZ455" s="72" t="s">
        <v>91</v>
      </c>
      <c r="BA455" s="72" t="s">
        <v>91</v>
      </c>
      <c r="BB455" s="72">
        <v>6874.37</v>
      </c>
      <c r="BC455" s="72">
        <v>-28.64</v>
      </c>
      <c r="BD455" s="72">
        <v>6845.73</v>
      </c>
      <c r="BE455" s="72">
        <v>0</v>
      </c>
      <c r="BF455" s="72">
        <v>-343.72</v>
      </c>
      <c r="BG455" s="72">
        <v>0</v>
      </c>
      <c r="BH455" s="72">
        <v>6502.0099999999984</v>
      </c>
      <c r="BI455" s="72">
        <v>0</v>
      </c>
      <c r="BJ455" s="72">
        <v>0</v>
      </c>
      <c r="BK455" s="72">
        <v>0</v>
      </c>
      <c r="BL455" s="72">
        <v>0</v>
      </c>
      <c r="BM455" s="72">
        <v>0</v>
      </c>
      <c r="BN455" s="72">
        <v>0</v>
      </c>
      <c r="BO455" s="72">
        <v>0</v>
      </c>
      <c r="BP455" s="72">
        <v>0</v>
      </c>
      <c r="BQ455" s="72">
        <v>0</v>
      </c>
      <c r="BR455" s="72">
        <v>0</v>
      </c>
      <c r="BS455" s="72">
        <v>0</v>
      </c>
      <c r="BT455" s="72">
        <v>0</v>
      </c>
      <c r="BU455" s="72">
        <v>0</v>
      </c>
      <c r="BV455" s="72">
        <v>0</v>
      </c>
      <c r="BW455" s="72">
        <v>0</v>
      </c>
      <c r="BX455" s="72" t="s">
        <v>253</v>
      </c>
      <c r="BY455" s="72">
        <v>0</v>
      </c>
      <c r="BZ455" s="72">
        <v>0</v>
      </c>
      <c r="CA455" s="72">
        <v>0</v>
      </c>
      <c r="CB455" s="72" t="s">
        <v>91</v>
      </c>
      <c r="CC455" s="72" t="str">
        <f>+VLOOKUP(AF455,attività!$A:$C,2,FALSE)</f>
        <v>Depurazione</v>
      </c>
      <c r="CD455" s="72" t="str">
        <f>+VLOOKUP(AF455,attività!$A:$C,3,FALSE)</f>
        <v>SII</v>
      </c>
      <c r="CE455" s="72" t="str">
        <f>+VLOOKUP(Q455,attività!$G:$H,2,FALSE)</f>
        <v>Immobilizzazioni Materiali</v>
      </c>
      <c r="CF455" s="72" t="str">
        <f>+VLOOKUP(W455,attività!$K:$L,2,FALSE)</f>
        <v>Termoli</v>
      </c>
      <c r="CG455" s="72" t="str">
        <f>+VLOOKUP(U455,'dati iniziali 2020'!$AC:$CJ,60,FALSE)</f>
        <v>Termoli</v>
      </c>
      <c r="CH455" s="72" t="str">
        <f t="shared" si="14"/>
        <v>ok</v>
      </c>
      <c r="CI455" s="72" t="str">
        <f>+VLOOKUP(U455,'dati iniziali 2020'!$AC:$CK,61,FALSE)</f>
        <v>Termoli</v>
      </c>
      <c r="CK455" s="111">
        <f t="shared" si="15"/>
        <v>0</v>
      </c>
    </row>
    <row r="456" spans="1:89" s="72" customFormat="1" hidden="1" x14ac:dyDescent="0.35">
      <c r="A456" s="72" t="s">
        <v>84</v>
      </c>
      <c r="B456" s="72" t="s">
        <v>1399</v>
      </c>
      <c r="C456" s="72" t="s">
        <v>1043</v>
      </c>
      <c r="D456" s="72" t="s">
        <v>1045</v>
      </c>
      <c r="E456" s="72" t="s">
        <v>1317</v>
      </c>
      <c r="F456" s="72" t="s">
        <v>1324</v>
      </c>
      <c r="G456" s="72" t="s">
        <v>1319</v>
      </c>
      <c r="H456" s="72" t="s">
        <v>505</v>
      </c>
      <c r="I456" s="72" t="s">
        <v>950</v>
      </c>
      <c r="J456" s="72" t="s">
        <v>951</v>
      </c>
      <c r="K456" s="72" t="s">
        <v>351</v>
      </c>
      <c r="L456" s="72" t="s">
        <v>1359</v>
      </c>
      <c r="M456" s="72" t="s">
        <v>1359</v>
      </c>
      <c r="N456" s="72" t="s">
        <v>816</v>
      </c>
      <c r="O456" s="72" t="s">
        <v>1033</v>
      </c>
      <c r="P456" s="72" t="s">
        <v>506</v>
      </c>
      <c r="Q456" s="72" t="s">
        <v>2000</v>
      </c>
      <c r="R456" s="72" t="s">
        <v>952</v>
      </c>
      <c r="S456" s="72" t="s">
        <v>953</v>
      </c>
      <c r="T456" s="72" t="s">
        <v>1046</v>
      </c>
      <c r="U456" s="72" t="s">
        <v>1046</v>
      </c>
      <c r="V456" s="72" t="s">
        <v>1045</v>
      </c>
      <c r="W456" s="72" t="s">
        <v>112</v>
      </c>
      <c r="X456" s="72" t="s">
        <v>98</v>
      </c>
      <c r="Y456" s="72" t="s">
        <v>98</v>
      </c>
      <c r="Z456" s="72" t="s">
        <v>113</v>
      </c>
      <c r="AA456" s="72" t="s">
        <v>95</v>
      </c>
      <c r="AB456" s="72" t="s">
        <v>95</v>
      </c>
      <c r="AC456" s="72" t="s">
        <v>95</v>
      </c>
      <c r="AD456" s="72" t="s">
        <v>104</v>
      </c>
      <c r="AE456" s="72" t="s">
        <v>1949</v>
      </c>
      <c r="AF456" s="72" t="s">
        <v>95</v>
      </c>
      <c r="AG456" s="72" t="s">
        <v>1950</v>
      </c>
      <c r="AH456" s="72" t="s">
        <v>1951</v>
      </c>
      <c r="AI456" s="72" t="s">
        <v>105</v>
      </c>
      <c r="AJ456" s="72" t="s">
        <v>106</v>
      </c>
      <c r="AK456" s="72" t="s">
        <v>100</v>
      </c>
      <c r="AL456" s="72" t="s">
        <v>197</v>
      </c>
      <c r="AM456" s="72" t="s">
        <v>107</v>
      </c>
      <c r="AN456" s="72" t="s">
        <v>108</v>
      </c>
      <c r="AO456" s="72" t="s">
        <v>109</v>
      </c>
      <c r="AP456" s="72" t="s">
        <v>110</v>
      </c>
      <c r="AQ456" s="72" t="s">
        <v>94</v>
      </c>
      <c r="AR456" s="72" t="s">
        <v>164</v>
      </c>
      <c r="AS456" s="72" t="s">
        <v>1957</v>
      </c>
      <c r="AT456" s="72" t="s">
        <v>1958</v>
      </c>
      <c r="AU456" s="72" t="s">
        <v>940</v>
      </c>
      <c r="AV456" s="72" t="s">
        <v>94</v>
      </c>
      <c r="AW456" s="72" t="s">
        <v>1959</v>
      </c>
      <c r="AX456" s="72" t="s">
        <v>430</v>
      </c>
      <c r="AY456" s="72" t="s">
        <v>187</v>
      </c>
      <c r="AZ456" s="72" t="s">
        <v>91</v>
      </c>
      <c r="BA456" s="72" t="s">
        <v>91</v>
      </c>
      <c r="BB456" s="72">
        <v>59300</v>
      </c>
      <c r="BC456" s="72">
        <v>-3294.44</v>
      </c>
      <c r="BD456" s="111">
        <v>56005.56</v>
      </c>
      <c r="BE456" s="72">
        <v>0</v>
      </c>
      <c r="BF456" s="72">
        <v>-3953.33</v>
      </c>
      <c r="BG456" s="72">
        <v>0</v>
      </c>
      <c r="BH456" s="72">
        <v>52052.23</v>
      </c>
      <c r="BI456" s="72">
        <v>0</v>
      </c>
      <c r="BJ456" s="72">
        <v>0</v>
      </c>
      <c r="BK456" s="72">
        <v>0</v>
      </c>
      <c r="BL456" s="72">
        <v>0</v>
      </c>
      <c r="BM456" s="72">
        <v>0</v>
      </c>
      <c r="BN456" s="72">
        <v>0</v>
      </c>
      <c r="BO456" s="72">
        <v>0</v>
      </c>
      <c r="BP456" s="72">
        <v>0</v>
      </c>
      <c r="BQ456" s="72">
        <v>0</v>
      </c>
      <c r="BR456" s="72">
        <v>0</v>
      </c>
      <c r="BS456" s="72">
        <v>0</v>
      </c>
      <c r="BT456" s="72">
        <v>0</v>
      </c>
      <c r="BU456" s="72">
        <v>0</v>
      </c>
      <c r="BV456" s="72">
        <v>0</v>
      </c>
      <c r="BW456" s="72">
        <v>0</v>
      </c>
      <c r="BX456" s="72" t="s">
        <v>253</v>
      </c>
      <c r="BY456" s="72">
        <v>0</v>
      </c>
      <c r="BZ456" s="72">
        <v>0</v>
      </c>
      <c r="CA456" s="72">
        <v>0</v>
      </c>
      <c r="CB456" s="72" t="s">
        <v>91</v>
      </c>
      <c r="CC456" s="72" t="str">
        <f>+VLOOKUP(AF456,attività!$A:$C,2,FALSE)</f>
        <v>Depurazione</v>
      </c>
      <c r="CD456" s="72" t="str">
        <f>+VLOOKUP(AF456,attività!$A:$C,3,FALSE)</f>
        <v>SII</v>
      </c>
      <c r="CE456" s="72" t="str">
        <f>+VLOOKUP(Q456,attività!$G:$H,2,FALSE)</f>
        <v>Immobilizzazioni Materiali</v>
      </c>
      <c r="CF456" s="72" t="str">
        <f>+VLOOKUP(W456,attività!$K:$L,2,FALSE)</f>
        <v>Termoli</v>
      </c>
      <c r="CG456" s="72" t="str">
        <f>+VLOOKUP(U456,'dati iniziali 2020'!$AC:$CJ,60,FALSE)</f>
        <v>Termoli</v>
      </c>
      <c r="CH456" s="72" t="str">
        <f t="shared" si="14"/>
        <v>ok</v>
      </c>
      <c r="CI456" s="72" t="str">
        <f>+VLOOKUP(U456,'dati iniziali 2020'!$AC:$CK,61,FALSE)</f>
        <v>Termoli</v>
      </c>
      <c r="CK456" s="111">
        <f t="shared" si="15"/>
        <v>0</v>
      </c>
    </row>
    <row r="457" spans="1:89" s="72" customFormat="1" hidden="1" x14ac:dyDescent="0.35">
      <c r="A457" s="72" t="s">
        <v>84</v>
      </c>
      <c r="B457" s="72" t="s">
        <v>1399</v>
      </c>
      <c r="C457" s="72" t="s">
        <v>1043</v>
      </c>
      <c r="D457" s="72" t="s">
        <v>1045</v>
      </c>
      <c r="E457" s="72" t="s">
        <v>1317</v>
      </c>
      <c r="F457" s="72" t="s">
        <v>1371</v>
      </c>
      <c r="G457" s="72" t="s">
        <v>1371</v>
      </c>
      <c r="H457" s="72" t="s">
        <v>505</v>
      </c>
      <c r="I457" s="72" t="s">
        <v>950</v>
      </c>
      <c r="J457" s="72" t="s">
        <v>951</v>
      </c>
      <c r="K457" s="72" t="s">
        <v>351</v>
      </c>
      <c r="L457" s="72" t="s">
        <v>1372</v>
      </c>
      <c r="M457" s="72" t="s">
        <v>1372</v>
      </c>
      <c r="N457" s="72" t="s">
        <v>816</v>
      </c>
      <c r="O457" s="72" t="s">
        <v>1033</v>
      </c>
      <c r="P457" s="72" t="s">
        <v>506</v>
      </c>
      <c r="Q457" s="72" t="s">
        <v>2000</v>
      </c>
      <c r="R457" s="72" t="s">
        <v>952</v>
      </c>
      <c r="S457" s="72" t="s">
        <v>953</v>
      </c>
      <c r="T457" s="72" t="s">
        <v>1046</v>
      </c>
      <c r="U457" s="72" t="s">
        <v>1046</v>
      </c>
      <c r="V457" s="72" t="s">
        <v>1045</v>
      </c>
      <c r="W457" s="72" t="s">
        <v>112</v>
      </c>
      <c r="X457" s="72" t="s">
        <v>98</v>
      </c>
      <c r="Y457" s="72" t="s">
        <v>98</v>
      </c>
      <c r="Z457" s="72" t="s">
        <v>113</v>
      </c>
      <c r="AA457" s="72" t="s">
        <v>95</v>
      </c>
      <c r="AB457" s="72" t="s">
        <v>95</v>
      </c>
      <c r="AC457" s="72" t="s">
        <v>95</v>
      </c>
      <c r="AD457" s="72" t="s">
        <v>104</v>
      </c>
      <c r="AE457" s="72" t="s">
        <v>1949</v>
      </c>
      <c r="AF457" s="72" t="s">
        <v>95</v>
      </c>
      <c r="AG457" s="72" t="s">
        <v>1950</v>
      </c>
      <c r="AH457" s="72" t="s">
        <v>1951</v>
      </c>
      <c r="AI457" s="72" t="s">
        <v>105</v>
      </c>
      <c r="AJ457" s="72" t="s">
        <v>106</v>
      </c>
      <c r="AK457" s="72" t="s">
        <v>100</v>
      </c>
      <c r="AL457" s="72" t="s">
        <v>197</v>
      </c>
      <c r="AM457" s="72" t="s">
        <v>107</v>
      </c>
      <c r="AN457" s="72" t="s">
        <v>108</v>
      </c>
      <c r="AO457" s="72" t="s">
        <v>109</v>
      </c>
      <c r="AP457" s="72" t="s">
        <v>110</v>
      </c>
      <c r="AQ457" s="72" t="s">
        <v>94</v>
      </c>
      <c r="AR457" s="72" t="s">
        <v>164</v>
      </c>
      <c r="AS457" s="72" t="s">
        <v>1957</v>
      </c>
      <c r="AT457" s="72" t="s">
        <v>1958</v>
      </c>
      <c r="AU457" s="72" t="s">
        <v>940</v>
      </c>
      <c r="AV457" s="72" t="s">
        <v>94</v>
      </c>
      <c r="AW457" s="72" t="s">
        <v>1959</v>
      </c>
      <c r="AX457" s="72" t="s">
        <v>430</v>
      </c>
      <c r="AY457" s="72" t="s">
        <v>187</v>
      </c>
      <c r="AZ457" s="72" t="s">
        <v>91</v>
      </c>
      <c r="BA457" s="72" t="s">
        <v>91</v>
      </c>
      <c r="BB457" s="72">
        <v>37850</v>
      </c>
      <c r="BC457" s="72">
        <v>-420.56</v>
      </c>
      <c r="BD457" s="111">
        <v>37429.440000000002</v>
      </c>
      <c r="BE457" s="72">
        <v>0</v>
      </c>
      <c r="BF457" s="72">
        <v>-2523.33</v>
      </c>
      <c r="BG457" s="72">
        <v>0</v>
      </c>
      <c r="BH457" s="72">
        <v>34906.11</v>
      </c>
      <c r="BI457" s="72">
        <v>0</v>
      </c>
      <c r="BJ457" s="72">
        <v>0</v>
      </c>
      <c r="BK457" s="72">
        <v>0</v>
      </c>
      <c r="BL457" s="72">
        <v>0</v>
      </c>
      <c r="BM457" s="72">
        <v>0</v>
      </c>
      <c r="BN457" s="72">
        <v>0</v>
      </c>
      <c r="BO457" s="72">
        <v>0</v>
      </c>
      <c r="BP457" s="72">
        <v>0</v>
      </c>
      <c r="BQ457" s="72">
        <v>0</v>
      </c>
      <c r="BR457" s="72">
        <v>0</v>
      </c>
      <c r="BS457" s="72">
        <v>0</v>
      </c>
      <c r="BT457" s="72">
        <v>0</v>
      </c>
      <c r="BU457" s="72">
        <v>0</v>
      </c>
      <c r="BV457" s="72">
        <v>0</v>
      </c>
      <c r="BW457" s="72">
        <v>0</v>
      </c>
      <c r="BX457" s="72" t="s">
        <v>253</v>
      </c>
      <c r="BY457" s="72">
        <v>0</v>
      </c>
      <c r="BZ457" s="72">
        <v>0</v>
      </c>
      <c r="CA457" s="72">
        <v>0</v>
      </c>
      <c r="CB457" s="72" t="s">
        <v>91</v>
      </c>
      <c r="CC457" s="72" t="str">
        <f>+VLOOKUP(AF457,attività!$A:$C,2,FALSE)</f>
        <v>Depurazione</v>
      </c>
      <c r="CD457" s="72" t="str">
        <f>+VLOOKUP(AF457,attività!$A:$C,3,FALSE)</f>
        <v>SII</v>
      </c>
      <c r="CE457" s="72" t="str">
        <f>+VLOOKUP(Q457,attività!$G:$H,2,FALSE)</f>
        <v>Immobilizzazioni Materiali</v>
      </c>
      <c r="CF457" s="72" t="str">
        <f>+VLOOKUP(W457,attività!$K:$L,2,FALSE)</f>
        <v>Termoli</v>
      </c>
      <c r="CG457" s="72" t="str">
        <f>+VLOOKUP(U457,'dati iniziali 2020'!$AC:$CJ,60,FALSE)</f>
        <v>Termoli</v>
      </c>
      <c r="CH457" s="72" t="str">
        <f t="shared" si="14"/>
        <v>ok</v>
      </c>
      <c r="CI457" s="72" t="str">
        <f>+VLOOKUP(U457,'dati iniziali 2020'!$AC:$CK,61,FALSE)</f>
        <v>Termoli</v>
      </c>
      <c r="CK457" s="111">
        <f t="shared" si="15"/>
        <v>0</v>
      </c>
    </row>
    <row r="458" spans="1:89" s="72" customFormat="1" hidden="1" x14ac:dyDescent="0.35">
      <c r="A458" s="72" t="s">
        <v>84</v>
      </c>
      <c r="B458" s="72" t="s">
        <v>1399</v>
      </c>
      <c r="C458" s="72" t="s">
        <v>1043</v>
      </c>
      <c r="D458" s="72" t="s">
        <v>1045</v>
      </c>
      <c r="E458" s="72" t="s">
        <v>1317</v>
      </c>
      <c r="F458" s="72" t="s">
        <v>1324</v>
      </c>
      <c r="G458" s="72" t="s">
        <v>1319</v>
      </c>
      <c r="H458" s="72" t="s">
        <v>505</v>
      </c>
      <c r="I458" s="72" t="s">
        <v>950</v>
      </c>
      <c r="J458" s="72" t="s">
        <v>951</v>
      </c>
      <c r="K458" s="72" t="s">
        <v>351</v>
      </c>
      <c r="L458" s="72" t="s">
        <v>1319</v>
      </c>
      <c r="M458" s="72" t="s">
        <v>1319</v>
      </c>
      <c r="N458" s="72" t="s">
        <v>816</v>
      </c>
      <c r="O458" s="72" t="s">
        <v>1033</v>
      </c>
      <c r="P458" s="72" t="s">
        <v>506</v>
      </c>
      <c r="Q458" s="72" t="s">
        <v>2000</v>
      </c>
      <c r="R458" s="72" t="s">
        <v>952</v>
      </c>
      <c r="S458" s="72" t="s">
        <v>953</v>
      </c>
      <c r="T458" s="72" t="s">
        <v>1046</v>
      </c>
      <c r="U458" s="72" t="s">
        <v>1046</v>
      </c>
      <c r="V458" s="72" t="s">
        <v>1045</v>
      </c>
      <c r="W458" s="72" t="s">
        <v>112</v>
      </c>
      <c r="X458" s="72" t="s">
        <v>98</v>
      </c>
      <c r="Y458" s="72" t="s">
        <v>98</v>
      </c>
      <c r="Z458" s="72" t="s">
        <v>113</v>
      </c>
      <c r="AA458" s="72" t="s">
        <v>95</v>
      </c>
      <c r="AB458" s="72" t="s">
        <v>95</v>
      </c>
      <c r="AC458" s="72" t="s">
        <v>95</v>
      </c>
      <c r="AD458" s="72" t="s">
        <v>104</v>
      </c>
      <c r="AE458" s="72" t="s">
        <v>1949</v>
      </c>
      <c r="AF458" s="72" t="s">
        <v>95</v>
      </c>
      <c r="AG458" s="72" t="s">
        <v>1950</v>
      </c>
      <c r="AH458" s="72" t="s">
        <v>1951</v>
      </c>
      <c r="AI458" s="72" t="s">
        <v>105</v>
      </c>
      <c r="AJ458" s="72" t="s">
        <v>106</v>
      </c>
      <c r="AK458" s="72" t="s">
        <v>100</v>
      </c>
      <c r="AL458" s="72" t="s">
        <v>197</v>
      </c>
      <c r="AM458" s="72" t="s">
        <v>107</v>
      </c>
      <c r="AN458" s="72" t="s">
        <v>108</v>
      </c>
      <c r="AO458" s="72" t="s">
        <v>109</v>
      </c>
      <c r="AP458" s="72" t="s">
        <v>110</v>
      </c>
      <c r="AQ458" s="72" t="s">
        <v>94</v>
      </c>
      <c r="AR458" s="72" t="s">
        <v>164</v>
      </c>
      <c r="AS458" s="72" t="s">
        <v>1957</v>
      </c>
      <c r="AT458" s="72" t="s">
        <v>1958</v>
      </c>
      <c r="AU458" s="72" t="s">
        <v>940</v>
      </c>
      <c r="AV458" s="72" t="s">
        <v>94</v>
      </c>
      <c r="AW458" s="72" t="s">
        <v>1959</v>
      </c>
      <c r="AX458" s="72" t="s">
        <v>430</v>
      </c>
      <c r="AY458" s="72" t="s">
        <v>187</v>
      </c>
      <c r="AZ458" s="72" t="s">
        <v>91</v>
      </c>
      <c r="BA458" s="72" t="s">
        <v>91</v>
      </c>
      <c r="BB458" s="72">
        <v>21500</v>
      </c>
      <c r="BC458" s="72">
        <v>-1433.33</v>
      </c>
      <c r="BD458" s="111">
        <v>20066.669999999998</v>
      </c>
      <c r="BE458" s="72">
        <v>0</v>
      </c>
      <c r="BF458" s="72">
        <v>-1433.33</v>
      </c>
      <c r="BG458" s="72">
        <v>0</v>
      </c>
      <c r="BH458" s="72">
        <v>18633.34</v>
      </c>
      <c r="BI458" s="72">
        <v>0</v>
      </c>
      <c r="BJ458" s="72">
        <v>0</v>
      </c>
      <c r="BK458" s="72">
        <v>0</v>
      </c>
      <c r="BL458" s="72">
        <v>0</v>
      </c>
      <c r="BM458" s="72">
        <v>0</v>
      </c>
      <c r="BN458" s="72">
        <v>0</v>
      </c>
      <c r="BO458" s="72">
        <v>0</v>
      </c>
      <c r="BP458" s="72">
        <v>0</v>
      </c>
      <c r="BQ458" s="72">
        <v>0</v>
      </c>
      <c r="BR458" s="72">
        <v>0</v>
      </c>
      <c r="BS458" s="72">
        <v>0</v>
      </c>
      <c r="BT458" s="72">
        <v>0</v>
      </c>
      <c r="BU458" s="72">
        <v>0</v>
      </c>
      <c r="BV458" s="72">
        <v>0</v>
      </c>
      <c r="BW458" s="72">
        <v>0</v>
      </c>
      <c r="BX458" s="72" t="s">
        <v>253</v>
      </c>
      <c r="BY458" s="72">
        <v>0</v>
      </c>
      <c r="BZ458" s="72">
        <v>0</v>
      </c>
      <c r="CA458" s="72">
        <v>0</v>
      </c>
      <c r="CB458" s="72" t="s">
        <v>91</v>
      </c>
      <c r="CC458" s="72" t="str">
        <f>+VLOOKUP(AF458,attività!$A:$C,2,FALSE)</f>
        <v>Depurazione</v>
      </c>
      <c r="CD458" s="72" t="str">
        <f>+VLOOKUP(AF458,attività!$A:$C,3,FALSE)</f>
        <v>SII</v>
      </c>
      <c r="CE458" s="72" t="str">
        <f>+VLOOKUP(Q458,attività!$G:$H,2,FALSE)</f>
        <v>Immobilizzazioni Materiali</v>
      </c>
      <c r="CF458" s="72" t="str">
        <f>+VLOOKUP(W458,attività!$K:$L,2,FALSE)</f>
        <v>Termoli</v>
      </c>
      <c r="CG458" s="72" t="str">
        <f>+VLOOKUP(U458,'dati iniziali 2020'!$AC:$CJ,60,FALSE)</f>
        <v>Termoli</v>
      </c>
      <c r="CH458" s="72" t="str">
        <f t="shared" si="14"/>
        <v>ok</v>
      </c>
      <c r="CI458" s="72" t="str">
        <f>+VLOOKUP(U458,'dati iniziali 2020'!$AC:$CK,61,FALSE)</f>
        <v>Termoli</v>
      </c>
      <c r="CK458" s="111">
        <f t="shared" si="15"/>
        <v>0</v>
      </c>
    </row>
    <row r="459" spans="1:89" s="72" customFormat="1" hidden="1" x14ac:dyDescent="0.35">
      <c r="A459" s="72" t="s">
        <v>84</v>
      </c>
      <c r="B459" s="72" t="s">
        <v>1399</v>
      </c>
      <c r="C459" s="72" t="s">
        <v>1043</v>
      </c>
      <c r="D459" s="72" t="s">
        <v>1045</v>
      </c>
      <c r="E459" s="72" t="s">
        <v>1317</v>
      </c>
      <c r="F459" s="72" t="s">
        <v>1324</v>
      </c>
      <c r="G459" s="72" t="s">
        <v>1319</v>
      </c>
      <c r="H459" s="72" t="s">
        <v>505</v>
      </c>
      <c r="I459" s="72" t="s">
        <v>950</v>
      </c>
      <c r="J459" s="72" t="s">
        <v>951</v>
      </c>
      <c r="K459" s="72" t="s">
        <v>351</v>
      </c>
      <c r="L459" s="72" t="s">
        <v>1326</v>
      </c>
      <c r="M459" s="72" t="s">
        <v>1326</v>
      </c>
      <c r="N459" s="72" t="s">
        <v>816</v>
      </c>
      <c r="O459" s="72" t="s">
        <v>1033</v>
      </c>
      <c r="P459" s="72" t="s">
        <v>506</v>
      </c>
      <c r="Q459" s="72" t="s">
        <v>2000</v>
      </c>
      <c r="R459" s="72" t="s">
        <v>952</v>
      </c>
      <c r="S459" s="72" t="s">
        <v>953</v>
      </c>
      <c r="T459" s="72" t="s">
        <v>1046</v>
      </c>
      <c r="U459" s="72" t="s">
        <v>1046</v>
      </c>
      <c r="V459" s="72" t="s">
        <v>1045</v>
      </c>
      <c r="W459" s="72" t="s">
        <v>112</v>
      </c>
      <c r="X459" s="72" t="s">
        <v>98</v>
      </c>
      <c r="Y459" s="72" t="s">
        <v>98</v>
      </c>
      <c r="Z459" s="72" t="s">
        <v>113</v>
      </c>
      <c r="AA459" s="72" t="s">
        <v>95</v>
      </c>
      <c r="AB459" s="72" t="s">
        <v>95</v>
      </c>
      <c r="AC459" s="72" t="s">
        <v>95</v>
      </c>
      <c r="AD459" s="72" t="s">
        <v>104</v>
      </c>
      <c r="AE459" s="72" t="s">
        <v>1949</v>
      </c>
      <c r="AF459" s="72" t="s">
        <v>95</v>
      </c>
      <c r="AG459" s="72" t="s">
        <v>1950</v>
      </c>
      <c r="AH459" s="72" t="s">
        <v>1951</v>
      </c>
      <c r="AI459" s="72" t="s">
        <v>105</v>
      </c>
      <c r="AJ459" s="72" t="s">
        <v>106</v>
      </c>
      <c r="AK459" s="72" t="s">
        <v>100</v>
      </c>
      <c r="AL459" s="72" t="s">
        <v>197</v>
      </c>
      <c r="AM459" s="72" t="s">
        <v>107</v>
      </c>
      <c r="AN459" s="72" t="s">
        <v>108</v>
      </c>
      <c r="AO459" s="72" t="s">
        <v>109</v>
      </c>
      <c r="AP459" s="72" t="s">
        <v>110</v>
      </c>
      <c r="AQ459" s="72" t="s">
        <v>94</v>
      </c>
      <c r="AR459" s="72" t="s">
        <v>164</v>
      </c>
      <c r="AS459" s="72" t="s">
        <v>1957</v>
      </c>
      <c r="AT459" s="72" t="s">
        <v>1958</v>
      </c>
      <c r="AU459" s="72" t="s">
        <v>940</v>
      </c>
      <c r="AV459" s="72" t="s">
        <v>94</v>
      </c>
      <c r="AW459" s="72" t="s">
        <v>1959</v>
      </c>
      <c r="AX459" s="72" t="s">
        <v>430</v>
      </c>
      <c r="AY459" s="72" t="s">
        <v>187</v>
      </c>
      <c r="AZ459" s="72" t="s">
        <v>91</v>
      </c>
      <c r="BA459" s="72" t="s">
        <v>91</v>
      </c>
      <c r="BB459" s="72">
        <v>6470</v>
      </c>
      <c r="BC459" s="72">
        <v>-287.56</v>
      </c>
      <c r="BD459" s="111">
        <v>6182.44</v>
      </c>
      <c r="BE459" s="72">
        <v>0</v>
      </c>
      <c r="BF459" s="72">
        <v>-431.33</v>
      </c>
      <c r="BG459" s="72">
        <v>0</v>
      </c>
      <c r="BH459" s="72">
        <v>5751.11</v>
      </c>
      <c r="BI459" s="72">
        <v>0</v>
      </c>
      <c r="BJ459" s="72">
        <v>0</v>
      </c>
      <c r="BK459" s="72">
        <v>0</v>
      </c>
      <c r="BL459" s="72">
        <v>0</v>
      </c>
      <c r="BM459" s="72">
        <v>0</v>
      </c>
      <c r="BN459" s="72">
        <v>0</v>
      </c>
      <c r="BO459" s="72">
        <v>0</v>
      </c>
      <c r="BP459" s="72">
        <v>0</v>
      </c>
      <c r="BQ459" s="72">
        <v>0</v>
      </c>
      <c r="BR459" s="72">
        <v>0</v>
      </c>
      <c r="BS459" s="72">
        <v>0</v>
      </c>
      <c r="BT459" s="72">
        <v>0</v>
      </c>
      <c r="BU459" s="72">
        <v>0</v>
      </c>
      <c r="BV459" s="72">
        <v>0</v>
      </c>
      <c r="BW459" s="72">
        <v>0</v>
      </c>
      <c r="BX459" s="72" t="s">
        <v>253</v>
      </c>
      <c r="BY459" s="72">
        <v>0</v>
      </c>
      <c r="BZ459" s="72">
        <v>0</v>
      </c>
      <c r="CA459" s="72">
        <v>0</v>
      </c>
      <c r="CB459" s="72" t="s">
        <v>91</v>
      </c>
      <c r="CC459" s="72" t="str">
        <f>+VLOOKUP(AF459,attività!$A:$C,2,FALSE)</f>
        <v>Depurazione</v>
      </c>
      <c r="CD459" s="72" t="str">
        <f>+VLOOKUP(AF459,attività!$A:$C,3,FALSE)</f>
        <v>SII</v>
      </c>
      <c r="CE459" s="72" t="str">
        <f>+VLOOKUP(Q459,attività!$G:$H,2,FALSE)</f>
        <v>Immobilizzazioni Materiali</v>
      </c>
      <c r="CF459" s="72" t="str">
        <f>+VLOOKUP(W459,attività!$K:$L,2,FALSE)</f>
        <v>Termoli</v>
      </c>
      <c r="CG459" s="72" t="str">
        <f>+VLOOKUP(U459,'dati iniziali 2020'!$AC:$CJ,60,FALSE)</f>
        <v>Termoli</v>
      </c>
      <c r="CH459" s="72" t="str">
        <f t="shared" si="14"/>
        <v>ok</v>
      </c>
      <c r="CI459" s="72" t="str">
        <f>+VLOOKUP(U459,'dati iniziali 2020'!$AC:$CK,61,FALSE)</f>
        <v>Termoli</v>
      </c>
      <c r="CK459" s="111">
        <f t="shared" si="15"/>
        <v>0</v>
      </c>
    </row>
    <row r="460" spans="1:89" s="72" customFormat="1" hidden="1" x14ac:dyDescent="0.35">
      <c r="A460" s="72" t="s">
        <v>84</v>
      </c>
      <c r="B460" s="72" t="s">
        <v>1399</v>
      </c>
      <c r="C460" s="72" t="s">
        <v>1043</v>
      </c>
      <c r="D460" s="72" t="s">
        <v>1045</v>
      </c>
      <c r="E460" s="72" t="s">
        <v>1317</v>
      </c>
      <c r="F460" s="72" t="s">
        <v>1324</v>
      </c>
      <c r="G460" s="72" t="s">
        <v>1319</v>
      </c>
      <c r="H460" s="72" t="s">
        <v>505</v>
      </c>
      <c r="I460" s="72" t="s">
        <v>950</v>
      </c>
      <c r="J460" s="72" t="s">
        <v>951</v>
      </c>
      <c r="K460" s="72" t="s">
        <v>351</v>
      </c>
      <c r="L460" s="72" t="s">
        <v>1330</v>
      </c>
      <c r="M460" s="72" t="s">
        <v>1330</v>
      </c>
      <c r="N460" s="72" t="s">
        <v>816</v>
      </c>
      <c r="O460" s="72" t="s">
        <v>1033</v>
      </c>
      <c r="P460" s="72" t="s">
        <v>506</v>
      </c>
      <c r="Q460" s="72" t="s">
        <v>2000</v>
      </c>
      <c r="R460" s="72" t="s">
        <v>952</v>
      </c>
      <c r="S460" s="72" t="s">
        <v>953</v>
      </c>
      <c r="T460" s="72" t="s">
        <v>1046</v>
      </c>
      <c r="U460" s="72" t="s">
        <v>1046</v>
      </c>
      <c r="V460" s="72" t="s">
        <v>1045</v>
      </c>
      <c r="W460" s="72" t="s">
        <v>112</v>
      </c>
      <c r="X460" s="72" t="s">
        <v>98</v>
      </c>
      <c r="Y460" s="72" t="s">
        <v>98</v>
      </c>
      <c r="Z460" s="72" t="s">
        <v>113</v>
      </c>
      <c r="AA460" s="72" t="s">
        <v>95</v>
      </c>
      <c r="AB460" s="72" t="s">
        <v>95</v>
      </c>
      <c r="AC460" s="72" t="s">
        <v>95</v>
      </c>
      <c r="AD460" s="72" t="s">
        <v>104</v>
      </c>
      <c r="AE460" s="72" t="s">
        <v>1949</v>
      </c>
      <c r="AF460" s="72" t="s">
        <v>95</v>
      </c>
      <c r="AG460" s="72" t="s">
        <v>1950</v>
      </c>
      <c r="AH460" s="72" t="s">
        <v>1951</v>
      </c>
      <c r="AI460" s="72" t="s">
        <v>105</v>
      </c>
      <c r="AJ460" s="72" t="s">
        <v>106</v>
      </c>
      <c r="AK460" s="72" t="s">
        <v>100</v>
      </c>
      <c r="AL460" s="72" t="s">
        <v>197</v>
      </c>
      <c r="AM460" s="72" t="s">
        <v>107</v>
      </c>
      <c r="AN460" s="72" t="s">
        <v>108</v>
      </c>
      <c r="AO460" s="72" t="s">
        <v>109</v>
      </c>
      <c r="AP460" s="72" t="s">
        <v>110</v>
      </c>
      <c r="AQ460" s="72" t="s">
        <v>94</v>
      </c>
      <c r="AR460" s="72" t="s">
        <v>164</v>
      </c>
      <c r="AS460" s="72" t="s">
        <v>1957</v>
      </c>
      <c r="AT460" s="72" t="s">
        <v>1958</v>
      </c>
      <c r="AU460" s="72" t="s">
        <v>940</v>
      </c>
      <c r="AV460" s="72" t="s">
        <v>94</v>
      </c>
      <c r="AW460" s="72" t="s">
        <v>1959</v>
      </c>
      <c r="AX460" s="72" t="s">
        <v>430</v>
      </c>
      <c r="AY460" s="72" t="s">
        <v>187</v>
      </c>
      <c r="AZ460" s="72" t="s">
        <v>91</v>
      </c>
      <c r="BA460" s="72" t="s">
        <v>91</v>
      </c>
      <c r="BB460" s="72">
        <v>2220</v>
      </c>
      <c r="BC460" s="72">
        <v>-49.33</v>
      </c>
      <c r="BD460" s="111">
        <v>2170.67</v>
      </c>
      <c r="BE460" s="72">
        <v>0</v>
      </c>
      <c r="BF460" s="72">
        <v>-148</v>
      </c>
      <c r="BG460" s="72">
        <v>0</v>
      </c>
      <c r="BH460" s="72">
        <v>2022.67</v>
      </c>
      <c r="BI460" s="72">
        <v>0</v>
      </c>
      <c r="BJ460" s="72">
        <v>0</v>
      </c>
      <c r="BK460" s="72">
        <v>0</v>
      </c>
      <c r="BL460" s="72">
        <v>0</v>
      </c>
      <c r="BM460" s="72">
        <v>0</v>
      </c>
      <c r="BN460" s="72">
        <v>0</v>
      </c>
      <c r="BO460" s="72">
        <v>0</v>
      </c>
      <c r="BP460" s="72">
        <v>0</v>
      </c>
      <c r="BQ460" s="72">
        <v>0</v>
      </c>
      <c r="BR460" s="72">
        <v>0</v>
      </c>
      <c r="BS460" s="72">
        <v>0</v>
      </c>
      <c r="BT460" s="72">
        <v>0</v>
      </c>
      <c r="BU460" s="72">
        <v>0</v>
      </c>
      <c r="BV460" s="72">
        <v>0</v>
      </c>
      <c r="BW460" s="72">
        <v>0</v>
      </c>
      <c r="BX460" s="72" t="s">
        <v>253</v>
      </c>
      <c r="BY460" s="72">
        <v>0</v>
      </c>
      <c r="BZ460" s="72">
        <v>0</v>
      </c>
      <c r="CA460" s="72">
        <v>0</v>
      </c>
      <c r="CB460" s="72" t="s">
        <v>91</v>
      </c>
      <c r="CC460" s="72" t="str">
        <f>+VLOOKUP(AF460,attività!$A:$C,2,FALSE)</f>
        <v>Depurazione</v>
      </c>
      <c r="CD460" s="72" t="str">
        <f>+VLOOKUP(AF460,attività!$A:$C,3,FALSE)</f>
        <v>SII</v>
      </c>
      <c r="CE460" s="72" t="str">
        <f>+VLOOKUP(Q460,attività!$G:$H,2,FALSE)</f>
        <v>Immobilizzazioni Materiali</v>
      </c>
      <c r="CF460" s="72" t="str">
        <f>+VLOOKUP(W460,attività!$K:$L,2,FALSE)</f>
        <v>Termoli</v>
      </c>
      <c r="CG460" s="72" t="str">
        <f>+VLOOKUP(U460,'dati iniziali 2020'!$AC:$CJ,60,FALSE)</f>
        <v>Termoli</v>
      </c>
      <c r="CH460" s="72" t="str">
        <f t="shared" si="14"/>
        <v>ok</v>
      </c>
      <c r="CI460" s="72" t="str">
        <f>+VLOOKUP(U460,'dati iniziali 2020'!$AC:$CK,61,FALSE)</f>
        <v>Termoli</v>
      </c>
      <c r="CK460" s="111">
        <f t="shared" si="15"/>
        <v>0</v>
      </c>
    </row>
    <row r="461" spans="1:89" s="72" customFormat="1" hidden="1" x14ac:dyDescent="0.35">
      <c r="A461" s="72" t="s">
        <v>84</v>
      </c>
      <c r="B461" s="72" t="s">
        <v>1381</v>
      </c>
      <c r="C461" s="72" t="s">
        <v>1380</v>
      </c>
      <c r="D461" s="72" t="s">
        <v>1382</v>
      </c>
      <c r="E461" s="72" t="s">
        <v>1317</v>
      </c>
      <c r="F461" s="72" t="s">
        <v>1324</v>
      </c>
      <c r="G461" s="72" t="s">
        <v>1361</v>
      </c>
      <c r="H461" s="72" t="s">
        <v>467</v>
      </c>
      <c r="I461" s="72" t="s">
        <v>1015</v>
      </c>
      <c r="J461" s="72" t="s">
        <v>1016</v>
      </c>
      <c r="K461" s="72" t="s">
        <v>351</v>
      </c>
      <c r="L461" s="72" t="s">
        <v>1361</v>
      </c>
      <c r="M461" s="72" t="s">
        <v>1361</v>
      </c>
      <c r="N461" s="72" t="s">
        <v>576</v>
      </c>
      <c r="O461" s="72" t="s">
        <v>1019</v>
      </c>
      <c r="P461" s="72" t="s">
        <v>475</v>
      </c>
      <c r="Q461" s="72" t="s">
        <v>1998</v>
      </c>
      <c r="R461" s="72" t="s">
        <v>1017</v>
      </c>
      <c r="S461" s="72" t="s">
        <v>1018</v>
      </c>
      <c r="T461" s="72" t="s">
        <v>1384</v>
      </c>
      <c r="U461" s="72" t="s">
        <v>1384</v>
      </c>
      <c r="V461" s="72" t="s">
        <v>1382</v>
      </c>
      <c r="W461" s="72" t="s">
        <v>112</v>
      </c>
      <c r="X461" s="72" t="s">
        <v>1095</v>
      </c>
      <c r="Y461" s="72" t="s">
        <v>98</v>
      </c>
      <c r="Z461" s="72" t="s">
        <v>113</v>
      </c>
      <c r="AA461" s="72" t="s">
        <v>91</v>
      </c>
      <c r="AB461" s="72" t="s">
        <v>95</v>
      </c>
      <c r="AC461" s="72" t="s">
        <v>95</v>
      </c>
      <c r="AD461" s="72" t="s">
        <v>104</v>
      </c>
      <c r="AE461" s="72" t="s">
        <v>1949</v>
      </c>
      <c r="AF461" s="72" t="s">
        <v>95</v>
      </c>
      <c r="AG461" s="72" t="s">
        <v>1950</v>
      </c>
      <c r="AH461" s="72" t="s">
        <v>1951</v>
      </c>
      <c r="AI461" s="72" t="s">
        <v>1385</v>
      </c>
      <c r="AJ461" s="72" t="s">
        <v>1386</v>
      </c>
      <c r="AK461" s="72" t="s">
        <v>100</v>
      </c>
      <c r="AL461" s="72" t="s">
        <v>99</v>
      </c>
      <c r="AM461" s="72" t="s">
        <v>107</v>
      </c>
      <c r="AN461" s="72" t="s">
        <v>108</v>
      </c>
      <c r="AO461" s="72" t="s">
        <v>1027</v>
      </c>
      <c r="AP461" s="72" t="s">
        <v>1028</v>
      </c>
      <c r="AQ461" s="72" t="s">
        <v>1383</v>
      </c>
      <c r="AR461" s="72" t="s">
        <v>493</v>
      </c>
      <c r="AS461" s="72" t="s">
        <v>2027</v>
      </c>
      <c r="AT461" s="72" t="s">
        <v>1964</v>
      </c>
      <c r="AU461" s="72" t="s">
        <v>1962</v>
      </c>
      <c r="AV461" s="72" t="s">
        <v>1383</v>
      </c>
      <c r="AW461" s="72" t="s">
        <v>2032</v>
      </c>
      <c r="AX461" s="72" t="s">
        <v>430</v>
      </c>
      <c r="AY461" s="72" t="s">
        <v>187</v>
      </c>
      <c r="AZ461" s="72" t="s">
        <v>91</v>
      </c>
      <c r="BA461" s="72" t="s">
        <v>91</v>
      </c>
      <c r="BB461" s="72">
        <v>1593.71</v>
      </c>
      <c r="BC461" s="72">
        <v>-149.41</v>
      </c>
      <c r="BD461" s="72">
        <v>1444.3</v>
      </c>
      <c r="BE461" s="72">
        <v>0</v>
      </c>
      <c r="BF461" s="72">
        <v>-199.21</v>
      </c>
      <c r="BG461" s="72">
        <v>0</v>
      </c>
      <c r="BH461" s="72">
        <v>1245.0899999999999</v>
      </c>
      <c r="BI461" s="72">
        <v>0</v>
      </c>
      <c r="BJ461" s="72">
        <v>0</v>
      </c>
      <c r="BK461" s="72">
        <v>0</v>
      </c>
      <c r="BL461" s="72">
        <v>0</v>
      </c>
      <c r="BM461" s="72">
        <v>0</v>
      </c>
      <c r="BN461" s="72">
        <v>0</v>
      </c>
      <c r="BO461" s="72">
        <v>0</v>
      </c>
      <c r="BP461" s="72">
        <v>0</v>
      </c>
      <c r="BQ461" s="72">
        <v>0</v>
      </c>
      <c r="BR461" s="72">
        <v>0</v>
      </c>
      <c r="BS461" s="72">
        <v>0</v>
      </c>
      <c r="BT461" s="72">
        <v>0</v>
      </c>
      <c r="BU461" s="72">
        <v>0</v>
      </c>
      <c r="BV461" s="72">
        <v>0</v>
      </c>
      <c r="BW461" s="72">
        <v>0</v>
      </c>
      <c r="BX461" s="72" t="s">
        <v>253</v>
      </c>
      <c r="BY461" s="72">
        <v>0</v>
      </c>
      <c r="BZ461" s="72">
        <v>0</v>
      </c>
      <c r="CA461" s="72">
        <v>0</v>
      </c>
      <c r="CB461" s="72" t="s">
        <v>91</v>
      </c>
      <c r="CC461" s="72" t="str">
        <f>+VLOOKUP(AF461,attività!$A:$C,2,FALSE)</f>
        <v>Depurazione</v>
      </c>
      <c r="CD461" s="72" t="str">
        <f>+VLOOKUP(AF461,attività!$A:$C,3,FALSE)</f>
        <v>SII</v>
      </c>
      <c r="CE461" s="72" t="str">
        <f>+VLOOKUP(Q461,attività!$G:$H,2,FALSE)</f>
        <v>Immobilizzazioni Materiali</v>
      </c>
      <c r="CF461" s="72" t="str">
        <f>+VLOOKUP(W461,attività!$K:$L,2,FALSE)</f>
        <v>Termoli</v>
      </c>
      <c r="CG461" s="72" t="str">
        <f>+VLOOKUP(U461,'dati iniziali 2020'!$AC:$CJ,60,FALSE)</f>
        <v>Termoli</v>
      </c>
      <c r="CH461" s="72" t="str">
        <f t="shared" si="14"/>
        <v>ok</v>
      </c>
      <c r="CI461" s="72" t="str">
        <f>+VLOOKUP(U461,'dati iniziali 2020'!$AC:$CK,61,FALSE)</f>
        <v>Termoli</v>
      </c>
      <c r="CK461" s="111">
        <f t="shared" si="15"/>
        <v>0</v>
      </c>
    </row>
    <row r="462" spans="1:89" s="72" customFormat="1" hidden="1" x14ac:dyDescent="0.35">
      <c r="A462" s="72" t="s">
        <v>84</v>
      </c>
      <c r="B462" s="72" t="s">
        <v>1388</v>
      </c>
      <c r="C462" s="72" t="s">
        <v>1387</v>
      </c>
      <c r="D462" s="72" t="s">
        <v>1389</v>
      </c>
      <c r="E462" s="72" t="s">
        <v>1317</v>
      </c>
      <c r="F462" s="72" t="s">
        <v>1324</v>
      </c>
      <c r="G462" s="72" t="s">
        <v>1361</v>
      </c>
      <c r="H462" s="72" t="s">
        <v>467</v>
      </c>
      <c r="I462" s="72" t="s">
        <v>1015</v>
      </c>
      <c r="J462" s="72" t="s">
        <v>1016</v>
      </c>
      <c r="K462" s="72" t="s">
        <v>351</v>
      </c>
      <c r="L462" s="72" t="s">
        <v>1361</v>
      </c>
      <c r="M462" s="72" t="s">
        <v>1361</v>
      </c>
      <c r="N462" s="72" t="s">
        <v>576</v>
      </c>
      <c r="O462" s="72" t="s">
        <v>1019</v>
      </c>
      <c r="P462" s="72" t="s">
        <v>475</v>
      </c>
      <c r="Q462" s="72" t="s">
        <v>1998</v>
      </c>
      <c r="R462" s="72" t="s">
        <v>1017</v>
      </c>
      <c r="S462" s="72" t="s">
        <v>1018</v>
      </c>
      <c r="T462" s="72" t="s">
        <v>1390</v>
      </c>
      <c r="U462" s="72" t="s">
        <v>1390</v>
      </c>
      <c r="V462" s="72" t="s">
        <v>1389</v>
      </c>
      <c r="W462" s="72" t="s">
        <v>112</v>
      </c>
      <c r="X462" s="72" t="s">
        <v>1095</v>
      </c>
      <c r="Y462" s="72" t="s">
        <v>98</v>
      </c>
      <c r="Z462" s="72" t="s">
        <v>113</v>
      </c>
      <c r="AA462" s="72" t="s">
        <v>91</v>
      </c>
      <c r="AB462" s="72" t="s">
        <v>95</v>
      </c>
      <c r="AC462" s="72" t="s">
        <v>95</v>
      </c>
      <c r="AD462" s="72" t="s">
        <v>104</v>
      </c>
      <c r="AE462" s="72" t="s">
        <v>1949</v>
      </c>
      <c r="AF462" s="72" t="s">
        <v>95</v>
      </c>
      <c r="AG462" s="72" t="s">
        <v>1950</v>
      </c>
      <c r="AH462" s="72" t="s">
        <v>1951</v>
      </c>
      <c r="AI462" s="72" t="s">
        <v>1385</v>
      </c>
      <c r="AJ462" s="72" t="s">
        <v>1386</v>
      </c>
      <c r="AK462" s="72" t="s">
        <v>100</v>
      </c>
      <c r="AL462" s="72" t="s">
        <v>197</v>
      </c>
      <c r="AM462" s="72" t="s">
        <v>107</v>
      </c>
      <c r="AN462" s="72" t="s">
        <v>108</v>
      </c>
      <c r="AO462" s="72" t="s">
        <v>1027</v>
      </c>
      <c r="AP462" s="72" t="s">
        <v>1028</v>
      </c>
      <c r="AQ462" s="72" t="s">
        <v>1383</v>
      </c>
      <c r="AR462" s="72" t="s">
        <v>493</v>
      </c>
      <c r="AS462" s="72" t="s">
        <v>2027</v>
      </c>
      <c r="AT462" s="72" t="s">
        <v>1964</v>
      </c>
      <c r="AU462" s="72" t="s">
        <v>1962</v>
      </c>
      <c r="AV462" s="72" t="s">
        <v>1383</v>
      </c>
      <c r="AW462" s="72" t="s">
        <v>2032</v>
      </c>
      <c r="AX462" s="72" t="s">
        <v>430</v>
      </c>
      <c r="AY462" s="72" t="s">
        <v>187</v>
      </c>
      <c r="AZ462" s="72" t="s">
        <v>91</v>
      </c>
      <c r="BA462" s="72" t="s">
        <v>91</v>
      </c>
      <c r="BB462" s="72">
        <v>3113.78</v>
      </c>
      <c r="BC462" s="72">
        <v>-291.92</v>
      </c>
      <c r="BD462" s="72">
        <v>2821.86</v>
      </c>
      <c r="BE462" s="72">
        <v>0</v>
      </c>
      <c r="BF462" s="72">
        <v>-389.22</v>
      </c>
      <c r="BG462" s="72">
        <v>0</v>
      </c>
      <c r="BH462" s="72">
        <v>2432.64</v>
      </c>
      <c r="BI462" s="72">
        <v>0</v>
      </c>
      <c r="BJ462" s="72">
        <v>0</v>
      </c>
      <c r="BK462" s="72">
        <v>0</v>
      </c>
      <c r="BL462" s="72">
        <v>0</v>
      </c>
      <c r="BM462" s="72">
        <v>0</v>
      </c>
      <c r="BN462" s="72">
        <v>0</v>
      </c>
      <c r="BO462" s="72">
        <v>0</v>
      </c>
      <c r="BP462" s="72">
        <v>0</v>
      </c>
      <c r="BQ462" s="72">
        <v>0</v>
      </c>
      <c r="BR462" s="72">
        <v>0</v>
      </c>
      <c r="BS462" s="72">
        <v>0</v>
      </c>
      <c r="BT462" s="72">
        <v>0</v>
      </c>
      <c r="BU462" s="72">
        <v>0</v>
      </c>
      <c r="BV462" s="72">
        <v>0</v>
      </c>
      <c r="BW462" s="72">
        <v>0</v>
      </c>
      <c r="BX462" s="72" t="s">
        <v>253</v>
      </c>
      <c r="BY462" s="72">
        <v>0</v>
      </c>
      <c r="BZ462" s="72">
        <v>0</v>
      </c>
      <c r="CA462" s="72">
        <v>0</v>
      </c>
      <c r="CB462" s="72" t="s">
        <v>91</v>
      </c>
      <c r="CC462" s="72" t="str">
        <f>+VLOOKUP(AF462,attività!$A:$C,2,FALSE)</f>
        <v>Depurazione</v>
      </c>
      <c r="CD462" s="72" t="str">
        <f>+VLOOKUP(AF462,attività!$A:$C,3,FALSE)</f>
        <v>SII</v>
      </c>
      <c r="CE462" s="72" t="str">
        <f>+VLOOKUP(Q462,attività!$G:$H,2,FALSE)</f>
        <v>Immobilizzazioni Materiali</v>
      </c>
      <c r="CF462" s="72" t="str">
        <f>+VLOOKUP(W462,attività!$K:$L,2,FALSE)</f>
        <v>Termoli</v>
      </c>
      <c r="CG462" s="72" t="str">
        <f>+VLOOKUP(U462,'dati iniziali 2020'!$AC:$CJ,60,FALSE)</f>
        <v>Termoli</v>
      </c>
      <c r="CH462" s="72" t="str">
        <f t="shared" si="14"/>
        <v>ok</v>
      </c>
      <c r="CI462" s="72" t="str">
        <f>+VLOOKUP(U462,'dati iniziali 2020'!$AC:$CK,61,FALSE)</f>
        <v>Termoli</v>
      </c>
      <c r="CK462" s="111">
        <f t="shared" si="15"/>
        <v>0</v>
      </c>
    </row>
    <row r="463" spans="1:89" s="72" customFormat="1" x14ac:dyDescent="0.35">
      <c r="A463" s="72" t="s">
        <v>84</v>
      </c>
      <c r="B463" s="72" t="s">
        <v>1442</v>
      </c>
      <c r="C463" s="72" t="s">
        <v>1441</v>
      </c>
      <c r="D463" s="72" t="s">
        <v>1101</v>
      </c>
      <c r="E463" s="72" t="s">
        <v>1317</v>
      </c>
      <c r="F463" s="72" t="s">
        <v>1319</v>
      </c>
      <c r="G463" s="72" t="s">
        <v>1319</v>
      </c>
      <c r="H463" s="72" t="s">
        <v>467</v>
      </c>
      <c r="I463" s="72" t="s">
        <v>1139</v>
      </c>
      <c r="J463" s="72" t="s">
        <v>1140</v>
      </c>
      <c r="K463" s="72" t="s">
        <v>351</v>
      </c>
      <c r="L463" s="72" t="s">
        <v>203</v>
      </c>
      <c r="M463" s="72" t="s">
        <v>96</v>
      </c>
      <c r="N463" s="72" t="s">
        <v>353</v>
      </c>
      <c r="O463" s="72" t="s">
        <v>1143</v>
      </c>
      <c r="P463" s="72" t="s">
        <v>475</v>
      </c>
      <c r="Q463" s="72" t="s">
        <v>1998</v>
      </c>
      <c r="R463" s="72" t="s">
        <v>1141</v>
      </c>
      <c r="S463" s="72" t="s">
        <v>1142</v>
      </c>
      <c r="T463" s="72" t="s">
        <v>1443</v>
      </c>
      <c r="U463" s="72" t="s">
        <v>1443</v>
      </c>
      <c r="V463" s="72" t="s">
        <v>1444</v>
      </c>
      <c r="W463" s="72" t="s">
        <v>140</v>
      </c>
      <c r="X463" s="72" t="s">
        <v>1095</v>
      </c>
      <c r="Y463" s="72" t="s">
        <v>98</v>
      </c>
      <c r="Z463" s="72" t="s">
        <v>113</v>
      </c>
      <c r="AA463" s="72" t="s">
        <v>91</v>
      </c>
      <c r="AB463" s="72" t="s">
        <v>95</v>
      </c>
      <c r="AC463" s="72" t="s">
        <v>95</v>
      </c>
      <c r="AD463" s="72" t="s">
        <v>104</v>
      </c>
      <c r="AE463" s="72" t="s">
        <v>1949</v>
      </c>
      <c r="AF463" s="72" t="s">
        <v>95</v>
      </c>
      <c r="AG463" s="72" t="s">
        <v>1950</v>
      </c>
      <c r="AH463" s="72" t="s">
        <v>1951</v>
      </c>
      <c r="AI463" s="72" t="s">
        <v>977</v>
      </c>
      <c r="AJ463" s="72" t="s">
        <v>978</v>
      </c>
      <c r="AK463" s="72" t="s">
        <v>100</v>
      </c>
      <c r="AL463" s="72" t="s">
        <v>149</v>
      </c>
      <c r="AM463" s="72" t="s">
        <v>107</v>
      </c>
      <c r="AN463" s="72" t="s">
        <v>108</v>
      </c>
      <c r="AO463" s="72" t="s">
        <v>182</v>
      </c>
      <c r="AP463" s="72" t="s">
        <v>183</v>
      </c>
      <c r="AQ463" s="72" t="s">
        <v>196</v>
      </c>
      <c r="AR463" s="72" t="s">
        <v>1962</v>
      </c>
      <c r="AS463" s="72" t="s">
        <v>1963</v>
      </c>
      <c r="AT463" s="72" t="s">
        <v>1964</v>
      </c>
      <c r="AU463" s="72" t="s">
        <v>1962</v>
      </c>
      <c r="AV463" s="72" t="s">
        <v>196</v>
      </c>
      <c r="AW463" s="72" t="s">
        <v>1970</v>
      </c>
      <c r="AX463" s="72" t="s">
        <v>430</v>
      </c>
      <c r="AY463" s="72" t="s">
        <v>187</v>
      </c>
      <c r="AZ463" s="72" t="s">
        <v>91</v>
      </c>
      <c r="BA463" s="72" t="s">
        <v>91</v>
      </c>
      <c r="BB463" s="72">
        <v>10507.8</v>
      </c>
      <c r="BC463" s="72">
        <v>-29.19</v>
      </c>
      <c r="BD463" s="72">
        <v>10478.61</v>
      </c>
      <c r="BE463" s="72">
        <v>0</v>
      </c>
      <c r="BF463" s="72">
        <v>-350.26</v>
      </c>
      <c r="BG463" s="72">
        <v>0</v>
      </c>
      <c r="BH463" s="72">
        <v>10128.35</v>
      </c>
      <c r="BI463" s="72">
        <v>0</v>
      </c>
      <c r="BJ463" s="72">
        <v>0</v>
      </c>
      <c r="BK463" s="72">
        <v>0</v>
      </c>
      <c r="BL463" s="72">
        <v>0</v>
      </c>
      <c r="BM463" s="72">
        <v>0</v>
      </c>
      <c r="BN463" s="72">
        <v>0</v>
      </c>
      <c r="BO463" s="72">
        <v>0</v>
      </c>
      <c r="BP463" s="72">
        <v>0</v>
      </c>
      <c r="BQ463" s="72">
        <v>0</v>
      </c>
      <c r="BR463" s="72">
        <v>0</v>
      </c>
      <c r="BS463" s="72">
        <v>0</v>
      </c>
      <c r="BT463" s="72">
        <v>0</v>
      </c>
      <c r="BU463" s="72">
        <v>0</v>
      </c>
      <c r="BV463" s="72">
        <v>0</v>
      </c>
      <c r="BW463" s="72">
        <v>0</v>
      </c>
      <c r="BX463" s="72" t="s">
        <v>253</v>
      </c>
      <c r="BY463" s="72">
        <v>0</v>
      </c>
      <c r="BZ463" s="72">
        <v>0</v>
      </c>
      <c r="CA463" s="72">
        <v>0</v>
      </c>
      <c r="CB463" s="72" t="s">
        <v>91</v>
      </c>
      <c r="CC463" s="72" t="str">
        <f>+VLOOKUP(AF463,attività!$A:$C,2,FALSE)</f>
        <v>Depurazione</v>
      </c>
      <c r="CD463" s="72" t="str">
        <f>+VLOOKUP(AF463,attività!$A:$C,3,FALSE)</f>
        <v>SII</v>
      </c>
      <c r="CE463" s="72" t="str">
        <f>+VLOOKUP(Q463,attività!$G:$H,2,FALSE)</f>
        <v>Immobilizzazioni Materiali</v>
      </c>
      <c r="CF463" s="72" t="str">
        <f>+VLOOKUP(W463,attività!$K:$L,2,FALSE)</f>
        <v>Campagnano</v>
      </c>
      <c r="CG463" s="72" t="str">
        <f>+VLOOKUP(U463,'dati iniziali 2020'!$AC:$CJ,60,FALSE)</f>
        <v>Campagnano</v>
      </c>
      <c r="CH463" s="72" t="str">
        <f t="shared" si="14"/>
        <v>ok</v>
      </c>
      <c r="CI463" s="72" t="str">
        <f>+VLOOKUP(U463,'dati iniziali 2020'!$AC:$CK,61,FALSE)</f>
        <v>Campagnano</v>
      </c>
      <c r="CK463" s="111">
        <f t="shared" si="15"/>
        <v>0</v>
      </c>
    </row>
    <row r="464" spans="1:89" s="72" customFormat="1" x14ac:dyDescent="0.35">
      <c r="A464" s="72" t="s">
        <v>84</v>
      </c>
      <c r="B464" s="72" t="s">
        <v>1422</v>
      </c>
      <c r="C464" s="72" t="s">
        <v>1421</v>
      </c>
      <c r="D464" s="72" t="s">
        <v>1423</v>
      </c>
      <c r="E464" s="72" t="s">
        <v>1317</v>
      </c>
      <c r="F464" s="72" t="s">
        <v>201</v>
      </c>
      <c r="G464" s="72" t="s">
        <v>201</v>
      </c>
      <c r="H464" s="72" t="s">
        <v>467</v>
      </c>
      <c r="I464" s="72" t="s">
        <v>1139</v>
      </c>
      <c r="J464" s="72" t="s">
        <v>1140</v>
      </c>
      <c r="K464" s="72" t="s">
        <v>351</v>
      </c>
      <c r="L464" s="72" t="s">
        <v>203</v>
      </c>
      <c r="M464" s="72" t="s">
        <v>203</v>
      </c>
      <c r="N464" s="72" t="s">
        <v>353</v>
      </c>
      <c r="O464" s="72" t="s">
        <v>1143</v>
      </c>
      <c r="P464" s="72" t="s">
        <v>475</v>
      </c>
      <c r="Q464" s="72" t="s">
        <v>1998</v>
      </c>
      <c r="R464" s="72" t="s">
        <v>1141</v>
      </c>
      <c r="S464" s="72" t="s">
        <v>1142</v>
      </c>
      <c r="T464" s="72" t="s">
        <v>1424</v>
      </c>
      <c r="U464" s="72" t="s">
        <v>1424</v>
      </c>
      <c r="V464" s="72" t="s">
        <v>1423</v>
      </c>
      <c r="W464" s="72" t="s">
        <v>112</v>
      </c>
      <c r="X464" s="72" t="s">
        <v>1095</v>
      </c>
      <c r="Y464" s="72" t="s">
        <v>98</v>
      </c>
      <c r="Z464" s="72" t="s">
        <v>113</v>
      </c>
      <c r="AA464" s="72" t="s">
        <v>91</v>
      </c>
      <c r="AB464" s="72" t="s">
        <v>95</v>
      </c>
      <c r="AC464" s="72" t="s">
        <v>95</v>
      </c>
      <c r="AD464" s="72" t="s">
        <v>104</v>
      </c>
      <c r="AE464" s="72" t="s">
        <v>1949</v>
      </c>
      <c r="AF464" s="72" t="s">
        <v>95</v>
      </c>
      <c r="AG464" s="72" t="s">
        <v>1950</v>
      </c>
      <c r="AH464" s="72" t="s">
        <v>1951</v>
      </c>
      <c r="AI464" s="72" t="s">
        <v>977</v>
      </c>
      <c r="AJ464" s="72" t="s">
        <v>978</v>
      </c>
      <c r="AK464" s="72" t="s">
        <v>100</v>
      </c>
      <c r="AL464" s="72" t="s">
        <v>1194</v>
      </c>
      <c r="AM464" s="72" t="s">
        <v>107</v>
      </c>
      <c r="AN464" s="72" t="s">
        <v>108</v>
      </c>
      <c r="AO464" s="72" t="s">
        <v>182</v>
      </c>
      <c r="AP464" s="72" t="s">
        <v>183</v>
      </c>
      <c r="AQ464" s="72" t="s">
        <v>196</v>
      </c>
      <c r="AR464" s="72" t="s">
        <v>1962</v>
      </c>
      <c r="AS464" s="72" t="s">
        <v>1963</v>
      </c>
      <c r="AT464" s="72" t="s">
        <v>1964</v>
      </c>
      <c r="AU464" s="72" t="s">
        <v>1962</v>
      </c>
      <c r="AV464" s="72" t="s">
        <v>196</v>
      </c>
      <c r="AW464" s="72" t="s">
        <v>1970</v>
      </c>
      <c r="AX464" s="72" t="s">
        <v>430</v>
      </c>
      <c r="AY464" s="72" t="s">
        <v>187</v>
      </c>
      <c r="AZ464" s="72" t="s">
        <v>91</v>
      </c>
      <c r="BA464" s="72" t="s">
        <v>91</v>
      </c>
      <c r="BB464" s="72">
        <v>112002.65</v>
      </c>
      <c r="BC464" s="72">
        <v>-311.12</v>
      </c>
      <c r="BD464" s="72">
        <v>111691.53</v>
      </c>
      <c r="BE464" s="72">
        <v>0</v>
      </c>
      <c r="BF464" s="72">
        <v>-3733.42</v>
      </c>
      <c r="BG464" s="72">
        <v>0</v>
      </c>
      <c r="BH464" s="72">
        <v>107958.11</v>
      </c>
      <c r="BI464" s="72">
        <v>0</v>
      </c>
      <c r="BJ464" s="72">
        <v>0</v>
      </c>
      <c r="BK464" s="72">
        <v>0</v>
      </c>
      <c r="BL464" s="72">
        <v>0</v>
      </c>
      <c r="BM464" s="72">
        <v>0</v>
      </c>
      <c r="BN464" s="72">
        <v>0</v>
      </c>
      <c r="BO464" s="72">
        <v>0</v>
      </c>
      <c r="BP464" s="72">
        <v>0</v>
      </c>
      <c r="BQ464" s="72">
        <v>0</v>
      </c>
      <c r="BR464" s="72">
        <v>0</v>
      </c>
      <c r="BS464" s="72">
        <v>0</v>
      </c>
      <c r="BT464" s="72">
        <v>0</v>
      </c>
      <c r="BU464" s="72">
        <v>0</v>
      </c>
      <c r="BV464" s="72">
        <v>0</v>
      </c>
      <c r="BW464" s="72">
        <v>0</v>
      </c>
      <c r="BX464" s="72" t="s">
        <v>253</v>
      </c>
      <c r="BY464" s="72">
        <v>0</v>
      </c>
      <c r="BZ464" s="72">
        <v>0</v>
      </c>
      <c r="CA464" s="72">
        <v>0</v>
      </c>
      <c r="CB464" s="72" t="s">
        <v>91</v>
      </c>
      <c r="CC464" s="72" t="str">
        <f>+VLOOKUP(AF464,attività!$A:$C,2,FALSE)</f>
        <v>Depurazione</v>
      </c>
      <c r="CD464" s="72" t="str">
        <f>+VLOOKUP(AF464,attività!$A:$C,3,FALSE)</f>
        <v>SII</v>
      </c>
      <c r="CE464" s="72" t="str">
        <f>+VLOOKUP(Q464,attività!$G:$H,2,FALSE)</f>
        <v>Immobilizzazioni Materiali</v>
      </c>
      <c r="CF464" s="72" t="str">
        <f>+VLOOKUP(W464,attività!$K:$L,2,FALSE)</f>
        <v>Termoli</v>
      </c>
      <c r="CG464" s="72" t="str">
        <f>+VLOOKUP(U464,'dati iniziali 2020'!$AC:$CJ,60,FALSE)</f>
        <v>Termoli</v>
      </c>
      <c r="CH464" s="72" t="str">
        <f t="shared" si="14"/>
        <v>ok</v>
      </c>
      <c r="CI464" s="72" t="str">
        <f>+VLOOKUP(U464,'dati iniziali 2020'!$AC:$CK,61,FALSE)</f>
        <v>Termoli</v>
      </c>
      <c r="CK464" s="111">
        <f t="shared" si="15"/>
        <v>0</v>
      </c>
    </row>
    <row r="465" spans="1:89" s="72" customFormat="1" x14ac:dyDescent="0.35">
      <c r="A465" s="72" t="s">
        <v>84</v>
      </c>
      <c r="B465" s="72" t="s">
        <v>1422</v>
      </c>
      <c r="C465" s="72" t="s">
        <v>1421</v>
      </c>
      <c r="D465" s="72" t="s">
        <v>1423</v>
      </c>
      <c r="E465" s="72" t="s">
        <v>1317</v>
      </c>
      <c r="F465" s="72" t="s">
        <v>1324</v>
      </c>
      <c r="G465" s="72" t="s">
        <v>1359</v>
      </c>
      <c r="H465" s="72" t="s">
        <v>467</v>
      </c>
      <c r="I465" s="72" t="s">
        <v>1139</v>
      </c>
      <c r="J465" s="72" t="s">
        <v>1140</v>
      </c>
      <c r="K465" s="72" t="s">
        <v>351</v>
      </c>
      <c r="L465" s="72" t="s">
        <v>1359</v>
      </c>
      <c r="M465" s="72" t="s">
        <v>1359</v>
      </c>
      <c r="N465" s="72" t="s">
        <v>353</v>
      </c>
      <c r="O465" s="72" t="s">
        <v>1143</v>
      </c>
      <c r="P465" s="72" t="s">
        <v>475</v>
      </c>
      <c r="Q465" s="72" t="s">
        <v>1998</v>
      </c>
      <c r="R465" s="72" t="s">
        <v>1141</v>
      </c>
      <c r="S465" s="72" t="s">
        <v>1142</v>
      </c>
      <c r="T465" s="72" t="s">
        <v>1424</v>
      </c>
      <c r="U465" s="72" t="s">
        <v>1424</v>
      </c>
      <c r="V465" s="72" t="s">
        <v>1423</v>
      </c>
      <c r="W465" s="72" t="s">
        <v>112</v>
      </c>
      <c r="X465" s="72" t="s">
        <v>1095</v>
      </c>
      <c r="Y465" s="72" t="s">
        <v>98</v>
      </c>
      <c r="Z465" s="72" t="s">
        <v>113</v>
      </c>
      <c r="AA465" s="72" t="s">
        <v>91</v>
      </c>
      <c r="AB465" s="72" t="s">
        <v>95</v>
      </c>
      <c r="AC465" s="72" t="s">
        <v>95</v>
      </c>
      <c r="AD465" s="72" t="s">
        <v>104</v>
      </c>
      <c r="AE465" s="72" t="s">
        <v>1949</v>
      </c>
      <c r="AF465" s="72" t="s">
        <v>95</v>
      </c>
      <c r="AG465" s="72" t="s">
        <v>1950</v>
      </c>
      <c r="AH465" s="72" t="s">
        <v>1951</v>
      </c>
      <c r="AI465" s="72" t="s">
        <v>977</v>
      </c>
      <c r="AJ465" s="72" t="s">
        <v>978</v>
      </c>
      <c r="AK465" s="72" t="s">
        <v>100</v>
      </c>
      <c r="AL465" s="72" t="s">
        <v>1194</v>
      </c>
      <c r="AM465" s="72" t="s">
        <v>107</v>
      </c>
      <c r="AN465" s="72" t="s">
        <v>108</v>
      </c>
      <c r="AO465" s="72" t="s">
        <v>182</v>
      </c>
      <c r="AP465" s="72" t="s">
        <v>183</v>
      </c>
      <c r="AQ465" s="72" t="s">
        <v>196</v>
      </c>
      <c r="AR465" s="72" t="s">
        <v>1962</v>
      </c>
      <c r="AS465" s="72" t="s">
        <v>1963</v>
      </c>
      <c r="AT465" s="72" t="s">
        <v>1964</v>
      </c>
      <c r="AU465" s="72" t="s">
        <v>1962</v>
      </c>
      <c r="AV465" s="72" t="s">
        <v>196</v>
      </c>
      <c r="AW465" s="72" t="s">
        <v>1970</v>
      </c>
      <c r="AX465" s="72" t="s">
        <v>430</v>
      </c>
      <c r="AY465" s="72" t="s">
        <v>187</v>
      </c>
      <c r="AZ465" s="72" t="s">
        <v>91</v>
      </c>
      <c r="BA465" s="72" t="s">
        <v>91</v>
      </c>
      <c r="BB465" s="72">
        <v>6550</v>
      </c>
      <c r="BC465" s="72">
        <v>-181.94</v>
      </c>
      <c r="BD465" s="72">
        <v>6368.06</v>
      </c>
      <c r="BE465" s="72">
        <v>0</v>
      </c>
      <c r="BF465" s="72">
        <v>-218.33</v>
      </c>
      <c r="BG465" s="72">
        <v>0</v>
      </c>
      <c r="BH465" s="72">
        <v>6149.73</v>
      </c>
      <c r="BI465" s="72">
        <v>0</v>
      </c>
      <c r="BJ465" s="72">
        <v>0</v>
      </c>
      <c r="BK465" s="72">
        <v>0</v>
      </c>
      <c r="BL465" s="72">
        <v>0</v>
      </c>
      <c r="BM465" s="72">
        <v>0</v>
      </c>
      <c r="BN465" s="72">
        <v>0</v>
      </c>
      <c r="BO465" s="72">
        <v>0</v>
      </c>
      <c r="BP465" s="72">
        <v>0</v>
      </c>
      <c r="BQ465" s="72">
        <v>0</v>
      </c>
      <c r="BR465" s="72">
        <v>0</v>
      </c>
      <c r="BS465" s="72">
        <v>0</v>
      </c>
      <c r="BT465" s="72">
        <v>0</v>
      </c>
      <c r="BU465" s="72">
        <v>0</v>
      </c>
      <c r="BV465" s="72">
        <v>0</v>
      </c>
      <c r="BW465" s="72">
        <v>0</v>
      </c>
      <c r="BX465" s="72" t="s">
        <v>253</v>
      </c>
      <c r="BY465" s="72">
        <v>0</v>
      </c>
      <c r="BZ465" s="72">
        <v>0</v>
      </c>
      <c r="CA465" s="72">
        <v>0</v>
      </c>
      <c r="CB465" s="72" t="s">
        <v>91</v>
      </c>
      <c r="CC465" s="72" t="str">
        <f>+VLOOKUP(AF465,attività!$A:$C,2,FALSE)</f>
        <v>Depurazione</v>
      </c>
      <c r="CD465" s="72" t="str">
        <f>+VLOOKUP(AF465,attività!$A:$C,3,FALSE)</f>
        <v>SII</v>
      </c>
      <c r="CE465" s="72" t="str">
        <f>+VLOOKUP(Q465,attività!$G:$H,2,FALSE)</f>
        <v>Immobilizzazioni Materiali</v>
      </c>
      <c r="CF465" s="72" t="str">
        <f>+VLOOKUP(W465,attività!$K:$L,2,FALSE)</f>
        <v>Termoli</v>
      </c>
      <c r="CG465" s="72" t="str">
        <f>+VLOOKUP(U465,'dati iniziali 2020'!$AC:$CJ,60,FALSE)</f>
        <v>Termoli</v>
      </c>
      <c r="CH465" s="72" t="str">
        <f t="shared" si="14"/>
        <v>ok</v>
      </c>
      <c r="CI465" s="72" t="str">
        <f>+VLOOKUP(U465,'dati iniziali 2020'!$AC:$CK,61,FALSE)</f>
        <v>Termoli</v>
      </c>
      <c r="CK465" s="111">
        <f t="shared" si="15"/>
        <v>0</v>
      </c>
    </row>
    <row r="466" spans="1:89" s="72" customFormat="1" x14ac:dyDescent="0.35">
      <c r="A466" s="72" t="s">
        <v>84</v>
      </c>
      <c r="B466" s="72" t="s">
        <v>1426</v>
      </c>
      <c r="C466" s="72" t="s">
        <v>1425</v>
      </c>
      <c r="D466" s="72" t="s">
        <v>1427</v>
      </c>
      <c r="E466" s="72" t="s">
        <v>1317</v>
      </c>
      <c r="F466" s="72" t="s">
        <v>1324</v>
      </c>
      <c r="G466" s="72" t="s">
        <v>1326</v>
      </c>
      <c r="H466" s="72" t="s">
        <v>467</v>
      </c>
      <c r="I466" s="72" t="s">
        <v>1139</v>
      </c>
      <c r="J466" s="72" t="s">
        <v>1140</v>
      </c>
      <c r="K466" s="72" t="s">
        <v>351</v>
      </c>
      <c r="L466" s="72" t="s">
        <v>1326</v>
      </c>
      <c r="M466" s="72" t="s">
        <v>1326</v>
      </c>
      <c r="N466" s="72" t="s">
        <v>353</v>
      </c>
      <c r="O466" s="72" t="s">
        <v>1143</v>
      </c>
      <c r="P466" s="72" t="s">
        <v>475</v>
      </c>
      <c r="Q466" s="72" t="s">
        <v>1998</v>
      </c>
      <c r="R466" s="72" t="s">
        <v>1141</v>
      </c>
      <c r="S466" s="72" t="s">
        <v>1142</v>
      </c>
      <c r="T466" s="72" t="s">
        <v>1428</v>
      </c>
      <c r="U466" s="72" t="s">
        <v>1428</v>
      </c>
      <c r="V466" s="72" t="s">
        <v>1429</v>
      </c>
      <c r="W466" s="72" t="s">
        <v>112</v>
      </c>
      <c r="X466" s="72" t="s">
        <v>1289</v>
      </c>
      <c r="Y466" s="72" t="s">
        <v>98</v>
      </c>
      <c r="Z466" s="72" t="s">
        <v>113</v>
      </c>
      <c r="AA466" s="72" t="s">
        <v>91</v>
      </c>
      <c r="AB466" s="72" t="s">
        <v>95</v>
      </c>
      <c r="AC466" s="72" t="s">
        <v>95</v>
      </c>
      <c r="AD466" s="72" t="s">
        <v>104</v>
      </c>
      <c r="AE466" s="72" t="s">
        <v>1949</v>
      </c>
      <c r="AF466" s="72" t="s">
        <v>95</v>
      </c>
      <c r="AG466" s="72" t="s">
        <v>1950</v>
      </c>
      <c r="AH466" s="72" t="s">
        <v>1951</v>
      </c>
      <c r="AI466" s="72" t="s">
        <v>837</v>
      </c>
      <c r="AJ466" s="72" t="s">
        <v>838</v>
      </c>
      <c r="AK466" s="72" t="s">
        <v>100</v>
      </c>
      <c r="AL466" s="72" t="s">
        <v>1194</v>
      </c>
      <c r="AM466" s="72" t="s">
        <v>107</v>
      </c>
      <c r="AN466" s="72" t="s">
        <v>108</v>
      </c>
      <c r="AO466" s="72" t="s">
        <v>182</v>
      </c>
      <c r="AP466" s="72" t="s">
        <v>183</v>
      </c>
      <c r="AQ466" s="72" t="s">
        <v>196</v>
      </c>
      <c r="AR466" s="72" t="s">
        <v>1962</v>
      </c>
      <c r="AS466" s="72" t="s">
        <v>1963</v>
      </c>
      <c r="AT466" s="72" t="s">
        <v>1964</v>
      </c>
      <c r="AU466" s="72" t="s">
        <v>1962</v>
      </c>
      <c r="AV466" s="72" t="s">
        <v>196</v>
      </c>
      <c r="AW466" s="72" t="s">
        <v>1970</v>
      </c>
      <c r="AX466" s="72" t="s">
        <v>430</v>
      </c>
      <c r="AY466" s="72" t="s">
        <v>187</v>
      </c>
      <c r="AZ466" s="72" t="s">
        <v>91</v>
      </c>
      <c r="BA466" s="72" t="s">
        <v>91</v>
      </c>
      <c r="BB466" s="72">
        <v>1571.32</v>
      </c>
      <c r="BC466" s="72">
        <v>-34.92</v>
      </c>
      <c r="BD466" s="72">
        <v>1536.4</v>
      </c>
      <c r="BE466" s="72">
        <v>0</v>
      </c>
      <c r="BF466" s="72">
        <v>-52.38</v>
      </c>
      <c r="BG466" s="72">
        <v>0</v>
      </c>
      <c r="BH466" s="72">
        <v>1484.02</v>
      </c>
      <c r="BI466" s="72">
        <v>0</v>
      </c>
      <c r="BJ466" s="72">
        <v>0</v>
      </c>
      <c r="BK466" s="72">
        <v>0</v>
      </c>
      <c r="BL466" s="72">
        <v>0</v>
      </c>
      <c r="BM466" s="72">
        <v>0</v>
      </c>
      <c r="BN466" s="72">
        <v>0</v>
      </c>
      <c r="BO466" s="72">
        <v>0</v>
      </c>
      <c r="BP466" s="72">
        <v>0</v>
      </c>
      <c r="BQ466" s="72">
        <v>0</v>
      </c>
      <c r="BR466" s="72">
        <v>0</v>
      </c>
      <c r="BS466" s="72">
        <v>0</v>
      </c>
      <c r="BT466" s="72">
        <v>0</v>
      </c>
      <c r="BU466" s="72">
        <v>0</v>
      </c>
      <c r="BV466" s="72">
        <v>0</v>
      </c>
      <c r="BW466" s="72">
        <v>0</v>
      </c>
      <c r="BX466" s="72" t="s">
        <v>253</v>
      </c>
      <c r="BY466" s="72">
        <v>0</v>
      </c>
      <c r="BZ466" s="72">
        <v>0</v>
      </c>
      <c r="CA466" s="72">
        <v>0</v>
      </c>
      <c r="CB466" s="72" t="s">
        <v>91</v>
      </c>
      <c r="CC466" s="72" t="str">
        <f>+VLOOKUP(AF466,attività!$A:$C,2,FALSE)</f>
        <v>Depurazione</v>
      </c>
      <c r="CD466" s="72" t="str">
        <f>+VLOOKUP(AF466,attività!$A:$C,3,FALSE)</f>
        <v>SII</v>
      </c>
      <c r="CE466" s="72" t="str">
        <f>+VLOOKUP(Q466,attività!$G:$H,2,FALSE)</f>
        <v>Immobilizzazioni Materiali</v>
      </c>
      <c r="CF466" s="72" t="str">
        <f>+VLOOKUP(W466,attività!$K:$L,2,FALSE)</f>
        <v>Termoli</v>
      </c>
      <c r="CG466" s="72" t="str">
        <f>+VLOOKUP(U466,'dati iniziali 2020'!$AC:$CJ,60,FALSE)</f>
        <v>Termoli</v>
      </c>
      <c r="CH466" s="72" t="str">
        <f t="shared" si="14"/>
        <v>ok</v>
      </c>
      <c r="CI466" s="72" t="str">
        <f>+VLOOKUP(U466,'dati iniziali 2020'!$AC:$CK,61,FALSE)</f>
        <v>Termoli</v>
      </c>
      <c r="CK466" s="111">
        <f t="shared" si="15"/>
        <v>0</v>
      </c>
    </row>
    <row r="467" spans="1:89" s="72" customFormat="1" hidden="1" x14ac:dyDescent="0.35">
      <c r="A467" s="72" t="s">
        <v>84</v>
      </c>
      <c r="B467" s="72" t="s">
        <v>1431</v>
      </c>
      <c r="C467" s="72" t="s">
        <v>1430</v>
      </c>
      <c r="D467" s="72" t="s">
        <v>1432</v>
      </c>
      <c r="E467" s="72" t="s">
        <v>1317</v>
      </c>
      <c r="F467" s="72" t="s">
        <v>1324</v>
      </c>
      <c r="G467" s="72" t="s">
        <v>1330</v>
      </c>
      <c r="H467" s="72" t="s">
        <v>467</v>
      </c>
      <c r="I467" s="72" t="s">
        <v>1139</v>
      </c>
      <c r="J467" s="72" t="s">
        <v>1140</v>
      </c>
      <c r="K467" s="72" t="s">
        <v>351</v>
      </c>
      <c r="L467" s="72" t="s">
        <v>1330</v>
      </c>
      <c r="M467" s="72" t="s">
        <v>1330</v>
      </c>
      <c r="N467" s="72" t="s">
        <v>1163</v>
      </c>
      <c r="O467" s="72" t="s">
        <v>1161</v>
      </c>
      <c r="P467" s="72" t="s">
        <v>475</v>
      </c>
      <c r="Q467" s="72" t="s">
        <v>1998</v>
      </c>
      <c r="R467" s="72" t="s">
        <v>1141</v>
      </c>
      <c r="S467" s="72" t="s">
        <v>1142</v>
      </c>
      <c r="T467" s="72" t="s">
        <v>1433</v>
      </c>
      <c r="U467" s="72" t="s">
        <v>1433</v>
      </c>
      <c r="V467" s="72" t="s">
        <v>1432</v>
      </c>
      <c r="W467" s="72" t="s">
        <v>112</v>
      </c>
      <c r="X467" s="72" t="s">
        <v>98</v>
      </c>
      <c r="Y467" s="72" t="s">
        <v>98</v>
      </c>
      <c r="Z467" s="72" t="s">
        <v>113</v>
      </c>
      <c r="AA467" s="72" t="s">
        <v>95</v>
      </c>
      <c r="AB467" s="72" t="s">
        <v>95</v>
      </c>
      <c r="AC467" s="72" t="s">
        <v>95</v>
      </c>
      <c r="AD467" s="72" t="s">
        <v>104</v>
      </c>
      <c r="AE467" s="72" t="s">
        <v>1949</v>
      </c>
      <c r="AF467" s="72" t="s">
        <v>95</v>
      </c>
      <c r="AG467" s="72" t="s">
        <v>1950</v>
      </c>
      <c r="AH467" s="72" t="s">
        <v>1951</v>
      </c>
      <c r="AI467" s="72" t="s">
        <v>178</v>
      </c>
      <c r="AJ467" s="72" t="s">
        <v>179</v>
      </c>
      <c r="AK467" s="72" t="s">
        <v>100</v>
      </c>
      <c r="AL467" s="72" t="s">
        <v>1194</v>
      </c>
      <c r="AM467" s="72" t="s">
        <v>107</v>
      </c>
      <c r="AN467" s="72" t="s">
        <v>108</v>
      </c>
      <c r="AO467" s="72" t="s">
        <v>290</v>
      </c>
      <c r="AP467" s="72" t="s">
        <v>291</v>
      </c>
      <c r="AQ467" s="72" t="s">
        <v>287</v>
      </c>
      <c r="AR467" s="72" t="s">
        <v>1952</v>
      </c>
      <c r="AS467" s="72" t="s">
        <v>1953</v>
      </c>
      <c r="AT467" s="72" t="s">
        <v>1954</v>
      </c>
      <c r="AU467" s="72" t="s">
        <v>164</v>
      </c>
      <c r="AV467" s="72" t="s">
        <v>287</v>
      </c>
      <c r="AW467" s="72" t="s">
        <v>1955</v>
      </c>
      <c r="AX467" s="72" t="s">
        <v>430</v>
      </c>
      <c r="AY467" s="72" t="s">
        <v>187</v>
      </c>
      <c r="AZ467" s="72" t="s">
        <v>91</v>
      </c>
      <c r="BA467" s="72" t="s">
        <v>91</v>
      </c>
      <c r="BB467" s="72">
        <v>29349.01</v>
      </c>
      <c r="BC467" s="72">
        <v>-391.32</v>
      </c>
      <c r="BD467" s="72">
        <v>28957.69</v>
      </c>
      <c r="BE467" s="72">
        <v>0</v>
      </c>
      <c r="BF467" s="72">
        <v>-1173.96</v>
      </c>
      <c r="BG467" s="72">
        <v>0</v>
      </c>
      <c r="BH467" s="72">
        <v>27783.73</v>
      </c>
      <c r="BI467" s="72">
        <v>0</v>
      </c>
      <c r="BJ467" s="72">
        <v>0</v>
      </c>
      <c r="BK467" s="72">
        <v>0</v>
      </c>
      <c r="BL467" s="72">
        <v>0</v>
      </c>
      <c r="BM467" s="72">
        <v>0</v>
      </c>
      <c r="BN467" s="72">
        <v>0</v>
      </c>
      <c r="BO467" s="72">
        <v>0</v>
      </c>
      <c r="BP467" s="72">
        <v>0</v>
      </c>
      <c r="BQ467" s="72">
        <v>0</v>
      </c>
      <c r="BR467" s="72">
        <v>0</v>
      </c>
      <c r="BS467" s="72">
        <v>0</v>
      </c>
      <c r="BT467" s="72">
        <v>0</v>
      </c>
      <c r="BU467" s="72">
        <v>0</v>
      </c>
      <c r="BV467" s="72">
        <v>0</v>
      </c>
      <c r="BW467" s="72">
        <v>0</v>
      </c>
      <c r="BX467" s="72" t="s">
        <v>253</v>
      </c>
      <c r="BY467" s="72">
        <v>0</v>
      </c>
      <c r="BZ467" s="72">
        <v>0</v>
      </c>
      <c r="CA467" s="72">
        <v>0</v>
      </c>
      <c r="CB467" s="72" t="s">
        <v>91</v>
      </c>
      <c r="CC467" s="72" t="str">
        <f>+VLOOKUP(AF467,attività!$A:$C,2,FALSE)</f>
        <v>Depurazione</v>
      </c>
      <c r="CD467" s="72" t="str">
        <f>+VLOOKUP(AF467,attività!$A:$C,3,FALSE)</f>
        <v>SII</v>
      </c>
      <c r="CE467" s="72" t="str">
        <f>+VLOOKUP(Q467,attività!$G:$H,2,FALSE)</f>
        <v>Immobilizzazioni Materiali</v>
      </c>
      <c r="CF467" s="72" t="str">
        <f>+VLOOKUP(W467,attività!$K:$L,2,FALSE)</f>
        <v>Termoli</v>
      </c>
      <c r="CG467" s="72" t="str">
        <f>+VLOOKUP(U467,'dati iniziali 2020'!$AC:$CJ,60,FALSE)</f>
        <v>Termoli</v>
      </c>
      <c r="CH467" s="72" t="str">
        <f t="shared" si="14"/>
        <v>ok</v>
      </c>
      <c r="CI467" s="72" t="str">
        <f>+VLOOKUP(U467,'dati iniziali 2020'!$AC:$CK,61,FALSE)</f>
        <v>Termoli</v>
      </c>
      <c r="CK467" s="111">
        <f t="shared" si="15"/>
        <v>0</v>
      </c>
    </row>
    <row r="468" spans="1:89" s="72" customFormat="1" hidden="1" x14ac:dyDescent="0.35">
      <c r="A468" s="72" t="s">
        <v>84</v>
      </c>
      <c r="B468" s="72" t="s">
        <v>1435</v>
      </c>
      <c r="C468" s="72" t="s">
        <v>1434</v>
      </c>
      <c r="D468" s="72" t="s">
        <v>1436</v>
      </c>
      <c r="E468" s="72" t="s">
        <v>1317</v>
      </c>
      <c r="F468" s="72" t="s">
        <v>203</v>
      </c>
      <c r="G468" s="72" t="s">
        <v>203</v>
      </c>
      <c r="H468" s="72" t="s">
        <v>467</v>
      </c>
      <c r="I468" s="72" t="s">
        <v>1139</v>
      </c>
      <c r="J468" s="72" t="s">
        <v>1140</v>
      </c>
      <c r="K468" s="72" t="s">
        <v>351</v>
      </c>
      <c r="L468" s="72" t="s">
        <v>203</v>
      </c>
      <c r="M468" s="72" t="s">
        <v>96</v>
      </c>
      <c r="N468" s="72" t="s">
        <v>1102</v>
      </c>
      <c r="O468" s="72" t="s">
        <v>1167</v>
      </c>
      <c r="P468" s="72" t="s">
        <v>475</v>
      </c>
      <c r="Q468" s="72" t="s">
        <v>1998</v>
      </c>
      <c r="R468" s="72" t="s">
        <v>1141</v>
      </c>
      <c r="S468" s="72" t="s">
        <v>1142</v>
      </c>
      <c r="T468" s="72" t="s">
        <v>1437</v>
      </c>
      <c r="U468" s="72" t="s">
        <v>1437</v>
      </c>
      <c r="V468" s="72" t="s">
        <v>1438</v>
      </c>
      <c r="W468" s="72" t="s">
        <v>112</v>
      </c>
      <c r="X468" s="72" t="s">
        <v>987</v>
      </c>
      <c r="Y468" s="72" t="s">
        <v>987</v>
      </c>
      <c r="Z468" s="72" t="s">
        <v>995</v>
      </c>
      <c r="AA468" s="72" t="s">
        <v>986</v>
      </c>
      <c r="AB468" s="72" t="s">
        <v>986</v>
      </c>
      <c r="AC468" s="72" t="s">
        <v>95</v>
      </c>
      <c r="AD468" s="72" t="s">
        <v>990</v>
      </c>
      <c r="AE468" s="72" t="s">
        <v>1949</v>
      </c>
      <c r="AF468" s="72" t="s">
        <v>95</v>
      </c>
      <c r="AG468" s="72" t="s">
        <v>2025</v>
      </c>
      <c r="AH468" s="72" t="s">
        <v>1951</v>
      </c>
      <c r="AI468" s="72" t="s">
        <v>1005</v>
      </c>
      <c r="AJ468" s="72" t="s">
        <v>1006</v>
      </c>
      <c r="AK468" s="72" t="s">
        <v>100</v>
      </c>
      <c r="AL468" s="72" t="s">
        <v>197</v>
      </c>
      <c r="AM468" s="72" t="s">
        <v>1439</v>
      </c>
      <c r="AN468" s="72" t="s">
        <v>1440</v>
      </c>
      <c r="AO468" s="72" t="s">
        <v>237</v>
      </c>
      <c r="AP468" s="72" t="s">
        <v>238</v>
      </c>
      <c r="AQ468" s="72" t="s">
        <v>985</v>
      </c>
      <c r="AR468" s="72" t="s">
        <v>1962</v>
      </c>
      <c r="AS468" s="72" t="s">
        <v>1963</v>
      </c>
      <c r="AT468" s="72" t="s">
        <v>1964</v>
      </c>
      <c r="AU468" s="72" t="s">
        <v>1962</v>
      </c>
      <c r="AV468" s="72" t="s">
        <v>985</v>
      </c>
      <c r="AW468" s="72" t="s">
        <v>2026</v>
      </c>
      <c r="AX468" s="72" t="s">
        <v>430</v>
      </c>
      <c r="AY468" s="72" t="s">
        <v>187</v>
      </c>
      <c r="AZ468" s="72" t="s">
        <v>91</v>
      </c>
      <c r="BA468" s="72" t="s">
        <v>91</v>
      </c>
      <c r="BB468" s="72">
        <v>3297.58</v>
      </c>
      <c r="BC468" s="72">
        <v>-13.74</v>
      </c>
      <c r="BD468" s="72">
        <v>3283.84</v>
      </c>
      <c r="BE468" s="72">
        <v>0</v>
      </c>
      <c r="BF468" s="72">
        <v>-164.88</v>
      </c>
      <c r="BG468" s="72">
        <v>0</v>
      </c>
      <c r="BH468" s="72">
        <v>3118.96</v>
      </c>
      <c r="BI468" s="72">
        <v>0</v>
      </c>
      <c r="BJ468" s="72">
        <v>0</v>
      </c>
      <c r="BK468" s="72">
        <v>0</v>
      </c>
      <c r="BL468" s="72">
        <v>0</v>
      </c>
      <c r="BM468" s="72">
        <v>0</v>
      </c>
      <c r="BN468" s="72">
        <v>0</v>
      </c>
      <c r="BO468" s="72">
        <v>0</v>
      </c>
      <c r="BP468" s="72">
        <v>0</v>
      </c>
      <c r="BQ468" s="72">
        <v>0</v>
      </c>
      <c r="BR468" s="72">
        <v>0</v>
      </c>
      <c r="BS468" s="72">
        <v>0</v>
      </c>
      <c r="BT468" s="72">
        <v>0</v>
      </c>
      <c r="BU468" s="72">
        <v>0</v>
      </c>
      <c r="BV468" s="72">
        <v>0</v>
      </c>
      <c r="BW468" s="72">
        <v>0</v>
      </c>
      <c r="BX468" s="72" t="s">
        <v>253</v>
      </c>
      <c r="BY468" s="72">
        <v>0</v>
      </c>
      <c r="BZ468" s="72">
        <v>0</v>
      </c>
      <c r="CA468" s="72">
        <v>0</v>
      </c>
      <c r="CB468" s="72" t="s">
        <v>91</v>
      </c>
      <c r="CC468" s="72" t="str">
        <f>+VLOOKUP(AF468,attività!$A:$C,2,FALSE)</f>
        <v>Depurazione</v>
      </c>
      <c r="CD468" s="72" t="str">
        <f>+VLOOKUP(AF468,attività!$A:$C,3,FALSE)</f>
        <v>SII</v>
      </c>
      <c r="CE468" s="72" t="str">
        <f>+VLOOKUP(Q468,attività!$G:$H,2,FALSE)</f>
        <v>Immobilizzazioni Materiali</v>
      </c>
      <c r="CF468" s="72" t="str">
        <f>+VLOOKUP(W468,attività!$K:$L,2,FALSE)</f>
        <v>Termoli</v>
      </c>
      <c r="CG468" s="72" t="str">
        <f>+VLOOKUP(U468,'dati iniziali 2020'!$AC:$CJ,60,FALSE)</f>
        <v>Termoli</v>
      </c>
      <c r="CH468" s="72" t="str">
        <f t="shared" si="14"/>
        <v>ok</v>
      </c>
      <c r="CI468" s="72" t="str">
        <f>+VLOOKUP(U468,'dati iniziali 2020'!$AC:$CK,61,FALSE)</f>
        <v>Termoli</v>
      </c>
      <c r="CK468" s="111">
        <f t="shared" si="15"/>
        <v>0</v>
      </c>
    </row>
    <row r="469" spans="1:89" s="72" customFormat="1" hidden="1" x14ac:dyDescent="0.35">
      <c r="A469" s="72" t="s">
        <v>84</v>
      </c>
      <c r="B469" s="72" t="s">
        <v>1435</v>
      </c>
      <c r="C469" s="72" t="s">
        <v>1434</v>
      </c>
      <c r="D469" s="72" t="s">
        <v>1436</v>
      </c>
      <c r="E469" s="72" t="s">
        <v>1317</v>
      </c>
      <c r="F469" s="72" t="s">
        <v>1372</v>
      </c>
      <c r="G469" s="72" t="s">
        <v>1372</v>
      </c>
      <c r="H469" s="72" t="s">
        <v>467</v>
      </c>
      <c r="I469" s="72" t="s">
        <v>1139</v>
      </c>
      <c r="J469" s="72" t="s">
        <v>1140</v>
      </c>
      <c r="K469" s="72" t="s">
        <v>351</v>
      </c>
      <c r="L469" s="72" t="s">
        <v>1372</v>
      </c>
      <c r="M469" s="72" t="s">
        <v>96</v>
      </c>
      <c r="N469" s="72" t="s">
        <v>1102</v>
      </c>
      <c r="O469" s="72" t="s">
        <v>1167</v>
      </c>
      <c r="P469" s="72" t="s">
        <v>475</v>
      </c>
      <c r="Q469" s="72" t="s">
        <v>1998</v>
      </c>
      <c r="R469" s="72" t="s">
        <v>1141</v>
      </c>
      <c r="S469" s="72" t="s">
        <v>1142</v>
      </c>
      <c r="T469" s="72" t="s">
        <v>1437</v>
      </c>
      <c r="U469" s="72" t="s">
        <v>1437</v>
      </c>
      <c r="V469" s="72" t="s">
        <v>1438</v>
      </c>
      <c r="W469" s="72" t="s">
        <v>112</v>
      </c>
      <c r="X469" s="72" t="s">
        <v>987</v>
      </c>
      <c r="Y469" s="72" t="s">
        <v>987</v>
      </c>
      <c r="Z469" s="72" t="s">
        <v>995</v>
      </c>
      <c r="AA469" s="72" t="s">
        <v>986</v>
      </c>
      <c r="AB469" s="72" t="s">
        <v>986</v>
      </c>
      <c r="AC469" s="72" t="s">
        <v>95</v>
      </c>
      <c r="AD469" s="72" t="s">
        <v>990</v>
      </c>
      <c r="AE469" s="72" t="s">
        <v>1949</v>
      </c>
      <c r="AF469" s="72" t="s">
        <v>95</v>
      </c>
      <c r="AG469" s="72" t="s">
        <v>2025</v>
      </c>
      <c r="AH469" s="72" t="s">
        <v>1951</v>
      </c>
      <c r="AI469" s="72" t="s">
        <v>1005</v>
      </c>
      <c r="AJ469" s="72" t="s">
        <v>1006</v>
      </c>
      <c r="AK469" s="72" t="s">
        <v>100</v>
      </c>
      <c r="AL469" s="72" t="s">
        <v>197</v>
      </c>
      <c r="AM469" s="72" t="s">
        <v>1439</v>
      </c>
      <c r="AN469" s="72" t="s">
        <v>1440</v>
      </c>
      <c r="AO469" s="72" t="s">
        <v>237</v>
      </c>
      <c r="AP469" s="72" t="s">
        <v>238</v>
      </c>
      <c r="AQ469" s="72" t="s">
        <v>985</v>
      </c>
      <c r="AR469" s="72" t="s">
        <v>1962</v>
      </c>
      <c r="AS469" s="72" t="s">
        <v>1963</v>
      </c>
      <c r="AT469" s="72" t="s">
        <v>1964</v>
      </c>
      <c r="AU469" s="72" t="s">
        <v>1962</v>
      </c>
      <c r="AV469" s="72" t="s">
        <v>985</v>
      </c>
      <c r="AW469" s="72" t="s">
        <v>2026</v>
      </c>
      <c r="AX469" s="72" t="s">
        <v>430</v>
      </c>
      <c r="AY469" s="72" t="s">
        <v>187</v>
      </c>
      <c r="AZ469" s="72" t="s">
        <v>91</v>
      </c>
      <c r="BA469" s="72" t="s">
        <v>91</v>
      </c>
      <c r="BB469" s="72">
        <v>1276.56</v>
      </c>
      <c r="BC469" s="72">
        <v>-10.64</v>
      </c>
      <c r="BD469" s="72">
        <v>1265.92</v>
      </c>
      <c r="BE469" s="72">
        <v>0</v>
      </c>
      <c r="BF469" s="72">
        <v>-63.83</v>
      </c>
      <c r="BG469" s="72">
        <v>0</v>
      </c>
      <c r="BH469" s="72">
        <v>1202.0899999999999</v>
      </c>
      <c r="BI469" s="72">
        <v>0</v>
      </c>
      <c r="BJ469" s="72">
        <v>0</v>
      </c>
      <c r="BK469" s="72">
        <v>0</v>
      </c>
      <c r="BL469" s="72">
        <v>0</v>
      </c>
      <c r="BM469" s="72">
        <v>0</v>
      </c>
      <c r="BN469" s="72">
        <v>0</v>
      </c>
      <c r="BO469" s="72">
        <v>0</v>
      </c>
      <c r="BP469" s="72">
        <v>0</v>
      </c>
      <c r="BQ469" s="72">
        <v>0</v>
      </c>
      <c r="BR469" s="72">
        <v>0</v>
      </c>
      <c r="BS469" s="72">
        <v>0</v>
      </c>
      <c r="BT469" s="72">
        <v>0</v>
      </c>
      <c r="BU469" s="72">
        <v>0</v>
      </c>
      <c r="BV469" s="72">
        <v>0</v>
      </c>
      <c r="BW469" s="72">
        <v>0</v>
      </c>
      <c r="BX469" s="72" t="s">
        <v>253</v>
      </c>
      <c r="BY469" s="72">
        <v>0</v>
      </c>
      <c r="BZ469" s="72">
        <v>0</v>
      </c>
      <c r="CA469" s="72">
        <v>0</v>
      </c>
      <c r="CB469" s="72" t="s">
        <v>91</v>
      </c>
      <c r="CC469" s="72" t="str">
        <f>+VLOOKUP(AF469,attività!$A:$C,2,FALSE)</f>
        <v>Depurazione</v>
      </c>
      <c r="CD469" s="72" t="str">
        <f>+VLOOKUP(AF469,attività!$A:$C,3,FALSE)</f>
        <v>SII</v>
      </c>
      <c r="CE469" s="72" t="str">
        <f>+VLOOKUP(Q469,attività!$G:$H,2,FALSE)</f>
        <v>Immobilizzazioni Materiali</v>
      </c>
      <c r="CF469" s="72" t="str">
        <f>+VLOOKUP(W469,attività!$K:$L,2,FALSE)</f>
        <v>Termoli</v>
      </c>
      <c r="CG469" s="72" t="str">
        <f>+VLOOKUP(U469,'dati iniziali 2020'!$AC:$CJ,60,FALSE)</f>
        <v>Termoli</v>
      </c>
      <c r="CH469" s="72" t="str">
        <f t="shared" si="14"/>
        <v>ok</v>
      </c>
      <c r="CI469" s="72" t="str">
        <f>+VLOOKUP(U469,'dati iniziali 2020'!$AC:$CK,61,FALSE)</f>
        <v>Termoli</v>
      </c>
      <c r="CK469" s="111">
        <f t="shared" si="15"/>
        <v>0</v>
      </c>
    </row>
    <row r="470" spans="1:89" s="72" customFormat="1" x14ac:dyDescent="0.35">
      <c r="A470" s="72" t="s">
        <v>84</v>
      </c>
      <c r="B470" s="72" t="s">
        <v>1410</v>
      </c>
      <c r="C470" s="72" t="s">
        <v>1145</v>
      </c>
      <c r="D470" s="72" t="s">
        <v>1147</v>
      </c>
      <c r="E470" s="72" t="s">
        <v>1317</v>
      </c>
      <c r="F470" s="72" t="s">
        <v>1324</v>
      </c>
      <c r="G470" s="72" t="s">
        <v>1411</v>
      </c>
      <c r="H470" s="72" t="s">
        <v>467</v>
      </c>
      <c r="I470" s="72" t="s">
        <v>1139</v>
      </c>
      <c r="J470" s="72" t="s">
        <v>1140</v>
      </c>
      <c r="K470" s="72" t="s">
        <v>351</v>
      </c>
      <c r="L470" s="72" t="s">
        <v>1330</v>
      </c>
      <c r="M470" s="72" t="s">
        <v>1330</v>
      </c>
      <c r="N470" s="72" t="s">
        <v>353</v>
      </c>
      <c r="O470" s="72" t="s">
        <v>1143</v>
      </c>
      <c r="P470" s="72" t="s">
        <v>475</v>
      </c>
      <c r="Q470" s="72" t="s">
        <v>1998</v>
      </c>
      <c r="R470" s="72" t="s">
        <v>1141</v>
      </c>
      <c r="S470" s="72" t="s">
        <v>1142</v>
      </c>
      <c r="T470" s="72" t="s">
        <v>1148</v>
      </c>
      <c r="U470" s="72" t="s">
        <v>1148</v>
      </c>
      <c r="V470" s="72" t="s">
        <v>1147</v>
      </c>
      <c r="W470" s="72" t="s">
        <v>112</v>
      </c>
      <c r="X470" s="72" t="s">
        <v>1095</v>
      </c>
      <c r="Y470" s="72" t="s">
        <v>98</v>
      </c>
      <c r="Z470" s="72" t="s">
        <v>454</v>
      </c>
      <c r="AA470" s="72" t="s">
        <v>91</v>
      </c>
      <c r="AB470" s="72" t="s">
        <v>95</v>
      </c>
      <c r="AC470" s="72" t="s">
        <v>95</v>
      </c>
      <c r="AD470" s="72" t="s">
        <v>104</v>
      </c>
      <c r="AE470" s="72" t="s">
        <v>1949</v>
      </c>
      <c r="AF470" s="72" t="s">
        <v>95</v>
      </c>
      <c r="AG470" s="72" t="s">
        <v>1950</v>
      </c>
      <c r="AH470" s="72" t="s">
        <v>1951</v>
      </c>
      <c r="AI470" s="72" t="s">
        <v>991</v>
      </c>
      <c r="AJ470" s="72" t="s">
        <v>992</v>
      </c>
      <c r="AK470" s="72" t="s">
        <v>100</v>
      </c>
      <c r="AL470" s="72" t="s">
        <v>197</v>
      </c>
      <c r="AM470" s="72" t="s">
        <v>107</v>
      </c>
      <c r="AN470" s="72" t="s">
        <v>108</v>
      </c>
      <c r="AO470" s="72" t="s">
        <v>182</v>
      </c>
      <c r="AP470" s="72" t="s">
        <v>183</v>
      </c>
      <c r="AQ470" s="72" t="s">
        <v>196</v>
      </c>
      <c r="AR470" s="72" t="s">
        <v>1962</v>
      </c>
      <c r="AS470" s="72" t="s">
        <v>1963</v>
      </c>
      <c r="AT470" s="72" t="s">
        <v>1964</v>
      </c>
      <c r="AU470" s="72" t="s">
        <v>1962</v>
      </c>
      <c r="AV470" s="72" t="s">
        <v>196</v>
      </c>
      <c r="AW470" s="72" t="s">
        <v>1970</v>
      </c>
      <c r="AX470" s="72" t="s">
        <v>430</v>
      </c>
      <c r="AY470" s="72" t="s">
        <v>187</v>
      </c>
      <c r="AZ470" s="72" t="s">
        <v>91</v>
      </c>
      <c r="BA470" s="72" t="s">
        <v>91</v>
      </c>
      <c r="BB470" s="72">
        <v>25600</v>
      </c>
      <c r="BC470" s="72">
        <v>-284.44</v>
      </c>
      <c r="BD470" s="72">
        <v>25315.56</v>
      </c>
      <c r="BE470" s="72">
        <v>0</v>
      </c>
      <c r="BF470" s="72">
        <v>-853.33</v>
      </c>
      <c r="BG470" s="72">
        <v>0</v>
      </c>
      <c r="BH470" s="72">
        <v>24462.23</v>
      </c>
      <c r="BI470" s="72">
        <v>0</v>
      </c>
      <c r="BJ470" s="72">
        <v>0</v>
      </c>
      <c r="BK470" s="72">
        <v>0</v>
      </c>
      <c r="BL470" s="72">
        <v>0</v>
      </c>
      <c r="BM470" s="72">
        <v>0</v>
      </c>
      <c r="BN470" s="72">
        <v>0</v>
      </c>
      <c r="BO470" s="72">
        <v>0</v>
      </c>
      <c r="BP470" s="72">
        <v>0</v>
      </c>
      <c r="BQ470" s="72">
        <v>0</v>
      </c>
      <c r="BR470" s="72">
        <v>0</v>
      </c>
      <c r="BS470" s="72">
        <v>0</v>
      </c>
      <c r="BT470" s="72">
        <v>0</v>
      </c>
      <c r="BU470" s="72">
        <v>0</v>
      </c>
      <c r="BV470" s="72">
        <v>0</v>
      </c>
      <c r="BW470" s="72">
        <v>0</v>
      </c>
      <c r="BX470" s="72" t="s">
        <v>253</v>
      </c>
      <c r="BY470" s="72">
        <v>0</v>
      </c>
      <c r="BZ470" s="72">
        <v>0</v>
      </c>
      <c r="CA470" s="72">
        <v>0</v>
      </c>
      <c r="CB470" s="72" t="s">
        <v>91</v>
      </c>
      <c r="CC470" s="72" t="str">
        <f>+VLOOKUP(AF470,attività!$A:$C,2,FALSE)</f>
        <v>Depurazione</v>
      </c>
      <c r="CD470" s="72" t="str">
        <f>+VLOOKUP(AF470,attività!$A:$C,3,FALSE)</f>
        <v>SII</v>
      </c>
      <c r="CE470" s="72" t="str">
        <f>+VLOOKUP(Q470,attività!$G:$H,2,FALSE)</f>
        <v>Immobilizzazioni Materiali</v>
      </c>
      <c r="CF470" s="72" t="str">
        <f>+VLOOKUP(W470,attività!$K:$L,2,FALSE)</f>
        <v>Termoli</v>
      </c>
      <c r="CG470" s="72" t="str">
        <f>+VLOOKUP(U470,'dati iniziali 2020'!$AC:$CJ,60,FALSE)</f>
        <v>Termoli</v>
      </c>
      <c r="CH470" s="72" t="str">
        <f t="shared" si="14"/>
        <v>ok</v>
      </c>
      <c r="CI470" s="72" t="str">
        <f>+VLOOKUP(U470,'dati iniziali 2020'!$AC:$CK,61,FALSE)</f>
        <v>Termoli</v>
      </c>
      <c r="CK470" s="111">
        <f t="shared" si="15"/>
        <v>0</v>
      </c>
    </row>
    <row r="471" spans="1:89" s="72" customFormat="1" x14ac:dyDescent="0.35">
      <c r="A471" s="72" t="s">
        <v>84</v>
      </c>
      <c r="B471" s="72" t="s">
        <v>1410</v>
      </c>
      <c r="C471" s="72" t="s">
        <v>1145</v>
      </c>
      <c r="D471" s="72" t="s">
        <v>1147</v>
      </c>
      <c r="E471" s="72" t="s">
        <v>1317</v>
      </c>
      <c r="F471" s="72" t="s">
        <v>1324</v>
      </c>
      <c r="G471" s="72" t="s">
        <v>1411</v>
      </c>
      <c r="H471" s="72" t="s">
        <v>467</v>
      </c>
      <c r="I471" s="72" t="s">
        <v>1139</v>
      </c>
      <c r="J471" s="72" t="s">
        <v>1140</v>
      </c>
      <c r="K471" s="72" t="s">
        <v>351</v>
      </c>
      <c r="L471" s="72" t="s">
        <v>1365</v>
      </c>
      <c r="M471" s="72" t="s">
        <v>1365</v>
      </c>
      <c r="N471" s="72" t="s">
        <v>353</v>
      </c>
      <c r="O471" s="72" t="s">
        <v>1143</v>
      </c>
      <c r="P471" s="72" t="s">
        <v>475</v>
      </c>
      <c r="Q471" s="72" t="s">
        <v>1998</v>
      </c>
      <c r="R471" s="72" t="s">
        <v>1141</v>
      </c>
      <c r="S471" s="72" t="s">
        <v>1142</v>
      </c>
      <c r="T471" s="72" t="s">
        <v>1148</v>
      </c>
      <c r="U471" s="72" t="s">
        <v>1148</v>
      </c>
      <c r="V471" s="72" t="s">
        <v>1147</v>
      </c>
      <c r="W471" s="72" t="s">
        <v>112</v>
      </c>
      <c r="X471" s="72" t="s">
        <v>1095</v>
      </c>
      <c r="Y471" s="72" t="s">
        <v>98</v>
      </c>
      <c r="Z471" s="72" t="s">
        <v>454</v>
      </c>
      <c r="AA471" s="72" t="s">
        <v>91</v>
      </c>
      <c r="AB471" s="72" t="s">
        <v>95</v>
      </c>
      <c r="AC471" s="72" t="s">
        <v>95</v>
      </c>
      <c r="AD471" s="72" t="s">
        <v>104</v>
      </c>
      <c r="AE471" s="72" t="s">
        <v>1949</v>
      </c>
      <c r="AF471" s="72" t="s">
        <v>95</v>
      </c>
      <c r="AG471" s="72" t="s">
        <v>1950</v>
      </c>
      <c r="AH471" s="72" t="s">
        <v>1951</v>
      </c>
      <c r="AI471" s="72" t="s">
        <v>991</v>
      </c>
      <c r="AJ471" s="72" t="s">
        <v>992</v>
      </c>
      <c r="AK471" s="72" t="s">
        <v>100</v>
      </c>
      <c r="AL471" s="72" t="s">
        <v>197</v>
      </c>
      <c r="AM471" s="72" t="s">
        <v>107</v>
      </c>
      <c r="AN471" s="72" t="s">
        <v>108</v>
      </c>
      <c r="AO471" s="72" t="s">
        <v>182</v>
      </c>
      <c r="AP471" s="72" t="s">
        <v>183</v>
      </c>
      <c r="AQ471" s="72" t="s">
        <v>196</v>
      </c>
      <c r="AR471" s="72" t="s">
        <v>1962</v>
      </c>
      <c r="AS471" s="72" t="s">
        <v>1963</v>
      </c>
      <c r="AT471" s="72" t="s">
        <v>1964</v>
      </c>
      <c r="AU471" s="72" t="s">
        <v>1962</v>
      </c>
      <c r="AV471" s="72" t="s">
        <v>196</v>
      </c>
      <c r="AW471" s="72" t="s">
        <v>1970</v>
      </c>
      <c r="AX471" s="72" t="s">
        <v>430</v>
      </c>
      <c r="AY471" s="72" t="s">
        <v>187</v>
      </c>
      <c r="AZ471" s="72" t="s">
        <v>91</v>
      </c>
      <c r="BA471" s="72" t="s">
        <v>91</v>
      </c>
      <c r="BB471" s="72">
        <v>25250</v>
      </c>
      <c r="BC471" s="72">
        <v>-420.83</v>
      </c>
      <c r="BD471" s="72">
        <v>24829.17</v>
      </c>
      <c r="BE471" s="72">
        <v>0</v>
      </c>
      <c r="BF471" s="72">
        <v>-841.67</v>
      </c>
      <c r="BG471" s="72">
        <v>0</v>
      </c>
      <c r="BH471" s="72">
        <v>23987.5</v>
      </c>
      <c r="BI471" s="72">
        <v>0</v>
      </c>
      <c r="BJ471" s="72">
        <v>0</v>
      </c>
      <c r="BK471" s="72">
        <v>0</v>
      </c>
      <c r="BL471" s="72">
        <v>0</v>
      </c>
      <c r="BM471" s="72">
        <v>0</v>
      </c>
      <c r="BN471" s="72">
        <v>0</v>
      </c>
      <c r="BO471" s="72">
        <v>0</v>
      </c>
      <c r="BP471" s="72">
        <v>0</v>
      </c>
      <c r="BQ471" s="72">
        <v>0</v>
      </c>
      <c r="BR471" s="72">
        <v>0</v>
      </c>
      <c r="BS471" s="72">
        <v>0</v>
      </c>
      <c r="BT471" s="72">
        <v>0</v>
      </c>
      <c r="BU471" s="72">
        <v>0</v>
      </c>
      <c r="BV471" s="72">
        <v>0</v>
      </c>
      <c r="BW471" s="72">
        <v>0</v>
      </c>
      <c r="BX471" s="72" t="s">
        <v>253</v>
      </c>
      <c r="BY471" s="72">
        <v>0</v>
      </c>
      <c r="BZ471" s="72">
        <v>0</v>
      </c>
      <c r="CA471" s="72">
        <v>0</v>
      </c>
      <c r="CB471" s="72" t="s">
        <v>91</v>
      </c>
      <c r="CC471" s="72" t="str">
        <f>+VLOOKUP(AF471,attività!$A:$C,2,FALSE)</f>
        <v>Depurazione</v>
      </c>
      <c r="CD471" s="72" t="str">
        <f>+VLOOKUP(AF471,attività!$A:$C,3,FALSE)</f>
        <v>SII</v>
      </c>
      <c r="CE471" s="72" t="str">
        <f>+VLOOKUP(Q471,attività!$G:$H,2,FALSE)</f>
        <v>Immobilizzazioni Materiali</v>
      </c>
      <c r="CF471" s="72" t="str">
        <f>+VLOOKUP(W471,attività!$K:$L,2,FALSE)</f>
        <v>Termoli</v>
      </c>
      <c r="CG471" s="72" t="str">
        <f>+VLOOKUP(U471,'dati iniziali 2020'!$AC:$CJ,60,FALSE)</f>
        <v>Termoli</v>
      </c>
      <c r="CH471" s="72" t="str">
        <f t="shared" si="14"/>
        <v>ok</v>
      </c>
      <c r="CI471" s="72" t="str">
        <f>+VLOOKUP(U471,'dati iniziali 2020'!$AC:$CK,61,FALSE)</f>
        <v>Termoli</v>
      </c>
      <c r="CK471" s="111">
        <f t="shared" si="15"/>
        <v>0</v>
      </c>
    </row>
    <row r="472" spans="1:89" s="72" customFormat="1" x14ac:dyDescent="0.35">
      <c r="A472" s="72" t="s">
        <v>84</v>
      </c>
      <c r="B472" s="72" t="s">
        <v>1410</v>
      </c>
      <c r="C472" s="72" t="s">
        <v>1145</v>
      </c>
      <c r="D472" s="72" t="s">
        <v>1147</v>
      </c>
      <c r="E472" s="72" t="s">
        <v>1317</v>
      </c>
      <c r="F472" s="72" t="s">
        <v>201</v>
      </c>
      <c r="G472" s="72" t="s">
        <v>201</v>
      </c>
      <c r="H472" s="72" t="s">
        <v>467</v>
      </c>
      <c r="I472" s="72" t="s">
        <v>1139</v>
      </c>
      <c r="J472" s="72" t="s">
        <v>1140</v>
      </c>
      <c r="K472" s="72" t="s">
        <v>351</v>
      </c>
      <c r="L472" s="72" t="s">
        <v>203</v>
      </c>
      <c r="M472" s="72" t="s">
        <v>203</v>
      </c>
      <c r="N472" s="72" t="s">
        <v>353</v>
      </c>
      <c r="O472" s="72" t="s">
        <v>1143</v>
      </c>
      <c r="P472" s="72" t="s">
        <v>475</v>
      </c>
      <c r="Q472" s="72" t="s">
        <v>1998</v>
      </c>
      <c r="R472" s="72" t="s">
        <v>1141</v>
      </c>
      <c r="S472" s="72" t="s">
        <v>1142</v>
      </c>
      <c r="T472" s="72" t="s">
        <v>1148</v>
      </c>
      <c r="U472" s="72" t="s">
        <v>1148</v>
      </c>
      <c r="V472" s="72" t="s">
        <v>1147</v>
      </c>
      <c r="W472" s="72" t="s">
        <v>112</v>
      </c>
      <c r="X472" s="72" t="s">
        <v>1095</v>
      </c>
      <c r="Y472" s="72" t="s">
        <v>98</v>
      </c>
      <c r="Z472" s="72" t="s">
        <v>454</v>
      </c>
      <c r="AA472" s="72" t="s">
        <v>91</v>
      </c>
      <c r="AB472" s="72" t="s">
        <v>95</v>
      </c>
      <c r="AC472" s="72" t="s">
        <v>95</v>
      </c>
      <c r="AD472" s="72" t="s">
        <v>104</v>
      </c>
      <c r="AE472" s="72" t="s">
        <v>1949</v>
      </c>
      <c r="AF472" s="72" t="s">
        <v>95</v>
      </c>
      <c r="AG472" s="72" t="s">
        <v>1950</v>
      </c>
      <c r="AH472" s="72" t="s">
        <v>1951</v>
      </c>
      <c r="AI472" s="72" t="s">
        <v>991</v>
      </c>
      <c r="AJ472" s="72" t="s">
        <v>992</v>
      </c>
      <c r="AK472" s="72" t="s">
        <v>100</v>
      </c>
      <c r="AL472" s="72" t="s">
        <v>197</v>
      </c>
      <c r="AM472" s="72" t="s">
        <v>107</v>
      </c>
      <c r="AN472" s="72" t="s">
        <v>108</v>
      </c>
      <c r="AO472" s="72" t="s">
        <v>182</v>
      </c>
      <c r="AP472" s="72" t="s">
        <v>183</v>
      </c>
      <c r="AQ472" s="72" t="s">
        <v>196</v>
      </c>
      <c r="AR472" s="72" t="s">
        <v>1962</v>
      </c>
      <c r="AS472" s="72" t="s">
        <v>1963</v>
      </c>
      <c r="AT472" s="72" t="s">
        <v>1964</v>
      </c>
      <c r="AU472" s="72" t="s">
        <v>1962</v>
      </c>
      <c r="AV472" s="72" t="s">
        <v>196</v>
      </c>
      <c r="AW472" s="72" t="s">
        <v>1970</v>
      </c>
      <c r="AX472" s="72" t="s">
        <v>430</v>
      </c>
      <c r="AY472" s="72" t="s">
        <v>187</v>
      </c>
      <c r="AZ472" s="72" t="s">
        <v>91</v>
      </c>
      <c r="BA472" s="72" t="s">
        <v>91</v>
      </c>
      <c r="BB472" s="72">
        <v>24345.23</v>
      </c>
      <c r="BC472" s="72">
        <v>-67.63</v>
      </c>
      <c r="BD472" s="72">
        <v>24277.599999999999</v>
      </c>
      <c r="BE472" s="72">
        <v>0</v>
      </c>
      <c r="BF472" s="72">
        <v>-811.51</v>
      </c>
      <c r="BG472" s="72">
        <v>0</v>
      </c>
      <c r="BH472" s="72">
        <v>23466.09</v>
      </c>
      <c r="BI472" s="72">
        <v>0</v>
      </c>
      <c r="BJ472" s="72">
        <v>0</v>
      </c>
      <c r="BK472" s="72">
        <v>0</v>
      </c>
      <c r="BL472" s="72">
        <v>0</v>
      </c>
      <c r="BM472" s="72">
        <v>0</v>
      </c>
      <c r="BN472" s="72">
        <v>0</v>
      </c>
      <c r="BO472" s="72">
        <v>0</v>
      </c>
      <c r="BP472" s="72">
        <v>0</v>
      </c>
      <c r="BQ472" s="72">
        <v>0</v>
      </c>
      <c r="BR472" s="72">
        <v>0</v>
      </c>
      <c r="BS472" s="72">
        <v>0</v>
      </c>
      <c r="BT472" s="72">
        <v>0</v>
      </c>
      <c r="BU472" s="72">
        <v>0</v>
      </c>
      <c r="BV472" s="72">
        <v>0</v>
      </c>
      <c r="BW472" s="72">
        <v>0</v>
      </c>
      <c r="BX472" s="72" t="s">
        <v>253</v>
      </c>
      <c r="BY472" s="72">
        <v>0</v>
      </c>
      <c r="BZ472" s="72">
        <v>0</v>
      </c>
      <c r="CA472" s="72">
        <v>0</v>
      </c>
      <c r="CB472" s="72" t="s">
        <v>91</v>
      </c>
      <c r="CC472" s="72" t="str">
        <f>+VLOOKUP(AF472,attività!$A:$C,2,FALSE)</f>
        <v>Depurazione</v>
      </c>
      <c r="CD472" s="72" t="str">
        <f>+VLOOKUP(AF472,attività!$A:$C,3,FALSE)</f>
        <v>SII</v>
      </c>
      <c r="CE472" s="72" t="str">
        <f>+VLOOKUP(Q472,attività!$G:$H,2,FALSE)</f>
        <v>Immobilizzazioni Materiali</v>
      </c>
      <c r="CF472" s="72" t="str">
        <f>+VLOOKUP(W472,attività!$K:$L,2,FALSE)</f>
        <v>Termoli</v>
      </c>
      <c r="CG472" s="72" t="str">
        <f>+VLOOKUP(U472,'dati iniziali 2020'!$AC:$CJ,60,FALSE)</f>
        <v>Termoli</v>
      </c>
      <c r="CH472" s="72" t="str">
        <f t="shared" si="14"/>
        <v>ok</v>
      </c>
      <c r="CI472" s="72" t="str">
        <f>+VLOOKUP(U472,'dati iniziali 2020'!$AC:$CK,61,FALSE)</f>
        <v>Termoli</v>
      </c>
      <c r="CK472" s="111">
        <f t="shared" si="15"/>
        <v>0</v>
      </c>
    </row>
    <row r="473" spans="1:89" s="72" customFormat="1" x14ac:dyDescent="0.35">
      <c r="A473" s="72" t="s">
        <v>84</v>
      </c>
      <c r="B473" s="72" t="s">
        <v>1410</v>
      </c>
      <c r="C473" s="72" t="s">
        <v>1145</v>
      </c>
      <c r="D473" s="72" t="s">
        <v>1147</v>
      </c>
      <c r="E473" s="72" t="s">
        <v>1317</v>
      </c>
      <c r="F473" s="72" t="s">
        <v>1324</v>
      </c>
      <c r="G473" s="72" t="s">
        <v>1411</v>
      </c>
      <c r="H473" s="72" t="s">
        <v>467</v>
      </c>
      <c r="I473" s="72" t="s">
        <v>1139</v>
      </c>
      <c r="J473" s="72" t="s">
        <v>1140</v>
      </c>
      <c r="K473" s="72" t="s">
        <v>351</v>
      </c>
      <c r="L473" s="72" t="s">
        <v>1363</v>
      </c>
      <c r="M473" s="72" t="s">
        <v>1363</v>
      </c>
      <c r="N473" s="72" t="s">
        <v>353</v>
      </c>
      <c r="O473" s="72" t="s">
        <v>1143</v>
      </c>
      <c r="P473" s="72" t="s">
        <v>475</v>
      </c>
      <c r="Q473" s="72" t="s">
        <v>1998</v>
      </c>
      <c r="R473" s="72" t="s">
        <v>1141</v>
      </c>
      <c r="S473" s="72" t="s">
        <v>1142</v>
      </c>
      <c r="T473" s="72" t="s">
        <v>1148</v>
      </c>
      <c r="U473" s="72" t="s">
        <v>1148</v>
      </c>
      <c r="V473" s="72" t="s">
        <v>1147</v>
      </c>
      <c r="W473" s="72" t="s">
        <v>112</v>
      </c>
      <c r="X473" s="72" t="s">
        <v>1095</v>
      </c>
      <c r="Y473" s="72" t="s">
        <v>98</v>
      </c>
      <c r="Z473" s="72" t="s">
        <v>454</v>
      </c>
      <c r="AA473" s="72" t="s">
        <v>91</v>
      </c>
      <c r="AB473" s="72" t="s">
        <v>95</v>
      </c>
      <c r="AC473" s="72" t="s">
        <v>95</v>
      </c>
      <c r="AD473" s="72" t="s">
        <v>104</v>
      </c>
      <c r="AE473" s="72" t="s">
        <v>1949</v>
      </c>
      <c r="AF473" s="72" t="s">
        <v>95</v>
      </c>
      <c r="AG473" s="72" t="s">
        <v>1950</v>
      </c>
      <c r="AH473" s="72" t="s">
        <v>1951</v>
      </c>
      <c r="AI473" s="72" t="s">
        <v>991</v>
      </c>
      <c r="AJ473" s="72" t="s">
        <v>992</v>
      </c>
      <c r="AK473" s="72" t="s">
        <v>100</v>
      </c>
      <c r="AL473" s="72" t="s">
        <v>197</v>
      </c>
      <c r="AM473" s="72" t="s">
        <v>107</v>
      </c>
      <c r="AN473" s="72" t="s">
        <v>108</v>
      </c>
      <c r="AO473" s="72" t="s">
        <v>182</v>
      </c>
      <c r="AP473" s="72" t="s">
        <v>183</v>
      </c>
      <c r="AQ473" s="72" t="s">
        <v>196</v>
      </c>
      <c r="AR473" s="72" t="s">
        <v>1962</v>
      </c>
      <c r="AS473" s="72" t="s">
        <v>1963</v>
      </c>
      <c r="AT473" s="72" t="s">
        <v>1964</v>
      </c>
      <c r="AU473" s="72" t="s">
        <v>1962</v>
      </c>
      <c r="AV473" s="72" t="s">
        <v>196</v>
      </c>
      <c r="AW473" s="72" t="s">
        <v>1970</v>
      </c>
      <c r="AX473" s="72" t="s">
        <v>430</v>
      </c>
      <c r="AY473" s="72" t="s">
        <v>187</v>
      </c>
      <c r="AZ473" s="72" t="s">
        <v>91</v>
      </c>
      <c r="BA473" s="72" t="s">
        <v>91</v>
      </c>
      <c r="BB473" s="72">
        <v>9540</v>
      </c>
      <c r="BC473" s="72">
        <v>-185.5</v>
      </c>
      <c r="BD473" s="72">
        <v>9354.5</v>
      </c>
      <c r="BE473" s="72">
        <v>0</v>
      </c>
      <c r="BF473" s="72">
        <v>-318</v>
      </c>
      <c r="BG473" s="72">
        <v>0</v>
      </c>
      <c r="BH473" s="72">
        <v>9036.5</v>
      </c>
      <c r="BI473" s="72">
        <v>0</v>
      </c>
      <c r="BJ473" s="72">
        <v>0</v>
      </c>
      <c r="BK473" s="72">
        <v>0</v>
      </c>
      <c r="BL473" s="72">
        <v>0</v>
      </c>
      <c r="BM473" s="72">
        <v>0</v>
      </c>
      <c r="BN473" s="72">
        <v>0</v>
      </c>
      <c r="BO473" s="72">
        <v>0</v>
      </c>
      <c r="BP473" s="72">
        <v>0</v>
      </c>
      <c r="BQ473" s="72">
        <v>0</v>
      </c>
      <c r="BR473" s="72">
        <v>0</v>
      </c>
      <c r="BS473" s="72">
        <v>0</v>
      </c>
      <c r="BT473" s="72">
        <v>0</v>
      </c>
      <c r="BU473" s="72">
        <v>0</v>
      </c>
      <c r="BV473" s="72">
        <v>0</v>
      </c>
      <c r="BW473" s="72">
        <v>0</v>
      </c>
      <c r="BX473" s="72" t="s">
        <v>253</v>
      </c>
      <c r="BY473" s="72">
        <v>0</v>
      </c>
      <c r="BZ473" s="72">
        <v>0</v>
      </c>
      <c r="CA473" s="72">
        <v>0</v>
      </c>
      <c r="CB473" s="72" t="s">
        <v>91</v>
      </c>
      <c r="CC473" s="72" t="str">
        <f>+VLOOKUP(AF473,attività!$A:$C,2,FALSE)</f>
        <v>Depurazione</v>
      </c>
      <c r="CD473" s="72" t="str">
        <f>+VLOOKUP(AF473,attività!$A:$C,3,FALSE)</f>
        <v>SII</v>
      </c>
      <c r="CE473" s="72" t="str">
        <f>+VLOOKUP(Q473,attività!$G:$H,2,FALSE)</f>
        <v>Immobilizzazioni Materiali</v>
      </c>
      <c r="CF473" s="72" t="str">
        <f>+VLOOKUP(W473,attività!$K:$L,2,FALSE)</f>
        <v>Termoli</v>
      </c>
      <c r="CG473" s="72" t="str">
        <f>+VLOOKUP(U473,'dati iniziali 2020'!$AC:$CJ,60,FALSE)</f>
        <v>Termoli</v>
      </c>
      <c r="CH473" s="72" t="str">
        <f t="shared" si="14"/>
        <v>ok</v>
      </c>
      <c r="CI473" s="72" t="str">
        <f>+VLOOKUP(U473,'dati iniziali 2020'!$AC:$CK,61,FALSE)</f>
        <v>Termoli</v>
      </c>
      <c r="CK473" s="111">
        <f t="shared" si="15"/>
        <v>0</v>
      </c>
    </row>
    <row r="474" spans="1:89" s="72" customFormat="1" x14ac:dyDescent="0.35">
      <c r="A474" s="72" t="s">
        <v>84</v>
      </c>
      <c r="B474" s="72" t="s">
        <v>1410</v>
      </c>
      <c r="C474" s="72" t="s">
        <v>1145</v>
      </c>
      <c r="D474" s="72" t="s">
        <v>1147</v>
      </c>
      <c r="E474" s="72" t="s">
        <v>1317</v>
      </c>
      <c r="F474" s="72" t="s">
        <v>1324</v>
      </c>
      <c r="G474" s="72" t="s">
        <v>1411</v>
      </c>
      <c r="H474" s="72" t="s">
        <v>467</v>
      </c>
      <c r="I474" s="72" t="s">
        <v>1139</v>
      </c>
      <c r="J474" s="72" t="s">
        <v>1140</v>
      </c>
      <c r="K474" s="72" t="s">
        <v>351</v>
      </c>
      <c r="L474" s="72" t="s">
        <v>1326</v>
      </c>
      <c r="M474" s="72" t="s">
        <v>1326</v>
      </c>
      <c r="N474" s="72" t="s">
        <v>353</v>
      </c>
      <c r="O474" s="72" t="s">
        <v>1143</v>
      </c>
      <c r="P474" s="72" t="s">
        <v>475</v>
      </c>
      <c r="Q474" s="72" t="s">
        <v>1998</v>
      </c>
      <c r="R474" s="72" t="s">
        <v>1141</v>
      </c>
      <c r="S474" s="72" t="s">
        <v>1142</v>
      </c>
      <c r="T474" s="72" t="s">
        <v>1148</v>
      </c>
      <c r="U474" s="72" t="s">
        <v>1148</v>
      </c>
      <c r="V474" s="72" t="s">
        <v>1147</v>
      </c>
      <c r="W474" s="72" t="s">
        <v>112</v>
      </c>
      <c r="X474" s="72" t="s">
        <v>1095</v>
      </c>
      <c r="Y474" s="72" t="s">
        <v>98</v>
      </c>
      <c r="Z474" s="72" t="s">
        <v>454</v>
      </c>
      <c r="AA474" s="72" t="s">
        <v>91</v>
      </c>
      <c r="AB474" s="72" t="s">
        <v>95</v>
      </c>
      <c r="AC474" s="72" t="s">
        <v>95</v>
      </c>
      <c r="AD474" s="72" t="s">
        <v>104</v>
      </c>
      <c r="AE474" s="72" t="s">
        <v>1949</v>
      </c>
      <c r="AF474" s="72" t="s">
        <v>95</v>
      </c>
      <c r="AG474" s="72" t="s">
        <v>1950</v>
      </c>
      <c r="AH474" s="72" t="s">
        <v>1951</v>
      </c>
      <c r="AI474" s="72" t="s">
        <v>991</v>
      </c>
      <c r="AJ474" s="72" t="s">
        <v>992</v>
      </c>
      <c r="AK474" s="72" t="s">
        <v>100</v>
      </c>
      <c r="AL474" s="72" t="s">
        <v>197</v>
      </c>
      <c r="AM474" s="72" t="s">
        <v>107</v>
      </c>
      <c r="AN474" s="72" t="s">
        <v>108</v>
      </c>
      <c r="AO474" s="72" t="s">
        <v>182</v>
      </c>
      <c r="AP474" s="72" t="s">
        <v>183</v>
      </c>
      <c r="AQ474" s="72" t="s">
        <v>196</v>
      </c>
      <c r="AR474" s="72" t="s">
        <v>1962</v>
      </c>
      <c r="AS474" s="72" t="s">
        <v>1963</v>
      </c>
      <c r="AT474" s="72" t="s">
        <v>1964</v>
      </c>
      <c r="AU474" s="72" t="s">
        <v>1962</v>
      </c>
      <c r="AV474" s="72" t="s">
        <v>196</v>
      </c>
      <c r="AW474" s="72" t="s">
        <v>1970</v>
      </c>
      <c r="AX474" s="72" t="s">
        <v>430</v>
      </c>
      <c r="AY474" s="72" t="s">
        <v>187</v>
      </c>
      <c r="AZ474" s="72" t="s">
        <v>91</v>
      </c>
      <c r="BA474" s="72" t="s">
        <v>91</v>
      </c>
      <c r="BB474" s="72">
        <v>8010</v>
      </c>
      <c r="BC474" s="72">
        <v>-178</v>
      </c>
      <c r="BD474" s="72">
        <v>7832</v>
      </c>
      <c r="BE474" s="72">
        <v>0</v>
      </c>
      <c r="BF474" s="72">
        <v>-267</v>
      </c>
      <c r="BG474" s="72">
        <v>0</v>
      </c>
      <c r="BH474" s="72">
        <v>7565</v>
      </c>
      <c r="BI474" s="72">
        <v>0</v>
      </c>
      <c r="BJ474" s="72">
        <v>0</v>
      </c>
      <c r="BK474" s="72">
        <v>0</v>
      </c>
      <c r="BL474" s="72">
        <v>0</v>
      </c>
      <c r="BM474" s="72">
        <v>0</v>
      </c>
      <c r="BN474" s="72">
        <v>0</v>
      </c>
      <c r="BO474" s="72">
        <v>0</v>
      </c>
      <c r="BP474" s="72">
        <v>0</v>
      </c>
      <c r="BQ474" s="72">
        <v>0</v>
      </c>
      <c r="BR474" s="72">
        <v>0</v>
      </c>
      <c r="BS474" s="72">
        <v>0</v>
      </c>
      <c r="BT474" s="72">
        <v>0</v>
      </c>
      <c r="BU474" s="72">
        <v>0</v>
      </c>
      <c r="BV474" s="72">
        <v>0</v>
      </c>
      <c r="BW474" s="72">
        <v>0</v>
      </c>
      <c r="BX474" s="72" t="s">
        <v>253</v>
      </c>
      <c r="BY474" s="72">
        <v>0</v>
      </c>
      <c r="BZ474" s="72">
        <v>0</v>
      </c>
      <c r="CA474" s="72">
        <v>0</v>
      </c>
      <c r="CB474" s="72" t="s">
        <v>91</v>
      </c>
      <c r="CC474" s="72" t="str">
        <f>+VLOOKUP(AF474,attività!$A:$C,2,FALSE)</f>
        <v>Depurazione</v>
      </c>
      <c r="CD474" s="72" t="str">
        <f>+VLOOKUP(AF474,attività!$A:$C,3,FALSE)</f>
        <v>SII</v>
      </c>
      <c r="CE474" s="72" t="str">
        <f>+VLOOKUP(Q474,attività!$G:$H,2,FALSE)</f>
        <v>Immobilizzazioni Materiali</v>
      </c>
      <c r="CF474" s="72" t="str">
        <f>+VLOOKUP(W474,attività!$K:$L,2,FALSE)</f>
        <v>Termoli</v>
      </c>
      <c r="CG474" s="72" t="str">
        <f>+VLOOKUP(U474,'dati iniziali 2020'!$AC:$CJ,60,FALSE)</f>
        <v>Termoli</v>
      </c>
      <c r="CH474" s="72" t="str">
        <f t="shared" si="14"/>
        <v>ok</v>
      </c>
      <c r="CI474" s="72" t="str">
        <f>+VLOOKUP(U474,'dati iniziali 2020'!$AC:$CK,61,FALSE)</f>
        <v>Termoli</v>
      </c>
      <c r="CK474" s="111">
        <f t="shared" si="15"/>
        <v>0</v>
      </c>
    </row>
    <row r="475" spans="1:89" s="72" customFormat="1" x14ac:dyDescent="0.35">
      <c r="A475" s="72" t="s">
        <v>84</v>
      </c>
      <c r="B475" s="72" t="s">
        <v>1410</v>
      </c>
      <c r="C475" s="72" t="s">
        <v>1145</v>
      </c>
      <c r="D475" s="72" t="s">
        <v>1147</v>
      </c>
      <c r="E475" s="72" t="s">
        <v>1317</v>
      </c>
      <c r="F475" s="72" t="s">
        <v>1324</v>
      </c>
      <c r="G475" s="72" t="s">
        <v>1411</v>
      </c>
      <c r="H475" s="72" t="s">
        <v>467</v>
      </c>
      <c r="I475" s="72" t="s">
        <v>1139</v>
      </c>
      <c r="J475" s="72" t="s">
        <v>1140</v>
      </c>
      <c r="K475" s="72" t="s">
        <v>351</v>
      </c>
      <c r="L475" s="72" t="s">
        <v>1369</v>
      </c>
      <c r="M475" s="72" t="s">
        <v>1369</v>
      </c>
      <c r="N475" s="72" t="s">
        <v>353</v>
      </c>
      <c r="O475" s="72" t="s">
        <v>1143</v>
      </c>
      <c r="P475" s="72" t="s">
        <v>475</v>
      </c>
      <c r="Q475" s="72" t="s">
        <v>1998</v>
      </c>
      <c r="R475" s="72" t="s">
        <v>1141</v>
      </c>
      <c r="S475" s="72" t="s">
        <v>1142</v>
      </c>
      <c r="T475" s="72" t="s">
        <v>1148</v>
      </c>
      <c r="U475" s="72" t="s">
        <v>1148</v>
      </c>
      <c r="V475" s="72" t="s">
        <v>1147</v>
      </c>
      <c r="W475" s="72" t="s">
        <v>112</v>
      </c>
      <c r="X475" s="72" t="s">
        <v>1095</v>
      </c>
      <c r="Y475" s="72" t="s">
        <v>98</v>
      </c>
      <c r="Z475" s="72" t="s">
        <v>454</v>
      </c>
      <c r="AA475" s="72" t="s">
        <v>91</v>
      </c>
      <c r="AB475" s="72" t="s">
        <v>95</v>
      </c>
      <c r="AC475" s="72" t="s">
        <v>95</v>
      </c>
      <c r="AD475" s="72" t="s">
        <v>104</v>
      </c>
      <c r="AE475" s="72" t="s">
        <v>1949</v>
      </c>
      <c r="AF475" s="72" t="s">
        <v>95</v>
      </c>
      <c r="AG475" s="72" t="s">
        <v>1950</v>
      </c>
      <c r="AH475" s="72" t="s">
        <v>1951</v>
      </c>
      <c r="AI475" s="72" t="s">
        <v>991</v>
      </c>
      <c r="AJ475" s="72" t="s">
        <v>992</v>
      </c>
      <c r="AK475" s="72" t="s">
        <v>100</v>
      </c>
      <c r="AL475" s="72" t="s">
        <v>197</v>
      </c>
      <c r="AM475" s="72" t="s">
        <v>107</v>
      </c>
      <c r="AN475" s="72" t="s">
        <v>108</v>
      </c>
      <c r="AO475" s="72" t="s">
        <v>182</v>
      </c>
      <c r="AP475" s="72" t="s">
        <v>183</v>
      </c>
      <c r="AQ475" s="72" t="s">
        <v>196</v>
      </c>
      <c r="AR475" s="72" t="s">
        <v>1962</v>
      </c>
      <c r="AS475" s="72" t="s">
        <v>1963</v>
      </c>
      <c r="AT475" s="72" t="s">
        <v>1964</v>
      </c>
      <c r="AU475" s="72" t="s">
        <v>1962</v>
      </c>
      <c r="AV475" s="72" t="s">
        <v>196</v>
      </c>
      <c r="AW475" s="72" t="s">
        <v>1970</v>
      </c>
      <c r="AX475" s="72" t="s">
        <v>430</v>
      </c>
      <c r="AY475" s="72" t="s">
        <v>187</v>
      </c>
      <c r="AZ475" s="72" t="s">
        <v>91</v>
      </c>
      <c r="BA475" s="72" t="s">
        <v>91</v>
      </c>
      <c r="BB475" s="72">
        <v>5200</v>
      </c>
      <c r="BC475" s="72">
        <v>-43.33</v>
      </c>
      <c r="BD475" s="72">
        <v>5156.67</v>
      </c>
      <c r="BE475" s="72">
        <v>0</v>
      </c>
      <c r="BF475" s="72">
        <v>-173.33</v>
      </c>
      <c r="BG475" s="72">
        <v>0</v>
      </c>
      <c r="BH475" s="72">
        <v>4983.34</v>
      </c>
      <c r="BI475" s="72">
        <v>0</v>
      </c>
      <c r="BJ475" s="72">
        <v>0</v>
      </c>
      <c r="BK475" s="72">
        <v>0</v>
      </c>
      <c r="BL475" s="72">
        <v>0</v>
      </c>
      <c r="BM475" s="72">
        <v>0</v>
      </c>
      <c r="BN475" s="72">
        <v>0</v>
      </c>
      <c r="BO475" s="72">
        <v>0</v>
      </c>
      <c r="BP475" s="72">
        <v>0</v>
      </c>
      <c r="BQ475" s="72">
        <v>0</v>
      </c>
      <c r="BR475" s="72">
        <v>0</v>
      </c>
      <c r="BS475" s="72">
        <v>0</v>
      </c>
      <c r="BT475" s="72">
        <v>0</v>
      </c>
      <c r="BU475" s="72">
        <v>0</v>
      </c>
      <c r="BV475" s="72">
        <v>0</v>
      </c>
      <c r="BW475" s="72">
        <v>0</v>
      </c>
      <c r="BX475" s="72" t="s">
        <v>253</v>
      </c>
      <c r="BY475" s="72">
        <v>0</v>
      </c>
      <c r="BZ475" s="72">
        <v>0</v>
      </c>
      <c r="CA475" s="72">
        <v>0</v>
      </c>
      <c r="CB475" s="72" t="s">
        <v>91</v>
      </c>
      <c r="CC475" s="72" t="str">
        <f>+VLOOKUP(AF475,attività!$A:$C,2,FALSE)</f>
        <v>Depurazione</v>
      </c>
      <c r="CD475" s="72" t="str">
        <f>+VLOOKUP(AF475,attività!$A:$C,3,FALSE)</f>
        <v>SII</v>
      </c>
      <c r="CE475" s="72" t="str">
        <f>+VLOOKUP(Q475,attività!$G:$H,2,FALSE)</f>
        <v>Immobilizzazioni Materiali</v>
      </c>
      <c r="CF475" s="72" t="str">
        <f>+VLOOKUP(W475,attività!$K:$L,2,FALSE)</f>
        <v>Termoli</v>
      </c>
      <c r="CG475" s="72" t="str">
        <f>+VLOOKUP(U475,'dati iniziali 2020'!$AC:$CJ,60,FALSE)</f>
        <v>Termoli</v>
      </c>
      <c r="CH475" s="72" t="str">
        <f t="shared" si="14"/>
        <v>ok</v>
      </c>
      <c r="CI475" s="72" t="str">
        <f>+VLOOKUP(U475,'dati iniziali 2020'!$AC:$CK,61,FALSE)</f>
        <v>Termoli</v>
      </c>
      <c r="CK475" s="111">
        <f t="shared" si="15"/>
        <v>0</v>
      </c>
    </row>
    <row r="476" spans="1:89" s="72" customFormat="1" hidden="1" x14ac:dyDescent="0.35">
      <c r="A476" s="72" t="s">
        <v>84</v>
      </c>
      <c r="B476" s="72" t="s">
        <v>1392</v>
      </c>
      <c r="C476" s="72" t="s">
        <v>1391</v>
      </c>
      <c r="D476" s="72" t="s">
        <v>1393</v>
      </c>
      <c r="E476" s="72" t="s">
        <v>1317</v>
      </c>
      <c r="F476" s="72" t="s">
        <v>1371</v>
      </c>
      <c r="G476" s="72" t="s">
        <v>1371</v>
      </c>
      <c r="H476" s="72" t="s">
        <v>467</v>
      </c>
      <c r="I476" s="72" t="s">
        <v>1015</v>
      </c>
      <c r="J476" s="72" t="s">
        <v>1016</v>
      </c>
      <c r="K476" s="72" t="s">
        <v>351</v>
      </c>
      <c r="L476" s="72" t="s">
        <v>1372</v>
      </c>
      <c r="M476" s="72" t="s">
        <v>1372</v>
      </c>
      <c r="N476" s="72" t="s">
        <v>576</v>
      </c>
      <c r="O476" s="72" t="s">
        <v>1019</v>
      </c>
      <c r="P476" s="72" t="s">
        <v>475</v>
      </c>
      <c r="Q476" s="72" t="s">
        <v>1998</v>
      </c>
      <c r="R476" s="72" t="s">
        <v>1017</v>
      </c>
      <c r="S476" s="72" t="s">
        <v>1018</v>
      </c>
      <c r="T476" s="72" t="s">
        <v>1395</v>
      </c>
      <c r="U476" s="72" t="s">
        <v>1395</v>
      </c>
      <c r="V476" s="72" t="s">
        <v>1393</v>
      </c>
      <c r="W476" s="72" t="s">
        <v>112</v>
      </c>
      <c r="X476" s="72" t="s">
        <v>1095</v>
      </c>
      <c r="Y476" s="72" t="s">
        <v>987</v>
      </c>
      <c r="Z476" s="72" t="s">
        <v>995</v>
      </c>
      <c r="AA476" s="72" t="s">
        <v>91</v>
      </c>
      <c r="AB476" s="72" t="s">
        <v>986</v>
      </c>
      <c r="AC476" s="72" t="s">
        <v>986</v>
      </c>
      <c r="AD476" s="72" t="s">
        <v>990</v>
      </c>
      <c r="AE476" s="72" t="s">
        <v>1956</v>
      </c>
      <c r="AF476" s="72" t="s">
        <v>986</v>
      </c>
      <c r="AG476" s="72" t="s">
        <v>2025</v>
      </c>
      <c r="AH476" s="72" t="s">
        <v>1951</v>
      </c>
      <c r="AI476" s="72" t="s">
        <v>1385</v>
      </c>
      <c r="AJ476" s="72" t="s">
        <v>1386</v>
      </c>
      <c r="AK476" s="72" t="s">
        <v>100</v>
      </c>
      <c r="AL476" s="72" t="s">
        <v>1194</v>
      </c>
      <c r="AM476" s="72" t="s">
        <v>993</v>
      </c>
      <c r="AN476" s="72" t="s">
        <v>994</v>
      </c>
      <c r="AO476" s="72" t="s">
        <v>1027</v>
      </c>
      <c r="AP476" s="72" t="s">
        <v>1028</v>
      </c>
      <c r="AQ476" s="72" t="s">
        <v>1394</v>
      </c>
      <c r="AR476" s="72" t="s">
        <v>493</v>
      </c>
      <c r="AS476" s="72" t="s">
        <v>2027</v>
      </c>
      <c r="AT476" s="72" t="s">
        <v>1964</v>
      </c>
      <c r="AU476" s="72" t="s">
        <v>1962</v>
      </c>
      <c r="AV476" s="72" t="s">
        <v>1394</v>
      </c>
      <c r="AW476" s="72" t="s">
        <v>2033</v>
      </c>
      <c r="AX476" s="72" t="s">
        <v>430</v>
      </c>
      <c r="AY476" s="72" t="s">
        <v>187</v>
      </c>
      <c r="AZ476" s="72" t="s">
        <v>91</v>
      </c>
      <c r="BA476" s="72" t="s">
        <v>91</v>
      </c>
      <c r="BB476" s="72">
        <v>6570</v>
      </c>
      <c r="BC476" s="72">
        <v>-136.88</v>
      </c>
      <c r="BD476" s="72">
        <v>6433.12</v>
      </c>
      <c r="BE476" s="72">
        <v>0</v>
      </c>
      <c r="BF476" s="72">
        <v>-821.25</v>
      </c>
      <c r="BG476" s="72">
        <v>0</v>
      </c>
      <c r="BH476" s="72">
        <v>5611.87</v>
      </c>
      <c r="BI476" s="72">
        <v>0</v>
      </c>
      <c r="BJ476" s="72">
        <v>0</v>
      </c>
      <c r="BK476" s="72">
        <v>0</v>
      </c>
      <c r="BL476" s="72">
        <v>0</v>
      </c>
      <c r="BM476" s="72">
        <v>0</v>
      </c>
      <c r="BN476" s="72">
        <v>0</v>
      </c>
      <c r="BO476" s="72">
        <v>0</v>
      </c>
      <c r="BP476" s="72">
        <v>0</v>
      </c>
      <c r="BQ476" s="72">
        <v>0</v>
      </c>
      <c r="BR476" s="72">
        <v>0</v>
      </c>
      <c r="BS476" s="72">
        <v>0</v>
      </c>
      <c r="BT476" s="72">
        <v>0</v>
      </c>
      <c r="BU476" s="72">
        <v>0</v>
      </c>
      <c r="BV476" s="72">
        <v>0</v>
      </c>
      <c r="BW476" s="72">
        <v>0</v>
      </c>
      <c r="BX476" s="72" t="s">
        <v>253</v>
      </c>
      <c r="BY476" s="72">
        <v>0</v>
      </c>
      <c r="BZ476" s="72">
        <v>0</v>
      </c>
      <c r="CA476" s="72">
        <v>0</v>
      </c>
      <c r="CB476" s="72" t="s">
        <v>91</v>
      </c>
      <c r="CC476" s="72" t="str">
        <f>+VLOOKUP(AF476,attività!$A:$C,2,FALSE)</f>
        <v>Fognatura</v>
      </c>
      <c r="CD476" s="72" t="str">
        <f>+VLOOKUP(AF476,attività!$A:$C,3,FALSE)</f>
        <v>SII</v>
      </c>
      <c r="CE476" s="72" t="str">
        <f>+VLOOKUP(Q476,attività!$G:$H,2,FALSE)</f>
        <v>Immobilizzazioni Materiali</v>
      </c>
      <c r="CF476" s="72" t="str">
        <f>+VLOOKUP(W476,attività!$K:$L,2,FALSE)</f>
        <v>Termoli</v>
      </c>
      <c r="CG476" s="72" t="str">
        <f>+VLOOKUP(U476,'dati iniziali 2020'!$AC:$CJ,60,FALSE)</f>
        <v>Termoli</v>
      </c>
      <c r="CH476" s="72" t="str">
        <f t="shared" si="14"/>
        <v>ok</v>
      </c>
      <c r="CI476" s="72" t="str">
        <f>+VLOOKUP(U476,'dati iniziali 2020'!$AC:$CK,61,FALSE)</f>
        <v>Termoli</v>
      </c>
      <c r="CK476" s="111">
        <f t="shared" si="15"/>
        <v>0</v>
      </c>
    </row>
    <row r="477" spans="1:89" s="72" customFormat="1" hidden="1" x14ac:dyDescent="0.35">
      <c r="A477" s="72" t="s">
        <v>84</v>
      </c>
      <c r="B477" s="72" t="s">
        <v>1392</v>
      </c>
      <c r="C477" s="72" t="s">
        <v>1391</v>
      </c>
      <c r="D477" s="72" t="s">
        <v>1393</v>
      </c>
      <c r="E477" s="72" t="s">
        <v>1317</v>
      </c>
      <c r="F477" s="72" t="s">
        <v>1324</v>
      </c>
      <c r="G477" s="72" t="s">
        <v>1361</v>
      </c>
      <c r="H477" s="72" t="s">
        <v>467</v>
      </c>
      <c r="I477" s="72" t="s">
        <v>1015</v>
      </c>
      <c r="J477" s="72" t="s">
        <v>1016</v>
      </c>
      <c r="K477" s="72" t="s">
        <v>351</v>
      </c>
      <c r="L477" s="72" t="s">
        <v>1361</v>
      </c>
      <c r="M477" s="72" t="s">
        <v>1361</v>
      </c>
      <c r="N477" s="72" t="s">
        <v>576</v>
      </c>
      <c r="O477" s="72" t="s">
        <v>1019</v>
      </c>
      <c r="P477" s="72" t="s">
        <v>475</v>
      </c>
      <c r="Q477" s="72" t="s">
        <v>1998</v>
      </c>
      <c r="R477" s="72" t="s">
        <v>1017</v>
      </c>
      <c r="S477" s="72" t="s">
        <v>1018</v>
      </c>
      <c r="T477" s="72" t="s">
        <v>1395</v>
      </c>
      <c r="U477" s="72" t="s">
        <v>1395</v>
      </c>
      <c r="V477" s="72" t="s">
        <v>1393</v>
      </c>
      <c r="W477" s="72" t="s">
        <v>112</v>
      </c>
      <c r="X477" s="72" t="s">
        <v>1095</v>
      </c>
      <c r="Y477" s="72" t="s">
        <v>987</v>
      </c>
      <c r="Z477" s="72" t="s">
        <v>995</v>
      </c>
      <c r="AA477" s="72" t="s">
        <v>91</v>
      </c>
      <c r="AB477" s="72" t="s">
        <v>986</v>
      </c>
      <c r="AC477" s="72" t="s">
        <v>986</v>
      </c>
      <c r="AD477" s="72" t="s">
        <v>990</v>
      </c>
      <c r="AE477" s="72" t="s">
        <v>1956</v>
      </c>
      <c r="AF477" s="72" t="s">
        <v>986</v>
      </c>
      <c r="AG477" s="72" t="s">
        <v>2025</v>
      </c>
      <c r="AH477" s="72" t="s">
        <v>1951</v>
      </c>
      <c r="AI477" s="72" t="s">
        <v>1385</v>
      </c>
      <c r="AJ477" s="72" t="s">
        <v>1386</v>
      </c>
      <c r="AK477" s="72" t="s">
        <v>100</v>
      </c>
      <c r="AL477" s="72" t="s">
        <v>1194</v>
      </c>
      <c r="AM477" s="72" t="s">
        <v>993</v>
      </c>
      <c r="AN477" s="72" t="s">
        <v>994</v>
      </c>
      <c r="AO477" s="72" t="s">
        <v>1027</v>
      </c>
      <c r="AP477" s="72" t="s">
        <v>1028</v>
      </c>
      <c r="AQ477" s="72" t="s">
        <v>1394</v>
      </c>
      <c r="AR477" s="72" t="s">
        <v>493</v>
      </c>
      <c r="AS477" s="72" t="s">
        <v>2027</v>
      </c>
      <c r="AT477" s="72" t="s">
        <v>1964</v>
      </c>
      <c r="AU477" s="72" t="s">
        <v>1962</v>
      </c>
      <c r="AV477" s="72" t="s">
        <v>1394</v>
      </c>
      <c r="AW477" s="72" t="s">
        <v>2033</v>
      </c>
      <c r="AX477" s="72" t="s">
        <v>430</v>
      </c>
      <c r="AY477" s="72" t="s">
        <v>187</v>
      </c>
      <c r="AZ477" s="72" t="s">
        <v>91</v>
      </c>
      <c r="BA477" s="72" t="s">
        <v>91</v>
      </c>
      <c r="BB477" s="72">
        <v>2224.79</v>
      </c>
      <c r="BC477" s="72">
        <v>-208.57</v>
      </c>
      <c r="BD477" s="72">
        <v>2016.22</v>
      </c>
      <c r="BE477" s="72">
        <v>0</v>
      </c>
      <c r="BF477" s="72">
        <v>-278.10000000000002</v>
      </c>
      <c r="BG477" s="72">
        <v>0</v>
      </c>
      <c r="BH477" s="72">
        <v>1738.12</v>
      </c>
      <c r="BI477" s="72">
        <v>0</v>
      </c>
      <c r="BJ477" s="72">
        <v>0</v>
      </c>
      <c r="BK477" s="72">
        <v>0</v>
      </c>
      <c r="BL477" s="72">
        <v>0</v>
      </c>
      <c r="BM477" s="72">
        <v>0</v>
      </c>
      <c r="BN477" s="72">
        <v>0</v>
      </c>
      <c r="BO477" s="72">
        <v>0</v>
      </c>
      <c r="BP477" s="72">
        <v>0</v>
      </c>
      <c r="BQ477" s="72">
        <v>0</v>
      </c>
      <c r="BR477" s="72">
        <v>0</v>
      </c>
      <c r="BS477" s="72">
        <v>0</v>
      </c>
      <c r="BT477" s="72">
        <v>0</v>
      </c>
      <c r="BU477" s="72">
        <v>0</v>
      </c>
      <c r="BV477" s="72">
        <v>0</v>
      </c>
      <c r="BW477" s="72">
        <v>0</v>
      </c>
      <c r="BX477" s="72" t="s">
        <v>253</v>
      </c>
      <c r="BY477" s="72">
        <v>0</v>
      </c>
      <c r="BZ477" s="72">
        <v>0</v>
      </c>
      <c r="CA477" s="72">
        <v>0</v>
      </c>
      <c r="CB477" s="72" t="s">
        <v>91</v>
      </c>
      <c r="CC477" s="72" t="str">
        <f>+VLOOKUP(AF477,attività!$A:$C,2,FALSE)</f>
        <v>Fognatura</v>
      </c>
      <c r="CD477" s="72" t="str">
        <f>+VLOOKUP(AF477,attività!$A:$C,3,FALSE)</f>
        <v>SII</v>
      </c>
      <c r="CE477" s="72" t="str">
        <f>+VLOOKUP(Q477,attività!$G:$H,2,FALSE)</f>
        <v>Immobilizzazioni Materiali</v>
      </c>
      <c r="CF477" s="72" t="str">
        <f>+VLOOKUP(W477,attività!$K:$L,2,FALSE)</f>
        <v>Termoli</v>
      </c>
      <c r="CG477" s="72" t="str">
        <f>+VLOOKUP(U477,'dati iniziali 2020'!$AC:$CJ,60,FALSE)</f>
        <v>Termoli</v>
      </c>
      <c r="CH477" s="72" t="str">
        <f t="shared" si="14"/>
        <v>ok</v>
      </c>
      <c r="CI477" s="72" t="str">
        <f>+VLOOKUP(U477,'dati iniziali 2020'!$AC:$CK,61,FALSE)</f>
        <v>Termoli</v>
      </c>
      <c r="CK477" s="111">
        <f t="shared" si="15"/>
        <v>0</v>
      </c>
    </row>
    <row r="478" spans="1:89" s="72" customFormat="1" hidden="1" x14ac:dyDescent="0.35">
      <c r="A478" s="72" t="s">
        <v>84</v>
      </c>
      <c r="B478" s="72" t="s">
        <v>1351</v>
      </c>
      <c r="C478" s="72" t="s">
        <v>1350</v>
      </c>
      <c r="D478" s="72" t="s">
        <v>1101</v>
      </c>
      <c r="E478" s="72" t="s">
        <v>1317</v>
      </c>
      <c r="F478" s="72" t="s">
        <v>1319</v>
      </c>
      <c r="G478" s="72" t="s">
        <v>1319</v>
      </c>
      <c r="H478" s="72" t="s">
        <v>467</v>
      </c>
      <c r="I478" s="72" t="s">
        <v>828</v>
      </c>
      <c r="J478" s="72" t="s">
        <v>829</v>
      </c>
      <c r="K478" s="72" t="s">
        <v>351</v>
      </c>
      <c r="L478" s="72" t="s">
        <v>203</v>
      </c>
      <c r="M478" s="72" t="s">
        <v>96</v>
      </c>
      <c r="N478" s="72" t="s">
        <v>1102</v>
      </c>
      <c r="O478" s="72" t="s">
        <v>1338</v>
      </c>
      <c r="P478" s="72" t="s">
        <v>475</v>
      </c>
      <c r="Q478" s="72" t="s">
        <v>1998</v>
      </c>
      <c r="R478" s="72" t="s">
        <v>830</v>
      </c>
      <c r="S478" s="72" t="s">
        <v>831</v>
      </c>
      <c r="T478" s="72" t="s">
        <v>1352</v>
      </c>
      <c r="U478" s="72" t="s">
        <v>1352</v>
      </c>
      <c r="V478" s="72" t="s">
        <v>1353</v>
      </c>
      <c r="W478" s="72" t="s">
        <v>140</v>
      </c>
      <c r="X478" s="72" t="s">
        <v>1095</v>
      </c>
      <c r="Y478" s="72" t="s">
        <v>987</v>
      </c>
      <c r="Z478" s="72" t="s">
        <v>995</v>
      </c>
      <c r="AA478" s="72" t="s">
        <v>91</v>
      </c>
      <c r="AB478" s="72" t="s">
        <v>986</v>
      </c>
      <c r="AC478" s="72" t="s">
        <v>986</v>
      </c>
      <c r="AD478" s="72" t="s">
        <v>990</v>
      </c>
      <c r="AE478" s="72" t="s">
        <v>1956</v>
      </c>
      <c r="AF478" s="72" t="s">
        <v>986</v>
      </c>
      <c r="AG478" s="72" t="s">
        <v>2025</v>
      </c>
      <c r="AH478" s="72" t="s">
        <v>1951</v>
      </c>
      <c r="AI478" s="72" t="s">
        <v>977</v>
      </c>
      <c r="AJ478" s="72" t="s">
        <v>978</v>
      </c>
      <c r="AK478" s="72" t="s">
        <v>100</v>
      </c>
      <c r="AL478" s="72" t="s">
        <v>149</v>
      </c>
      <c r="AM478" s="72" t="s">
        <v>839</v>
      </c>
      <c r="AN478" s="72" t="s">
        <v>840</v>
      </c>
      <c r="AO478" s="72" t="s">
        <v>794</v>
      </c>
      <c r="AP478" s="72" t="s">
        <v>795</v>
      </c>
      <c r="AQ478" s="72" t="s">
        <v>1107</v>
      </c>
      <c r="AR478" s="72" t="s">
        <v>1981</v>
      </c>
      <c r="AS478" s="72" t="s">
        <v>2012</v>
      </c>
      <c r="AT478" s="72" t="s">
        <v>1969</v>
      </c>
      <c r="AU478" s="72" t="s">
        <v>1969</v>
      </c>
      <c r="AV478" s="72" t="s">
        <v>1107</v>
      </c>
      <c r="AW478" s="72" t="s">
        <v>2029</v>
      </c>
      <c r="AX478" s="72" t="s">
        <v>430</v>
      </c>
      <c r="AY478" s="72" t="s">
        <v>187</v>
      </c>
      <c r="AZ478" s="72" t="s">
        <v>91</v>
      </c>
      <c r="BA478" s="72" t="s">
        <v>91</v>
      </c>
      <c r="BB478" s="72">
        <v>7191.02</v>
      </c>
      <c r="BC478" s="72">
        <v>-29.96</v>
      </c>
      <c r="BD478" s="72">
        <v>7161.06</v>
      </c>
      <c r="BE478" s="72">
        <v>0</v>
      </c>
      <c r="BF478" s="72">
        <v>-359.55</v>
      </c>
      <c r="BG478" s="72">
        <v>0</v>
      </c>
      <c r="BH478" s="72">
        <v>6801.51</v>
      </c>
      <c r="BI478" s="72">
        <v>0</v>
      </c>
      <c r="BJ478" s="72">
        <v>0</v>
      </c>
      <c r="BK478" s="72">
        <v>0</v>
      </c>
      <c r="BL478" s="72">
        <v>0</v>
      </c>
      <c r="BM478" s="72">
        <v>0</v>
      </c>
      <c r="BN478" s="72">
        <v>0</v>
      </c>
      <c r="BO478" s="72">
        <v>0</v>
      </c>
      <c r="BP478" s="72">
        <v>0</v>
      </c>
      <c r="BQ478" s="72">
        <v>0</v>
      </c>
      <c r="BR478" s="72">
        <v>0</v>
      </c>
      <c r="BS478" s="72">
        <v>0</v>
      </c>
      <c r="BT478" s="72">
        <v>0</v>
      </c>
      <c r="BU478" s="72">
        <v>0</v>
      </c>
      <c r="BV478" s="72">
        <v>0</v>
      </c>
      <c r="BW478" s="72">
        <v>0</v>
      </c>
      <c r="BX478" s="72" t="s">
        <v>253</v>
      </c>
      <c r="BY478" s="72">
        <v>0</v>
      </c>
      <c r="BZ478" s="72">
        <v>0</v>
      </c>
      <c r="CA478" s="72">
        <v>0</v>
      </c>
      <c r="CB478" s="72" t="s">
        <v>91</v>
      </c>
      <c r="CC478" s="72" t="str">
        <f>+VLOOKUP(AF478,attività!$A:$C,2,FALSE)</f>
        <v>Fognatura</v>
      </c>
      <c r="CD478" s="72" t="str">
        <f>+VLOOKUP(AF478,attività!$A:$C,3,FALSE)</f>
        <v>SII</v>
      </c>
      <c r="CE478" s="72" t="str">
        <f>+VLOOKUP(Q478,attività!$G:$H,2,FALSE)</f>
        <v>Immobilizzazioni Materiali</v>
      </c>
      <c r="CF478" s="72" t="str">
        <f>+VLOOKUP(W478,attività!$K:$L,2,FALSE)</f>
        <v>Campagnano</v>
      </c>
      <c r="CG478" s="72" t="str">
        <f>+VLOOKUP(U478,'dati iniziali 2020'!$AC:$CJ,60,FALSE)</f>
        <v>Campagnano</v>
      </c>
      <c r="CH478" s="72" t="str">
        <f t="shared" si="14"/>
        <v>ok</v>
      </c>
      <c r="CI478" s="72" t="str">
        <f>+VLOOKUP(U478,'dati iniziali 2020'!$AC:$CK,61,FALSE)</f>
        <v>Campagnano</v>
      </c>
      <c r="CK478" s="111">
        <f t="shared" si="15"/>
        <v>0</v>
      </c>
    </row>
    <row r="479" spans="1:89" s="72" customFormat="1" hidden="1" x14ac:dyDescent="0.35">
      <c r="A479" s="72" t="s">
        <v>84</v>
      </c>
      <c r="B479" s="72" t="s">
        <v>1322</v>
      </c>
      <c r="C479" s="72" t="s">
        <v>1321</v>
      </c>
      <c r="D479" s="72" t="s">
        <v>1325</v>
      </c>
      <c r="E479" s="72" t="s">
        <v>1317</v>
      </c>
      <c r="F479" s="72" t="s">
        <v>201</v>
      </c>
      <c r="G479" s="72" t="s">
        <v>201</v>
      </c>
      <c r="H479" s="72" t="s">
        <v>467</v>
      </c>
      <c r="I479" s="72" t="s">
        <v>1088</v>
      </c>
      <c r="J479" s="72" t="s">
        <v>1089</v>
      </c>
      <c r="K479" s="72" t="s">
        <v>351</v>
      </c>
      <c r="L479" s="72" t="s">
        <v>203</v>
      </c>
      <c r="M479" s="72" t="s">
        <v>203</v>
      </c>
      <c r="N479" s="72" t="s">
        <v>353</v>
      </c>
      <c r="O479" s="72" t="s">
        <v>1092</v>
      </c>
      <c r="P479" s="72" t="s">
        <v>475</v>
      </c>
      <c r="Q479" s="72" t="s">
        <v>1998</v>
      </c>
      <c r="R479" s="72" t="s">
        <v>1090</v>
      </c>
      <c r="S479" s="72" t="s">
        <v>1091</v>
      </c>
      <c r="T479" s="72" t="s">
        <v>1327</v>
      </c>
      <c r="U479" s="72" t="s">
        <v>1327</v>
      </c>
      <c r="V479" s="72" t="s">
        <v>1328</v>
      </c>
      <c r="W479" s="72" t="s">
        <v>112</v>
      </c>
      <c r="X479" s="72" t="s">
        <v>1289</v>
      </c>
      <c r="Y479" s="72" t="s">
        <v>987</v>
      </c>
      <c r="Z479" s="72" t="s">
        <v>995</v>
      </c>
      <c r="AA479" s="72" t="s">
        <v>91</v>
      </c>
      <c r="AB479" s="72" t="s">
        <v>986</v>
      </c>
      <c r="AC479" s="72" t="s">
        <v>986</v>
      </c>
      <c r="AD479" s="72" t="s">
        <v>990</v>
      </c>
      <c r="AE479" s="72" t="s">
        <v>1956</v>
      </c>
      <c r="AF479" s="72" t="s">
        <v>986</v>
      </c>
      <c r="AG479" s="72" t="s">
        <v>2025</v>
      </c>
      <c r="AH479" s="72" t="s">
        <v>1951</v>
      </c>
      <c r="AI479" s="72" t="s">
        <v>977</v>
      </c>
      <c r="AJ479" s="72" t="s">
        <v>978</v>
      </c>
      <c r="AK479" s="72" t="s">
        <v>100</v>
      </c>
      <c r="AL479" s="72" t="s">
        <v>1194</v>
      </c>
      <c r="AM479" s="72" t="s">
        <v>839</v>
      </c>
      <c r="AN479" s="72" t="s">
        <v>840</v>
      </c>
      <c r="AO479" s="72" t="s">
        <v>794</v>
      </c>
      <c r="AP479" s="72" t="s">
        <v>795</v>
      </c>
      <c r="AQ479" s="72" t="s">
        <v>1107</v>
      </c>
      <c r="AR479" s="72" t="s">
        <v>1981</v>
      </c>
      <c r="AS479" s="72" t="s">
        <v>2012</v>
      </c>
      <c r="AT479" s="72" t="s">
        <v>1969</v>
      </c>
      <c r="AU479" s="72" t="s">
        <v>1969</v>
      </c>
      <c r="AV479" s="72" t="s">
        <v>1107</v>
      </c>
      <c r="AW479" s="72" t="s">
        <v>2029</v>
      </c>
      <c r="AX479" s="72" t="s">
        <v>430</v>
      </c>
      <c r="AY479" s="72" t="s">
        <v>187</v>
      </c>
      <c r="AZ479" s="72" t="s">
        <v>91</v>
      </c>
      <c r="BA479" s="72" t="s">
        <v>91</v>
      </c>
      <c r="BB479" s="72">
        <v>106287.3</v>
      </c>
      <c r="BC479" s="72">
        <v>-295.24</v>
      </c>
      <c r="BD479" s="72">
        <v>105992.06</v>
      </c>
      <c r="BE479" s="72">
        <v>0</v>
      </c>
      <c r="BF479" s="72">
        <v>-3542.91</v>
      </c>
      <c r="BG479" s="72">
        <v>0</v>
      </c>
      <c r="BH479" s="72">
        <v>102449.15</v>
      </c>
      <c r="BI479" s="72">
        <v>0</v>
      </c>
      <c r="BJ479" s="72">
        <v>0</v>
      </c>
      <c r="BK479" s="72">
        <v>0</v>
      </c>
      <c r="BL479" s="72">
        <v>0</v>
      </c>
      <c r="BM479" s="72">
        <v>0</v>
      </c>
      <c r="BN479" s="72">
        <v>0</v>
      </c>
      <c r="BO479" s="72">
        <v>0</v>
      </c>
      <c r="BP479" s="72">
        <v>0</v>
      </c>
      <c r="BQ479" s="72">
        <v>0</v>
      </c>
      <c r="BR479" s="72">
        <v>0</v>
      </c>
      <c r="BS479" s="72">
        <v>0</v>
      </c>
      <c r="BT479" s="72">
        <v>0</v>
      </c>
      <c r="BU479" s="72">
        <v>0</v>
      </c>
      <c r="BV479" s="72">
        <v>0</v>
      </c>
      <c r="BW479" s="72">
        <v>0</v>
      </c>
      <c r="BX479" s="72" t="s">
        <v>253</v>
      </c>
      <c r="BY479" s="72">
        <v>0</v>
      </c>
      <c r="BZ479" s="72">
        <v>0</v>
      </c>
      <c r="CA479" s="72">
        <v>0</v>
      </c>
      <c r="CB479" s="72" t="s">
        <v>91</v>
      </c>
      <c r="CC479" s="72" t="str">
        <f>+VLOOKUP(AF479,attività!$A:$C,2,FALSE)</f>
        <v>Fognatura</v>
      </c>
      <c r="CD479" s="72" t="str">
        <f>+VLOOKUP(AF479,attività!$A:$C,3,FALSE)</f>
        <v>SII</v>
      </c>
      <c r="CE479" s="72" t="str">
        <f>+VLOOKUP(Q479,attività!$G:$H,2,FALSE)</f>
        <v>Immobilizzazioni Materiali</v>
      </c>
      <c r="CF479" s="72" t="str">
        <f>+VLOOKUP(W479,attività!$K:$L,2,FALSE)</f>
        <v>Termoli</v>
      </c>
      <c r="CG479" s="72" t="str">
        <f>+VLOOKUP(U479,'dati iniziali 2020'!$AC:$CJ,60,FALSE)</f>
        <v>Termoli</v>
      </c>
      <c r="CH479" s="72" t="str">
        <f t="shared" si="14"/>
        <v>ok</v>
      </c>
      <c r="CI479" s="72" t="str">
        <f>+VLOOKUP(U479,'dati iniziali 2020'!$AC:$CK,61,FALSE)</f>
        <v>Termoli</v>
      </c>
      <c r="CK479" s="111">
        <f t="shared" si="15"/>
        <v>0</v>
      </c>
    </row>
    <row r="480" spans="1:89" s="72" customFormat="1" hidden="1" x14ac:dyDescent="0.35">
      <c r="A480" s="72" t="s">
        <v>84</v>
      </c>
      <c r="B480" s="72" t="s">
        <v>1322</v>
      </c>
      <c r="C480" s="72" t="s">
        <v>1321</v>
      </c>
      <c r="D480" s="72" t="s">
        <v>1325</v>
      </c>
      <c r="E480" s="72" t="s">
        <v>1317</v>
      </c>
      <c r="F480" s="72" t="s">
        <v>1324</v>
      </c>
      <c r="G480" s="72" t="s">
        <v>1326</v>
      </c>
      <c r="H480" s="72" t="s">
        <v>467</v>
      </c>
      <c r="I480" s="72" t="s">
        <v>1088</v>
      </c>
      <c r="J480" s="72" t="s">
        <v>1089</v>
      </c>
      <c r="K480" s="72" t="s">
        <v>351</v>
      </c>
      <c r="L480" s="72" t="s">
        <v>1330</v>
      </c>
      <c r="M480" s="72" t="s">
        <v>1330</v>
      </c>
      <c r="N480" s="72" t="s">
        <v>353</v>
      </c>
      <c r="O480" s="72" t="s">
        <v>1092</v>
      </c>
      <c r="P480" s="72" t="s">
        <v>475</v>
      </c>
      <c r="Q480" s="72" t="s">
        <v>1998</v>
      </c>
      <c r="R480" s="72" t="s">
        <v>1090</v>
      </c>
      <c r="S480" s="72" t="s">
        <v>1091</v>
      </c>
      <c r="T480" s="72" t="s">
        <v>1327</v>
      </c>
      <c r="U480" s="72" t="s">
        <v>1327</v>
      </c>
      <c r="V480" s="72" t="s">
        <v>1328</v>
      </c>
      <c r="W480" s="72" t="s">
        <v>112</v>
      </c>
      <c r="X480" s="72" t="s">
        <v>1289</v>
      </c>
      <c r="Y480" s="72" t="s">
        <v>987</v>
      </c>
      <c r="Z480" s="72" t="s">
        <v>995</v>
      </c>
      <c r="AA480" s="72" t="s">
        <v>91</v>
      </c>
      <c r="AB480" s="72" t="s">
        <v>986</v>
      </c>
      <c r="AC480" s="72" t="s">
        <v>986</v>
      </c>
      <c r="AD480" s="72" t="s">
        <v>990</v>
      </c>
      <c r="AE480" s="72" t="s">
        <v>1956</v>
      </c>
      <c r="AF480" s="72" t="s">
        <v>986</v>
      </c>
      <c r="AG480" s="72" t="s">
        <v>2025</v>
      </c>
      <c r="AH480" s="72" t="s">
        <v>1951</v>
      </c>
      <c r="AI480" s="72" t="s">
        <v>977</v>
      </c>
      <c r="AJ480" s="72" t="s">
        <v>978</v>
      </c>
      <c r="AK480" s="72" t="s">
        <v>100</v>
      </c>
      <c r="AL480" s="72" t="s">
        <v>1194</v>
      </c>
      <c r="AM480" s="72" t="s">
        <v>839</v>
      </c>
      <c r="AN480" s="72" t="s">
        <v>840</v>
      </c>
      <c r="AO480" s="72" t="s">
        <v>794</v>
      </c>
      <c r="AP480" s="72" t="s">
        <v>795</v>
      </c>
      <c r="AQ480" s="72" t="s">
        <v>1107</v>
      </c>
      <c r="AR480" s="72" t="s">
        <v>1981</v>
      </c>
      <c r="AS480" s="72" t="s">
        <v>2012</v>
      </c>
      <c r="AT480" s="72" t="s">
        <v>1969</v>
      </c>
      <c r="AU480" s="72" t="s">
        <v>1969</v>
      </c>
      <c r="AV480" s="72" t="s">
        <v>1107</v>
      </c>
      <c r="AW480" s="72" t="s">
        <v>2029</v>
      </c>
      <c r="AX480" s="72" t="s">
        <v>430</v>
      </c>
      <c r="AY480" s="72" t="s">
        <v>187</v>
      </c>
      <c r="AZ480" s="72" t="s">
        <v>91</v>
      </c>
      <c r="BA480" s="72" t="s">
        <v>91</v>
      </c>
      <c r="BB480" s="72">
        <v>16109.45</v>
      </c>
      <c r="BC480" s="72">
        <v>-178.99</v>
      </c>
      <c r="BD480" s="72">
        <v>15930.46</v>
      </c>
      <c r="BE480" s="72">
        <v>0</v>
      </c>
      <c r="BF480" s="72">
        <v>-536.98</v>
      </c>
      <c r="BG480" s="72">
        <v>0</v>
      </c>
      <c r="BH480" s="72">
        <v>15393.48</v>
      </c>
      <c r="BI480" s="72">
        <v>0</v>
      </c>
      <c r="BJ480" s="72">
        <v>0</v>
      </c>
      <c r="BK480" s="72">
        <v>0</v>
      </c>
      <c r="BL480" s="72">
        <v>0</v>
      </c>
      <c r="BM480" s="72">
        <v>0</v>
      </c>
      <c r="BN480" s="72">
        <v>0</v>
      </c>
      <c r="BO480" s="72">
        <v>0</v>
      </c>
      <c r="BP480" s="72">
        <v>0</v>
      </c>
      <c r="BQ480" s="72">
        <v>0</v>
      </c>
      <c r="BR480" s="72">
        <v>0</v>
      </c>
      <c r="BS480" s="72">
        <v>0</v>
      </c>
      <c r="BT480" s="72">
        <v>0</v>
      </c>
      <c r="BU480" s="72">
        <v>0</v>
      </c>
      <c r="BV480" s="72">
        <v>0</v>
      </c>
      <c r="BW480" s="72">
        <v>0</v>
      </c>
      <c r="BX480" s="72" t="s">
        <v>253</v>
      </c>
      <c r="BY480" s="72">
        <v>0</v>
      </c>
      <c r="BZ480" s="72">
        <v>0</v>
      </c>
      <c r="CA480" s="72">
        <v>0</v>
      </c>
      <c r="CB480" s="72" t="s">
        <v>91</v>
      </c>
      <c r="CC480" s="72" t="str">
        <f>+VLOOKUP(AF480,attività!$A:$C,2,FALSE)</f>
        <v>Fognatura</v>
      </c>
      <c r="CD480" s="72" t="str">
        <f>+VLOOKUP(AF480,attività!$A:$C,3,FALSE)</f>
        <v>SII</v>
      </c>
      <c r="CE480" s="72" t="str">
        <f>+VLOOKUP(Q480,attività!$G:$H,2,FALSE)</f>
        <v>Immobilizzazioni Materiali</v>
      </c>
      <c r="CF480" s="72" t="str">
        <f>+VLOOKUP(W480,attività!$K:$L,2,FALSE)</f>
        <v>Termoli</v>
      </c>
      <c r="CG480" s="72" t="str">
        <f>+VLOOKUP(U480,'dati iniziali 2020'!$AC:$CJ,60,FALSE)</f>
        <v>Termoli</v>
      </c>
      <c r="CH480" s="72" t="str">
        <f t="shared" si="14"/>
        <v>ok</v>
      </c>
      <c r="CI480" s="72" t="str">
        <f>+VLOOKUP(U480,'dati iniziali 2020'!$AC:$CK,61,FALSE)</f>
        <v>Termoli</v>
      </c>
      <c r="CK480" s="111">
        <f t="shared" si="15"/>
        <v>0</v>
      </c>
    </row>
    <row r="481" spans="1:89" s="72" customFormat="1" hidden="1" x14ac:dyDescent="0.35">
      <c r="A481" s="72" t="s">
        <v>84</v>
      </c>
      <c r="B481" s="72" t="s">
        <v>1322</v>
      </c>
      <c r="C481" s="72" t="s">
        <v>1321</v>
      </c>
      <c r="D481" s="72" t="s">
        <v>1325</v>
      </c>
      <c r="E481" s="72" t="s">
        <v>1317</v>
      </c>
      <c r="F481" s="72" t="s">
        <v>1324</v>
      </c>
      <c r="G481" s="72" t="s">
        <v>1326</v>
      </c>
      <c r="H481" s="72" t="s">
        <v>467</v>
      </c>
      <c r="I481" s="72" t="s">
        <v>1088</v>
      </c>
      <c r="J481" s="72" t="s">
        <v>1089</v>
      </c>
      <c r="K481" s="72" t="s">
        <v>351</v>
      </c>
      <c r="L481" s="72" t="s">
        <v>1326</v>
      </c>
      <c r="M481" s="72" t="s">
        <v>1326</v>
      </c>
      <c r="N481" s="72" t="s">
        <v>353</v>
      </c>
      <c r="O481" s="72" t="s">
        <v>1092</v>
      </c>
      <c r="P481" s="72" t="s">
        <v>475</v>
      </c>
      <c r="Q481" s="72" t="s">
        <v>1998</v>
      </c>
      <c r="R481" s="72" t="s">
        <v>1090</v>
      </c>
      <c r="S481" s="72" t="s">
        <v>1091</v>
      </c>
      <c r="T481" s="72" t="s">
        <v>1327</v>
      </c>
      <c r="U481" s="72" t="s">
        <v>1327</v>
      </c>
      <c r="V481" s="72" t="s">
        <v>1328</v>
      </c>
      <c r="W481" s="72" t="s">
        <v>112</v>
      </c>
      <c r="X481" s="72" t="s">
        <v>1289</v>
      </c>
      <c r="Y481" s="72" t="s">
        <v>987</v>
      </c>
      <c r="Z481" s="72" t="s">
        <v>995</v>
      </c>
      <c r="AA481" s="72" t="s">
        <v>91</v>
      </c>
      <c r="AB481" s="72" t="s">
        <v>986</v>
      </c>
      <c r="AC481" s="72" t="s">
        <v>986</v>
      </c>
      <c r="AD481" s="72" t="s">
        <v>990</v>
      </c>
      <c r="AE481" s="72" t="s">
        <v>1956</v>
      </c>
      <c r="AF481" s="72" t="s">
        <v>986</v>
      </c>
      <c r="AG481" s="72" t="s">
        <v>2025</v>
      </c>
      <c r="AH481" s="72" t="s">
        <v>1951</v>
      </c>
      <c r="AI481" s="72" t="s">
        <v>977</v>
      </c>
      <c r="AJ481" s="72" t="s">
        <v>978</v>
      </c>
      <c r="AK481" s="72" t="s">
        <v>100</v>
      </c>
      <c r="AL481" s="72" t="s">
        <v>1194</v>
      </c>
      <c r="AM481" s="72" t="s">
        <v>839</v>
      </c>
      <c r="AN481" s="72" t="s">
        <v>840</v>
      </c>
      <c r="AO481" s="72" t="s">
        <v>794</v>
      </c>
      <c r="AP481" s="72" t="s">
        <v>795</v>
      </c>
      <c r="AQ481" s="72" t="s">
        <v>1107</v>
      </c>
      <c r="AR481" s="72" t="s">
        <v>1981</v>
      </c>
      <c r="AS481" s="72" t="s">
        <v>2012</v>
      </c>
      <c r="AT481" s="72" t="s">
        <v>1969</v>
      </c>
      <c r="AU481" s="72" t="s">
        <v>1969</v>
      </c>
      <c r="AV481" s="72" t="s">
        <v>1107</v>
      </c>
      <c r="AW481" s="72" t="s">
        <v>2029</v>
      </c>
      <c r="AX481" s="72" t="s">
        <v>430</v>
      </c>
      <c r="AY481" s="72" t="s">
        <v>187</v>
      </c>
      <c r="AZ481" s="72" t="s">
        <v>91</v>
      </c>
      <c r="BA481" s="72" t="s">
        <v>91</v>
      </c>
      <c r="BB481" s="72">
        <v>8192.92</v>
      </c>
      <c r="BC481" s="72">
        <v>-182.06</v>
      </c>
      <c r="BD481" s="72">
        <v>8010.86</v>
      </c>
      <c r="BE481" s="72">
        <v>0</v>
      </c>
      <c r="BF481" s="72">
        <v>-273.10000000000002</v>
      </c>
      <c r="BG481" s="72">
        <v>0</v>
      </c>
      <c r="BH481" s="72">
        <v>7737.7599999999984</v>
      </c>
      <c r="BI481" s="72">
        <v>0</v>
      </c>
      <c r="BJ481" s="72">
        <v>0</v>
      </c>
      <c r="BK481" s="72">
        <v>0</v>
      </c>
      <c r="BL481" s="72">
        <v>0</v>
      </c>
      <c r="BM481" s="72">
        <v>0</v>
      </c>
      <c r="BN481" s="72">
        <v>0</v>
      </c>
      <c r="BO481" s="72">
        <v>0</v>
      </c>
      <c r="BP481" s="72">
        <v>0</v>
      </c>
      <c r="BQ481" s="72">
        <v>0</v>
      </c>
      <c r="BR481" s="72">
        <v>0</v>
      </c>
      <c r="BS481" s="72">
        <v>0</v>
      </c>
      <c r="BT481" s="72">
        <v>0</v>
      </c>
      <c r="BU481" s="72">
        <v>0</v>
      </c>
      <c r="BV481" s="72">
        <v>0</v>
      </c>
      <c r="BW481" s="72">
        <v>0</v>
      </c>
      <c r="BX481" s="72" t="s">
        <v>253</v>
      </c>
      <c r="BY481" s="72">
        <v>0</v>
      </c>
      <c r="BZ481" s="72">
        <v>0</v>
      </c>
      <c r="CA481" s="72">
        <v>0</v>
      </c>
      <c r="CB481" s="72" t="s">
        <v>91</v>
      </c>
      <c r="CC481" s="72" t="str">
        <f>+VLOOKUP(AF481,attività!$A:$C,2,FALSE)</f>
        <v>Fognatura</v>
      </c>
      <c r="CD481" s="72" t="str">
        <f>+VLOOKUP(AF481,attività!$A:$C,3,FALSE)</f>
        <v>SII</v>
      </c>
      <c r="CE481" s="72" t="str">
        <f>+VLOOKUP(Q481,attività!$G:$H,2,FALSE)</f>
        <v>Immobilizzazioni Materiali</v>
      </c>
      <c r="CF481" s="72" t="str">
        <f>+VLOOKUP(W481,attività!$K:$L,2,FALSE)</f>
        <v>Termoli</v>
      </c>
      <c r="CG481" s="72" t="str">
        <f>+VLOOKUP(U481,'dati iniziali 2020'!$AC:$CJ,60,FALSE)</f>
        <v>Termoli</v>
      </c>
      <c r="CH481" s="72" t="str">
        <f t="shared" si="14"/>
        <v>ok</v>
      </c>
      <c r="CI481" s="72" t="str">
        <f>+VLOOKUP(U481,'dati iniziali 2020'!$AC:$CK,61,FALSE)</f>
        <v>Termoli</v>
      </c>
      <c r="CK481" s="111">
        <f t="shared" si="15"/>
        <v>0</v>
      </c>
    </row>
    <row r="482" spans="1:89" s="72" customFormat="1" hidden="1" x14ac:dyDescent="0.35">
      <c r="A482" s="72" t="s">
        <v>84</v>
      </c>
      <c r="B482" s="72" t="s">
        <v>1404</v>
      </c>
      <c r="C482" s="72" t="s">
        <v>1403</v>
      </c>
      <c r="D482" s="72" t="s">
        <v>1405</v>
      </c>
      <c r="E482" s="72" t="s">
        <v>1317</v>
      </c>
      <c r="F482" s="72" t="s">
        <v>1324</v>
      </c>
      <c r="G482" s="72" t="s">
        <v>1365</v>
      </c>
      <c r="H482" s="72" t="s">
        <v>397</v>
      </c>
      <c r="I482" s="72" t="s">
        <v>660</v>
      </c>
      <c r="J482" s="72" t="s">
        <v>661</v>
      </c>
      <c r="K482" s="72" t="s">
        <v>351</v>
      </c>
      <c r="L482" s="72" t="s">
        <v>1363</v>
      </c>
      <c r="M482" s="72" t="s">
        <v>1363</v>
      </c>
      <c r="N482" s="72" t="s">
        <v>396</v>
      </c>
      <c r="O482" s="72" t="s">
        <v>1243</v>
      </c>
      <c r="P482" s="72" t="s">
        <v>398</v>
      </c>
      <c r="Q482" s="72" t="s">
        <v>1989</v>
      </c>
      <c r="R482" s="72" t="s">
        <v>1241</v>
      </c>
      <c r="S482" s="72" t="s">
        <v>1242</v>
      </c>
      <c r="T482" s="72" t="s">
        <v>1406</v>
      </c>
      <c r="U482" s="72" t="s">
        <v>1406</v>
      </c>
      <c r="V482" s="72" t="s">
        <v>1405</v>
      </c>
      <c r="W482" s="72" t="s">
        <v>140</v>
      </c>
      <c r="X482" s="72" t="s">
        <v>1289</v>
      </c>
      <c r="Y482" s="72" t="s">
        <v>264</v>
      </c>
      <c r="Z482" s="72" t="s">
        <v>141</v>
      </c>
      <c r="AA482" s="72" t="s">
        <v>91</v>
      </c>
      <c r="AB482" s="72" t="s">
        <v>277</v>
      </c>
      <c r="AC482" s="72" t="s">
        <v>665</v>
      </c>
      <c r="AD482" s="72" t="s">
        <v>268</v>
      </c>
      <c r="AE482" s="72" t="s">
        <v>1956</v>
      </c>
      <c r="AF482" s="72" t="s">
        <v>665</v>
      </c>
      <c r="AG482" s="72" t="s">
        <v>1971</v>
      </c>
      <c r="AH482" s="72" t="s">
        <v>1972</v>
      </c>
      <c r="AI482" s="72" t="s">
        <v>358</v>
      </c>
      <c r="AJ482" s="72" t="s">
        <v>359</v>
      </c>
      <c r="AK482" s="72" t="s">
        <v>265</v>
      </c>
      <c r="AL482" s="72" t="s">
        <v>85</v>
      </c>
      <c r="AM482" s="72" t="s">
        <v>1247</v>
      </c>
      <c r="AN482" s="72" t="s">
        <v>1248</v>
      </c>
      <c r="AO482" s="72" t="s">
        <v>668</v>
      </c>
      <c r="AP482" s="72" t="s">
        <v>669</v>
      </c>
      <c r="AQ482" s="72" t="s">
        <v>664</v>
      </c>
      <c r="AR482" s="72" t="s">
        <v>2007</v>
      </c>
      <c r="AS482" s="72" t="s">
        <v>2008</v>
      </c>
      <c r="AT482" s="72" t="s">
        <v>1980</v>
      </c>
      <c r="AU482" s="72" t="s">
        <v>1981</v>
      </c>
      <c r="AV482" s="72" t="s">
        <v>664</v>
      </c>
      <c r="AW482" s="72" t="s">
        <v>2009</v>
      </c>
      <c r="AX482" s="72" t="s">
        <v>430</v>
      </c>
      <c r="AY482" s="72" t="s">
        <v>187</v>
      </c>
      <c r="AZ482" s="72" t="s">
        <v>91</v>
      </c>
      <c r="BA482" s="72" t="s">
        <v>91</v>
      </c>
      <c r="BB482" s="72">
        <v>3770.8300000000008</v>
      </c>
      <c r="BC482" s="72">
        <v>-439.92999999999989</v>
      </c>
      <c r="BD482" s="72">
        <v>3330.9</v>
      </c>
      <c r="BE482" s="72">
        <v>0</v>
      </c>
      <c r="BF482" s="72">
        <v>-754.17000000000007</v>
      </c>
      <c r="BG482" s="72">
        <v>0</v>
      </c>
      <c r="BH482" s="72">
        <v>2576.73</v>
      </c>
      <c r="BI482" s="72">
        <v>0</v>
      </c>
      <c r="BJ482" s="72">
        <v>0</v>
      </c>
      <c r="BK482" s="72">
        <v>0</v>
      </c>
      <c r="BL482" s="72">
        <v>0</v>
      </c>
      <c r="BM482" s="72">
        <v>0</v>
      </c>
      <c r="BN482" s="72">
        <v>0</v>
      </c>
      <c r="BO482" s="72">
        <v>0</v>
      </c>
      <c r="BP482" s="72">
        <v>0</v>
      </c>
      <c r="BQ482" s="72">
        <v>0</v>
      </c>
      <c r="BR482" s="72">
        <v>0</v>
      </c>
      <c r="BS482" s="72">
        <v>0</v>
      </c>
      <c r="BT482" s="72">
        <v>0</v>
      </c>
      <c r="BU482" s="72">
        <v>0</v>
      </c>
      <c r="BV482" s="72">
        <v>0</v>
      </c>
      <c r="BW482" s="72">
        <v>0</v>
      </c>
      <c r="BX482" s="72" t="s">
        <v>253</v>
      </c>
      <c r="BY482" s="72">
        <v>0</v>
      </c>
      <c r="BZ482" s="72">
        <v>0</v>
      </c>
      <c r="CA482" s="72">
        <v>0</v>
      </c>
      <c r="CB482" s="72" t="s">
        <v>1991</v>
      </c>
      <c r="CC482" s="72" t="str">
        <f>+VLOOKUP(AF482,attività!$A:$C,2,FALSE)</f>
        <v>Servizi Comuni</v>
      </c>
      <c r="CD482" s="72" t="str">
        <f>+VLOOKUP(AF482,attività!$A:$C,3,FALSE)</f>
        <v>SC</v>
      </c>
      <c r="CE482" s="72" t="str">
        <f>+VLOOKUP(Q482,attività!$G:$H,2,FALSE)</f>
        <v>Immobilizzazioni Materiali</v>
      </c>
      <c r="CF482" s="72" t="str">
        <f>+VLOOKUP(W482,attività!$K:$L,2,FALSE)</f>
        <v>Campagnano</v>
      </c>
      <c r="CG482" s="72" t="str">
        <f>+VLOOKUP(U482,'dati iniziali 2020'!$AC:$CJ,60,FALSE)</f>
        <v>Campagnano</v>
      </c>
      <c r="CH482" s="72" t="str">
        <f t="shared" si="14"/>
        <v>ok</v>
      </c>
      <c r="CI482" s="72" t="str">
        <f>+VLOOKUP(U482,'dati iniziali 2020'!$AC:$CK,61,FALSE)</f>
        <v>Campagnano</v>
      </c>
      <c r="CK482" s="111">
        <f t="shared" si="15"/>
        <v>0</v>
      </c>
    </row>
    <row r="483" spans="1:89" s="72" customFormat="1" hidden="1" x14ac:dyDescent="0.35">
      <c r="A483" s="72" t="s">
        <v>84</v>
      </c>
      <c r="B483" s="72" t="s">
        <v>1404</v>
      </c>
      <c r="C483" s="72" t="s">
        <v>1403</v>
      </c>
      <c r="D483" s="72" t="s">
        <v>1405</v>
      </c>
      <c r="E483" s="72" t="s">
        <v>1317</v>
      </c>
      <c r="F483" s="72" t="s">
        <v>1324</v>
      </c>
      <c r="G483" s="72" t="s">
        <v>1365</v>
      </c>
      <c r="H483" s="72" t="s">
        <v>397</v>
      </c>
      <c r="I483" s="72" t="s">
        <v>660</v>
      </c>
      <c r="J483" s="72" t="s">
        <v>661</v>
      </c>
      <c r="K483" s="72" t="s">
        <v>351</v>
      </c>
      <c r="L483" s="72" t="s">
        <v>1363</v>
      </c>
      <c r="M483" s="72" t="s">
        <v>1363</v>
      </c>
      <c r="N483" s="72" t="s">
        <v>396</v>
      </c>
      <c r="O483" s="72" t="s">
        <v>1243</v>
      </c>
      <c r="P483" s="72" t="s">
        <v>398</v>
      </c>
      <c r="Q483" s="72" t="s">
        <v>1989</v>
      </c>
      <c r="R483" s="72" t="s">
        <v>1241</v>
      </c>
      <c r="S483" s="72" t="s">
        <v>1242</v>
      </c>
      <c r="T483" s="72" t="s">
        <v>1406</v>
      </c>
      <c r="U483" s="72" t="s">
        <v>1406</v>
      </c>
      <c r="V483" s="72" t="s">
        <v>1405</v>
      </c>
      <c r="W483" s="72" t="s">
        <v>276</v>
      </c>
      <c r="X483" s="72" t="s">
        <v>1289</v>
      </c>
      <c r="Y483" s="72" t="s">
        <v>264</v>
      </c>
      <c r="Z483" s="72" t="s">
        <v>141</v>
      </c>
      <c r="AA483" s="72" t="s">
        <v>91</v>
      </c>
      <c r="AB483" s="72" t="s">
        <v>277</v>
      </c>
      <c r="AC483" s="72" t="s">
        <v>665</v>
      </c>
      <c r="AD483" s="72" t="s">
        <v>268</v>
      </c>
      <c r="AE483" s="72" t="s">
        <v>1956</v>
      </c>
      <c r="AF483" s="72" t="s">
        <v>665</v>
      </c>
      <c r="AG483" s="72" t="s">
        <v>1971</v>
      </c>
      <c r="AH483" s="72" t="s">
        <v>1972</v>
      </c>
      <c r="AI483" s="72" t="s">
        <v>358</v>
      </c>
      <c r="AJ483" s="72" t="s">
        <v>359</v>
      </c>
      <c r="AK483" s="72" t="s">
        <v>265</v>
      </c>
      <c r="AL483" s="72" t="s">
        <v>85</v>
      </c>
      <c r="AM483" s="72" t="s">
        <v>1247</v>
      </c>
      <c r="AN483" s="72" t="s">
        <v>1248</v>
      </c>
      <c r="AO483" s="72" t="s">
        <v>668</v>
      </c>
      <c r="AP483" s="72" t="s">
        <v>669</v>
      </c>
      <c r="AQ483" s="72" t="s">
        <v>664</v>
      </c>
      <c r="AR483" s="72" t="s">
        <v>2007</v>
      </c>
      <c r="AS483" s="72" t="s">
        <v>2008</v>
      </c>
      <c r="AT483" s="72" t="s">
        <v>1980</v>
      </c>
      <c r="AU483" s="72" t="s">
        <v>1981</v>
      </c>
      <c r="AV483" s="72" t="s">
        <v>664</v>
      </c>
      <c r="AW483" s="72" t="s">
        <v>2009</v>
      </c>
      <c r="AX483" s="72" t="s">
        <v>430</v>
      </c>
      <c r="AY483" s="72" t="s">
        <v>187</v>
      </c>
      <c r="AZ483" s="72" t="s">
        <v>91</v>
      </c>
      <c r="BA483" s="72" t="s">
        <v>91</v>
      </c>
      <c r="BB483" s="72">
        <v>-3770.8300000000008</v>
      </c>
      <c r="BC483" s="72">
        <v>439.92999999999989</v>
      </c>
      <c r="BD483" s="72">
        <v>-3330.9</v>
      </c>
      <c r="BE483" s="72">
        <v>0</v>
      </c>
      <c r="BF483" s="72">
        <v>754.17000000000007</v>
      </c>
      <c r="BG483" s="72">
        <v>0</v>
      </c>
      <c r="BH483" s="72">
        <v>-2576.73</v>
      </c>
      <c r="BI483" s="72">
        <v>0</v>
      </c>
      <c r="BJ483" s="72">
        <v>0</v>
      </c>
      <c r="BK483" s="72">
        <v>0</v>
      </c>
      <c r="BL483" s="72">
        <v>0</v>
      </c>
      <c r="BM483" s="72">
        <v>0</v>
      </c>
      <c r="BN483" s="72">
        <v>0</v>
      </c>
      <c r="BO483" s="72">
        <v>0</v>
      </c>
      <c r="BP483" s="72">
        <v>0</v>
      </c>
      <c r="BQ483" s="72">
        <v>0</v>
      </c>
      <c r="BR483" s="72">
        <v>0</v>
      </c>
      <c r="BS483" s="72">
        <v>0</v>
      </c>
      <c r="BT483" s="72">
        <v>0</v>
      </c>
      <c r="BU483" s="72">
        <v>0</v>
      </c>
      <c r="BV483" s="72">
        <v>0</v>
      </c>
      <c r="BW483" s="72">
        <v>0</v>
      </c>
      <c r="BX483" s="72" t="s">
        <v>253</v>
      </c>
      <c r="BY483" s="72">
        <v>0</v>
      </c>
      <c r="BZ483" s="72">
        <v>0</v>
      </c>
      <c r="CA483" s="72">
        <v>0</v>
      </c>
      <c r="CB483" s="72" t="s">
        <v>1992</v>
      </c>
      <c r="CC483" s="72" t="str">
        <f>+VLOOKUP(AF483,attività!$A:$C,2,FALSE)</f>
        <v>Servizi Comuni</v>
      </c>
      <c r="CD483" s="72" t="str">
        <f>+VLOOKUP(AF483,attività!$A:$C,3,FALSE)</f>
        <v>SC</v>
      </c>
      <c r="CE483" s="72" t="str">
        <f>+VLOOKUP(Q483,attività!$G:$H,2,FALSE)</f>
        <v>Immobilizzazioni Materiali</v>
      </c>
      <c r="CF483" s="72" t="str">
        <f>+VLOOKUP(W483,attività!$K:$L,2,FALSE)</f>
        <v>Crea Gestioni</v>
      </c>
      <c r="CG483" s="72" t="str">
        <f>+VLOOKUP(U483,'dati iniziali 2020'!$AC:$CJ,60,FALSE)</f>
        <v>Campagnano</v>
      </c>
      <c r="CH483" s="72" t="str">
        <f t="shared" si="14"/>
        <v>err</v>
      </c>
      <c r="CI483" s="72" t="str">
        <f>+VLOOKUP(U483,'dati iniziali 2020'!$AC:$CK,61,FALSE)</f>
        <v>Campagnano</v>
      </c>
      <c r="CK483" s="111">
        <f t="shared" si="15"/>
        <v>0</v>
      </c>
    </row>
    <row r="484" spans="1:89" s="72" customFormat="1" hidden="1" x14ac:dyDescent="0.35">
      <c r="A484" s="72" t="s">
        <v>84</v>
      </c>
      <c r="B484" s="72" t="s">
        <v>1404</v>
      </c>
      <c r="C484" s="72" t="s">
        <v>1403</v>
      </c>
      <c r="D484" s="72" t="s">
        <v>1405</v>
      </c>
      <c r="E484" s="72" t="s">
        <v>1317</v>
      </c>
      <c r="F484" s="72" t="s">
        <v>1324</v>
      </c>
      <c r="G484" s="72" t="s">
        <v>1365</v>
      </c>
      <c r="H484" s="72" t="s">
        <v>397</v>
      </c>
      <c r="I484" s="72" t="s">
        <v>660</v>
      </c>
      <c r="J484" s="72" t="s">
        <v>661</v>
      </c>
      <c r="K484" s="72" t="s">
        <v>351</v>
      </c>
      <c r="L484" s="72" t="s">
        <v>1363</v>
      </c>
      <c r="M484" s="72" t="s">
        <v>1363</v>
      </c>
      <c r="N484" s="72" t="s">
        <v>396</v>
      </c>
      <c r="O484" s="72" t="s">
        <v>1243</v>
      </c>
      <c r="P484" s="72" t="s">
        <v>398</v>
      </c>
      <c r="Q484" s="72" t="s">
        <v>1989</v>
      </c>
      <c r="R484" s="72" t="s">
        <v>1241</v>
      </c>
      <c r="S484" s="72" t="s">
        <v>1242</v>
      </c>
      <c r="T484" s="72" t="s">
        <v>1406</v>
      </c>
      <c r="U484" s="72" t="s">
        <v>1406</v>
      </c>
      <c r="V484" s="72" t="s">
        <v>1405</v>
      </c>
      <c r="W484" s="72" t="s">
        <v>276</v>
      </c>
      <c r="X484" s="72" t="s">
        <v>1289</v>
      </c>
      <c r="Y484" s="72" t="s">
        <v>264</v>
      </c>
      <c r="Z484" s="72" t="s">
        <v>141</v>
      </c>
      <c r="AA484" s="72" t="s">
        <v>91</v>
      </c>
      <c r="AB484" s="72" t="s">
        <v>277</v>
      </c>
      <c r="AC484" s="72" t="s">
        <v>665</v>
      </c>
      <c r="AD484" s="72" t="s">
        <v>268</v>
      </c>
      <c r="AE484" s="72" t="s">
        <v>1956</v>
      </c>
      <c r="AF484" s="72" t="s">
        <v>665</v>
      </c>
      <c r="AG484" s="72" t="s">
        <v>1971</v>
      </c>
      <c r="AH484" s="72" t="s">
        <v>1972</v>
      </c>
      <c r="AI484" s="72" t="s">
        <v>358</v>
      </c>
      <c r="AJ484" s="72" t="s">
        <v>359</v>
      </c>
      <c r="AK484" s="72" t="s">
        <v>253</v>
      </c>
      <c r="AL484" s="72" t="s">
        <v>265</v>
      </c>
      <c r="AM484" s="72" t="s">
        <v>1247</v>
      </c>
      <c r="AN484" s="72" t="s">
        <v>1248</v>
      </c>
      <c r="AO484" s="72" t="s">
        <v>668</v>
      </c>
      <c r="AP484" s="72" t="s">
        <v>669</v>
      </c>
      <c r="AQ484" s="72" t="s">
        <v>664</v>
      </c>
      <c r="AR484" s="72" t="s">
        <v>2007</v>
      </c>
      <c r="AS484" s="72" t="s">
        <v>2008</v>
      </c>
      <c r="AT484" s="72" t="s">
        <v>1980</v>
      </c>
      <c r="AU484" s="72" t="s">
        <v>1981</v>
      </c>
      <c r="AV484" s="72" t="s">
        <v>664</v>
      </c>
      <c r="AW484" s="72" t="s">
        <v>2009</v>
      </c>
      <c r="AX484" s="72" t="s">
        <v>430</v>
      </c>
      <c r="AY484" s="72" t="s">
        <v>187</v>
      </c>
      <c r="AZ484" s="72" t="s">
        <v>91</v>
      </c>
      <c r="BA484" s="72" t="s">
        <v>91</v>
      </c>
      <c r="BB484" s="72">
        <v>3770.83</v>
      </c>
      <c r="BC484" s="72">
        <v>-439.93</v>
      </c>
      <c r="BD484" s="72">
        <v>3330.9</v>
      </c>
      <c r="BE484" s="72">
        <v>0</v>
      </c>
      <c r="BF484" s="72">
        <v>-754.17</v>
      </c>
      <c r="BG484" s="72">
        <v>0</v>
      </c>
      <c r="BH484" s="72">
        <v>2576.73</v>
      </c>
      <c r="BI484" s="72">
        <v>0</v>
      </c>
      <c r="BJ484" s="72">
        <v>0</v>
      </c>
      <c r="BK484" s="72">
        <v>0</v>
      </c>
      <c r="BL484" s="72">
        <v>0</v>
      </c>
      <c r="BM484" s="72">
        <v>0</v>
      </c>
      <c r="BN484" s="72">
        <v>0</v>
      </c>
      <c r="BO484" s="72">
        <v>0</v>
      </c>
      <c r="BP484" s="72">
        <v>0</v>
      </c>
      <c r="BQ484" s="72">
        <v>0</v>
      </c>
      <c r="BR484" s="72">
        <v>0</v>
      </c>
      <c r="BS484" s="72">
        <v>0</v>
      </c>
      <c r="BT484" s="72">
        <v>0</v>
      </c>
      <c r="BU484" s="72">
        <v>0</v>
      </c>
      <c r="BV484" s="72">
        <v>0</v>
      </c>
      <c r="BW484" s="72">
        <v>0</v>
      </c>
      <c r="BX484" s="72" t="s">
        <v>253</v>
      </c>
      <c r="BY484" s="72">
        <v>0</v>
      </c>
      <c r="BZ484" s="72">
        <v>0</v>
      </c>
      <c r="CA484" s="72">
        <v>0</v>
      </c>
      <c r="CB484" s="72" t="s">
        <v>91</v>
      </c>
      <c r="CC484" s="72" t="str">
        <f>+VLOOKUP(AF484,attività!$A:$C,2,FALSE)</f>
        <v>Servizi Comuni</v>
      </c>
      <c r="CD484" s="72" t="str">
        <f>+VLOOKUP(AF484,attività!$A:$C,3,FALSE)</f>
        <v>SC</v>
      </c>
      <c r="CE484" s="72" t="str">
        <f>+VLOOKUP(Q484,attività!$G:$H,2,FALSE)</f>
        <v>Immobilizzazioni Materiali</v>
      </c>
      <c r="CF484" s="72" t="str">
        <f>+VLOOKUP(W484,attività!$K:$L,2,FALSE)</f>
        <v>Crea Gestioni</v>
      </c>
      <c r="CG484" s="72" t="str">
        <f>+VLOOKUP(U484,'dati iniziali 2020'!$AC:$CJ,60,FALSE)</f>
        <v>Campagnano</v>
      </c>
      <c r="CH484" s="72" t="str">
        <f t="shared" si="14"/>
        <v>err</v>
      </c>
      <c r="CI484" s="72" t="str">
        <f>+VLOOKUP(U484,'dati iniziali 2020'!$AC:$CK,61,FALSE)</f>
        <v>Campagnano</v>
      </c>
      <c r="CJ484" s="72" t="s">
        <v>2064</v>
      </c>
      <c r="CK484" s="111">
        <f t="shared" si="15"/>
        <v>0</v>
      </c>
    </row>
    <row r="485" spans="1:89" s="72" customFormat="1" hidden="1" x14ac:dyDescent="0.35">
      <c r="A485" s="72" t="s">
        <v>84</v>
      </c>
      <c r="B485" s="72" t="s">
        <v>1408</v>
      </c>
      <c r="C485" s="72" t="s">
        <v>1407</v>
      </c>
      <c r="D485" s="72" t="s">
        <v>1409</v>
      </c>
      <c r="E485" s="72" t="s">
        <v>1317</v>
      </c>
      <c r="F485" s="72" t="s">
        <v>203</v>
      </c>
      <c r="G485" s="72" t="s">
        <v>203</v>
      </c>
      <c r="H485" s="72" t="s">
        <v>397</v>
      </c>
      <c r="I485" s="72" t="s">
        <v>660</v>
      </c>
      <c r="J485" s="72" t="s">
        <v>661</v>
      </c>
      <c r="K485" s="72" t="s">
        <v>351</v>
      </c>
      <c r="L485" s="72" t="s">
        <v>203</v>
      </c>
      <c r="M485" s="72" t="s">
        <v>96</v>
      </c>
      <c r="N485" s="72" t="s">
        <v>396</v>
      </c>
      <c r="O485" s="72" t="s">
        <v>1243</v>
      </c>
      <c r="P485" s="72" t="s">
        <v>398</v>
      </c>
      <c r="Q485" s="72" t="s">
        <v>1989</v>
      </c>
      <c r="R485" s="72" t="s">
        <v>1241</v>
      </c>
      <c r="S485" s="72" t="s">
        <v>1242</v>
      </c>
      <c r="T485" s="72" t="s">
        <v>666</v>
      </c>
      <c r="U485" s="72" t="s">
        <v>666</v>
      </c>
      <c r="V485" s="72" t="s">
        <v>667</v>
      </c>
      <c r="W485" s="72" t="s">
        <v>140</v>
      </c>
      <c r="X485" s="72" t="s">
        <v>1095</v>
      </c>
      <c r="Y485" s="72" t="s">
        <v>264</v>
      </c>
      <c r="Z485" s="72" t="s">
        <v>141</v>
      </c>
      <c r="AA485" s="72" t="s">
        <v>91</v>
      </c>
      <c r="AB485" s="72" t="s">
        <v>277</v>
      </c>
      <c r="AC485" s="72" t="s">
        <v>665</v>
      </c>
      <c r="AD485" s="72" t="s">
        <v>268</v>
      </c>
      <c r="AE485" s="72" t="s">
        <v>1956</v>
      </c>
      <c r="AF485" s="72" t="s">
        <v>665</v>
      </c>
      <c r="AG485" s="72" t="s">
        <v>1971</v>
      </c>
      <c r="AH485" s="72" t="s">
        <v>1972</v>
      </c>
      <c r="AI485" s="72" t="s">
        <v>358</v>
      </c>
      <c r="AJ485" s="72" t="s">
        <v>359</v>
      </c>
      <c r="AK485" s="72" t="s">
        <v>265</v>
      </c>
      <c r="AL485" s="72" t="s">
        <v>85</v>
      </c>
      <c r="AM485" s="72" t="s">
        <v>470</v>
      </c>
      <c r="AN485" s="72" t="s">
        <v>471</v>
      </c>
      <c r="AO485" s="72" t="s">
        <v>668</v>
      </c>
      <c r="AP485" s="72" t="s">
        <v>669</v>
      </c>
      <c r="AQ485" s="72" t="s">
        <v>664</v>
      </c>
      <c r="AR485" s="72" t="s">
        <v>2007</v>
      </c>
      <c r="AS485" s="72" t="s">
        <v>2008</v>
      </c>
      <c r="AT485" s="72" t="s">
        <v>1980</v>
      </c>
      <c r="AU485" s="72" t="s">
        <v>1981</v>
      </c>
      <c r="AV485" s="72" t="s">
        <v>664</v>
      </c>
      <c r="AW485" s="72" t="s">
        <v>2009</v>
      </c>
      <c r="AX485" s="72" t="s">
        <v>430</v>
      </c>
      <c r="AY485" s="72" t="s">
        <v>187</v>
      </c>
      <c r="AZ485" s="72" t="s">
        <v>91</v>
      </c>
      <c r="BA485" s="72" t="s">
        <v>91</v>
      </c>
      <c r="BB485" s="72">
        <v>4575.78</v>
      </c>
      <c r="BC485" s="72">
        <v>-76.260000000000005</v>
      </c>
      <c r="BD485" s="72">
        <v>4499.5200000000004</v>
      </c>
      <c r="BE485" s="72">
        <v>0</v>
      </c>
      <c r="BF485" s="72">
        <v>-915.16</v>
      </c>
      <c r="BG485" s="72">
        <v>0</v>
      </c>
      <c r="BH485" s="72">
        <v>3584.360000000001</v>
      </c>
      <c r="BI485" s="72">
        <v>0</v>
      </c>
      <c r="BJ485" s="72">
        <v>0</v>
      </c>
      <c r="BK485" s="72">
        <v>0</v>
      </c>
      <c r="BL485" s="72">
        <v>0</v>
      </c>
      <c r="BM485" s="72">
        <v>0</v>
      </c>
      <c r="BN485" s="72">
        <v>0</v>
      </c>
      <c r="BO485" s="72">
        <v>0</v>
      </c>
      <c r="BP485" s="72">
        <v>0</v>
      </c>
      <c r="BQ485" s="72">
        <v>0</v>
      </c>
      <c r="BR485" s="72">
        <v>0</v>
      </c>
      <c r="BS485" s="72">
        <v>0</v>
      </c>
      <c r="BT485" s="72">
        <v>0</v>
      </c>
      <c r="BU485" s="72">
        <v>0</v>
      </c>
      <c r="BV485" s="72">
        <v>0</v>
      </c>
      <c r="BW485" s="72">
        <v>0</v>
      </c>
      <c r="BX485" s="72" t="s">
        <v>253</v>
      </c>
      <c r="BY485" s="72">
        <v>0</v>
      </c>
      <c r="BZ485" s="72">
        <v>0</v>
      </c>
      <c r="CA485" s="72">
        <v>0</v>
      </c>
      <c r="CB485" s="72" t="s">
        <v>1991</v>
      </c>
      <c r="CC485" s="72" t="str">
        <f>+VLOOKUP(AF485,attività!$A:$C,2,FALSE)</f>
        <v>Servizi Comuni</v>
      </c>
      <c r="CD485" s="72" t="str">
        <f>+VLOOKUP(AF485,attività!$A:$C,3,FALSE)</f>
        <v>SC</v>
      </c>
      <c r="CE485" s="72" t="str">
        <f>+VLOOKUP(Q485,attività!$G:$H,2,FALSE)</f>
        <v>Immobilizzazioni Materiali</v>
      </c>
      <c r="CF485" s="72" t="str">
        <f>+VLOOKUP(W485,attività!$K:$L,2,FALSE)</f>
        <v>Campagnano</v>
      </c>
      <c r="CG485" s="72" t="str">
        <f>+VLOOKUP(U485,'dati iniziali 2020'!$AC:$CJ,60,FALSE)</f>
        <v>Termoli</v>
      </c>
      <c r="CH485" s="72" t="str">
        <f t="shared" si="14"/>
        <v>err</v>
      </c>
      <c r="CI485" s="72" t="str">
        <f>+VLOOKUP(U485,'dati iniziali 2020'!$AC:$CK,61,FALSE)</f>
        <v>Termoli</v>
      </c>
      <c r="CK485" s="111">
        <f t="shared" si="15"/>
        <v>0</v>
      </c>
    </row>
    <row r="486" spans="1:89" s="72" customFormat="1" hidden="1" x14ac:dyDescent="0.35">
      <c r="A486" s="72" t="s">
        <v>84</v>
      </c>
      <c r="B486" s="72" t="s">
        <v>1408</v>
      </c>
      <c r="C486" s="72" t="s">
        <v>1407</v>
      </c>
      <c r="D486" s="72" t="s">
        <v>1409</v>
      </c>
      <c r="E486" s="72" t="s">
        <v>1317</v>
      </c>
      <c r="F486" s="72" t="s">
        <v>203</v>
      </c>
      <c r="G486" s="72" t="s">
        <v>203</v>
      </c>
      <c r="H486" s="72" t="s">
        <v>397</v>
      </c>
      <c r="I486" s="72" t="s">
        <v>660</v>
      </c>
      <c r="J486" s="72" t="s">
        <v>661</v>
      </c>
      <c r="K486" s="72" t="s">
        <v>351</v>
      </c>
      <c r="L486" s="72" t="s">
        <v>203</v>
      </c>
      <c r="M486" s="72" t="s">
        <v>96</v>
      </c>
      <c r="N486" s="72" t="s">
        <v>396</v>
      </c>
      <c r="O486" s="72" t="s">
        <v>1243</v>
      </c>
      <c r="P486" s="72" t="s">
        <v>398</v>
      </c>
      <c r="Q486" s="72" t="s">
        <v>1989</v>
      </c>
      <c r="R486" s="72" t="s">
        <v>1241</v>
      </c>
      <c r="S486" s="72" t="s">
        <v>1242</v>
      </c>
      <c r="T486" s="72" t="s">
        <v>666</v>
      </c>
      <c r="U486" s="72" t="s">
        <v>666</v>
      </c>
      <c r="V486" s="72" t="s">
        <v>667</v>
      </c>
      <c r="W486" s="72" t="s">
        <v>276</v>
      </c>
      <c r="X486" s="72" t="s">
        <v>1095</v>
      </c>
      <c r="Y486" s="72" t="s">
        <v>264</v>
      </c>
      <c r="Z486" s="72" t="s">
        <v>141</v>
      </c>
      <c r="AA486" s="72" t="s">
        <v>91</v>
      </c>
      <c r="AB486" s="72" t="s">
        <v>277</v>
      </c>
      <c r="AC486" s="72" t="s">
        <v>665</v>
      </c>
      <c r="AD486" s="72" t="s">
        <v>268</v>
      </c>
      <c r="AE486" s="72" t="s">
        <v>1956</v>
      </c>
      <c r="AF486" s="72" t="s">
        <v>665</v>
      </c>
      <c r="AG486" s="72" t="s">
        <v>1971</v>
      </c>
      <c r="AH486" s="72" t="s">
        <v>1972</v>
      </c>
      <c r="AI486" s="72" t="s">
        <v>358</v>
      </c>
      <c r="AJ486" s="72" t="s">
        <v>359</v>
      </c>
      <c r="AK486" s="72" t="s">
        <v>265</v>
      </c>
      <c r="AL486" s="72" t="s">
        <v>85</v>
      </c>
      <c r="AM486" s="72" t="s">
        <v>470</v>
      </c>
      <c r="AN486" s="72" t="s">
        <v>471</v>
      </c>
      <c r="AO486" s="72" t="s">
        <v>668</v>
      </c>
      <c r="AP486" s="72" t="s">
        <v>669</v>
      </c>
      <c r="AQ486" s="72" t="s">
        <v>664</v>
      </c>
      <c r="AR486" s="72" t="s">
        <v>2007</v>
      </c>
      <c r="AS486" s="72" t="s">
        <v>2008</v>
      </c>
      <c r="AT486" s="72" t="s">
        <v>1980</v>
      </c>
      <c r="AU486" s="72" t="s">
        <v>1981</v>
      </c>
      <c r="AV486" s="72" t="s">
        <v>664</v>
      </c>
      <c r="AW486" s="72" t="s">
        <v>2009</v>
      </c>
      <c r="AX486" s="72" t="s">
        <v>430</v>
      </c>
      <c r="AY486" s="72" t="s">
        <v>187</v>
      </c>
      <c r="AZ486" s="72" t="s">
        <v>91</v>
      </c>
      <c r="BA486" s="72" t="s">
        <v>91</v>
      </c>
      <c r="BB486" s="72">
        <v>-4575.78</v>
      </c>
      <c r="BC486" s="72">
        <v>76.260000000000005</v>
      </c>
      <c r="BD486" s="72">
        <v>-4499.5200000000004</v>
      </c>
      <c r="BE486" s="72">
        <v>0</v>
      </c>
      <c r="BF486" s="72">
        <v>915.16</v>
      </c>
      <c r="BG486" s="72">
        <v>0</v>
      </c>
      <c r="BH486" s="72">
        <v>-3584.360000000001</v>
      </c>
      <c r="BI486" s="72">
        <v>0</v>
      </c>
      <c r="BJ486" s="72">
        <v>0</v>
      </c>
      <c r="BK486" s="72">
        <v>0</v>
      </c>
      <c r="BL486" s="72">
        <v>0</v>
      </c>
      <c r="BM486" s="72">
        <v>0</v>
      </c>
      <c r="BN486" s="72">
        <v>0</v>
      </c>
      <c r="BO486" s="72">
        <v>0</v>
      </c>
      <c r="BP486" s="72">
        <v>0</v>
      </c>
      <c r="BQ486" s="72">
        <v>0</v>
      </c>
      <c r="BR486" s="72">
        <v>0</v>
      </c>
      <c r="BS486" s="72">
        <v>0</v>
      </c>
      <c r="BT486" s="72">
        <v>0</v>
      </c>
      <c r="BU486" s="72">
        <v>0</v>
      </c>
      <c r="BV486" s="72">
        <v>0</v>
      </c>
      <c r="BW486" s="72">
        <v>0</v>
      </c>
      <c r="BX486" s="72" t="s">
        <v>253</v>
      </c>
      <c r="BY486" s="72">
        <v>0</v>
      </c>
      <c r="BZ486" s="72">
        <v>0</v>
      </c>
      <c r="CA486" s="72">
        <v>0</v>
      </c>
      <c r="CB486" s="72" t="s">
        <v>1992</v>
      </c>
      <c r="CC486" s="72" t="str">
        <f>+VLOOKUP(AF486,attività!$A:$C,2,FALSE)</f>
        <v>Servizi Comuni</v>
      </c>
      <c r="CD486" s="72" t="str">
        <f>+VLOOKUP(AF486,attività!$A:$C,3,FALSE)</f>
        <v>SC</v>
      </c>
      <c r="CE486" s="72" t="str">
        <f>+VLOOKUP(Q486,attività!$G:$H,2,FALSE)</f>
        <v>Immobilizzazioni Materiali</v>
      </c>
      <c r="CF486" s="72" t="str">
        <f>+VLOOKUP(W486,attività!$K:$L,2,FALSE)</f>
        <v>Crea Gestioni</v>
      </c>
      <c r="CG486" s="72" t="str">
        <f>+VLOOKUP(U486,'dati iniziali 2020'!$AC:$CJ,60,FALSE)</f>
        <v>Termoli</v>
      </c>
      <c r="CH486" s="72" t="str">
        <f t="shared" si="14"/>
        <v>err</v>
      </c>
      <c r="CI486" s="72" t="str">
        <f>+VLOOKUP(U486,'dati iniziali 2020'!$AC:$CK,61,FALSE)</f>
        <v>Termoli</v>
      </c>
      <c r="CK486" s="111">
        <f t="shared" si="15"/>
        <v>0</v>
      </c>
    </row>
    <row r="487" spans="1:89" s="72" customFormat="1" hidden="1" x14ac:dyDescent="0.35">
      <c r="A487" s="72" t="s">
        <v>84</v>
      </c>
      <c r="B487" s="72" t="s">
        <v>1408</v>
      </c>
      <c r="C487" s="72" t="s">
        <v>1407</v>
      </c>
      <c r="D487" s="72" t="s">
        <v>1409</v>
      </c>
      <c r="E487" s="72" t="s">
        <v>1317</v>
      </c>
      <c r="F487" s="72" t="s">
        <v>203</v>
      </c>
      <c r="G487" s="72" t="s">
        <v>203</v>
      </c>
      <c r="H487" s="72" t="s">
        <v>397</v>
      </c>
      <c r="I487" s="72" t="s">
        <v>660</v>
      </c>
      <c r="J487" s="72" t="s">
        <v>661</v>
      </c>
      <c r="K487" s="72" t="s">
        <v>351</v>
      </c>
      <c r="L487" s="72" t="s">
        <v>203</v>
      </c>
      <c r="M487" s="72" t="s">
        <v>96</v>
      </c>
      <c r="N487" s="72" t="s">
        <v>396</v>
      </c>
      <c r="O487" s="72" t="s">
        <v>1243</v>
      </c>
      <c r="P487" s="72" t="s">
        <v>398</v>
      </c>
      <c r="Q487" s="72" t="s">
        <v>1989</v>
      </c>
      <c r="R487" s="72" t="s">
        <v>1241</v>
      </c>
      <c r="S487" s="72" t="s">
        <v>1242</v>
      </c>
      <c r="T487" s="72" t="s">
        <v>666</v>
      </c>
      <c r="U487" s="72" t="s">
        <v>666</v>
      </c>
      <c r="V487" s="72" t="s">
        <v>667</v>
      </c>
      <c r="W487" s="72" t="s">
        <v>276</v>
      </c>
      <c r="X487" s="72" t="s">
        <v>1095</v>
      </c>
      <c r="Y487" s="72" t="s">
        <v>264</v>
      </c>
      <c r="Z487" s="72" t="s">
        <v>141</v>
      </c>
      <c r="AA487" s="72" t="s">
        <v>91</v>
      </c>
      <c r="AB487" s="72" t="s">
        <v>277</v>
      </c>
      <c r="AC487" s="72" t="s">
        <v>665</v>
      </c>
      <c r="AD487" s="72" t="s">
        <v>268</v>
      </c>
      <c r="AE487" s="72" t="s">
        <v>1956</v>
      </c>
      <c r="AF487" s="72" t="s">
        <v>665</v>
      </c>
      <c r="AG487" s="72" t="s">
        <v>1971</v>
      </c>
      <c r="AH487" s="72" t="s">
        <v>1972</v>
      </c>
      <c r="AI487" s="72" t="s">
        <v>358</v>
      </c>
      <c r="AJ487" s="72" t="s">
        <v>359</v>
      </c>
      <c r="AK487" s="72" t="s">
        <v>253</v>
      </c>
      <c r="AL487" s="72" t="s">
        <v>265</v>
      </c>
      <c r="AM487" s="72" t="s">
        <v>470</v>
      </c>
      <c r="AN487" s="72" t="s">
        <v>471</v>
      </c>
      <c r="AO487" s="72" t="s">
        <v>668</v>
      </c>
      <c r="AP487" s="72" t="s">
        <v>669</v>
      </c>
      <c r="AQ487" s="72" t="s">
        <v>664</v>
      </c>
      <c r="AR487" s="72" t="s">
        <v>2007</v>
      </c>
      <c r="AS487" s="72" t="s">
        <v>2008</v>
      </c>
      <c r="AT487" s="72" t="s">
        <v>1980</v>
      </c>
      <c r="AU487" s="72" t="s">
        <v>1981</v>
      </c>
      <c r="AV487" s="72" t="s">
        <v>664</v>
      </c>
      <c r="AW487" s="72" t="s">
        <v>2009</v>
      </c>
      <c r="AX487" s="72" t="s">
        <v>430</v>
      </c>
      <c r="AY487" s="72" t="s">
        <v>187</v>
      </c>
      <c r="AZ487" s="72" t="s">
        <v>91</v>
      </c>
      <c r="BA487" s="72" t="s">
        <v>91</v>
      </c>
      <c r="BB487" s="72">
        <v>4575.78</v>
      </c>
      <c r="BC487" s="72">
        <v>-76.260000000000005</v>
      </c>
      <c r="BD487" s="72">
        <v>4499.5200000000004</v>
      </c>
      <c r="BE487" s="72">
        <v>0</v>
      </c>
      <c r="BF487" s="72">
        <v>-915.16</v>
      </c>
      <c r="BG487" s="72">
        <v>0</v>
      </c>
      <c r="BH487" s="72">
        <v>3584.360000000001</v>
      </c>
      <c r="BI487" s="72">
        <v>0</v>
      </c>
      <c r="BJ487" s="72">
        <v>0</v>
      </c>
      <c r="BK487" s="72">
        <v>0</v>
      </c>
      <c r="BL487" s="72">
        <v>0</v>
      </c>
      <c r="BM487" s="72">
        <v>0</v>
      </c>
      <c r="BN487" s="72">
        <v>0</v>
      </c>
      <c r="BO487" s="72">
        <v>0</v>
      </c>
      <c r="BP487" s="72">
        <v>0</v>
      </c>
      <c r="BQ487" s="72">
        <v>0</v>
      </c>
      <c r="BR487" s="72">
        <v>0</v>
      </c>
      <c r="BS487" s="72">
        <v>0</v>
      </c>
      <c r="BT487" s="72">
        <v>0</v>
      </c>
      <c r="BU487" s="72">
        <v>0</v>
      </c>
      <c r="BV487" s="72">
        <v>0</v>
      </c>
      <c r="BW487" s="72">
        <v>0</v>
      </c>
      <c r="BX487" s="72" t="s">
        <v>253</v>
      </c>
      <c r="BY487" s="72">
        <v>0</v>
      </c>
      <c r="BZ487" s="72">
        <v>0</v>
      </c>
      <c r="CA487" s="72">
        <v>0</v>
      </c>
      <c r="CB487" s="72" t="s">
        <v>91</v>
      </c>
      <c r="CC487" s="72" t="str">
        <f>+VLOOKUP(AF487,attività!$A:$C,2,FALSE)</f>
        <v>Servizi Comuni</v>
      </c>
      <c r="CD487" s="72" t="str">
        <f>+VLOOKUP(AF487,attività!$A:$C,3,FALSE)</f>
        <v>SC</v>
      </c>
      <c r="CE487" s="72" t="str">
        <f>+VLOOKUP(Q487,attività!$G:$H,2,FALSE)</f>
        <v>Immobilizzazioni Materiali</v>
      </c>
      <c r="CF487" s="72" t="str">
        <f>+VLOOKUP(W487,attività!$K:$L,2,FALSE)</f>
        <v>Crea Gestioni</v>
      </c>
      <c r="CG487" s="72" t="str">
        <f>+VLOOKUP(U487,'dati iniziali 2020'!$AC:$CJ,60,FALSE)</f>
        <v>Termoli</v>
      </c>
      <c r="CH487" s="72" t="str">
        <f t="shared" si="14"/>
        <v>err</v>
      </c>
      <c r="CI487" s="72" t="str">
        <f>+VLOOKUP(U487,'dati iniziali 2020'!$AC:$CK,61,FALSE)</f>
        <v>Termoli</v>
      </c>
      <c r="CJ487" s="72" t="s">
        <v>2064</v>
      </c>
      <c r="CK487" s="111">
        <f t="shared" si="15"/>
        <v>0</v>
      </c>
    </row>
    <row r="488" spans="1:89" s="72" customFormat="1" hidden="1" x14ac:dyDescent="0.35">
      <c r="A488" s="72" t="s">
        <v>84</v>
      </c>
      <c r="B488" s="72" t="s">
        <v>1396</v>
      </c>
      <c r="C488" s="72" t="s">
        <v>966</v>
      </c>
      <c r="D488" s="72" t="s">
        <v>261</v>
      </c>
      <c r="E488" s="72" t="s">
        <v>1317</v>
      </c>
      <c r="F488" s="72" t="s">
        <v>1324</v>
      </c>
      <c r="G488" s="72" t="s">
        <v>1319</v>
      </c>
      <c r="H488" s="72" t="s">
        <v>505</v>
      </c>
      <c r="I488" s="72" t="s">
        <v>950</v>
      </c>
      <c r="J488" s="72" t="s">
        <v>951</v>
      </c>
      <c r="K488" s="72" t="s">
        <v>351</v>
      </c>
      <c r="L488" s="72" t="s">
        <v>1356</v>
      </c>
      <c r="M488" s="72" t="s">
        <v>1356</v>
      </c>
      <c r="N488" s="72" t="s">
        <v>816</v>
      </c>
      <c r="O488" s="72" t="s">
        <v>954</v>
      </c>
      <c r="P488" s="72" t="s">
        <v>506</v>
      </c>
      <c r="Q488" s="72" t="s">
        <v>2000</v>
      </c>
      <c r="R488" s="72" t="s">
        <v>952</v>
      </c>
      <c r="S488" s="72" t="s">
        <v>953</v>
      </c>
      <c r="T488" s="72" t="s">
        <v>267</v>
      </c>
      <c r="U488" s="72" t="s">
        <v>267</v>
      </c>
      <c r="V488" s="72" t="s">
        <v>261</v>
      </c>
      <c r="W488" s="72" t="s">
        <v>276</v>
      </c>
      <c r="X488" s="72" t="s">
        <v>264</v>
      </c>
      <c r="Y488" s="72" t="s">
        <v>264</v>
      </c>
      <c r="Z488" s="72" t="s">
        <v>141</v>
      </c>
      <c r="AA488" s="72" t="s">
        <v>152</v>
      </c>
      <c r="AB488" s="72" t="s">
        <v>277</v>
      </c>
      <c r="AC488" s="72" t="s">
        <v>263</v>
      </c>
      <c r="AD488" s="72" t="s">
        <v>268</v>
      </c>
      <c r="AE488" s="72" t="s">
        <v>1956</v>
      </c>
      <c r="AF488" s="72" t="s">
        <v>249</v>
      </c>
      <c r="AG488" s="72" t="s">
        <v>1971</v>
      </c>
      <c r="AH488" s="72" t="s">
        <v>1972</v>
      </c>
      <c r="AI488" s="72" t="s">
        <v>269</v>
      </c>
      <c r="AJ488" s="72" t="s">
        <v>270</v>
      </c>
      <c r="AK488" s="72" t="s">
        <v>253</v>
      </c>
      <c r="AL488" s="72" t="s">
        <v>265</v>
      </c>
      <c r="AM488" s="72" t="s">
        <v>271</v>
      </c>
      <c r="AN488" s="72" t="s">
        <v>272</v>
      </c>
      <c r="AO488" s="72" t="s">
        <v>273</v>
      </c>
      <c r="AP488" s="72" t="s">
        <v>274</v>
      </c>
      <c r="AQ488" s="72" t="s">
        <v>262</v>
      </c>
      <c r="AR488" s="72" t="s">
        <v>1973</v>
      </c>
      <c r="AS488" s="72" t="s">
        <v>1974</v>
      </c>
      <c r="AT488" s="72" t="s">
        <v>1975</v>
      </c>
      <c r="AU488" s="72" t="s">
        <v>1952</v>
      </c>
      <c r="AV488" s="72" t="s">
        <v>262</v>
      </c>
      <c r="AW488" s="72" t="s">
        <v>1976</v>
      </c>
      <c r="AX488" s="72" t="s">
        <v>430</v>
      </c>
      <c r="AY488" s="72" t="s">
        <v>187</v>
      </c>
      <c r="AZ488" s="72" t="s">
        <v>91</v>
      </c>
      <c r="BA488" s="72" t="s">
        <v>91</v>
      </c>
      <c r="BB488" s="72">
        <v>2899.85</v>
      </c>
      <c r="BC488" s="72">
        <v>-177.21</v>
      </c>
      <c r="BD488" s="111">
        <v>2722.64</v>
      </c>
      <c r="BE488" s="72">
        <v>0</v>
      </c>
      <c r="BF488" s="72">
        <v>-193.32</v>
      </c>
      <c r="BG488" s="72">
        <v>0</v>
      </c>
      <c r="BH488" s="72">
        <v>2529.3200000000002</v>
      </c>
      <c r="BI488" s="72">
        <v>0</v>
      </c>
      <c r="BJ488" s="72">
        <v>0</v>
      </c>
      <c r="BK488" s="72">
        <v>0</v>
      </c>
      <c r="BL488" s="72">
        <v>0</v>
      </c>
      <c r="BM488" s="72">
        <v>0</v>
      </c>
      <c r="BN488" s="72">
        <v>0</v>
      </c>
      <c r="BO488" s="72">
        <v>0</v>
      </c>
      <c r="BP488" s="72">
        <v>0</v>
      </c>
      <c r="BQ488" s="72">
        <v>0</v>
      </c>
      <c r="BR488" s="72">
        <v>0</v>
      </c>
      <c r="BS488" s="72">
        <v>0</v>
      </c>
      <c r="BT488" s="72">
        <v>0</v>
      </c>
      <c r="BU488" s="72">
        <v>0</v>
      </c>
      <c r="BV488" s="72">
        <v>0</v>
      </c>
      <c r="BW488" s="72">
        <v>0</v>
      </c>
      <c r="BX488" s="72" t="s">
        <v>253</v>
      </c>
      <c r="BY488" s="72">
        <v>0</v>
      </c>
      <c r="BZ488" s="72">
        <v>0</v>
      </c>
      <c r="CA488" s="72">
        <v>0</v>
      </c>
      <c r="CB488" s="72" t="s">
        <v>91</v>
      </c>
      <c r="CC488" s="72" t="str">
        <f>+VLOOKUP(AF488,attività!$A:$C,2,FALSE)</f>
        <v>Altre Attività Idriche</v>
      </c>
      <c r="CD488" s="72" t="str">
        <f>+VLOOKUP(AF488,attività!$A:$C,3,FALSE)</f>
        <v>SII</v>
      </c>
      <c r="CE488" s="72" t="str">
        <f>+VLOOKUP(Q488,attività!$G:$H,2,FALSE)</f>
        <v>Immobilizzazioni Materiali</v>
      </c>
      <c r="CF488" s="72" t="str">
        <f>+VLOOKUP(W488,attività!$K:$L,2,FALSE)</f>
        <v>Crea Gestioni</v>
      </c>
      <c r="CG488" s="72" t="str">
        <f>+VLOOKUP(U488,'dati iniziali 2020'!$AC:$CJ,60,FALSE)</f>
        <v>Crea Gestioni</v>
      </c>
      <c r="CH488" s="72" t="str">
        <f t="shared" si="14"/>
        <v>ok</v>
      </c>
      <c r="CI488" s="72" t="str">
        <f>+VLOOKUP(U488,'dati iniziali 2020'!$AC:$CK,61,FALSE)</f>
        <v>Crea Gestioni</v>
      </c>
      <c r="CK488" s="111">
        <f t="shared" si="15"/>
        <v>0</v>
      </c>
    </row>
    <row r="489" spans="1:89" s="72" customFormat="1" hidden="1" x14ac:dyDescent="0.35">
      <c r="A489" s="72" t="s">
        <v>84</v>
      </c>
      <c r="B489" s="72" t="s">
        <v>1396</v>
      </c>
      <c r="C489" s="72" t="s">
        <v>966</v>
      </c>
      <c r="D489" s="72" t="s">
        <v>261</v>
      </c>
      <c r="E489" s="72" t="s">
        <v>1317</v>
      </c>
      <c r="F489" s="72" t="s">
        <v>1324</v>
      </c>
      <c r="G489" s="72" t="s">
        <v>1319</v>
      </c>
      <c r="H489" s="72" t="s">
        <v>505</v>
      </c>
      <c r="I489" s="72" t="s">
        <v>950</v>
      </c>
      <c r="J489" s="72" t="s">
        <v>951</v>
      </c>
      <c r="K489" s="72" t="s">
        <v>351</v>
      </c>
      <c r="L489" s="72" t="s">
        <v>1361</v>
      </c>
      <c r="M489" s="72" t="s">
        <v>1361</v>
      </c>
      <c r="N489" s="72" t="s">
        <v>816</v>
      </c>
      <c r="O489" s="72" t="s">
        <v>954</v>
      </c>
      <c r="P489" s="72" t="s">
        <v>506</v>
      </c>
      <c r="Q489" s="72" t="s">
        <v>2000</v>
      </c>
      <c r="R489" s="72" t="s">
        <v>952</v>
      </c>
      <c r="S489" s="72" t="s">
        <v>953</v>
      </c>
      <c r="T489" s="72" t="s">
        <v>267</v>
      </c>
      <c r="U489" s="72" t="s">
        <v>267</v>
      </c>
      <c r="V489" s="72" t="s">
        <v>261</v>
      </c>
      <c r="W489" s="72" t="s">
        <v>276</v>
      </c>
      <c r="X489" s="72" t="s">
        <v>264</v>
      </c>
      <c r="Y489" s="72" t="s">
        <v>264</v>
      </c>
      <c r="Z489" s="72" t="s">
        <v>141</v>
      </c>
      <c r="AA489" s="72" t="s">
        <v>152</v>
      </c>
      <c r="AB489" s="72" t="s">
        <v>277</v>
      </c>
      <c r="AC489" s="72" t="s">
        <v>263</v>
      </c>
      <c r="AD489" s="72" t="s">
        <v>268</v>
      </c>
      <c r="AE489" s="72" t="s">
        <v>1956</v>
      </c>
      <c r="AF489" s="72" t="s">
        <v>249</v>
      </c>
      <c r="AG489" s="72" t="s">
        <v>1971</v>
      </c>
      <c r="AH489" s="72" t="s">
        <v>1972</v>
      </c>
      <c r="AI489" s="72" t="s">
        <v>269</v>
      </c>
      <c r="AJ489" s="72" t="s">
        <v>270</v>
      </c>
      <c r="AK489" s="72" t="s">
        <v>253</v>
      </c>
      <c r="AL489" s="72" t="s">
        <v>265</v>
      </c>
      <c r="AM489" s="72" t="s">
        <v>271</v>
      </c>
      <c r="AN489" s="72" t="s">
        <v>272</v>
      </c>
      <c r="AO489" s="72" t="s">
        <v>273</v>
      </c>
      <c r="AP489" s="72" t="s">
        <v>274</v>
      </c>
      <c r="AQ489" s="72" t="s">
        <v>262</v>
      </c>
      <c r="AR489" s="72" t="s">
        <v>1973</v>
      </c>
      <c r="AS489" s="72" t="s">
        <v>1974</v>
      </c>
      <c r="AT489" s="72" t="s">
        <v>1975</v>
      </c>
      <c r="AU489" s="72" t="s">
        <v>1952</v>
      </c>
      <c r="AV489" s="72" t="s">
        <v>262</v>
      </c>
      <c r="AW489" s="72" t="s">
        <v>1976</v>
      </c>
      <c r="AX489" s="72" t="s">
        <v>430</v>
      </c>
      <c r="AY489" s="72" t="s">
        <v>187</v>
      </c>
      <c r="AZ489" s="72" t="s">
        <v>91</v>
      </c>
      <c r="BA489" s="72" t="s">
        <v>91</v>
      </c>
      <c r="BB489" s="72">
        <v>0.15</v>
      </c>
      <c r="BC489" s="72">
        <v>-0.01</v>
      </c>
      <c r="BD489" s="111">
        <v>0.14000000000000001</v>
      </c>
      <c r="BE489" s="72">
        <v>0</v>
      </c>
      <c r="BF489" s="72">
        <v>-0.01</v>
      </c>
      <c r="BG489" s="72">
        <v>0</v>
      </c>
      <c r="BH489" s="72">
        <v>0.13</v>
      </c>
      <c r="BI489" s="72">
        <v>0</v>
      </c>
      <c r="BJ489" s="72">
        <v>0</v>
      </c>
      <c r="BK489" s="72">
        <v>0</v>
      </c>
      <c r="BL489" s="72">
        <v>0</v>
      </c>
      <c r="BM489" s="72">
        <v>0</v>
      </c>
      <c r="BN489" s="72">
        <v>0</v>
      </c>
      <c r="BO489" s="72">
        <v>0</v>
      </c>
      <c r="BP489" s="72">
        <v>0</v>
      </c>
      <c r="BQ489" s="72">
        <v>0</v>
      </c>
      <c r="BR489" s="72">
        <v>0</v>
      </c>
      <c r="BS489" s="72">
        <v>0</v>
      </c>
      <c r="BT489" s="72">
        <v>0</v>
      </c>
      <c r="BU489" s="72">
        <v>0</v>
      </c>
      <c r="BV489" s="72">
        <v>0</v>
      </c>
      <c r="BW489" s="72">
        <v>0</v>
      </c>
      <c r="BX489" s="72" t="s">
        <v>253</v>
      </c>
      <c r="BY489" s="72">
        <v>0</v>
      </c>
      <c r="BZ489" s="72">
        <v>0</v>
      </c>
      <c r="CA489" s="72">
        <v>0</v>
      </c>
      <c r="CB489" s="72" t="s">
        <v>91</v>
      </c>
      <c r="CC489" s="72" t="str">
        <f>+VLOOKUP(AF489,attività!$A:$C,2,FALSE)</f>
        <v>Altre Attività Idriche</v>
      </c>
      <c r="CD489" s="72" t="str">
        <f>+VLOOKUP(AF489,attività!$A:$C,3,FALSE)</f>
        <v>SII</v>
      </c>
      <c r="CE489" s="72" t="str">
        <f>+VLOOKUP(Q489,attività!$G:$H,2,FALSE)</f>
        <v>Immobilizzazioni Materiali</v>
      </c>
      <c r="CF489" s="72" t="str">
        <f>+VLOOKUP(W489,attività!$K:$L,2,FALSE)</f>
        <v>Crea Gestioni</v>
      </c>
      <c r="CG489" s="72" t="str">
        <f>+VLOOKUP(U489,'dati iniziali 2020'!$AC:$CJ,60,FALSE)</f>
        <v>Crea Gestioni</v>
      </c>
      <c r="CH489" s="72" t="str">
        <f t="shared" si="14"/>
        <v>ok</v>
      </c>
      <c r="CI489" s="72" t="str">
        <f>+VLOOKUP(U489,'dati iniziali 2020'!$AC:$CK,61,FALSE)</f>
        <v>Crea Gestioni</v>
      </c>
      <c r="CK489" s="111">
        <f t="shared" si="15"/>
        <v>0</v>
      </c>
    </row>
    <row r="490" spans="1:89" s="72" customFormat="1" hidden="1" x14ac:dyDescent="0.35">
      <c r="A490" s="72" t="s">
        <v>84</v>
      </c>
      <c r="B490" s="72" t="s">
        <v>1396</v>
      </c>
      <c r="C490" s="72" t="s">
        <v>966</v>
      </c>
      <c r="D490" s="72" t="s">
        <v>261</v>
      </c>
      <c r="E490" s="72" t="s">
        <v>1317</v>
      </c>
      <c r="F490" s="72" t="s">
        <v>1324</v>
      </c>
      <c r="G490" s="72" t="s">
        <v>1319</v>
      </c>
      <c r="H490" s="72" t="s">
        <v>505</v>
      </c>
      <c r="I490" s="72" t="s">
        <v>950</v>
      </c>
      <c r="J490" s="72" t="s">
        <v>951</v>
      </c>
      <c r="K490" s="72" t="s">
        <v>351</v>
      </c>
      <c r="L490" s="72" t="s">
        <v>1361</v>
      </c>
      <c r="M490" s="72" t="s">
        <v>1361</v>
      </c>
      <c r="N490" s="72" t="s">
        <v>816</v>
      </c>
      <c r="O490" s="72" t="s">
        <v>954</v>
      </c>
      <c r="P490" s="72" t="s">
        <v>506</v>
      </c>
      <c r="Q490" s="72" t="s">
        <v>2000</v>
      </c>
      <c r="R490" s="72" t="s">
        <v>952</v>
      </c>
      <c r="S490" s="72" t="s">
        <v>953</v>
      </c>
      <c r="T490" s="72" t="s">
        <v>267</v>
      </c>
      <c r="U490" s="72" t="s">
        <v>267</v>
      </c>
      <c r="V490" s="72" t="s">
        <v>261</v>
      </c>
      <c r="W490" s="72" t="s">
        <v>276</v>
      </c>
      <c r="X490" s="72" t="s">
        <v>264</v>
      </c>
      <c r="Y490" s="72" t="s">
        <v>264</v>
      </c>
      <c r="Z490" s="72" t="s">
        <v>141</v>
      </c>
      <c r="AA490" s="72" t="s">
        <v>152</v>
      </c>
      <c r="AB490" s="72" t="s">
        <v>277</v>
      </c>
      <c r="AC490" s="72" t="s">
        <v>263</v>
      </c>
      <c r="AD490" s="72" t="s">
        <v>268</v>
      </c>
      <c r="AE490" s="72" t="s">
        <v>1956</v>
      </c>
      <c r="AF490" s="72" t="s">
        <v>249</v>
      </c>
      <c r="AG490" s="72" t="s">
        <v>1971</v>
      </c>
      <c r="AH490" s="72" t="s">
        <v>1972</v>
      </c>
      <c r="AI490" s="72" t="s">
        <v>269</v>
      </c>
      <c r="AJ490" s="72" t="s">
        <v>270</v>
      </c>
      <c r="AK490" s="72" t="s">
        <v>265</v>
      </c>
      <c r="AL490" s="72" t="s">
        <v>85</v>
      </c>
      <c r="AM490" s="72" t="s">
        <v>271</v>
      </c>
      <c r="AN490" s="72" t="s">
        <v>272</v>
      </c>
      <c r="AO490" s="72" t="s">
        <v>273</v>
      </c>
      <c r="AP490" s="72" t="s">
        <v>274</v>
      </c>
      <c r="AQ490" s="72" t="s">
        <v>262</v>
      </c>
      <c r="AR490" s="72" t="s">
        <v>1973</v>
      </c>
      <c r="AS490" s="72" t="s">
        <v>1974</v>
      </c>
      <c r="AT490" s="72" t="s">
        <v>1975</v>
      </c>
      <c r="AU490" s="72" t="s">
        <v>1952</v>
      </c>
      <c r="AV490" s="72" t="s">
        <v>262</v>
      </c>
      <c r="AW490" s="72" t="s">
        <v>1976</v>
      </c>
      <c r="AX490" s="72" t="s">
        <v>430</v>
      </c>
      <c r="AY490" s="72" t="s">
        <v>187</v>
      </c>
      <c r="AZ490" s="72" t="s">
        <v>91</v>
      </c>
      <c r="BA490" s="72" t="s">
        <v>91</v>
      </c>
      <c r="BB490" s="72">
        <v>-0.15</v>
      </c>
      <c r="BC490" s="72">
        <v>0.01</v>
      </c>
      <c r="BD490" s="72">
        <v>-0.14000000000000001</v>
      </c>
      <c r="BE490" s="72">
        <v>0</v>
      </c>
      <c r="BF490" s="72">
        <v>0.01</v>
      </c>
      <c r="BG490" s="72">
        <v>0</v>
      </c>
      <c r="BH490" s="72">
        <v>-0.13</v>
      </c>
      <c r="BI490" s="72">
        <v>0</v>
      </c>
      <c r="BJ490" s="72">
        <v>0</v>
      </c>
      <c r="BK490" s="72">
        <v>0</v>
      </c>
      <c r="BL490" s="72">
        <v>0</v>
      </c>
      <c r="BM490" s="72">
        <v>0</v>
      </c>
      <c r="BN490" s="72">
        <v>0</v>
      </c>
      <c r="BO490" s="72">
        <v>0</v>
      </c>
      <c r="BP490" s="72">
        <v>0</v>
      </c>
      <c r="BQ490" s="72">
        <v>0</v>
      </c>
      <c r="BR490" s="72">
        <v>0</v>
      </c>
      <c r="BS490" s="72">
        <v>0</v>
      </c>
      <c r="BT490" s="72">
        <v>0</v>
      </c>
      <c r="BU490" s="72">
        <v>0</v>
      </c>
      <c r="BV490" s="72">
        <v>0</v>
      </c>
      <c r="BW490" s="72">
        <v>0</v>
      </c>
      <c r="BX490" s="72" t="s">
        <v>253</v>
      </c>
      <c r="BY490" s="72">
        <v>0</v>
      </c>
      <c r="BZ490" s="72">
        <v>0</v>
      </c>
      <c r="CA490" s="72">
        <v>0</v>
      </c>
      <c r="CB490" s="72" t="s">
        <v>1992</v>
      </c>
      <c r="CC490" s="72" t="str">
        <f>+VLOOKUP(AF490,attività!$A:$C,2,FALSE)</f>
        <v>Altre Attività Idriche</v>
      </c>
      <c r="CD490" s="72" t="str">
        <f>+VLOOKUP(AF490,attività!$A:$C,3,FALSE)</f>
        <v>SII</v>
      </c>
      <c r="CE490" s="72" t="str">
        <f>+VLOOKUP(Q490,attività!$G:$H,2,FALSE)</f>
        <v>Immobilizzazioni Materiali</v>
      </c>
      <c r="CF490" s="72" t="str">
        <f>+VLOOKUP(W490,attività!$K:$L,2,FALSE)</f>
        <v>Crea Gestioni</v>
      </c>
      <c r="CG490" s="72" t="str">
        <f>+VLOOKUP(U490,'dati iniziali 2020'!$AC:$CJ,60,FALSE)</f>
        <v>Crea Gestioni</v>
      </c>
      <c r="CH490" s="72" t="str">
        <f t="shared" si="14"/>
        <v>ok</v>
      </c>
      <c r="CI490" s="72" t="str">
        <f>+VLOOKUP(U490,'dati iniziali 2020'!$AC:$CK,61,FALSE)</f>
        <v>Crea Gestioni</v>
      </c>
      <c r="CK490" s="111">
        <f t="shared" si="15"/>
        <v>0</v>
      </c>
    </row>
    <row r="491" spans="1:89" s="72" customFormat="1" hidden="1" x14ac:dyDescent="0.35">
      <c r="A491" s="72" t="s">
        <v>84</v>
      </c>
      <c r="B491" s="72" t="s">
        <v>1396</v>
      </c>
      <c r="C491" s="72" t="s">
        <v>966</v>
      </c>
      <c r="D491" s="72" t="s">
        <v>261</v>
      </c>
      <c r="E491" s="72" t="s">
        <v>1317</v>
      </c>
      <c r="F491" s="72" t="s">
        <v>1324</v>
      </c>
      <c r="G491" s="72" t="s">
        <v>1319</v>
      </c>
      <c r="H491" s="72" t="s">
        <v>505</v>
      </c>
      <c r="I491" s="72" t="s">
        <v>950</v>
      </c>
      <c r="J491" s="72" t="s">
        <v>951</v>
      </c>
      <c r="K491" s="72" t="s">
        <v>351</v>
      </c>
      <c r="L491" s="72" t="s">
        <v>1356</v>
      </c>
      <c r="M491" s="72" t="s">
        <v>1356</v>
      </c>
      <c r="N491" s="72" t="s">
        <v>816</v>
      </c>
      <c r="O491" s="72" t="s">
        <v>954</v>
      </c>
      <c r="P491" s="72" t="s">
        <v>506</v>
      </c>
      <c r="Q491" s="72" t="s">
        <v>2000</v>
      </c>
      <c r="R491" s="72" t="s">
        <v>952</v>
      </c>
      <c r="S491" s="72" t="s">
        <v>953</v>
      </c>
      <c r="T491" s="72" t="s">
        <v>267</v>
      </c>
      <c r="U491" s="72" t="s">
        <v>267</v>
      </c>
      <c r="V491" s="72" t="s">
        <v>261</v>
      </c>
      <c r="W491" s="72" t="s">
        <v>276</v>
      </c>
      <c r="X491" s="72" t="s">
        <v>264</v>
      </c>
      <c r="Y491" s="72" t="s">
        <v>264</v>
      </c>
      <c r="Z491" s="72" t="s">
        <v>141</v>
      </c>
      <c r="AA491" s="72" t="s">
        <v>152</v>
      </c>
      <c r="AB491" s="72" t="s">
        <v>277</v>
      </c>
      <c r="AC491" s="72" t="s">
        <v>263</v>
      </c>
      <c r="AD491" s="72" t="s">
        <v>268</v>
      </c>
      <c r="AE491" s="72" t="s">
        <v>1956</v>
      </c>
      <c r="AF491" s="72" t="s">
        <v>249</v>
      </c>
      <c r="AG491" s="72" t="s">
        <v>1971</v>
      </c>
      <c r="AH491" s="72" t="s">
        <v>1972</v>
      </c>
      <c r="AI491" s="72" t="s">
        <v>269</v>
      </c>
      <c r="AJ491" s="72" t="s">
        <v>270</v>
      </c>
      <c r="AK491" s="72" t="s">
        <v>265</v>
      </c>
      <c r="AL491" s="72" t="s">
        <v>85</v>
      </c>
      <c r="AM491" s="72" t="s">
        <v>271</v>
      </c>
      <c r="AN491" s="72" t="s">
        <v>272</v>
      </c>
      <c r="AO491" s="72" t="s">
        <v>273</v>
      </c>
      <c r="AP491" s="72" t="s">
        <v>274</v>
      </c>
      <c r="AQ491" s="72" t="s">
        <v>262</v>
      </c>
      <c r="AR491" s="72" t="s">
        <v>1973</v>
      </c>
      <c r="AS491" s="72" t="s">
        <v>1974</v>
      </c>
      <c r="AT491" s="72" t="s">
        <v>1975</v>
      </c>
      <c r="AU491" s="72" t="s">
        <v>1952</v>
      </c>
      <c r="AV491" s="72" t="s">
        <v>262</v>
      </c>
      <c r="AW491" s="72" t="s">
        <v>1976</v>
      </c>
      <c r="AX491" s="72" t="s">
        <v>430</v>
      </c>
      <c r="AY491" s="72" t="s">
        <v>187</v>
      </c>
      <c r="AZ491" s="72" t="s">
        <v>91</v>
      </c>
      <c r="BA491" s="72" t="s">
        <v>91</v>
      </c>
      <c r="BB491" s="72">
        <v>-2899.8500000000008</v>
      </c>
      <c r="BC491" s="72">
        <v>177.21</v>
      </c>
      <c r="BD491" s="72">
        <v>-2722.64</v>
      </c>
      <c r="BE491" s="72">
        <v>0</v>
      </c>
      <c r="BF491" s="72">
        <v>193.32</v>
      </c>
      <c r="BG491" s="72">
        <v>0</v>
      </c>
      <c r="BH491" s="72">
        <v>-2529.3200000000002</v>
      </c>
      <c r="BI491" s="72">
        <v>0</v>
      </c>
      <c r="BJ491" s="72">
        <v>0</v>
      </c>
      <c r="BK491" s="72">
        <v>0</v>
      </c>
      <c r="BL491" s="72">
        <v>0</v>
      </c>
      <c r="BM491" s="72">
        <v>0</v>
      </c>
      <c r="BN491" s="72">
        <v>0</v>
      </c>
      <c r="BO491" s="72">
        <v>0</v>
      </c>
      <c r="BP491" s="72">
        <v>0</v>
      </c>
      <c r="BQ491" s="72">
        <v>0</v>
      </c>
      <c r="BR491" s="72">
        <v>0</v>
      </c>
      <c r="BS491" s="72">
        <v>0</v>
      </c>
      <c r="BT491" s="72">
        <v>0</v>
      </c>
      <c r="BU491" s="72">
        <v>0</v>
      </c>
      <c r="BV491" s="72">
        <v>0</v>
      </c>
      <c r="BW491" s="72">
        <v>0</v>
      </c>
      <c r="BX491" s="72" t="s">
        <v>253</v>
      </c>
      <c r="BY491" s="72">
        <v>0</v>
      </c>
      <c r="BZ491" s="72">
        <v>0</v>
      </c>
      <c r="CA491" s="72">
        <v>0</v>
      </c>
      <c r="CB491" s="72" t="s">
        <v>1992</v>
      </c>
      <c r="CC491" s="72" t="str">
        <f>+VLOOKUP(AF491,attività!$A:$C,2,FALSE)</f>
        <v>Altre Attività Idriche</v>
      </c>
      <c r="CD491" s="72" t="str">
        <f>+VLOOKUP(AF491,attività!$A:$C,3,FALSE)</f>
        <v>SII</v>
      </c>
      <c r="CE491" s="72" t="str">
        <f>+VLOOKUP(Q491,attività!$G:$H,2,FALSE)</f>
        <v>Immobilizzazioni Materiali</v>
      </c>
      <c r="CF491" s="72" t="str">
        <f>+VLOOKUP(W491,attività!$K:$L,2,FALSE)</f>
        <v>Crea Gestioni</v>
      </c>
      <c r="CG491" s="72" t="str">
        <f>+VLOOKUP(U491,'dati iniziali 2020'!$AC:$CJ,60,FALSE)</f>
        <v>Crea Gestioni</v>
      </c>
      <c r="CH491" s="72" t="str">
        <f t="shared" si="14"/>
        <v>ok</v>
      </c>
      <c r="CI491" s="72" t="str">
        <f>+VLOOKUP(U491,'dati iniziali 2020'!$AC:$CK,61,FALSE)</f>
        <v>Crea Gestioni</v>
      </c>
      <c r="CK491" s="111">
        <f t="shared" si="15"/>
        <v>0</v>
      </c>
    </row>
    <row r="492" spans="1:89" s="72" customFormat="1" hidden="1" x14ac:dyDescent="0.35">
      <c r="A492" s="72" t="s">
        <v>84</v>
      </c>
      <c r="B492" s="72" t="s">
        <v>1396</v>
      </c>
      <c r="C492" s="72" t="s">
        <v>966</v>
      </c>
      <c r="D492" s="72" t="s">
        <v>261</v>
      </c>
      <c r="E492" s="72" t="s">
        <v>1317</v>
      </c>
      <c r="F492" s="72" t="s">
        <v>1324</v>
      </c>
      <c r="G492" s="72" t="s">
        <v>1319</v>
      </c>
      <c r="H492" s="72" t="s">
        <v>505</v>
      </c>
      <c r="I492" s="72" t="s">
        <v>950</v>
      </c>
      <c r="J492" s="72" t="s">
        <v>951</v>
      </c>
      <c r="K492" s="72" t="s">
        <v>351</v>
      </c>
      <c r="L492" s="72" t="s">
        <v>1356</v>
      </c>
      <c r="M492" s="72" t="s">
        <v>1356</v>
      </c>
      <c r="N492" s="72" t="s">
        <v>816</v>
      </c>
      <c r="O492" s="72" t="s">
        <v>954</v>
      </c>
      <c r="P492" s="72" t="s">
        <v>506</v>
      </c>
      <c r="Q492" s="72" t="s">
        <v>2000</v>
      </c>
      <c r="R492" s="72" t="s">
        <v>952</v>
      </c>
      <c r="S492" s="72" t="s">
        <v>953</v>
      </c>
      <c r="T492" s="72" t="s">
        <v>267</v>
      </c>
      <c r="U492" s="72" t="s">
        <v>267</v>
      </c>
      <c r="V492" s="72" t="s">
        <v>261</v>
      </c>
      <c r="W492" s="72" t="s">
        <v>112</v>
      </c>
      <c r="X492" s="72" t="s">
        <v>264</v>
      </c>
      <c r="Y492" s="72" t="s">
        <v>264</v>
      </c>
      <c r="Z492" s="72" t="s">
        <v>264</v>
      </c>
      <c r="AA492" s="72" t="s">
        <v>152</v>
      </c>
      <c r="AB492" s="72" t="s">
        <v>277</v>
      </c>
      <c r="AC492" s="72" t="s">
        <v>263</v>
      </c>
      <c r="AD492" s="72" t="s">
        <v>268</v>
      </c>
      <c r="AE492" s="72" t="s">
        <v>1956</v>
      </c>
      <c r="AF492" s="72" t="s">
        <v>263</v>
      </c>
      <c r="AG492" s="72" t="s">
        <v>1971</v>
      </c>
      <c r="AH492" s="72" t="s">
        <v>1972</v>
      </c>
      <c r="AI492" s="72" t="s">
        <v>269</v>
      </c>
      <c r="AJ492" s="72" t="s">
        <v>270</v>
      </c>
      <c r="AK492" s="72" t="s">
        <v>265</v>
      </c>
      <c r="AL492" s="72" t="s">
        <v>85</v>
      </c>
      <c r="AM492" s="72" t="s">
        <v>271</v>
      </c>
      <c r="AN492" s="72" t="s">
        <v>272</v>
      </c>
      <c r="AO492" s="72" t="s">
        <v>273</v>
      </c>
      <c r="AP492" s="72" t="s">
        <v>274</v>
      </c>
      <c r="AQ492" s="72" t="s">
        <v>262</v>
      </c>
      <c r="AR492" s="72" t="s">
        <v>1973</v>
      </c>
      <c r="AS492" s="72" t="s">
        <v>1974</v>
      </c>
      <c r="AT492" s="72" t="s">
        <v>1975</v>
      </c>
      <c r="AU492" s="72" t="s">
        <v>1952</v>
      </c>
      <c r="AV492" s="72" t="s">
        <v>262</v>
      </c>
      <c r="AW492" s="72" t="s">
        <v>1976</v>
      </c>
      <c r="AX492" s="72" t="s">
        <v>430</v>
      </c>
      <c r="AY492" s="72" t="s">
        <v>187</v>
      </c>
      <c r="AZ492" s="72" t="s">
        <v>91</v>
      </c>
      <c r="BA492" s="72" t="s">
        <v>91</v>
      </c>
      <c r="BB492" s="72">
        <v>2899.8500000000008</v>
      </c>
      <c r="BC492" s="72">
        <v>-177.21</v>
      </c>
      <c r="BD492" s="72">
        <v>2722.64</v>
      </c>
      <c r="BE492" s="72">
        <v>0</v>
      </c>
      <c r="BF492" s="72">
        <v>-193.32</v>
      </c>
      <c r="BG492" s="72">
        <v>0</v>
      </c>
      <c r="BH492" s="72">
        <v>2529.3200000000002</v>
      </c>
      <c r="BI492" s="72">
        <v>0</v>
      </c>
      <c r="BJ492" s="72">
        <v>0</v>
      </c>
      <c r="BK492" s="72">
        <v>0</v>
      </c>
      <c r="BL492" s="72">
        <v>0</v>
      </c>
      <c r="BM492" s="72">
        <v>0</v>
      </c>
      <c r="BN492" s="72">
        <v>0</v>
      </c>
      <c r="BO492" s="72">
        <v>0</v>
      </c>
      <c r="BP492" s="72">
        <v>0</v>
      </c>
      <c r="BQ492" s="72">
        <v>0</v>
      </c>
      <c r="BR492" s="72">
        <v>0</v>
      </c>
      <c r="BS492" s="72">
        <v>0</v>
      </c>
      <c r="BT492" s="72">
        <v>0</v>
      </c>
      <c r="BU492" s="72">
        <v>0</v>
      </c>
      <c r="BV492" s="72">
        <v>0</v>
      </c>
      <c r="BW492" s="72">
        <v>0</v>
      </c>
      <c r="BX492" s="72" t="s">
        <v>253</v>
      </c>
      <c r="BY492" s="72">
        <v>0</v>
      </c>
      <c r="BZ492" s="72">
        <v>0</v>
      </c>
      <c r="CA492" s="72">
        <v>0</v>
      </c>
      <c r="CB492" s="72" t="s">
        <v>2030</v>
      </c>
      <c r="CC492" s="72" t="str">
        <f>+VLOOKUP(AF492,attività!$A:$C,2,FALSE)</f>
        <v>Servizi Comuni</v>
      </c>
      <c r="CD492" s="72" t="str">
        <f>+VLOOKUP(AF492,attività!$A:$C,3,FALSE)</f>
        <v>SC</v>
      </c>
      <c r="CE492" s="72" t="str">
        <f>+VLOOKUP(Q492,attività!$G:$H,2,FALSE)</f>
        <v>Immobilizzazioni Materiali</v>
      </c>
      <c r="CF492" s="72" t="str">
        <f>+VLOOKUP(W492,attività!$K:$L,2,FALSE)</f>
        <v>Termoli</v>
      </c>
      <c r="CG492" s="72" t="str">
        <f>+VLOOKUP(U492,'dati iniziali 2020'!$AC:$CJ,60,FALSE)</f>
        <v>Crea Gestioni</v>
      </c>
      <c r="CH492" s="72" t="str">
        <f t="shared" si="14"/>
        <v>err</v>
      </c>
      <c r="CI492" s="72" t="str">
        <f>+VLOOKUP(U492,'dati iniziali 2020'!$AC:$CK,61,FALSE)</f>
        <v>Crea Gestioni</v>
      </c>
      <c r="CK492" s="111">
        <f t="shared" si="15"/>
        <v>0</v>
      </c>
    </row>
    <row r="493" spans="1:89" s="72" customFormat="1" hidden="1" x14ac:dyDescent="0.35">
      <c r="A493" s="72" t="s">
        <v>84</v>
      </c>
      <c r="B493" s="72" t="s">
        <v>1396</v>
      </c>
      <c r="C493" s="72" t="s">
        <v>966</v>
      </c>
      <c r="D493" s="72" t="s">
        <v>261</v>
      </c>
      <c r="E493" s="72" t="s">
        <v>1317</v>
      </c>
      <c r="F493" s="72" t="s">
        <v>1324</v>
      </c>
      <c r="G493" s="72" t="s">
        <v>1319</v>
      </c>
      <c r="H493" s="72" t="s">
        <v>505</v>
      </c>
      <c r="I493" s="72" t="s">
        <v>950</v>
      </c>
      <c r="J493" s="72" t="s">
        <v>951</v>
      </c>
      <c r="K493" s="72" t="s">
        <v>351</v>
      </c>
      <c r="L493" s="72" t="s">
        <v>1361</v>
      </c>
      <c r="M493" s="72" t="s">
        <v>1361</v>
      </c>
      <c r="N493" s="72" t="s">
        <v>816</v>
      </c>
      <c r="O493" s="72" t="s">
        <v>954</v>
      </c>
      <c r="P493" s="72" t="s">
        <v>506</v>
      </c>
      <c r="Q493" s="72" t="s">
        <v>2000</v>
      </c>
      <c r="R493" s="72" t="s">
        <v>952</v>
      </c>
      <c r="S493" s="72" t="s">
        <v>953</v>
      </c>
      <c r="T493" s="72" t="s">
        <v>267</v>
      </c>
      <c r="U493" s="72" t="s">
        <v>267</v>
      </c>
      <c r="V493" s="72" t="s">
        <v>261</v>
      </c>
      <c r="W493" s="72" t="s">
        <v>112</v>
      </c>
      <c r="X493" s="72" t="s">
        <v>264</v>
      </c>
      <c r="Y493" s="72" t="s">
        <v>264</v>
      </c>
      <c r="Z493" s="72" t="s">
        <v>264</v>
      </c>
      <c r="AA493" s="72" t="s">
        <v>152</v>
      </c>
      <c r="AB493" s="72" t="s">
        <v>277</v>
      </c>
      <c r="AC493" s="72" t="s">
        <v>263</v>
      </c>
      <c r="AD493" s="72" t="s">
        <v>268</v>
      </c>
      <c r="AE493" s="72" t="s">
        <v>1956</v>
      </c>
      <c r="AF493" s="72" t="s">
        <v>263</v>
      </c>
      <c r="AG493" s="72" t="s">
        <v>1971</v>
      </c>
      <c r="AH493" s="72" t="s">
        <v>1972</v>
      </c>
      <c r="AI493" s="72" t="s">
        <v>269</v>
      </c>
      <c r="AJ493" s="72" t="s">
        <v>270</v>
      </c>
      <c r="AK493" s="72" t="s">
        <v>265</v>
      </c>
      <c r="AL493" s="72" t="s">
        <v>85</v>
      </c>
      <c r="AM493" s="72" t="s">
        <v>271</v>
      </c>
      <c r="AN493" s="72" t="s">
        <v>272</v>
      </c>
      <c r="AO493" s="72" t="s">
        <v>273</v>
      </c>
      <c r="AP493" s="72" t="s">
        <v>274</v>
      </c>
      <c r="AQ493" s="72" t="s">
        <v>262</v>
      </c>
      <c r="AR493" s="72" t="s">
        <v>1973</v>
      </c>
      <c r="AS493" s="72" t="s">
        <v>1974</v>
      </c>
      <c r="AT493" s="72" t="s">
        <v>1975</v>
      </c>
      <c r="AU493" s="72" t="s">
        <v>1952</v>
      </c>
      <c r="AV493" s="72" t="s">
        <v>262</v>
      </c>
      <c r="AW493" s="72" t="s">
        <v>1976</v>
      </c>
      <c r="AX493" s="72" t="s">
        <v>430</v>
      </c>
      <c r="AY493" s="72" t="s">
        <v>187</v>
      </c>
      <c r="AZ493" s="72" t="s">
        <v>91</v>
      </c>
      <c r="BA493" s="72" t="s">
        <v>91</v>
      </c>
      <c r="BB493" s="72">
        <v>0.15</v>
      </c>
      <c r="BC493" s="72">
        <v>-0.01</v>
      </c>
      <c r="BD493" s="72">
        <v>0.14000000000000001</v>
      </c>
      <c r="BE493" s="72">
        <v>0</v>
      </c>
      <c r="BF493" s="72">
        <v>-0.01</v>
      </c>
      <c r="BG493" s="72">
        <v>0</v>
      </c>
      <c r="BH493" s="72">
        <v>0.13</v>
      </c>
      <c r="BI493" s="72">
        <v>0</v>
      </c>
      <c r="BJ493" s="72">
        <v>0</v>
      </c>
      <c r="BK493" s="72">
        <v>0</v>
      </c>
      <c r="BL493" s="72">
        <v>0</v>
      </c>
      <c r="BM493" s="72">
        <v>0</v>
      </c>
      <c r="BN493" s="72">
        <v>0</v>
      </c>
      <c r="BO493" s="72">
        <v>0</v>
      </c>
      <c r="BP493" s="72">
        <v>0</v>
      </c>
      <c r="BQ493" s="72">
        <v>0</v>
      </c>
      <c r="BR493" s="72">
        <v>0</v>
      </c>
      <c r="BS493" s="72">
        <v>0</v>
      </c>
      <c r="BT493" s="72">
        <v>0</v>
      </c>
      <c r="BU493" s="72">
        <v>0</v>
      </c>
      <c r="BV493" s="72">
        <v>0</v>
      </c>
      <c r="BW493" s="72">
        <v>0</v>
      </c>
      <c r="BX493" s="72" t="s">
        <v>253</v>
      </c>
      <c r="BY493" s="72">
        <v>0</v>
      </c>
      <c r="BZ493" s="72">
        <v>0</v>
      </c>
      <c r="CA493" s="72">
        <v>0</v>
      </c>
      <c r="CB493" s="72" t="s">
        <v>2030</v>
      </c>
      <c r="CC493" s="72" t="str">
        <f>+VLOOKUP(AF493,attività!$A:$C,2,FALSE)</f>
        <v>Servizi Comuni</v>
      </c>
      <c r="CD493" s="72" t="str">
        <f>+VLOOKUP(AF493,attività!$A:$C,3,FALSE)</f>
        <v>SC</v>
      </c>
      <c r="CE493" s="72" t="str">
        <f>+VLOOKUP(Q493,attività!$G:$H,2,FALSE)</f>
        <v>Immobilizzazioni Materiali</v>
      </c>
      <c r="CF493" s="72" t="str">
        <f>+VLOOKUP(W493,attività!$K:$L,2,FALSE)</f>
        <v>Termoli</v>
      </c>
      <c r="CG493" s="72" t="str">
        <f>+VLOOKUP(U493,'dati iniziali 2020'!$AC:$CJ,60,FALSE)</f>
        <v>Crea Gestioni</v>
      </c>
      <c r="CH493" s="72" t="str">
        <f t="shared" si="14"/>
        <v>err</v>
      </c>
      <c r="CI493" s="72" t="str">
        <f>+VLOOKUP(U493,'dati iniziali 2020'!$AC:$CK,61,FALSE)</f>
        <v>Crea Gestioni</v>
      </c>
      <c r="CK493" s="111">
        <f t="shared" si="15"/>
        <v>0</v>
      </c>
    </row>
    <row r="494" spans="1:89" s="72" customFormat="1" hidden="1" x14ac:dyDescent="0.35">
      <c r="A494" s="72" t="s">
        <v>84</v>
      </c>
      <c r="B494" s="72" t="s">
        <v>1402</v>
      </c>
      <c r="C494" s="72" t="s">
        <v>1236</v>
      </c>
      <c r="D494" s="72" t="s">
        <v>867</v>
      </c>
      <c r="E494" s="72" t="s">
        <v>1317</v>
      </c>
      <c r="F494" s="72" t="s">
        <v>203</v>
      </c>
      <c r="G494" s="72" t="s">
        <v>203</v>
      </c>
      <c r="H494" s="72" t="s">
        <v>397</v>
      </c>
      <c r="I494" s="72" t="s">
        <v>390</v>
      </c>
      <c r="J494" s="72" t="s">
        <v>391</v>
      </c>
      <c r="K494" s="72" t="s">
        <v>351</v>
      </c>
      <c r="L494" s="72" t="s">
        <v>203</v>
      </c>
      <c r="M494" s="72" t="s">
        <v>96</v>
      </c>
      <c r="N494" s="72" t="s">
        <v>576</v>
      </c>
      <c r="O494" s="72" t="s">
        <v>1052</v>
      </c>
      <c r="P494" s="72" t="s">
        <v>398</v>
      </c>
      <c r="Q494" s="72" t="s">
        <v>1989</v>
      </c>
      <c r="R494" s="72" t="s">
        <v>1050</v>
      </c>
      <c r="S494" s="72" t="s">
        <v>1051</v>
      </c>
      <c r="T494" s="72" t="s">
        <v>866</v>
      </c>
      <c r="U494" s="72" t="s">
        <v>866</v>
      </c>
      <c r="V494" s="72" t="s">
        <v>867</v>
      </c>
      <c r="W494" s="72" t="s">
        <v>112</v>
      </c>
      <c r="X494" s="72" t="s">
        <v>1095</v>
      </c>
      <c r="Y494" s="72" t="s">
        <v>264</v>
      </c>
      <c r="Z494" s="72" t="s">
        <v>141</v>
      </c>
      <c r="AA494" s="72" t="s">
        <v>91</v>
      </c>
      <c r="AB494" s="72" t="s">
        <v>277</v>
      </c>
      <c r="AC494" s="72" t="s">
        <v>304</v>
      </c>
      <c r="AD494" s="72" t="s">
        <v>268</v>
      </c>
      <c r="AE494" s="72" t="s">
        <v>1956</v>
      </c>
      <c r="AF494" s="72" t="s">
        <v>356</v>
      </c>
      <c r="AG494" s="72" t="s">
        <v>1971</v>
      </c>
      <c r="AH494" s="72" t="s">
        <v>1972</v>
      </c>
      <c r="AI494" s="72" t="s">
        <v>358</v>
      </c>
      <c r="AJ494" s="72" t="s">
        <v>359</v>
      </c>
      <c r="AK494" s="72" t="s">
        <v>253</v>
      </c>
      <c r="AL494" s="72" t="s">
        <v>85</v>
      </c>
      <c r="AM494" s="72" t="s">
        <v>308</v>
      </c>
      <c r="AN494" s="72" t="s">
        <v>309</v>
      </c>
      <c r="AO494" s="72" t="s">
        <v>362</v>
      </c>
      <c r="AP494" s="72" t="s">
        <v>363</v>
      </c>
      <c r="AQ494" s="72" t="s">
        <v>248</v>
      </c>
      <c r="AR494" s="72" t="s">
        <v>164</v>
      </c>
      <c r="AS494" s="72" t="s">
        <v>1957</v>
      </c>
      <c r="AT494" s="72" t="s">
        <v>1958</v>
      </c>
      <c r="AU494" s="72" t="s">
        <v>940</v>
      </c>
      <c r="AV494" s="72" t="s">
        <v>248</v>
      </c>
      <c r="AW494" s="72" t="s">
        <v>1984</v>
      </c>
      <c r="AX494" s="72" t="s">
        <v>430</v>
      </c>
      <c r="AY494" s="72" t="s">
        <v>187</v>
      </c>
      <c r="AZ494" s="72" t="s">
        <v>91</v>
      </c>
      <c r="BA494" s="72" t="s">
        <v>91</v>
      </c>
      <c r="BB494" s="72">
        <v>8896.4866666666658</v>
      </c>
      <c r="BC494" s="72">
        <v>-92.672222222222217</v>
      </c>
      <c r="BD494" s="72">
        <v>8803.8144444444442</v>
      </c>
      <c r="BE494" s="72">
        <v>0</v>
      </c>
      <c r="BF494" s="72">
        <v>-1112.058888888889</v>
      </c>
      <c r="BG494" s="72">
        <v>0</v>
      </c>
      <c r="BH494" s="72">
        <v>7691.7555555555573</v>
      </c>
      <c r="BI494" s="72">
        <v>0</v>
      </c>
      <c r="BJ494" s="72">
        <v>0</v>
      </c>
      <c r="BK494" s="72">
        <v>0</v>
      </c>
      <c r="BL494" s="72">
        <v>0</v>
      </c>
      <c r="BM494" s="72">
        <v>0</v>
      </c>
      <c r="BN494" s="72">
        <v>0</v>
      </c>
      <c r="BO494" s="72">
        <v>0</v>
      </c>
      <c r="BP494" s="72">
        <v>0</v>
      </c>
      <c r="BQ494" s="72">
        <v>0</v>
      </c>
      <c r="BR494" s="72">
        <v>0</v>
      </c>
      <c r="BS494" s="72">
        <v>0</v>
      </c>
      <c r="BT494" s="72">
        <v>0</v>
      </c>
      <c r="BU494" s="72">
        <v>0</v>
      </c>
      <c r="BV494" s="72">
        <v>0</v>
      </c>
      <c r="BW494" s="72">
        <v>0</v>
      </c>
      <c r="BX494" s="72" t="s">
        <v>253</v>
      </c>
      <c r="BY494" s="72">
        <v>0</v>
      </c>
      <c r="BZ494" s="72">
        <v>0</v>
      </c>
      <c r="CA494" s="72">
        <v>0</v>
      </c>
      <c r="CB494" s="72" t="s">
        <v>1990</v>
      </c>
      <c r="CC494" s="72" t="str">
        <f>+VLOOKUP(AF494,attività!$A:$C,2,FALSE)</f>
        <v>Servizi Comuni</v>
      </c>
      <c r="CD494" s="72" t="str">
        <f>+VLOOKUP(AF494,attività!$A:$C,3,FALSE)</f>
        <v>SC</v>
      </c>
      <c r="CE494" s="72" t="str">
        <f>+VLOOKUP(Q494,attività!$G:$H,2,FALSE)</f>
        <v>Immobilizzazioni Materiali</v>
      </c>
      <c r="CF494" s="72" t="str">
        <f>+VLOOKUP(W494,attività!$K:$L,2,FALSE)</f>
        <v>Termoli</v>
      </c>
      <c r="CG494" s="72" t="str">
        <f>+VLOOKUP(U494,'dati iniziali 2020'!$AC:$CJ,60,FALSE)</f>
        <v>Crea Gestioni</v>
      </c>
      <c r="CH494" s="72" t="str">
        <f t="shared" si="14"/>
        <v>err</v>
      </c>
      <c r="CI494" s="72" t="str">
        <f>+VLOOKUP(U494,'dati iniziali 2020'!$AC:$CK,61,FALSE)</f>
        <v>Crea Gestioni</v>
      </c>
      <c r="CK494" s="111">
        <f t="shared" si="15"/>
        <v>0</v>
      </c>
    </row>
    <row r="495" spans="1:89" s="72" customFormat="1" hidden="1" x14ac:dyDescent="0.35">
      <c r="A495" s="72" t="s">
        <v>84</v>
      </c>
      <c r="B495" s="72" t="s">
        <v>1402</v>
      </c>
      <c r="C495" s="72" t="s">
        <v>1236</v>
      </c>
      <c r="D495" s="72" t="s">
        <v>867</v>
      </c>
      <c r="E495" s="72" t="s">
        <v>1317</v>
      </c>
      <c r="F495" s="72" t="s">
        <v>203</v>
      </c>
      <c r="G495" s="72" t="s">
        <v>203</v>
      </c>
      <c r="H495" s="72" t="s">
        <v>397</v>
      </c>
      <c r="I495" s="72" t="s">
        <v>390</v>
      </c>
      <c r="J495" s="72" t="s">
        <v>391</v>
      </c>
      <c r="K495" s="72" t="s">
        <v>351</v>
      </c>
      <c r="L495" s="72" t="s">
        <v>203</v>
      </c>
      <c r="M495" s="72" t="s">
        <v>96</v>
      </c>
      <c r="N495" s="72" t="s">
        <v>576</v>
      </c>
      <c r="O495" s="72" t="s">
        <v>1052</v>
      </c>
      <c r="P495" s="72" t="s">
        <v>398</v>
      </c>
      <c r="Q495" s="72" t="s">
        <v>1989</v>
      </c>
      <c r="R495" s="72" t="s">
        <v>1050</v>
      </c>
      <c r="S495" s="72" t="s">
        <v>1051</v>
      </c>
      <c r="T495" s="72" t="s">
        <v>866</v>
      </c>
      <c r="U495" s="72" t="s">
        <v>866</v>
      </c>
      <c r="V495" s="72" t="s">
        <v>867</v>
      </c>
      <c r="W495" s="72" t="s">
        <v>140</v>
      </c>
      <c r="X495" s="72" t="s">
        <v>1095</v>
      </c>
      <c r="Y495" s="72" t="s">
        <v>264</v>
      </c>
      <c r="Z495" s="72" t="s">
        <v>141</v>
      </c>
      <c r="AA495" s="72" t="s">
        <v>91</v>
      </c>
      <c r="AB495" s="72" t="s">
        <v>277</v>
      </c>
      <c r="AC495" s="72" t="s">
        <v>304</v>
      </c>
      <c r="AD495" s="72" t="s">
        <v>268</v>
      </c>
      <c r="AE495" s="72" t="s">
        <v>1956</v>
      </c>
      <c r="AF495" s="72" t="s">
        <v>356</v>
      </c>
      <c r="AG495" s="72" t="s">
        <v>1971</v>
      </c>
      <c r="AH495" s="72" t="s">
        <v>1972</v>
      </c>
      <c r="AI495" s="72" t="s">
        <v>358</v>
      </c>
      <c r="AJ495" s="72" t="s">
        <v>359</v>
      </c>
      <c r="AK495" s="72" t="s">
        <v>253</v>
      </c>
      <c r="AL495" s="72" t="s">
        <v>85</v>
      </c>
      <c r="AM495" s="72" t="s">
        <v>308</v>
      </c>
      <c r="AN495" s="72" t="s">
        <v>309</v>
      </c>
      <c r="AO495" s="72" t="s">
        <v>362</v>
      </c>
      <c r="AP495" s="72" t="s">
        <v>363</v>
      </c>
      <c r="AQ495" s="72" t="s">
        <v>248</v>
      </c>
      <c r="AR495" s="72" t="s">
        <v>164</v>
      </c>
      <c r="AS495" s="72" t="s">
        <v>1957</v>
      </c>
      <c r="AT495" s="72" t="s">
        <v>1958</v>
      </c>
      <c r="AU495" s="72" t="s">
        <v>940</v>
      </c>
      <c r="AV495" s="72" t="s">
        <v>248</v>
      </c>
      <c r="AW495" s="72" t="s">
        <v>1984</v>
      </c>
      <c r="AX495" s="72" t="s">
        <v>430</v>
      </c>
      <c r="AY495" s="72" t="s">
        <v>187</v>
      </c>
      <c r="AZ495" s="72" t="s">
        <v>91</v>
      </c>
      <c r="BA495" s="72" t="s">
        <v>91</v>
      </c>
      <c r="BB495" s="72">
        <v>2541.8533333333339</v>
      </c>
      <c r="BC495" s="72">
        <v>-26.477777777777771</v>
      </c>
      <c r="BD495" s="72">
        <v>2515.3755555555558</v>
      </c>
      <c r="BE495" s="72">
        <v>0</v>
      </c>
      <c r="BF495" s="72">
        <v>-317.73111111111098</v>
      </c>
      <c r="BG495" s="72">
        <v>0</v>
      </c>
      <c r="BH495" s="72">
        <v>2197.6444444444442</v>
      </c>
      <c r="BI495" s="72">
        <v>0</v>
      </c>
      <c r="BJ495" s="72">
        <v>0</v>
      </c>
      <c r="BK495" s="72">
        <v>0</v>
      </c>
      <c r="BL495" s="72">
        <v>0</v>
      </c>
      <c r="BM495" s="72">
        <v>0</v>
      </c>
      <c r="BN495" s="72">
        <v>0</v>
      </c>
      <c r="BO495" s="72">
        <v>0</v>
      </c>
      <c r="BP495" s="72">
        <v>0</v>
      </c>
      <c r="BQ495" s="72">
        <v>0</v>
      </c>
      <c r="BR495" s="72">
        <v>0</v>
      </c>
      <c r="BS495" s="72">
        <v>0</v>
      </c>
      <c r="BT495" s="72">
        <v>0</v>
      </c>
      <c r="BU495" s="72">
        <v>0</v>
      </c>
      <c r="BV495" s="72">
        <v>0</v>
      </c>
      <c r="BW495" s="72">
        <v>0</v>
      </c>
      <c r="BX495" s="72" t="s">
        <v>253</v>
      </c>
      <c r="BY495" s="72">
        <v>0</v>
      </c>
      <c r="BZ495" s="72">
        <v>0</v>
      </c>
      <c r="CA495" s="72">
        <v>0</v>
      </c>
      <c r="CB495" s="72" t="s">
        <v>1991</v>
      </c>
      <c r="CC495" s="72" t="str">
        <f>+VLOOKUP(AF495,attività!$A:$C,2,FALSE)</f>
        <v>Servizi Comuni</v>
      </c>
      <c r="CD495" s="72" t="str">
        <f>+VLOOKUP(AF495,attività!$A:$C,3,FALSE)</f>
        <v>SC</v>
      </c>
      <c r="CE495" s="72" t="str">
        <f>+VLOOKUP(Q495,attività!$G:$H,2,FALSE)</f>
        <v>Immobilizzazioni Materiali</v>
      </c>
      <c r="CF495" s="72" t="str">
        <f>+VLOOKUP(W495,attività!$K:$L,2,FALSE)</f>
        <v>Campagnano</v>
      </c>
      <c r="CG495" s="72" t="str">
        <f>+VLOOKUP(U495,'dati iniziali 2020'!$AC:$CJ,60,FALSE)</f>
        <v>Crea Gestioni</v>
      </c>
      <c r="CH495" s="72" t="str">
        <f t="shared" si="14"/>
        <v>err</v>
      </c>
      <c r="CI495" s="72" t="str">
        <f>+VLOOKUP(U495,'dati iniziali 2020'!$AC:$CK,61,FALSE)</f>
        <v>Crea Gestioni</v>
      </c>
      <c r="CK495" s="111">
        <f t="shared" si="15"/>
        <v>0</v>
      </c>
    </row>
    <row r="496" spans="1:89" s="72" customFormat="1" hidden="1" x14ac:dyDescent="0.35">
      <c r="A496" s="72" t="s">
        <v>84</v>
      </c>
      <c r="B496" s="72" t="s">
        <v>1402</v>
      </c>
      <c r="C496" s="72" t="s">
        <v>1236</v>
      </c>
      <c r="D496" s="72" t="s">
        <v>867</v>
      </c>
      <c r="E496" s="72" t="s">
        <v>1317</v>
      </c>
      <c r="F496" s="72" t="s">
        <v>203</v>
      </c>
      <c r="G496" s="72" t="s">
        <v>203</v>
      </c>
      <c r="H496" s="72" t="s">
        <v>397</v>
      </c>
      <c r="I496" s="72" t="s">
        <v>390</v>
      </c>
      <c r="J496" s="72" t="s">
        <v>391</v>
      </c>
      <c r="K496" s="72" t="s">
        <v>351</v>
      </c>
      <c r="L496" s="72" t="s">
        <v>203</v>
      </c>
      <c r="M496" s="72" t="s">
        <v>96</v>
      </c>
      <c r="N496" s="72" t="s">
        <v>576</v>
      </c>
      <c r="O496" s="72" t="s">
        <v>1052</v>
      </c>
      <c r="P496" s="72" t="s">
        <v>398</v>
      </c>
      <c r="Q496" s="72" t="s">
        <v>1989</v>
      </c>
      <c r="R496" s="72" t="s">
        <v>1050</v>
      </c>
      <c r="S496" s="72" t="s">
        <v>1051</v>
      </c>
      <c r="T496" s="72" t="s">
        <v>866</v>
      </c>
      <c r="U496" s="72" t="s">
        <v>866</v>
      </c>
      <c r="V496" s="72" t="s">
        <v>867</v>
      </c>
      <c r="W496" s="72" t="s">
        <v>383</v>
      </c>
      <c r="X496" s="72" t="s">
        <v>1095</v>
      </c>
      <c r="Y496" s="72" t="s">
        <v>264</v>
      </c>
      <c r="Z496" s="72" t="s">
        <v>141</v>
      </c>
      <c r="AA496" s="72" t="s">
        <v>91</v>
      </c>
      <c r="AB496" s="72" t="s">
        <v>277</v>
      </c>
      <c r="AC496" s="72" t="s">
        <v>304</v>
      </c>
      <c r="AD496" s="72" t="s">
        <v>268</v>
      </c>
      <c r="AE496" s="72" t="s">
        <v>1956</v>
      </c>
      <c r="AF496" s="72" t="s">
        <v>356</v>
      </c>
      <c r="AG496" s="72" t="s">
        <v>1971</v>
      </c>
      <c r="AH496" s="72" t="s">
        <v>1972</v>
      </c>
      <c r="AI496" s="72" t="s">
        <v>358</v>
      </c>
      <c r="AJ496" s="72" t="s">
        <v>359</v>
      </c>
      <c r="AK496" s="72" t="s">
        <v>253</v>
      </c>
      <c r="AL496" s="72" t="s">
        <v>85</v>
      </c>
      <c r="AM496" s="72" t="s">
        <v>308</v>
      </c>
      <c r="AN496" s="72" t="s">
        <v>309</v>
      </c>
      <c r="AO496" s="72" t="s">
        <v>362</v>
      </c>
      <c r="AP496" s="72" t="s">
        <v>363</v>
      </c>
      <c r="AQ496" s="72" t="s">
        <v>248</v>
      </c>
      <c r="AR496" s="72" t="s">
        <v>164</v>
      </c>
      <c r="AS496" s="72" t="s">
        <v>1957</v>
      </c>
      <c r="AT496" s="72" t="s">
        <v>1958</v>
      </c>
      <c r="AU496" s="72" t="s">
        <v>940</v>
      </c>
      <c r="AV496" s="72" t="s">
        <v>248</v>
      </c>
      <c r="AW496" s="72" t="s">
        <v>1984</v>
      </c>
      <c r="AX496" s="72" t="s">
        <v>430</v>
      </c>
      <c r="AY496" s="72" t="s">
        <v>187</v>
      </c>
      <c r="AZ496" s="72" t="s">
        <v>91</v>
      </c>
      <c r="BA496" s="72" t="s">
        <v>91</v>
      </c>
      <c r="BB496" s="72">
        <v>-11438.34</v>
      </c>
      <c r="BC496" s="72">
        <v>119.15</v>
      </c>
      <c r="BD496" s="72">
        <v>-11319.19</v>
      </c>
      <c r="BE496" s="72">
        <v>0</v>
      </c>
      <c r="BF496" s="72">
        <v>1429.79</v>
      </c>
      <c r="BG496" s="72">
        <v>0</v>
      </c>
      <c r="BH496" s="72">
        <v>-9889.4000000000015</v>
      </c>
      <c r="BI496" s="72">
        <v>0</v>
      </c>
      <c r="BJ496" s="72">
        <v>0</v>
      </c>
      <c r="BK496" s="72">
        <v>0</v>
      </c>
      <c r="BL496" s="72">
        <v>0</v>
      </c>
      <c r="BM496" s="72">
        <v>0</v>
      </c>
      <c r="BN496" s="72">
        <v>0</v>
      </c>
      <c r="BO496" s="72">
        <v>0</v>
      </c>
      <c r="BP496" s="72">
        <v>0</v>
      </c>
      <c r="BQ496" s="72">
        <v>0</v>
      </c>
      <c r="BR496" s="72">
        <v>0</v>
      </c>
      <c r="BS496" s="72">
        <v>0</v>
      </c>
      <c r="BT496" s="72">
        <v>0</v>
      </c>
      <c r="BU496" s="72">
        <v>0</v>
      </c>
      <c r="BV496" s="72">
        <v>0</v>
      </c>
      <c r="BW496" s="72">
        <v>0</v>
      </c>
      <c r="BX496" s="72" t="s">
        <v>253</v>
      </c>
      <c r="BY496" s="72">
        <v>0</v>
      </c>
      <c r="BZ496" s="72">
        <v>0</v>
      </c>
      <c r="CA496" s="72">
        <v>0</v>
      </c>
      <c r="CB496" s="72" t="s">
        <v>1992</v>
      </c>
      <c r="CC496" s="72" t="str">
        <f>+VLOOKUP(AF496,attività!$A:$C,2,FALSE)</f>
        <v>Servizi Comuni</v>
      </c>
      <c r="CD496" s="72" t="str">
        <f>+VLOOKUP(AF496,attività!$A:$C,3,FALSE)</f>
        <v>SC</v>
      </c>
      <c r="CE496" s="72" t="str">
        <f>+VLOOKUP(Q496,attività!$G:$H,2,FALSE)</f>
        <v>Immobilizzazioni Materiali</v>
      </c>
      <c r="CF496" s="72" t="str">
        <f>+VLOOKUP(W496,attività!$K:$L,2,FALSE)</f>
        <v>Crea Gestioni</v>
      </c>
      <c r="CG496" s="72" t="str">
        <f>+VLOOKUP(U496,'dati iniziali 2020'!$AC:$CJ,60,FALSE)</f>
        <v>Crea Gestioni</v>
      </c>
      <c r="CH496" s="72" t="str">
        <f t="shared" si="14"/>
        <v>ok</v>
      </c>
      <c r="CI496" s="72" t="str">
        <f>+VLOOKUP(U496,'dati iniziali 2020'!$AC:$CK,61,FALSE)</f>
        <v>Crea Gestioni</v>
      </c>
      <c r="CK496" s="111">
        <f t="shared" si="15"/>
        <v>0</v>
      </c>
    </row>
    <row r="497" spans="1:89" s="72" customFormat="1" hidden="1" x14ac:dyDescent="0.35">
      <c r="A497" s="72" t="s">
        <v>84</v>
      </c>
      <c r="B497" s="72" t="s">
        <v>1402</v>
      </c>
      <c r="C497" s="72" t="s">
        <v>1236</v>
      </c>
      <c r="D497" s="72" t="s">
        <v>867</v>
      </c>
      <c r="E497" s="72" t="s">
        <v>1317</v>
      </c>
      <c r="F497" s="72" t="s">
        <v>203</v>
      </c>
      <c r="G497" s="72" t="s">
        <v>203</v>
      </c>
      <c r="H497" s="72" t="s">
        <v>397</v>
      </c>
      <c r="I497" s="72" t="s">
        <v>390</v>
      </c>
      <c r="J497" s="72" t="s">
        <v>391</v>
      </c>
      <c r="K497" s="72" t="s">
        <v>351</v>
      </c>
      <c r="L497" s="72" t="s">
        <v>203</v>
      </c>
      <c r="M497" s="72" t="s">
        <v>96</v>
      </c>
      <c r="N497" s="72" t="s">
        <v>576</v>
      </c>
      <c r="O497" s="72" t="s">
        <v>1052</v>
      </c>
      <c r="P497" s="72" t="s">
        <v>398</v>
      </c>
      <c r="Q497" s="72" t="s">
        <v>1989</v>
      </c>
      <c r="R497" s="72" t="s">
        <v>1050</v>
      </c>
      <c r="S497" s="72" t="s">
        <v>1051</v>
      </c>
      <c r="T497" s="72" t="s">
        <v>866</v>
      </c>
      <c r="U497" s="72" t="s">
        <v>866</v>
      </c>
      <c r="V497" s="72" t="s">
        <v>867</v>
      </c>
      <c r="W497" s="72" t="s">
        <v>383</v>
      </c>
      <c r="X497" s="72" t="s">
        <v>1095</v>
      </c>
      <c r="Y497" s="72" t="s">
        <v>264</v>
      </c>
      <c r="Z497" s="72" t="s">
        <v>141</v>
      </c>
      <c r="AA497" s="72" t="s">
        <v>91</v>
      </c>
      <c r="AB497" s="72" t="s">
        <v>277</v>
      </c>
      <c r="AC497" s="72" t="s">
        <v>304</v>
      </c>
      <c r="AD497" s="72" t="s">
        <v>268</v>
      </c>
      <c r="AE497" s="72" t="s">
        <v>1956</v>
      </c>
      <c r="AF497" s="72" t="s">
        <v>356</v>
      </c>
      <c r="AG497" s="72" t="s">
        <v>1971</v>
      </c>
      <c r="AH497" s="72" t="s">
        <v>1972</v>
      </c>
      <c r="AI497" s="72" t="s">
        <v>358</v>
      </c>
      <c r="AJ497" s="72" t="s">
        <v>359</v>
      </c>
      <c r="AK497" s="72" t="s">
        <v>253</v>
      </c>
      <c r="AL497" s="72" t="s">
        <v>85</v>
      </c>
      <c r="AM497" s="72" t="s">
        <v>308</v>
      </c>
      <c r="AN497" s="72" t="s">
        <v>309</v>
      </c>
      <c r="AO497" s="72" t="s">
        <v>362</v>
      </c>
      <c r="AP497" s="72" t="s">
        <v>363</v>
      </c>
      <c r="AQ497" s="72" t="s">
        <v>248</v>
      </c>
      <c r="AR497" s="72" t="s">
        <v>164</v>
      </c>
      <c r="AS497" s="72" t="s">
        <v>1957</v>
      </c>
      <c r="AT497" s="72" t="s">
        <v>1958</v>
      </c>
      <c r="AU497" s="72" t="s">
        <v>940</v>
      </c>
      <c r="AV497" s="72" t="s">
        <v>248</v>
      </c>
      <c r="AW497" s="72" t="s">
        <v>1984</v>
      </c>
      <c r="AX497" s="72" t="s">
        <v>430</v>
      </c>
      <c r="AY497" s="72" t="s">
        <v>187</v>
      </c>
      <c r="AZ497" s="72" t="s">
        <v>91</v>
      </c>
      <c r="BA497" s="72" t="s">
        <v>91</v>
      </c>
      <c r="BB497" s="72">
        <v>11438.34</v>
      </c>
      <c r="BC497" s="72">
        <v>-119.15</v>
      </c>
      <c r="BD497" s="72">
        <v>11319.19</v>
      </c>
      <c r="BE497" s="72">
        <v>0</v>
      </c>
      <c r="BF497" s="72">
        <v>-1429.79</v>
      </c>
      <c r="BG497" s="72">
        <v>0</v>
      </c>
      <c r="BH497" s="72">
        <v>9889.4000000000015</v>
      </c>
      <c r="BI497" s="72">
        <v>0</v>
      </c>
      <c r="BJ497" s="72">
        <v>0</v>
      </c>
      <c r="BK497" s="72">
        <v>0</v>
      </c>
      <c r="BL497" s="72">
        <v>0</v>
      </c>
      <c r="BM497" s="72">
        <v>0</v>
      </c>
      <c r="BN497" s="72">
        <v>0</v>
      </c>
      <c r="BO497" s="72">
        <v>0</v>
      </c>
      <c r="BP497" s="72">
        <v>0</v>
      </c>
      <c r="BQ497" s="72">
        <v>0</v>
      </c>
      <c r="BR497" s="72">
        <v>0</v>
      </c>
      <c r="BS497" s="72">
        <v>0</v>
      </c>
      <c r="BT497" s="72">
        <v>0</v>
      </c>
      <c r="BU497" s="72">
        <v>0</v>
      </c>
      <c r="BV497" s="72">
        <v>0</v>
      </c>
      <c r="BW497" s="72">
        <v>0</v>
      </c>
      <c r="BX497" s="72" t="s">
        <v>253</v>
      </c>
      <c r="BY497" s="72">
        <v>0</v>
      </c>
      <c r="BZ497" s="72">
        <v>0</v>
      </c>
      <c r="CA497" s="72">
        <v>0</v>
      </c>
      <c r="CB497" s="72" t="s">
        <v>91</v>
      </c>
      <c r="CC497" s="72" t="str">
        <f>+VLOOKUP(AF497,attività!$A:$C,2,FALSE)</f>
        <v>Servizi Comuni</v>
      </c>
      <c r="CD497" s="72" t="str">
        <f>+VLOOKUP(AF497,attività!$A:$C,3,FALSE)</f>
        <v>SC</v>
      </c>
      <c r="CE497" s="72" t="str">
        <f>+VLOOKUP(Q497,attività!$G:$H,2,FALSE)</f>
        <v>Immobilizzazioni Materiali</v>
      </c>
      <c r="CF497" s="72" t="str">
        <f>+VLOOKUP(W497,attività!$K:$L,2,FALSE)</f>
        <v>Crea Gestioni</v>
      </c>
      <c r="CG497" s="72" t="str">
        <f>+VLOOKUP(U497,'dati iniziali 2020'!$AC:$CJ,60,FALSE)</f>
        <v>Crea Gestioni</v>
      </c>
      <c r="CH497" s="72" t="str">
        <f t="shared" si="14"/>
        <v>ok</v>
      </c>
      <c r="CI497" s="72" t="str">
        <f>+VLOOKUP(U497,'dati iniziali 2020'!$AC:$CK,61,FALSE)</f>
        <v>Crea Gestioni</v>
      </c>
      <c r="CK497" s="111">
        <f t="shared" si="15"/>
        <v>0</v>
      </c>
    </row>
    <row r="498" spans="1:89" s="72" customFormat="1" hidden="1" x14ac:dyDescent="0.35">
      <c r="A498" s="72" t="s">
        <v>84</v>
      </c>
      <c r="B498" s="72" t="s">
        <v>1447</v>
      </c>
      <c r="C498" s="72" t="s">
        <v>1072</v>
      </c>
      <c r="D498" s="72" t="s">
        <v>335</v>
      </c>
      <c r="E498" s="72" t="s">
        <v>1317</v>
      </c>
      <c r="F498" s="72" t="s">
        <v>1324</v>
      </c>
      <c r="G498" s="72" t="s">
        <v>1319</v>
      </c>
      <c r="H498" s="72" t="s">
        <v>1065</v>
      </c>
      <c r="I498" s="72" t="s">
        <v>1060</v>
      </c>
      <c r="J498" s="72" t="s">
        <v>1061</v>
      </c>
      <c r="K498" s="72" t="s">
        <v>351</v>
      </c>
      <c r="L498" s="72" t="s">
        <v>1363</v>
      </c>
      <c r="M498" s="72" t="s">
        <v>1363</v>
      </c>
      <c r="N498" s="72" t="s">
        <v>396</v>
      </c>
      <c r="O498" s="72" t="s">
        <v>1064</v>
      </c>
      <c r="P498" s="72" t="s">
        <v>685</v>
      </c>
      <c r="Q498" s="72" t="s">
        <v>2010</v>
      </c>
      <c r="R498" s="72" t="s">
        <v>1062</v>
      </c>
      <c r="S498" s="72" t="s">
        <v>1063</v>
      </c>
      <c r="T498" s="72" t="s">
        <v>337</v>
      </c>
      <c r="U498" s="72" t="s">
        <v>337</v>
      </c>
      <c r="V498" s="72" t="s">
        <v>335</v>
      </c>
      <c r="W498" s="72" t="s">
        <v>276</v>
      </c>
      <c r="X498" s="72" t="s">
        <v>264</v>
      </c>
      <c r="Y498" s="72" t="s">
        <v>264</v>
      </c>
      <c r="Z498" s="72" t="s">
        <v>141</v>
      </c>
      <c r="AA498" s="72" t="s">
        <v>152</v>
      </c>
      <c r="AB498" s="72" t="s">
        <v>277</v>
      </c>
      <c r="AC498" s="72" t="s">
        <v>304</v>
      </c>
      <c r="AD498" s="72" t="s">
        <v>268</v>
      </c>
      <c r="AE498" s="72" t="s">
        <v>1956</v>
      </c>
      <c r="AF498" s="72" t="s">
        <v>304</v>
      </c>
      <c r="AG498" s="72" t="s">
        <v>1971</v>
      </c>
      <c r="AH498" s="72" t="s">
        <v>1972</v>
      </c>
      <c r="AI498" s="72" t="s">
        <v>269</v>
      </c>
      <c r="AJ498" s="72" t="s">
        <v>270</v>
      </c>
      <c r="AK498" s="72" t="s">
        <v>253</v>
      </c>
      <c r="AL498" s="72" t="s">
        <v>265</v>
      </c>
      <c r="AM498" s="72" t="s">
        <v>308</v>
      </c>
      <c r="AN498" s="72" t="s">
        <v>309</v>
      </c>
      <c r="AO498" s="72" t="s">
        <v>310</v>
      </c>
      <c r="AP498" s="72" t="s">
        <v>311</v>
      </c>
      <c r="AQ498" s="72" t="s">
        <v>303</v>
      </c>
      <c r="AR498" s="72" t="s">
        <v>1978</v>
      </c>
      <c r="AS498" s="72" t="s">
        <v>1979</v>
      </c>
      <c r="AT498" s="72" t="s">
        <v>1980</v>
      </c>
      <c r="AU498" s="72" t="s">
        <v>1981</v>
      </c>
      <c r="AV498" s="72" t="s">
        <v>302</v>
      </c>
      <c r="AW498" s="72" t="s">
        <v>1982</v>
      </c>
      <c r="AX498" s="72" t="s">
        <v>430</v>
      </c>
      <c r="AY498" s="72" t="s">
        <v>187</v>
      </c>
      <c r="AZ498" s="72" t="s">
        <v>91</v>
      </c>
      <c r="BA498" s="72" t="s">
        <v>91</v>
      </c>
      <c r="BB498" s="72">
        <v>324.72000000000003</v>
      </c>
      <c r="BC498" s="72">
        <v>-37.880000000000003</v>
      </c>
      <c r="BD498" s="72">
        <v>286.83999999999997</v>
      </c>
      <c r="BE498" s="72">
        <v>0</v>
      </c>
      <c r="BF498" s="72">
        <v>-64.94</v>
      </c>
      <c r="BG498" s="72">
        <v>0</v>
      </c>
      <c r="BH498" s="72">
        <v>221.9</v>
      </c>
      <c r="BI498" s="72">
        <v>0</v>
      </c>
      <c r="BJ498" s="72">
        <v>0</v>
      </c>
      <c r="BK498" s="72">
        <v>0</v>
      </c>
      <c r="BL498" s="72">
        <v>0</v>
      </c>
      <c r="BM498" s="72">
        <v>0</v>
      </c>
      <c r="BN498" s="72">
        <v>0</v>
      </c>
      <c r="BO498" s="72">
        <v>0</v>
      </c>
      <c r="BP498" s="72">
        <v>0</v>
      </c>
      <c r="BQ498" s="72">
        <v>0</v>
      </c>
      <c r="BR498" s="72">
        <v>0</v>
      </c>
      <c r="BS498" s="72">
        <v>0</v>
      </c>
      <c r="BT498" s="72">
        <v>0</v>
      </c>
      <c r="BU498" s="72">
        <v>0</v>
      </c>
      <c r="BV498" s="72">
        <v>0</v>
      </c>
      <c r="BW498" s="72">
        <v>0</v>
      </c>
      <c r="BX498" s="72" t="s">
        <v>253</v>
      </c>
      <c r="BY498" s="72">
        <v>0</v>
      </c>
      <c r="BZ498" s="72">
        <v>0</v>
      </c>
      <c r="CA498" s="72">
        <v>0</v>
      </c>
      <c r="CB498" s="72" t="s">
        <v>91</v>
      </c>
      <c r="CC498" s="72" t="str">
        <f>+VLOOKUP(AF498,attività!$A:$C,2,FALSE)</f>
        <v>Servizi Comuni</v>
      </c>
      <c r="CD498" s="72" t="str">
        <f>+VLOOKUP(AF498,attività!$A:$C,3,FALSE)</f>
        <v>SC</v>
      </c>
      <c r="CE498" s="72" t="str">
        <f>+VLOOKUP(Q498,attività!$G:$H,2,FALSE)</f>
        <v>Immobilizzazioni Immateriali</v>
      </c>
      <c r="CF498" s="72" t="str">
        <f>+VLOOKUP(W498,attività!$K:$L,2,FALSE)</f>
        <v>Crea Gestioni</v>
      </c>
      <c r="CG498" s="72" t="str">
        <f>+VLOOKUP(U498,'dati iniziali 2020'!$AC:$CJ,60,FALSE)</f>
        <v>Crea Gestioni</v>
      </c>
      <c r="CH498" s="72" t="str">
        <f t="shared" si="14"/>
        <v>ok</v>
      </c>
      <c r="CI498" s="72" t="str">
        <f>+VLOOKUP(U498,'dati iniziali 2020'!$AC:$CK,61,FALSE)</f>
        <v>Crea Gestioni</v>
      </c>
      <c r="CK498" s="111">
        <f t="shared" si="15"/>
        <v>0</v>
      </c>
    </row>
    <row r="499" spans="1:89" s="72" customFormat="1" hidden="1" x14ac:dyDescent="0.35">
      <c r="A499" s="72" t="s">
        <v>84</v>
      </c>
      <c r="B499" s="72" t="s">
        <v>1447</v>
      </c>
      <c r="C499" s="72" t="s">
        <v>1072</v>
      </c>
      <c r="D499" s="72" t="s">
        <v>335</v>
      </c>
      <c r="E499" s="72" t="s">
        <v>1317</v>
      </c>
      <c r="F499" s="72" t="s">
        <v>1324</v>
      </c>
      <c r="G499" s="72" t="s">
        <v>1319</v>
      </c>
      <c r="H499" s="72" t="s">
        <v>1065</v>
      </c>
      <c r="I499" s="72" t="s">
        <v>1060</v>
      </c>
      <c r="J499" s="72" t="s">
        <v>1061</v>
      </c>
      <c r="K499" s="72" t="s">
        <v>351</v>
      </c>
      <c r="L499" s="72" t="s">
        <v>1363</v>
      </c>
      <c r="M499" s="72" t="s">
        <v>1363</v>
      </c>
      <c r="N499" s="72" t="s">
        <v>396</v>
      </c>
      <c r="O499" s="72" t="s">
        <v>1064</v>
      </c>
      <c r="P499" s="72" t="s">
        <v>685</v>
      </c>
      <c r="Q499" s="72" t="s">
        <v>2010</v>
      </c>
      <c r="R499" s="72" t="s">
        <v>1062</v>
      </c>
      <c r="S499" s="72" t="s">
        <v>1063</v>
      </c>
      <c r="T499" s="72" t="s">
        <v>337</v>
      </c>
      <c r="U499" s="72" t="s">
        <v>337</v>
      </c>
      <c r="V499" s="72" t="s">
        <v>335</v>
      </c>
      <c r="W499" s="72" t="s">
        <v>112</v>
      </c>
      <c r="X499" s="72" t="s">
        <v>264</v>
      </c>
      <c r="Y499" s="72" t="s">
        <v>264</v>
      </c>
      <c r="Z499" s="72" t="s">
        <v>141</v>
      </c>
      <c r="AA499" s="72" t="s">
        <v>152</v>
      </c>
      <c r="AB499" s="72" t="s">
        <v>277</v>
      </c>
      <c r="AC499" s="72" t="s">
        <v>304</v>
      </c>
      <c r="AD499" s="72" t="s">
        <v>268</v>
      </c>
      <c r="AE499" s="72" t="s">
        <v>1956</v>
      </c>
      <c r="AF499" s="72" t="s">
        <v>304</v>
      </c>
      <c r="AG499" s="72" t="s">
        <v>1971</v>
      </c>
      <c r="AH499" s="72" t="s">
        <v>1972</v>
      </c>
      <c r="AI499" s="72" t="s">
        <v>269</v>
      </c>
      <c r="AJ499" s="72" t="s">
        <v>270</v>
      </c>
      <c r="AK499" s="72" t="s">
        <v>265</v>
      </c>
      <c r="AL499" s="72" t="s">
        <v>85</v>
      </c>
      <c r="AM499" s="72" t="s">
        <v>308</v>
      </c>
      <c r="AN499" s="72" t="s">
        <v>309</v>
      </c>
      <c r="AO499" s="72" t="s">
        <v>310</v>
      </c>
      <c r="AP499" s="72" t="s">
        <v>311</v>
      </c>
      <c r="AQ499" s="72" t="s">
        <v>303</v>
      </c>
      <c r="AR499" s="72" t="s">
        <v>1978</v>
      </c>
      <c r="AS499" s="72" t="s">
        <v>1979</v>
      </c>
      <c r="AT499" s="72" t="s">
        <v>1980</v>
      </c>
      <c r="AU499" s="72" t="s">
        <v>1981</v>
      </c>
      <c r="AV499" s="72" t="s">
        <v>302</v>
      </c>
      <c r="AW499" s="72" t="s">
        <v>1982</v>
      </c>
      <c r="AX499" s="72" t="s">
        <v>430</v>
      </c>
      <c r="AY499" s="72" t="s">
        <v>187</v>
      </c>
      <c r="AZ499" s="72" t="s">
        <v>91</v>
      </c>
      <c r="BA499" s="72" t="s">
        <v>91</v>
      </c>
      <c r="BB499" s="72">
        <v>272.58473558331133</v>
      </c>
      <c r="BC499" s="72">
        <v>-31.79819470280804</v>
      </c>
      <c r="BD499" s="72">
        <v>240.7865408805032</v>
      </c>
      <c r="BE499" s="72">
        <v>0</v>
      </c>
      <c r="BF499" s="72">
        <v>-54.513589334750641</v>
      </c>
      <c r="BG499" s="72">
        <v>0</v>
      </c>
      <c r="BH499" s="72">
        <v>186.27295154575251</v>
      </c>
      <c r="BI499" s="72">
        <v>0</v>
      </c>
      <c r="BJ499" s="72">
        <v>0</v>
      </c>
      <c r="BK499" s="72">
        <v>0</v>
      </c>
      <c r="BL499" s="72">
        <v>0</v>
      </c>
      <c r="BM499" s="72">
        <v>0</v>
      </c>
      <c r="BN499" s="72">
        <v>0</v>
      </c>
      <c r="BO499" s="72">
        <v>0</v>
      </c>
      <c r="BP499" s="72">
        <v>0</v>
      </c>
      <c r="BQ499" s="72">
        <v>0</v>
      </c>
      <c r="BR499" s="72">
        <v>0</v>
      </c>
      <c r="BS499" s="72">
        <v>0</v>
      </c>
      <c r="BT499" s="72">
        <v>0</v>
      </c>
      <c r="BU499" s="72">
        <v>0</v>
      </c>
      <c r="BV499" s="72">
        <v>0</v>
      </c>
      <c r="BW499" s="72">
        <v>0</v>
      </c>
      <c r="BX499" s="72" t="s">
        <v>253</v>
      </c>
      <c r="BY499" s="72">
        <v>0</v>
      </c>
      <c r="BZ499" s="72">
        <v>0</v>
      </c>
      <c r="CA499" s="72">
        <v>0</v>
      </c>
      <c r="CB499" s="72" t="s">
        <v>1990</v>
      </c>
      <c r="CC499" s="72" t="str">
        <f>+VLOOKUP(AF499,attività!$A:$C,2,FALSE)</f>
        <v>Servizi Comuni</v>
      </c>
      <c r="CD499" s="72" t="str">
        <f>+VLOOKUP(AF499,attività!$A:$C,3,FALSE)</f>
        <v>SC</v>
      </c>
      <c r="CE499" s="72" t="str">
        <f>+VLOOKUP(Q499,attività!$G:$H,2,FALSE)</f>
        <v>Immobilizzazioni Immateriali</v>
      </c>
      <c r="CF499" s="72" t="str">
        <f>+VLOOKUP(W499,attività!$K:$L,2,FALSE)</f>
        <v>Termoli</v>
      </c>
      <c r="CG499" s="72" t="str">
        <f>+VLOOKUP(U499,'dati iniziali 2020'!$AC:$CJ,60,FALSE)</f>
        <v>Crea Gestioni</v>
      </c>
      <c r="CH499" s="72" t="str">
        <f t="shared" si="14"/>
        <v>err</v>
      </c>
      <c r="CI499" s="72" t="str">
        <f>+VLOOKUP(U499,'dati iniziali 2020'!$AC:$CK,61,FALSE)</f>
        <v>Crea Gestioni</v>
      </c>
      <c r="CK499" s="111">
        <f t="shared" si="15"/>
        <v>0</v>
      </c>
    </row>
    <row r="500" spans="1:89" s="72" customFormat="1" hidden="1" x14ac:dyDescent="0.35">
      <c r="A500" s="72" t="s">
        <v>84</v>
      </c>
      <c r="B500" s="72" t="s">
        <v>1447</v>
      </c>
      <c r="C500" s="72" t="s">
        <v>1072</v>
      </c>
      <c r="D500" s="72" t="s">
        <v>335</v>
      </c>
      <c r="E500" s="72" t="s">
        <v>1317</v>
      </c>
      <c r="F500" s="72" t="s">
        <v>201</v>
      </c>
      <c r="G500" s="72" t="s">
        <v>201</v>
      </c>
      <c r="H500" s="72" t="s">
        <v>1065</v>
      </c>
      <c r="I500" s="72" t="s">
        <v>1060</v>
      </c>
      <c r="J500" s="72" t="s">
        <v>1061</v>
      </c>
      <c r="K500" s="72" t="s">
        <v>351</v>
      </c>
      <c r="L500" s="72" t="s">
        <v>203</v>
      </c>
      <c r="M500" s="72" t="s">
        <v>203</v>
      </c>
      <c r="N500" s="72" t="s">
        <v>396</v>
      </c>
      <c r="O500" s="72" t="s">
        <v>1064</v>
      </c>
      <c r="P500" s="72" t="s">
        <v>685</v>
      </c>
      <c r="Q500" s="72" t="s">
        <v>2010</v>
      </c>
      <c r="R500" s="72" t="s">
        <v>1062</v>
      </c>
      <c r="S500" s="72" t="s">
        <v>1063</v>
      </c>
      <c r="T500" s="72" t="s">
        <v>337</v>
      </c>
      <c r="U500" s="72" t="s">
        <v>337</v>
      </c>
      <c r="V500" s="72" t="s">
        <v>335</v>
      </c>
      <c r="W500" s="72" t="s">
        <v>276</v>
      </c>
      <c r="X500" s="72" t="s">
        <v>264</v>
      </c>
      <c r="Y500" s="72" t="s">
        <v>264</v>
      </c>
      <c r="Z500" s="72" t="s">
        <v>141</v>
      </c>
      <c r="AA500" s="72" t="s">
        <v>152</v>
      </c>
      <c r="AB500" s="72" t="s">
        <v>277</v>
      </c>
      <c r="AC500" s="72" t="s">
        <v>304</v>
      </c>
      <c r="AD500" s="72" t="s">
        <v>268</v>
      </c>
      <c r="AE500" s="72" t="s">
        <v>1956</v>
      </c>
      <c r="AF500" s="72" t="s">
        <v>304</v>
      </c>
      <c r="AG500" s="72" t="s">
        <v>1971</v>
      </c>
      <c r="AH500" s="72" t="s">
        <v>1972</v>
      </c>
      <c r="AI500" s="72" t="s">
        <v>269</v>
      </c>
      <c r="AJ500" s="72" t="s">
        <v>270</v>
      </c>
      <c r="AK500" s="72" t="s">
        <v>253</v>
      </c>
      <c r="AL500" s="72" t="s">
        <v>265</v>
      </c>
      <c r="AM500" s="72" t="s">
        <v>308</v>
      </c>
      <c r="AN500" s="72" t="s">
        <v>309</v>
      </c>
      <c r="AO500" s="72" t="s">
        <v>310</v>
      </c>
      <c r="AP500" s="72" t="s">
        <v>311</v>
      </c>
      <c r="AQ500" s="72" t="s">
        <v>303</v>
      </c>
      <c r="AR500" s="72" t="s">
        <v>1978</v>
      </c>
      <c r="AS500" s="72" t="s">
        <v>1979</v>
      </c>
      <c r="AT500" s="72" t="s">
        <v>1980</v>
      </c>
      <c r="AU500" s="72" t="s">
        <v>1981</v>
      </c>
      <c r="AV500" s="72" t="s">
        <v>302</v>
      </c>
      <c r="AW500" s="72" t="s">
        <v>1982</v>
      </c>
      <c r="AX500" s="72" t="s">
        <v>430</v>
      </c>
      <c r="AY500" s="72" t="s">
        <v>187</v>
      </c>
      <c r="AZ500" s="72" t="s">
        <v>91</v>
      </c>
      <c r="BA500" s="72" t="s">
        <v>91</v>
      </c>
      <c r="BB500" s="72">
        <v>131.56</v>
      </c>
      <c r="BC500" s="72">
        <v>-2.19</v>
      </c>
      <c r="BD500" s="72">
        <v>129.37</v>
      </c>
      <c r="BE500" s="72">
        <v>0</v>
      </c>
      <c r="BF500" s="72">
        <v>-26.31</v>
      </c>
      <c r="BG500" s="72">
        <v>0</v>
      </c>
      <c r="BH500" s="72">
        <v>103.06</v>
      </c>
      <c r="BI500" s="72">
        <v>0</v>
      </c>
      <c r="BJ500" s="72">
        <v>0</v>
      </c>
      <c r="BK500" s="72">
        <v>0</v>
      </c>
      <c r="BL500" s="72">
        <v>0</v>
      </c>
      <c r="BM500" s="72">
        <v>0</v>
      </c>
      <c r="BN500" s="72">
        <v>0</v>
      </c>
      <c r="BO500" s="72">
        <v>0</v>
      </c>
      <c r="BP500" s="72">
        <v>0</v>
      </c>
      <c r="BQ500" s="72">
        <v>0</v>
      </c>
      <c r="BR500" s="72">
        <v>0</v>
      </c>
      <c r="BS500" s="72">
        <v>0</v>
      </c>
      <c r="BT500" s="72">
        <v>0</v>
      </c>
      <c r="BU500" s="72">
        <v>0</v>
      </c>
      <c r="BV500" s="72">
        <v>0</v>
      </c>
      <c r="BW500" s="72">
        <v>0</v>
      </c>
      <c r="BX500" s="72" t="s">
        <v>253</v>
      </c>
      <c r="BY500" s="72">
        <v>0</v>
      </c>
      <c r="BZ500" s="72">
        <v>0</v>
      </c>
      <c r="CA500" s="72">
        <v>0</v>
      </c>
      <c r="CB500" s="72" t="s">
        <v>91</v>
      </c>
      <c r="CC500" s="72" t="str">
        <f>+VLOOKUP(AF500,attività!$A:$C,2,FALSE)</f>
        <v>Servizi Comuni</v>
      </c>
      <c r="CD500" s="72" t="str">
        <f>+VLOOKUP(AF500,attività!$A:$C,3,FALSE)</f>
        <v>SC</v>
      </c>
      <c r="CE500" s="72" t="str">
        <f>+VLOOKUP(Q500,attività!$G:$H,2,FALSE)</f>
        <v>Immobilizzazioni Immateriali</v>
      </c>
      <c r="CF500" s="72" t="str">
        <f>+VLOOKUP(W500,attività!$K:$L,2,FALSE)</f>
        <v>Crea Gestioni</v>
      </c>
      <c r="CG500" s="72" t="str">
        <f>+VLOOKUP(U500,'dati iniziali 2020'!$AC:$CJ,60,FALSE)</f>
        <v>Crea Gestioni</v>
      </c>
      <c r="CH500" s="72" t="str">
        <f t="shared" si="14"/>
        <v>ok</v>
      </c>
      <c r="CI500" s="72" t="str">
        <f>+VLOOKUP(U500,'dati iniziali 2020'!$AC:$CK,61,FALSE)</f>
        <v>Crea Gestioni</v>
      </c>
      <c r="CK500" s="111">
        <f t="shared" si="15"/>
        <v>0</v>
      </c>
    </row>
    <row r="501" spans="1:89" s="72" customFormat="1" hidden="1" x14ac:dyDescent="0.35">
      <c r="A501" s="72" t="s">
        <v>84</v>
      </c>
      <c r="B501" s="72" t="s">
        <v>1447</v>
      </c>
      <c r="C501" s="72" t="s">
        <v>1072</v>
      </c>
      <c r="D501" s="72" t="s">
        <v>335</v>
      </c>
      <c r="E501" s="72" t="s">
        <v>1317</v>
      </c>
      <c r="F501" s="72" t="s">
        <v>1324</v>
      </c>
      <c r="G501" s="72" t="s">
        <v>1319</v>
      </c>
      <c r="H501" s="72" t="s">
        <v>1065</v>
      </c>
      <c r="I501" s="72" t="s">
        <v>1060</v>
      </c>
      <c r="J501" s="72" t="s">
        <v>1061</v>
      </c>
      <c r="K501" s="72" t="s">
        <v>351</v>
      </c>
      <c r="L501" s="72" t="s">
        <v>1369</v>
      </c>
      <c r="M501" s="72" t="s">
        <v>1369</v>
      </c>
      <c r="N501" s="72" t="s">
        <v>396</v>
      </c>
      <c r="O501" s="72" t="s">
        <v>1064</v>
      </c>
      <c r="P501" s="72" t="s">
        <v>685</v>
      </c>
      <c r="Q501" s="72" t="s">
        <v>2010</v>
      </c>
      <c r="R501" s="72" t="s">
        <v>1062</v>
      </c>
      <c r="S501" s="72" t="s">
        <v>1063</v>
      </c>
      <c r="T501" s="72" t="s">
        <v>337</v>
      </c>
      <c r="U501" s="72" t="s">
        <v>337</v>
      </c>
      <c r="V501" s="72" t="s">
        <v>335</v>
      </c>
      <c r="W501" s="72" t="s">
        <v>276</v>
      </c>
      <c r="X501" s="72" t="s">
        <v>264</v>
      </c>
      <c r="Y501" s="72" t="s">
        <v>264</v>
      </c>
      <c r="Z501" s="72" t="s">
        <v>141</v>
      </c>
      <c r="AA501" s="72" t="s">
        <v>152</v>
      </c>
      <c r="AB501" s="72" t="s">
        <v>277</v>
      </c>
      <c r="AC501" s="72" t="s">
        <v>304</v>
      </c>
      <c r="AD501" s="72" t="s">
        <v>268</v>
      </c>
      <c r="AE501" s="72" t="s">
        <v>1956</v>
      </c>
      <c r="AF501" s="72" t="s">
        <v>304</v>
      </c>
      <c r="AG501" s="72" t="s">
        <v>1971</v>
      </c>
      <c r="AH501" s="72" t="s">
        <v>1972</v>
      </c>
      <c r="AI501" s="72" t="s">
        <v>269</v>
      </c>
      <c r="AJ501" s="72" t="s">
        <v>270</v>
      </c>
      <c r="AK501" s="72" t="s">
        <v>253</v>
      </c>
      <c r="AL501" s="72" t="s">
        <v>265</v>
      </c>
      <c r="AM501" s="72" t="s">
        <v>308</v>
      </c>
      <c r="AN501" s="72" t="s">
        <v>309</v>
      </c>
      <c r="AO501" s="72" t="s">
        <v>310</v>
      </c>
      <c r="AP501" s="72" t="s">
        <v>311</v>
      </c>
      <c r="AQ501" s="72" t="s">
        <v>303</v>
      </c>
      <c r="AR501" s="72" t="s">
        <v>1978</v>
      </c>
      <c r="AS501" s="72" t="s">
        <v>1979</v>
      </c>
      <c r="AT501" s="72" t="s">
        <v>1980</v>
      </c>
      <c r="AU501" s="72" t="s">
        <v>1981</v>
      </c>
      <c r="AV501" s="72" t="s">
        <v>302</v>
      </c>
      <c r="AW501" s="72" t="s">
        <v>1982</v>
      </c>
      <c r="AX501" s="72" t="s">
        <v>430</v>
      </c>
      <c r="AY501" s="72" t="s">
        <v>187</v>
      </c>
      <c r="AZ501" s="72" t="s">
        <v>91</v>
      </c>
      <c r="BA501" s="72" t="s">
        <v>91</v>
      </c>
      <c r="BB501" s="72">
        <v>131.56</v>
      </c>
      <c r="BC501" s="72">
        <v>-6.58</v>
      </c>
      <c r="BD501" s="72">
        <v>124.98</v>
      </c>
      <c r="BE501" s="72">
        <v>0</v>
      </c>
      <c r="BF501" s="72">
        <v>-26.31</v>
      </c>
      <c r="BG501" s="72">
        <v>0</v>
      </c>
      <c r="BH501" s="72">
        <v>98.67</v>
      </c>
      <c r="BI501" s="72">
        <v>0</v>
      </c>
      <c r="BJ501" s="72">
        <v>0</v>
      </c>
      <c r="BK501" s="72">
        <v>0</v>
      </c>
      <c r="BL501" s="72">
        <v>0</v>
      </c>
      <c r="BM501" s="72">
        <v>0</v>
      </c>
      <c r="BN501" s="72">
        <v>0</v>
      </c>
      <c r="BO501" s="72">
        <v>0</v>
      </c>
      <c r="BP501" s="72">
        <v>0</v>
      </c>
      <c r="BQ501" s="72">
        <v>0</v>
      </c>
      <c r="BR501" s="72">
        <v>0</v>
      </c>
      <c r="BS501" s="72">
        <v>0</v>
      </c>
      <c r="BT501" s="72">
        <v>0</v>
      </c>
      <c r="BU501" s="72">
        <v>0</v>
      </c>
      <c r="BV501" s="72">
        <v>0</v>
      </c>
      <c r="BW501" s="72">
        <v>0</v>
      </c>
      <c r="BX501" s="72" t="s">
        <v>253</v>
      </c>
      <c r="BY501" s="72">
        <v>0</v>
      </c>
      <c r="BZ501" s="72">
        <v>0</v>
      </c>
      <c r="CA501" s="72">
        <v>0</v>
      </c>
      <c r="CB501" s="72" t="s">
        <v>91</v>
      </c>
      <c r="CC501" s="72" t="str">
        <f>+VLOOKUP(AF501,attività!$A:$C,2,FALSE)</f>
        <v>Servizi Comuni</v>
      </c>
      <c r="CD501" s="72" t="str">
        <f>+VLOOKUP(AF501,attività!$A:$C,3,FALSE)</f>
        <v>SC</v>
      </c>
      <c r="CE501" s="72" t="str">
        <f>+VLOOKUP(Q501,attività!$G:$H,2,FALSE)</f>
        <v>Immobilizzazioni Immateriali</v>
      </c>
      <c r="CF501" s="72" t="str">
        <f>+VLOOKUP(W501,attività!$K:$L,2,FALSE)</f>
        <v>Crea Gestioni</v>
      </c>
      <c r="CG501" s="72" t="str">
        <f>+VLOOKUP(U501,'dati iniziali 2020'!$AC:$CJ,60,FALSE)</f>
        <v>Crea Gestioni</v>
      </c>
      <c r="CH501" s="72" t="str">
        <f t="shared" si="14"/>
        <v>ok</v>
      </c>
      <c r="CI501" s="72" t="str">
        <f>+VLOOKUP(U501,'dati iniziali 2020'!$AC:$CK,61,FALSE)</f>
        <v>Crea Gestioni</v>
      </c>
      <c r="CK501" s="111">
        <f t="shared" si="15"/>
        <v>0</v>
      </c>
    </row>
    <row r="502" spans="1:89" s="72" customFormat="1" hidden="1" x14ac:dyDescent="0.35">
      <c r="A502" s="72" t="s">
        <v>84</v>
      </c>
      <c r="B502" s="72" t="s">
        <v>1447</v>
      </c>
      <c r="C502" s="72" t="s">
        <v>1072</v>
      </c>
      <c r="D502" s="72" t="s">
        <v>335</v>
      </c>
      <c r="E502" s="72" t="s">
        <v>1317</v>
      </c>
      <c r="F502" s="72" t="s">
        <v>201</v>
      </c>
      <c r="G502" s="72" t="s">
        <v>201</v>
      </c>
      <c r="H502" s="72" t="s">
        <v>1065</v>
      </c>
      <c r="I502" s="72" t="s">
        <v>1060</v>
      </c>
      <c r="J502" s="72" t="s">
        <v>1061</v>
      </c>
      <c r="K502" s="72" t="s">
        <v>351</v>
      </c>
      <c r="L502" s="72" t="s">
        <v>203</v>
      </c>
      <c r="M502" s="72" t="s">
        <v>203</v>
      </c>
      <c r="N502" s="72" t="s">
        <v>396</v>
      </c>
      <c r="O502" s="72" t="s">
        <v>1064</v>
      </c>
      <c r="P502" s="72" t="s">
        <v>685</v>
      </c>
      <c r="Q502" s="72" t="s">
        <v>2010</v>
      </c>
      <c r="R502" s="72" t="s">
        <v>1062</v>
      </c>
      <c r="S502" s="72" t="s">
        <v>1063</v>
      </c>
      <c r="T502" s="72" t="s">
        <v>337</v>
      </c>
      <c r="U502" s="72" t="s">
        <v>337</v>
      </c>
      <c r="V502" s="72" t="s">
        <v>335</v>
      </c>
      <c r="W502" s="72" t="s">
        <v>112</v>
      </c>
      <c r="X502" s="72" t="s">
        <v>264</v>
      </c>
      <c r="Y502" s="72" t="s">
        <v>264</v>
      </c>
      <c r="Z502" s="72" t="s">
        <v>141</v>
      </c>
      <c r="AA502" s="72" t="s">
        <v>152</v>
      </c>
      <c r="AB502" s="72" t="s">
        <v>277</v>
      </c>
      <c r="AC502" s="72" t="s">
        <v>304</v>
      </c>
      <c r="AD502" s="72" t="s">
        <v>268</v>
      </c>
      <c r="AE502" s="72" t="s">
        <v>1956</v>
      </c>
      <c r="AF502" s="72" t="s">
        <v>304</v>
      </c>
      <c r="AG502" s="72" t="s">
        <v>1971</v>
      </c>
      <c r="AH502" s="72" t="s">
        <v>1972</v>
      </c>
      <c r="AI502" s="72" t="s">
        <v>269</v>
      </c>
      <c r="AJ502" s="72" t="s">
        <v>270</v>
      </c>
      <c r="AK502" s="72" t="s">
        <v>265</v>
      </c>
      <c r="AL502" s="72" t="s">
        <v>85</v>
      </c>
      <c r="AM502" s="72" t="s">
        <v>308</v>
      </c>
      <c r="AN502" s="72" t="s">
        <v>309</v>
      </c>
      <c r="AO502" s="72" t="s">
        <v>310</v>
      </c>
      <c r="AP502" s="72" t="s">
        <v>311</v>
      </c>
      <c r="AQ502" s="72" t="s">
        <v>303</v>
      </c>
      <c r="AR502" s="72" t="s">
        <v>1978</v>
      </c>
      <c r="AS502" s="72" t="s">
        <v>1979</v>
      </c>
      <c r="AT502" s="72" t="s">
        <v>1980</v>
      </c>
      <c r="AU502" s="72" t="s">
        <v>1981</v>
      </c>
      <c r="AV502" s="72" t="s">
        <v>302</v>
      </c>
      <c r="AW502" s="72" t="s">
        <v>1982</v>
      </c>
      <c r="AX502" s="72" t="s">
        <v>430</v>
      </c>
      <c r="AY502" s="72" t="s">
        <v>187</v>
      </c>
      <c r="AZ502" s="72" t="s">
        <v>91</v>
      </c>
      <c r="BA502" s="72" t="s">
        <v>91</v>
      </c>
      <c r="BB502" s="72">
        <v>110.4374470723713</v>
      </c>
      <c r="BC502" s="72">
        <v>-1.838385596598459</v>
      </c>
      <c r="BD502" s="72">
        <v>108.5990614757729</v>
      </c>
      <c r="BE502" s="72">
        <v>0</v>
      </c>
      <c r="BF502" s="72">
        <v>-22.085810523518472</v>
      </c>
      <c r="BG502" s="72">
        <v>0</v>
      </c>
      <c r="BH502" s="72">
        <v>86.51325095225441</v>
      </c>
      <c r="BI502" s="72">
        <v>0</v>
      </c>
      <c r="BJ502" s="72">
        <v>0</v>
      </c>
      <c r="BK502" s="72">
        <v>0</v>
      </c>
      <c r="BL502" s="72">
        <v>0</v>
      </c>
      <c r="BM502" s="72">
        <v>0</v>
      </c>
      <c r="BN502" s="72">
        <v>0</v>
      </c>
      <c r="BO502" s="72">
        <v>0</v>
      </c>
      <c r="BP502" s="72">
        <v>0</v>
      </c>
      <c r="BQ502" s="72">
        <v>0</v>
      </c>
      <c r="BR502" s="72">
        <v>0</v>
      </c>
      <c r="BS502" s="72">
        <v>0</v>
      </c>
      <c r="BT502" s="72">
        <v>0</v>
      </c>
      <c r="BU502" s="72">
        <v>0</v>
      </c>
      <c r="BV502" s="72">
        <v>0</v>
      </c>
      <c r="BW502" s="72">
        <v>0</v>
      </c>
      <c r="BX502" s="72" t="s">
        <v>253</v>
      </c>
      <c r="BY502" s="72">
        <v>0</v>
      </c>
      <c r="BZ502" s="72">
        <v>0</v>
      </c>
      <c r="CA502" s="72">
        <v>0</v>
      </c>
      <c r="CB502" s="72" t="s">
        <v>1990</v>
      </c>
      <c r="CC502" s="72" t="str">
        <f>+VLOOKUP(AF502,attività!$A:$C,2,FALSE)</f>
        <v>Servizi Comuni</v>
      </c>
      <c r="CD502" s="72" t="str">
        <f>+VLOOKUP(AF502,attività!$A:$C,3,FALSE)</f>
        <v>SC</v>
      </c>
      <c r="CE502" s="72" t="str">
        <f>+VLOOKUP(Q502,attività!$G:$H,2,FALSE)</f>
        <v>Immobilizzazioni Immateriali</v>
      </c>
      <c r="CF502" s="72" t="str">
        <f>+VLOOKUP(W502,attività!$K:$L,2,FALSE)</f>
        <v>Termoli</v>
      </c>
      <c r="CG502" s="72" t="str">
        <f>+VLOOKUP(U502,'dati iniziali 2020'!$AC:$CJ,60,FALSE)</f>
        <v>Crea Gestioni</v>
      </c>
      <c r="CH502" s="72" t="str">
        <f t="shared" si="14"/>
        <v>err</v>
      </c>
      <c r="CI502" s="72" t="str">
        <f>+VLOOKUP(U502,'dati iniziali 2020'!$AC:$CK,61,FALSE)</f>
        <v>Crea Gestioni</v>
      </c>
      <c r="CK502" s="111">
        <f t="shared" si="15"/>
        <v>0</v>
      </c>
    </row>
    <row r="503" spans="1:89" s="72" customFormat="1" hidden="1" x14ac:dyDescent="0.35">
      <c r="A503" s="72" t="s">
        <v>84</v>
      </c>
      <c r="B503" s="72" t="s">
        <v>1447</v>
      </c>
      <c r="C503" s="72" t="s">
        <v>1072</v>
      </c>
      <c r="D503" s="72" t="s">
        <v>335</v>
      </c>
      <c r="E503" s="72" t="s">
        <v>1317</v>
      </c>
      <c r="F503" s="72" t="s">
        <v>1324</v>
      </c>
      <c r="G503" s="72" t="s">
        <v>1319</v>
      </c>
      <c r="H503" s="72" t="s">
        <v>1065</v>
      </c>
      <c r="I503" s="72" t="s">
        <v>1060</v>
      </c>
      <c r="J503" s="72" t="s">
        <v>1061</v>
      </c>
      <c r="K503" s="72" t="s">
        <v>351</v>
      </c>
      <c r="L503" s="72" t="s">
        <v>1369</v>
      </c>
      <c r="M503" s="72" t="s">
        <v>1369</v>
      </c>
      <c r="N503" s="72" t="s">
        <v>396</v>
      </c>
      <c r="O503" s="72" t="s">
        <v>1064</v>
      </c>
      <c r="P503" s="72" t="s">
        <v>685</v>
      </c>
      <c r="Q503" s="72" t="s">
        <v>2010</v>
      </c>
      <c r="R503" s="72" t="s">
        <v>1062</v>
      </c>
      <c r="S503" s="72" t="s">
        <v>1063</v>
      </c>
      <c r="T503" s="72" t="s">
        <v>337</v>
      </c>
      <c r="U503" s="72" t="s">
        <v>337</v>
      </c>
      <c r="V503" s="72" t="s">
        <v>335</v>
      </c>
      <c r="W503" s="72" t="s">
        <v>112</v>
      </c>
      <c r="X503" s="72" t="s">
        <v>264</v>
      </c>
      <c r="Y503" s="72" t="s">
        <v>264</v>
      </c>
      <c r="Z503" s="72" t="s">
        <v>141</v>
      </c>
      <c r="AA503" s="72" t="s">
        <v>152</v>
      </c>
      <c r="AB503" s="72" t="s">
        <v>277</v>
      </c>
      <c r="AC503" s="72" t="s">
        <v>304</v>
      </c>
      <c r="AD503" s="72" t="s">
        <v>268</v>
      </c>
      <c r="AE503" s="72" t="s">
        <v>1956</v>
      </c>
      <c r="AF503" s="72" t="s">
        <v>304</v>
      </c>
      <c r="AG503" s="72" t="s">
        <v>1971</v>
      </c>
      <c r="AH503" s="72" t="s">
        <v>1972</v>
      </c>
      <c r="AI503" s="72" t="s">
        <v>269</v>
      </c>
      <c r="AJ503" s="72" t="s">
        <v>270</v>
      </c>
      <c r="AK503" s="72" t="s">
        <v>265</v>
      </c>
      <c r="AL503" s="72" t="s">
        <v>85</v>
      </c>
      <c r="AM503" s="72" t="s">
        <v>308</v>
      </c>
      <c r="AN503" s="72" t="s">
        <v>309</v>
      </c>
      <c r="AO503" s="72" t="s">
        <v>310</v>
      </c>
      <c r="AP503" s="72" t="s">
        <v>311</v>
      </c>
      <c r="AQ503" s="72" t="s">
        <v>303</v>
      </c>
      <c r="AR503" s="72" t="s">
        <v>1978</v>
      </c>
      <c r="AS503" s="72" t="s">
        <v>1979</v>
      </c>
      <c r="AT503" s="72" t="s">
        <v>1980</v>
      </c>
      <c r="AU503" s="72" t="s">
        <v>1981</v>
      </c>
      <c r="AV503" s="72" t="s">
        <v>302</v>
      </c>
      <c r="AW503" s="72" t="s">
        <v>1982</v>
      </c>
      <c r="AX503" s="72" t="s">
        <v>430</v>
      </c>
      <c r="AY503" s="72" t="s">
        <v>187</v>
      </c>
      <c r="AZ503" s="72" t="s">
        <v>91</v>
      </c>
      <c r="BA503" s="72" t="s">
        <v>91</v>
      </c>
      <c r="BB503" s="72">
        <v>110.4374470723713</v>
      </c>
      <c r="BC503" s="72">
        <v>-5.5235512445743664</v>
      </c>
      <c r="BD503" s="72">
        <v>104.91389582779701</v>
      </c>
      <c r="BE503" s="72">
        <v>0</v>
      </c>
      <c r="BF503" s="72">
        <v>-22.085810523518472</v>
      </c>
      <c r="BG503" s="72">
        <v>0</v>
      </c>
      <c r="BH503" s="72">
        <v>82.828085304278488</v>
      </c>
      <c r="BI503" s="72">
        <v>0</v>
      </c>
      <c r="BJ503" s="72">
        <v>0</v>
      </c>
      <c r="BK503" s="72">
        <v>0</v>
      </c>
      <c r="BL503" s="72">
        <v>0</v>
      </c>
      <c r="BM503" s="72">
        <v>0</v>
      </c>
      <c r="BN503" s="72">
        <v>0</v>
      </c>
      <c r="BO503" s="72">
        <v>0</v>
      </c>
      <c r="BP503" s="72">
        <v>0</v>
      </c>
      <c r="BQ503" s="72">
        <v>0</v>
      </c>
      <c r="BR503" s="72">
        <v>0</v>
      </c>
      <c r="BS503" s="72">
        <v>0</v>
      </c>
      <c r="BT503" s="72">
        <v>0</v>
      </c>
      <c r="BU503" s="72">
        <v>0</v>
      </c>
      <c r="BV503" s="72">
        <v>0</v>
      </c>
      <c r="BW503" s="72">
        <v>0</v>
      </c>
      <c r="BX503" s="72" t="s">
        <v>253</v>
      </c>
      <c r="BY503" s="72">
        <v>0</v>
      </c>
      <c r="BZ503" s="72">
        <v>0</v>
      </c>
      <c r="CA503" s="72">
        <v>0</v>
      </c>
      <c r="CB503" s="72" t="s">
        <v>1990</v>
      </c>
      <c r="CC503" s="72" t="str">
        <f>+VLOOKUP(AF503,attività!$A:$C,2,FALSE)</f>
        <v>Servizi Comuni</v>
      </c>
      <c r="CD503" s="72" t="str">
        <f>+VLOOKUP(AF503,attività!$A:$C,3,FALSE)</f>
        <v>SC</v>
      </c>
      <c r="CE503" s="72" t="str">
        <f>+VLOOKUP(Q503,attività!$G:$H,2,FALSE)</f>
        <v>Immobilizzazioni Immateriali</v>
      </c>
      <c r="CF503" s="72" t="str">
        <f>+VLOOKUP(W503,attività!$K:$L,2,FALSE)</f>
        <v>Termoli</v>
      </c>
      <c r="CG503" s="72" t="str">
        <f>+VLOOKUP(U503,'dati iniziali 2020'!$AC:$CJ,60,FALSE)</f>
        <v>Crea Gestioni</v>
      </c>
      <c r="CH503" s="72" t="str">
        <f t="shared" si="14"/>
        <v>err</v>
      </c>
      <c r="CI503" s="72" t="str">
        <f>+VLOOKUP(U503,'dati iniziali 2020'!$AC:$CK,61,FALSE)</f>
        <v>Crea Gestioni</v>
      </c>
      <c r="CK503" s="111">
        <f t="shared" si="15"/>
        <v>0</v>
      </c>
    </row>
    <row r="504" spans="1:89" s="72" customFormat="1" hidden="1" x14ac:dyDescent="0.35">
      <c r="A504" s="72" t="s">
        <v>84</v>
      </c>
      <c r="B504" s="72" t="s">
        <v>1447</v>
      </c>
      <c r="C504" s="72" t="s">
        <v>1072</v>
      </c>
      <c r="D504" s="72" t="s">
        <v>335</v>
      </c>
      <c r="E504" s="72" t="s">
        <v>1317</v>
      </c>
      <c r="F504" s="72" t="s">
        <v>1324</v>
      </c>
      <c r="G504" s="72" t="s">
        <v>1319</v>
      </c>
      <c r="H504" s="72" t="s">
        <v>1065</v>
      </c>
      <c r="I504" s="72" t="s">
        <v>1060</v>
      </c>
      <c r="J504" s="72" t="s">
        <v>1061</v>
      </c>
      <c r="K504" s="72" t="s">
        <v>351</v>
      </c>
      <c r="L504" s="72" t="s">
        <v>1363</v>
      </c>
      <c r="M504" s="72" t="s">
        <v>1363</v>
      </c>
      <c r="N504" s="72" t="s">
        <v>396</v>
      </c>
      <c r="O504" s="72" t="s">
        <v>1064</v>
      </c>
      <c r="P504" s="72" t="s">
        <v>685</v>
      </c>
      <c r="Q504" s="72" t="s">
        <v>2010</v>
      </c>
      <c r="R504" s="72" t="s">
        <v>1062</v>
      </c>
      <c r="S504" s="72" t="s">
        <v>1063</v>
      </c>
      <c r="T504" s="72" t="s">
        <v>337</v>
      </c>
      <c r="U504" s="72" t="s">
        <v>337</v>
      </c>
      <c r="V504" s="72" t="s">
        <v>335</v>
      </c>
      <c r="W504" s="72" t="s">
        <v>140</v>
      </c>
      <c r="X504" s="72" t="s">
        <v>264</v>
      </c>
      <c r="Y504" s="72" t="s">
        <v>264</v>
      </c>
      <c r="Z504" s="72" t="s">
        <v>141</v>
      </c>
      <c r="AA504" s="72" t="s">
        <v>152</v>
      </c>
      <c r="AB504" s="72" t="s">
        <v>277</v>
      </c>
      <c r="AC504" s="72" t="s">
        <v>304</v>
      </c>
      <c r="AD504" s="72" t="s">
        <v>268</v>
      </c>
      <c r="AE504" s="72" t="s">
        <v>1956</v>
      </c>
      <c r="AF504" s="72" t="s">
        <v>304</v>
      </c>
      <c r="AG504" s="72" t="s">
        <v>1971</v>
      </c>
      <c r="AH504" s="72" t="s">
        <v>1972</v>
      </c>
      <c r="AI504" s="72" t="s">
        <v>269</v>
      </c>
      <c r="AJ504" s="72" t="s">
        <v>270</v>
      </c>
      <c r="AK504" s="72" t="s">
        <v>265</v>
      </c>
      <c r="AL504" s="72" t="s">
        <v>85</v>
      </c>
      <c r="AM504" s="72" t="s">
        <v>308</v>
      </c>
      <c r="AN504" s="72" t="s">
        <v>309</v>
      </c>
      <c r="AO504" s="72" t="s">
        <v>310</v>
      </c>
      <c r="AP504" s="72" t="s">
        <v>311</v>
      </c>
      <c r="AQ504" s="72" t="s">
        <v>303</v>
      </c>
      <c r="AR504" s="72" t="s">
        <v>1978</v>
      </c>
      <c r="AS504" s="72" t="s">
        <v>1979</v>
      </c>
      <c r="AT504" s="72" t="s">
        <v>1980</v>
      </c>
      <c r="AU504" s="72" t="s">
        <v>1981</v>
      </c>
      <c r="AV504" s="72" t="s">
        <v>302</v>
      </c>
      <c r="AW504" s="72" t="s">
        <v>1982</v>
      </c>
      <c r="AX504" s="72" t="s">
        <v>430</v>
      </c>
      <c r="AY504" s="72" t="s">
        <v>187</v>
      </c>
      <c r="AZ504" s="72" t="s">
        <v>91</v>
      </c>
      <c r="BA504" s="72" t="s">
        <v>91</v>
      </c>
      <c r="BB504" s="72">
        <v>52.135264416688813</v>
      </c>
      <c r="BC504" s="72">
        <v>-6.0818052971919574</v>
      </c>
      <c r="BD504" s="72">
        <v>46.053459119496843</v>
      </c>
      <c r="BE504" s="72">
        <v>0</v>
      </c>
      <c r="BF504" s="72">
        <v>-10.42641066524936</v>
      </c>
      <c r="BG504" s="72">
        <v>0</v>
      </c>
      <c r="BH504" s="72">
        <v>35.627048454247493</v>
      </c>
      <c r="BI504" s="72">
        <v>0</v>
      </c>
      <c r="BJ504" s="72">
        <v>0</v>
      </c>
      <c r="BK504" s="72">
        <v>0</v>
      </c>
      <c r="BL504" s="72">
        <v>0</v>
      </c>
      <c r="BM504" s="72">
        <v>0</v>
      </c>
      <c r="BN504" s="72">
        <v>0</v>
      </c>
      <c r="BO504" s="72">
        <v>0</v>
      </c>
      <c r="BP504" s="72">
        <v>0</v>
      </c>
      <c r="BQ504" s="72">
        <v>0</v>
      </c>
      <c r="BR504" s="72">
        <v>0</v>
      </c>
      <c r="BS504" s="72">
        <v>0</v>
      </c>
      <c r="BT504" s="72">
        <v>0</v>
      </c>
      <c r="BU504" s="72">
        <v>0</v>
      </c>
      <c r="BV504" s="72">
        <v>0</v>
      </c>
      <c r="BW504" s="72">
        <v>0</v>
      </c>
      <c r="BX504" s="72" t="s">
        <v>253</v>
      </c>
      <c r="BY504" s="72">
        <v>0</v>
      </c>
      <c r="BZ504" s="72">
        <v>0</v>
      </c>
      <c r="CA504" s="72">
        <v>0</v>
      </c>
      <c r="CB504" s="72" t="s">
        <v>1991</v>
      </c>
      <c r="CC504" s="72" t="str">
        <f>+VLOOKUP(AF504,attività!$A:$C,2,FALSE)</f>
        <v>Servizi Comuni</v>
      </c>
      <c r="CD504" s="72" t="str">
        <f>+VLOOKUP(AF504,attività!$A:$C,3,FALSE)</f>
        <v>SC</v>
      </c>
      <c r="CE504" s="72" t="str">
        <f>+VLOOKUP(Q504,attività!$G:$H,2,FALSE)</f>
        <v>Immobilizzazioni Immateriali</v>
      </c>
      <c r="CF504" s="72" t="str">
        <f>+VLOOKUP(W504,attività!$K:$L,2,FALSE)</f>
        <v>Campagnano</v>
      </c>
      <c r="CG504" s="72" t="str">
        <f>+VLOOKUP(U504,'dati iniziali 2020'!$AC:$CJ,60,FALSE)</f>
        <v>Crea Gestioni</v>
      </c>
      <c r="CH504" s="72" t="str">
        <f t="shared" si="14"/>
        <v>err</v>
      </c>
      <c r="CI504" s="72" t="str">
        <f>+VLOOKUP(U504,'dati iniziali 2020'!$AC:$CK,61,FALSE)</f>
        <v>Crea Gestioni</v>
      </c>
      <c r="CK504" s="111">
        <f t="shared" si="15"/>
        <v>0</v>
      </c>
    </row>
    <row r="505" spans="1:89" s="72" customFormat="1" hidden="1" x14ac:dyDescent="0.35">
      <c r="A505" s="72" t="s">
        <v>84</v>
      </c>
      <c r="B505" s="72" t="s">
        <v>1447</v>
      </c>
      <c r="C505" s="72" t="s">
        <v>1072</v>
      </c>
      <c r="D505" s="72" t="s">
        <v>335</v>
      </c>
      <c r="E505" s="72" t="s">
        <v>1317</v>
      </c>
      <c r="F505" s="72" t="s">
        <v>201</v>
      </c>
      <c r="G505" s="72" t="s">
        <v>201</v>
      </c>
      <c r="H505" s="72" t="s">
        <v>1065</v>
      </c>
      <c r="I505" s="72" t="s">
        <v>1060</v>
      </c>
      <c r="J505" s="72" t="s">
        <v>1061</v>
      </c>
      <c r="K505" s="72" t="s">
        <v>351</v>
      </c>
      <c r="L505" s="72" t="s">
        <v>203</v>
      </c>
      <c r="M505" s="72" t="s">
        <v>203</v>
      </c>
      <c r="N505" s="72" t="s">
        <v>396</v>
      </c>
      <c r="O505" s="72" t="s">
        <v>1064</v>
      </c>
      <c r="P505" s="72" t="s">
        <v>685</v>
      </c>
      <c r="Q505" s="72" t="s">
        <v>2010</v>
      </c>
      <c r="R505" s="72" t="s">
        <v>1062</v>
      </c>
      <c r="S505" s="72" t="s">
        <v>1063</v>
      </c>
      <c r="T505" s="72" t="s">
        <v>337</v>
      </c>
      <c r="U505" s="72" t="s">
        <v>337</v>
      </c>
      <c r="V505" s="72" t="s">
        <v>335</v>
      </c>
      <c r="W505" s="72" t="s">
        <v>140</v>
      </c>
      <c r="X505" s="72" t="s">
        <v>264</v>
      </c>
      <c r="Y505" s="72" t="s">
        <v>264</v>
      </c>
      <c r="Z505" s="72" t="s">
        <v>141</v>
      </c>
      <c r="AA505" s="72" t="s">
        <v>152</v>
      </c>
      <c r="AB505" s="72" t="s">
        <v>277</v>
      </c>
      <c r="AC505" s="72" t="s">
        <v>304</v>
      </c>
      <c r="AD505" s="72" t="s">
        <v>268</v>
      </c>
      <c r="AE505" s="72" t="s">
        <v>1956</v>
      </c>
      <c r="AF505" s="72" t="s">
        <v>304</v>
      </c>
      <c r="AG505" s="72" t="s">
        <v>1971</v>
      </c>
      <c r="AH505" s="72" t="s">
        <v>1972</v>
      </c>
      <c r="AI505" s="72" t="s">
        <v>269</v>
      </c>
      <c r="AJ505" s="72" t="s">
        <v>270</v>
      </c>
      <c r="AK505" s="72" t="s">
        <v>265</v>
      </c>
      <c r="AL505" s="72" t="s">
        <v>85</v>
      </c>
      <c r="AM505" s="72" t="s">
        <v>308</v>
      </c>
      <c r="AN505" s="72" t="s">
        <v>309</v>
      </c>
      <c r="AO505" s="72" t="s">
        <v>310</v>
      </c>
      <c r="AP505" s="72" t="s">
        <v>311</v>
      </c>
      <c r="AQ505" s="72" t="s">
        <v>303</v>
      </c>
      <c r="AR505" s="72" t="s">
        <v>1978</v>
      </c>
      <c r="AS505" s="72" t="s">
        <v>1979</v>
      </c>
      <c r="AT505" s="72" t="s">
        <v>1980</v>
      </c>
      <c r="AU505" s="72" t="s">
        <v>1981</v>
      </c>
      <c r="AV505" s="72" t="s">
        <v>302</v>
      </c>
      <c r="AW505" s="72" t="s">
        <v>1982</v>
      </c>
      <c r="AX505" s="72" t="s">
        <v>430</v>
      </c>
      <c r="AY505" s="72" t="s">
        <v>187</v>
      </c>
      <c r="AZ505" s="72" t="s">
        <v>91</v>
      </c>
      <c r="BA505" s="72" t="s">
        <v>91</v>
      </c>
      <c r="BB505" s="72">
        <v>21.122552927628661</v>
      </c>
      <c r="BC505" s="72">
        <v>-0.35161440340154132</v>
      </c>
      <c r="BD505" s="72">
        <v>20.77093852422712</v>
      </c>
      <c r="BE505" s="72">
        <v>0</v>
      </c>
      <c r="BF505" s="72">
        <v>-4.2241894764815298</v>
      </c>
      <c r="BG505" s="72">
        <v>0</v>
      </c>
      <c r="BH505" s="72">
        <v>16.546749047745589</v>
      </c>
      <c r="BI505" s="72">
        <v>0</v>
      </c>
      <c r="BJ505" s="72">
        <v>0</v>
      </c>
      <c r="BK505" s="72">
        <v>0</v>
      </c>
      <c r="BL505" s="72">
        <v>0</v>
      </c>
      <c r="BM505" s="72">
        <v>0</v>
      </c>
      <c r="BN505" s="72">
        <v>0</v>
      </c>
      <c r="BO505" s="72">
        <v>0</v>
      </c>
      <c r="BP505" s="72">
        <v>0</v>
      </c>
      <c r="BQ505" s="72">
        <v>0</v>
      </c>
      <c r="BR505" s="72">
        <v>0</v>
      </c>
      <c r="BS505" s="72">
        <v>0</v>
      </c>
      <c r="BT505" s="72">
        <v>0</v>
      </c>
      <c r="BU505" s="72">
        <v>0</v>
      </c>
      <c r="BV505" s="72">
        <v>0</v>
      </c>
      <c r="BW505" s="72">
        <v>0</v>
      </c>
      <c r="BX505" s="72" t="s">
        <v>253</v>
      </c>
      <c r="BY505" s="72">
        <v>0</v>
      </c>
      <c r="BZ505" s="72">
        <v>0</v>
      </c>
      <c r="CA505" s="72">
        <v>0</v>
      </c>
      <c r="CB505" s="72" t="s">
        <v>1991</v>
      </c>
      <c r="CC505" s="72" t="str">
        <f>+VLOOKUP(AF505,attività!$A:$C,2,FALSE)</f>
        <v>Servizi Comuni</v>
      </c>
      <c r="CD505" s="72" t="str">
        <f>+VLOOKUP(AF505,attività!$A:$C,3,FALSE)</f>
        <v>SC</v>
      </c>
      <c r="CE505" s="72" t="str">
        <f>+VLOOKUP(Q505,attività!$G:$H,2,FALSE)</f>
        <v>Immobilizzazioni Immateriali</v>
      </c>
      <c r="CF505" s="72" t="str">
        <f>+VLOOKUP(W505,attività!$K:$L,2,FALSE)</f>
        <v>Campagnano</v>
      </c>
      <c r="CG505" s="72" t="str">
        <f>+VLOOKUP(U505,'dati iniziali 2020'!$AC:$CJ,60,FALSE)</f>
        <v>Crea Gestioni</v>
      </c>
      <c r="CH505" s="72" t="str">
        <f t="shared" si="14"/>
        <v>err</v>
      </c>
      <c r="CI505" s="72" t="str">
        <f>+VLOOKUP(U505,'dati iniziali 2020'!$AC:$CK,61,FALSE)</f>
        <v>Crea Gestioni</v>
      </c>
      <c r="CK505" s="111">
        <f t="shared" si="15"/>
        <v>0</v>
      </c>
    </row>
    <row r="506" spans="1:89" s="72" customFormat="1" hidden="1" x14ac:dyDescent="0.35">
      <c r="A506" s="72" t="s">
        <v>84</v>
      </c>
      <c r="B506" s="72" t="s">
        <v>1447</v>
      </c>
      <c r="C506" s="72" t="s">
        <v>1072</v>
      </c>
      <c r="D506" s="72" t="s">
        <v>335</v>
      </c>
      <c r="E506" s="72" t="s">
        <v>1317</v>
      </c>
      <c r="F506" s="72" t="s">
        <v>1324</v>
      </c>
      <c r="G506" s="72" t="s">
        <v>1319</v>
      </c>
      <c r="H506" s="72" t="s">
        <v>1065</v>
      </c>
      <c r="I506" s="72" t="s">
        <v>1060</v>
      </c>
      <c r="J506" s="72" t="s">
        <v>1061</v>
      </c>
      <c r="K506" s="72" t="s">
        <v>351</v>
      </c>
      <c r="L506" s="72" t="s">
        <v>1369</v>
      </c>
      <c r="M506" s="72" t="s">
        <v>1369</v>
      </c>
      <c r="N506" s="72" t="s">
        <v>396</v>
      </c>
      <c r="O506" s="72" t="s">
        <v>1064</v>
      </c>
      <c r="P506" s="72" t="s">
        <v>685</v>
      </c>
      <c r="Q506" s="72" t="s">
        <v>2010</v>
      </c>
      <c r="R506" s="72" t="s">
        <v>1062</v>
      </c>
      <c r="S506" s="72" t="s">
        <v>1063</v>
      </c>
      <c r="T506" s="72" t="s">
        <v>337</v>
      </c>
      <c r="U506" s="72" t="s">
        <v>337</v>
      </c>
      <c r="V506" s="72" t="s">
        <v>335</v>
      </c>
      <c r="W506" s="72" t="s">
        <v>140</v>
      </c>
      <c r="X506" s="72" t="s">
        <v>264</v>
      </c>
      <c r="Y506" s="72" t="s">
        <v>264</v>
      </c>
      <c r="Z506" s="72" t="s">
        <v>141</v>
      </c>
      <c r="AA506" s="72" t="s">
        <v>152</v>
      </c>
      <c r="AB506" s="72" t="s">
        <v>277</v>
      </c>
      <c r="AC506" s="72" t="s">
        <v>304</v>
      </c>
      <c r="AD506" s="72" t="s">
        <v>268</v>
      </c>
      <c r="AE506" s="72" t="s">
        <v>1956</v>
      </c>
      <c r="AF506" s="72" t="s">
        <v>304</v>
      </c>
      <c r="AG506" s="72" t="s">
        <v>1971</v>
      </c>
      <c r="AH506" s="72" t="s">
        <v>1972</v>
      </c>
      <c r="AI506" s="72" t="s">
        <v>269</v>
      </c>
      <c r="AJ506" s="72" t="s">
        <v>270</v>
      </c>
      <c r="AK506" s="72" t="s">
        <v>265</v>
      </c>
      <c r="AL506" s="72" t="s">
        <v>85</v>
      </c>
      <c r="AM506" s="72" t="s">
        <v>308</v>
      </c>
      <c r="AN506" s="72" t="s">
        <v>309</v>
      </c>
      <c r="AO506" s="72" t="s">
        <v>310</v>
      </c>
      <c r="AP506" s="72" t="s">
        <v>311</v>
      </c>
      <c r="AQ506" s="72" t="s">
        <v>303</v>
      </c>
      <c r="AR506" s="72" t="s">
        <v>1978</v>
      </c>
      <c r="AS506" s="72" t="s">
        <v>1979</v>
      </c>
      <c r="AT506" s="72" t="s">
        <v>1980</v>
      </c>
      <c r="AU506" s="72" t="s">
        <v>1981</v>
      </c>
      <c r="AV506" s="72" t="s">
        <v>302</v>
      </c>
      <c r="AW506" s="72" t="s">
        <v>1982</v>
      </c>
      <c r="AX506" s="72" t="s">
        <v>430</v>
      </c>
      <c r="AY506" s="72" t="s">
        <v>187</v>
      </c>
      <c r="AZ506" s="72" t="s">
        <v>91</v>
      </c>
      <c r="BA506" s="72" t="s">
        <v>91</v>
      </c>
      <c r="BB506" s="72">
        <v>21.122552927628661</v>
      </c>
      <c r="BC506" s="72">
        <v>-1.0564487554256361</v>
      </c>
      <c r="BD506" s="72">
        <v>20.06610417220303</v>
      </c>
      <c r="BE506" s="72">
        <v>0</v>
      </c>
      <c r="BF506" s="72">
        <v>-4.2241894764815298</v>
      </c>
      <c r="BG506" s="72">
        <v>0</v>
      </c>
      <c r="BH506" s="72">
        <v>15.841914695721499</v>
      </c>
      <c r="BI506" s="72">
        <v>0</v>
      </c>
      <c r="BJ506" s="72">
        <v>0</v>
      </c>
      <c r="BK506" s="72">
        <v>0</v>
      </c>
      <c r="BL506" s="72">
        <v>0</v>
      </c>
      <c r="BM506" s="72">
        <v>0</v>
      </c>
      <c r="BN506" s="72">
        <v>0</v>
      </c>
      <c r="BO506" s="72">
        <v>0</v>
      </c>
      <c r="BP506" s="72">
        <v>0</v>
      </c>
      <c r="BQ506" s="72">
        <v>0</v>
      </c>
      <c r="BR506" s="72">
        <v>0</v>
      </c>
      <c r="BS506" s="72">
        <v>0</v>
      </c>
      <c r="BT506" s="72">
        <v>0</v>
      </c>
      <c r="BU506" s="72">
        <v>0</v>
      </c>
      <c r="BV506" s="72">
        <v>0</v>
      </c>
      <c r="BW506" s="72">
        <v>0</v>
      </c>
      <c r="BX506" s="72" t="s">
        <v>253</v>
      </c>
      <c r="BY506" s="72">
        <v>0</v>
      </c>
      <c r="BZ506" s="72">
        <v>0</v>
      </c>
      <c r="CA506" s="72">
        <v>0</v>
      </c>
      <c r="CB506" s="72" t="s">
        <v>1991</v>
      </c>
      <c r="CC506" s="72" t="str">
        <f>+VLOOKUP(AF506,attività!$A:$C,2,FALSE)</f>
        <v>Servizi Comuni</v>
      </c>
      <c r="CD506" s="72" t="str">
        <f>+VLOOKUP(AF506,attività!$A:$C,3,FALSE)</f>
        <v>SC</v>
      </c>
      <c r="CE506" s="72" t="str">
        <f>+VLOOKUP(Q506,attività!$G:$H,2,FALSE)</f>
        <v>Immobilizzazioni Immateriali</v>
      </c>
      <c r="CF506" s="72" t="str">
        <f>+VLOOKUP(W506,attività!$K:$L,2,FALSE)</f>
        <v>Campagnano</v>
      </c>
      <c r="CG506" s="72" t="str">
        <f>+VLOOKUP(U506,'dati iniziali 2020'!$AC:$CJ,60,FALSE)</f>
        <v>Crea Gestioni</v>
      </c>
      <c r="CH506" s="72" t="str">
        <f t="shared" si="14"/>
        <v>err</v>
      </c>
      <c r="CI506" s="72" t="str">
        <f>+VLOOKUP(U506,'dati iniziali 2020'!$AC:$CK,61,FALSE)</f>
        <v>Crea Gestioni</v>
      </c>
      <c r="CK506" s="111">
        <f t="shared" si="15"/>
        <v>0</v>
      </c>
    </row>
    <row r="507" spans="1:89" s="72" customFormat="1" hidden="1" x14ac:dyDescent="0.35">
      <c r="A507" s="72" t="s">
        <v>84</v>
      </c>
      <c r="B507" s="72" t="s">
        <v>1447</v>
      </c>
      <c r="C507" s="72" t="s">
        <v>1072</v>
      </c>
      <c r="D507" s="72" t="s">
        <v>335</v>
      </c>
      <c r="E507" s="72" t="s">
        <v>1317</v>
      </c>
      <c r="F507" s="72" t="s">
        <v>1371</v>
      </c>
      <c r="G507" s="72" t="s">
        <v>1371</v>
      </c>
      <c r="H507" s="72" t="s">
        <v>1065</v>
      </c>
      <c r="I507" s="72" t="s">
        <v>1060</v>
      </c>
      <c r="J507" s="72" t="s">
        <v>1061</v>
      </c>
      <c r="K507" s="72" t="s">
        <v>351</v>
      </c>
      <c r="L507" s="72" t="s">
        <v>1372</v>
      </c>
      <c r="M507" s="72" t="s">
        <v>1372</v>
      </c>
      <c r="N507" s="72" t="s">
        <v>396</v>
      </c>
      <c r="O507" s="72" t="s">
        <v>1064</v>
      </c>
      <c r="P507" s="72" t="s">
        <v>685</v>
      </c>
      <c r="Q507" s="72" t="s">
        <v>2010</v>
      </c>
      <c r="R507" s="72" t="s">
        <v>1062</v>
      </c>
      <c r="S507" s="72" t="s">
        <v>1063</v>
      </c>
      <c r="T507" s="72" t="s">
        <v>337</v>
      </c>
      <c r="U507" s="72" t="s">
        <v>337</v>
      </c>
      <c r="V507" s="72" t="s">
        <v>335</v>
      </c>
      <c r="W507" s="72" t="s">
        <v>276</v>
      </c>
      <c r="X507" s="72" t="s">
        <v>264</v>
      </c>
      <c r="Y507" s="72" t="s">
        <v>264</v>
      </c>
      <c r="Z507" s="72" t="s">
        <v>141</v>
      </c>
      <c r="AA507" s="72" t="s">
        <v>152</v>
      </c>
      <c r="AB507" s="72" t="s">
        <v>277</v>
      </c>
      <c r="AC507" s="72" t="s">
        <v>304</v>
      </c>
      <c r="AD507" s="72" t="s">
        <v>268</v>
      </c>
      <c r="AE507" s="72" t="s">
        <v>1956</v>
      </c>
      <c r="AF507" s="72" t="s">
        <v>304</v>
      </c>
      <c r="AG507" s="72" t="s">
        <v>1971</v>
      </c>
      <c r="AH507" s="72" t="s">
        <v>1972</v>
      </c>
      <c r="AI507" s="72" t="s">
        <v>269</v>
      </c>
      <c r="AJ507" s="72" t="s">
        <v>270</v>
      </c>
      <c r="AK507" s="72" t="s">
        <v>253</v>
      </c>
      <c r="AL507" s="72" t="s">
        <v>265</v>
      </c>
      <c r="AM507" s="72" t="s">
        <v>308</v>
      </c>
      <c r="AN507" s="72" t="s">
        <v>309</v>
      </c>
      <c r="AO507" s="72" t="s">
        <v>310</v>
      </c>
      <c r="AP507" s="72" t="s">
        <v>311</v>
      </c>
      <c r="AQ507" s="72" t="s">
        <v>303</v>
      </c>
      <c r="AR507" s="72" t="s">
        <v>1978</v>
      </c>
      <c r="AS507" s="72" t="s">
        <v>1979</v>
      </c>
      <c r="AT507" s="72" t="s">
        <v>1980</v>
      </c>
      <c r="AU507" s="72" t="s">
        <v>1981</v>
      </c>
      <c r="AV507" s="72" t="s">
        <v>302</v>
      </c>
      <c r="AW507" s="72" t="s">
        <v>1982</v>
      </c>
      <c r="AX507" s="72" t="s">
        <v>430</v>
      </c>
      <c r="AY507" s="72" t="s">
        <v>115</v>
      </c>
      <c r="AZ507" s="72" t="s">
        <v>91</v>
      </c>
      <c r="BA507" s="72" t="s">
        <v>91</v>
      </c>
      <c r="BB507" s="72">
        <v>0</v>
      </c>
      <c r="BC507" s="72">
        <v>0</v>
      </c>
      <c r="BD507" s="72">
        <v>0</v>
      </c>
      <c r="BE507" s="72">
        <v>0</v>
      </c>
      <c r="BF507" s="72">
        <v>0</v>
      </c>
      <c r="BG507" s="72">
        <v>0</v>
      </c>
      <c r="BH507" s="72">
        <v>0</v>
      </c>
      <c r="BI507" s="72">
        <v>0</v>
      </c>
      <c r="BJ507" s="72">
        <v>0</v>
      </c>
      <c r="BK507" s="72">
        <v>0</v>
      </c>
      <c r="BL507" s="72">
        <v>0</v>
      </c>
      <c r="BM507" s="72">
        <v>0</v>
      </c>
      <c r="BN507" s="72">
        <v>0</v>
      </c>
      <c r="BO507" s="72">
        <v>0</v>
      </c>
      <c r="BP507" s="72">
        <v>0</v>
      </c>
      <c r="BQ507" s="72">
        <v>0</v>
      </c>
      <c r="BR507" s="72">
        <v>0</v>
      </c>
      <c r="BS507" s="72">
        <v>0</v>
      </c>
      <c r="BT507" s="72">
        <v>0</v>
      </c>
      <c r="BU507" s="72">
        <v>0</v>
      </c>
      <c r="BV507" s="72">
        <v>0</v>
      </c>
      <c r="BW507" s="72">
        <v>0</v>
      </c>
      <c r="BX507" s="72" t="s">
        <v>253</v>
      </c>
      <c r="BY507" s="72">
        <v>0</v>
      </c>
      <c r="BZ507" s="72">
        <v>0</v>
      </c>
      <c r="CA507" s="72">
        <v>0</v>
      </c>
      <c r="CB507" s="72" t="s">
        <v>91</v>
      </c>
      <c r="CC507" s="72" t="str">
        <f>+VLOOKUP(AF507,attività!$A:$C,2,FALSE)</f>
        <v>Servizi Comuni</v>
      </c>
      <c r="CD507" s="72" t="str">
        <f>+VLOOKUP(AF507,attività!$A:$C,3,FALSE)</f>
        <v>SC</v>
      </c>
      <c r="CE507" s="72" t="str">
        <f>+VLOOKUP(Q507,attività!$G:$H,2,FALSE)</f>
        <v>Immobilizzazioni Immateriali</v>
      </c>
      <c r="CF507" s="72" t="str">
        <f>+VLOOKUP(W507,attività!$K:$L,2,FALSE)</f>
        <v>Crea Gestioni</v>
      </c>
      <c r="CG507" s="72" t="str">
        <f>+VLOOKUP(U507,'dati iniziali 2020'!$AC:$CJ,60,FALSE)</f>
        <v>Crea Gestioni</v>
      </c>
      <c r="CH507" s="72" t="str">
        <f t="shared" si="14"/>
        <v>ok</v>
      </c>
      <c r="CI507" s="72" t="str">
        <f>+VLOOKUP(U507,'dati iniziali 2020'!$AC:$CK,61,FALSE)</f>
        <v>Crea Gestioni</v>
      </c>
      <c r="CK507" s="111">
        <f t="shared" si="15"/>
        <v>0</v>
      </c>
    </row>
    <row r="508" spans="1:89" s="72" customFormat="1" hidden="1" x14ac:dyDescent="0.35">
      <c r="A508" s="72" t="s">
        <v>84</v>
      </c>
      <c r="B508" s="72" t="s">
        <v>1447</v>
      </c>
      <c r="C508" s="72" t="s">
        <v>1072</v>
      </c>
      <c r="D508" s="72" t="s">
        <v>335</v>
      </c>
      <c r="E508" s="72" t="s">
        <v>1317</v>
      </c>
      <c r="F508" s="72" t="s">
        <v>1324</v>
      </c>
      <c r="G508" s="72" t="s">
        <v>1319</v>
      </c>
      <c r="H508" s="72" t="s">
        <v>1065</v>
      </c>
      <c r="I508" s="72" t="s">
        <v>1060</v>
      </c>
      <c r="J508" s="72" t="s">
        <v>1061</v>
      </c>
      <c r="K508" s="72" t="s">
        <v>351</v>
      </c>
      <c r="L508" s="72" t="s">
        <v>1369</v>
      </c>
      <c r="M508" s="72" t="s">
        <v>1369</v>
      </c>
      <c r="N508" s="72" t="s">
        <v>396</v>
      </c>
      <c r="O508" s="72" t="s">
        <v>1064</v>
      </c>
      <c r="P508" s="72" t="s">
        <v>685</v>
      </c>
      <c r="Q508" s="72" t="s">
        <v>2010</v>
      </c>
      <c r="R508" s="72" t="s">
        <v>1062</v>
      </c>
      <c r="S508" s="72" t="s">
        <v>1063</v>
      </c>
      <c r="T508" s="72" t="s">
        <v>337</v>
      </c>
      <c r="U508" s="72" t="s">
        <v>337</v>
      </c>
      <c r="V508" s="72" t="s">
        <v>335</v>
      </c>
      <c r="W508" s="72" t="s">
        <v>276</v>
      </c>
      <c r="X508" s="72" t="s">
        <v>264</v>
      </c>
      <c r="Y508" s="72" t="s">
        <v>264</v>
      </c>
      <c r="Z508" s="72" t="s">
        <v>141</v>
      </c>
      <c r="AA508" s="72" t="s">
        <v>152</v>
      </c>
      <c r="AB508" s="72" t="s">
        <v>277</v>
      </c>
      <c r="AC508" s="72" t="s">
        <v>304</v>
      </c>
      <c r="AD508" s="72" t="s">
        <v>268</v>
      </c>
      <c r="AE508" s="72" t="s">
        <v>1956</v>
      </c>
      <c r="AF508" s="72" t="s">
        <v>304</v>
      </c>
      <c r="AG508" s="72" t="s">
        <v>1971</v>
      </c>
      <c r="AH508" s="72" t="s">
        <v>1972</v>
      </c>
      <c r="AI508" s="72" t="s">
        <v>269</v>
      </c>
      <c r="AJ508" s="72" t="s">
        <v>270</v>
      </c>
      <c r="AK508" s="72" t="s">
        <v>265</v>
      </c>
      <c r="AL508" s="72" t="s">
        <v>85</v>
      </c>
      <c r="AM508" s="72" t="s">
        <v>308</v>
      </c>
      <c r="AN508" s="72" t="s">
        <v>309</v>
      </c>
      <c r="AO508" s="72" t="s">
        <v>310</v>
      </c>
      <c r="AP508" s="72" t="s">
        <v>311</v>
      </c>
      <c r="AQ508" s="72" t="s">
        <v>303</v>
      </c>
      <c r="AR508" s="72" t="s">
        <v>1978</v>
      </c>
      <c r="AS508" s="72" t="s">
        <v>1979</v>
      </c>
      <c r="AT508" s="72" t="s">
        <v>1980</v>
      </c>
      <c r="AU508" s="72" t="s">
        <v>1981</v>
      </c>
      <c r="AV508" s="72" t="s">
        <v>302</v>
      </c>
      <c r="AW508" s="72" t="s">
        <v>1982</v>
      </c>
      <c r="AX508" s="72" t="s">
        <v>430</v>
      </c>
      <c r="AY508" s="72" t="s">
        <v>187</v>
      </c>
      <c r="AZ508" s="72" t="s">
        <v>91</v>
      </c>
      <c r="BA508" s="72" t="s">
        <v>91</v>
      </c>
      <c r="BB508" s="72">
        <v>-131.56</v>
      </c>
      <c r="BC508" s="72">
        <v>6.58</v>
      </c>
      <c r="BD508" s="72">
        <v>-124.98</v>
      </c>
      <c r="BE508" s="72">
        <v>0</v>
      </c>
      <c r="BF508" s="72">
        <v>26.31</v>
      </c>
      <c r="BG508" s="72">
        <v>0</v>
      </c>
      <c r="BH508" s="72">
        <v>-98.669999999999987</v>
      </c>
      <c r="BI508" s="72">
        <v>0</v>
      </c>
      <c r="BJ508" s="72">
        <v>0</v>
      </c>
      <c r="BK508" s="72">
        <v>0</v>
      </c>
      <c r="BL508" s="72">
        <v>0</v>
      </c>
      <c r="BM508" s="72">
        <v>0</v>
      </c>
      <c r="BN508" s="72">
        <v>0</v>
      </c>
      <c r="BO508" s="72">
        <v>0</v>
      </c>
      <c r="BP508" s="72">
        <v>0</v>
      </c>
      <c r="BQ508" s="72">
        <v>0</v>
      </c>
      <c r="BR508" s="72">
        <v>0</v>
      </c>
      <c r="BS508" s="72">
        <v>0</v>
      </c>
      <c r="BT508" s="72">
        <v>0</v>
      </c>
      <c r="BU508" s="72">
        <v>0</v>
      </c>
      <c r="BV508" s="72">
        <v>0</v>
      </c>
      <c r="BW508" s="72">
        <v>0</v>
      </c>
      <c r="BX508" s="72" t="s">
        <v>253</v>
      </c>
      <c r="BY508" s="72">
        <v>0</v>
      </c>
      <c r="BZ508" s="72">
        <v>0</v>
      </c>
      <c r="CA508" s="72">
        <v>0</v>
      </c>
      <c r="CB508" s="72" t="s">
        <v>1992</v>
      </c>
      <c r="CC508" s="72" t="str">
        <f>+VLOOKUP(AF508,attività!$A:$C,2,FALSE)</f>
        <v>Servizi Comuni</v>
      </c>
      <c r="CD508" s="72" t="str">
        <f>+VLOOKUP(AF508,attività!$A:$C,3,FALSE)</f>
        <v>SC</v>
      </c>
      <c r="CE508" s="72" t="str">
        <f>+VLOOKUP(Q508,attività!$G:$H,2,FALSE)</f>
        <v>Immobilizzazioni Immateriali</v>
      </c>
      <c r="CF508" s="72" t="str">
        <f>+VLOOKUP(W508,attività!$K:$L,2,FALSE)</f>
        <v>Crea Gestioni</v>
      </c>
      <c r="CG508" s="72" t="str">
        <f>+VLOOKUP(U508,'dati iniziali 2020'!$AC:$CJ,60,FALSE)</f>
        <v>Crea Gestioni</v>
      </c>
      <c r="CH508" s="72" t="str">
        <f t="shared" si="14"/>
        <v>ok</v>
      </c>
      <c r="CI508" s="72" t="str">
        <f>+VLOOKUP(U508,'dati iniziali 2020'!$AC:$CK,61,FALSE)</f>
        <v>Crea Gestioni</v>
      </c>
      <c r="CK508" s="111">
        <f t="shared" si="15"/>
        <v>0</v>
      </c>
    </row>
    <row r="509" spans="1:89" s="72" customFormat="1" hidden="1" x14ac:dyDescent="0.35">
      <c r="A509" s="72" t="s">
        <v>84</v>
      </c>
      <c r="B509" s="72" t="s">
        <v>1447</v>
      </c>
      <c r="C509" s="72" t="s">
        <v>1072</v>
      </c>
      <c r="D509" s="72" t="s">
        <v>335</v>
      </c>
      <c r="E509" s="72" t="s">
        <v>1317</v>
      </c>
      <c r="F509" s="72" t="s">
        <v>201</v>
      </c>
      <c r="G509" s="72" t="s">
        <v>201</v>
      </c>
      <c r="H509" s="72" t="s">
        <v>1065</v>
      </c>
      <c r="I509" s="72" t="s">
        <v>1060</v>
      </c>
      <c r="J509" s="72" t="s">
        <v>1061</v>
      </c>
      <c r="K509" s="72" t="s">
        <v>351</v>
      </c>
      <c r="L509" s="72" t="s">
        <v>203</v>
      </c>
      <c r="M509" s="72" t="s">
        <v>203</v>
      </c>
      <c r="N509" s="72" t="s">
        <v>396</v>
      </c>
      <c r="O509" s="72" t="s">
        <v>1064</v>
      </c>
      <c r="P509" s="72" t="s">
        <v>685</v>
      </c>
      <c r="Q509" s="72" t="s">
        <v>2010</v>
      </c>
      <c r="R509" s="72" t="s">
        <v>1062</v>
      </c>
      <c r="S509" s="72" t="s">
        <v>1063</v>
      </c>
      <c r="T509" s="72" t="s">
        <v>337</v>
      </c>
      <c r="U509" s="72" t="s">
        <v>337</v>
      </c>
      <c r="V509" s="72" t="s">
        <v>335</v>
      </c>
      <c r="W509" s="72" t="s">
        <v>276</v>
      </c>
      <c r="X509" s="72" t="s">
        <v>264</v>
      </c>
      <c r="Y509" s="72" t="s">
        <v>264</v>
      </c>
      <c r="Z509" s="72" t="s">
        <v>141</v>
      </c>
      <c r="AA509" s="72" t="s">
        <v>152</v>
      </c>
      <c r="AB509" s="72" t="s">
        <v>277</v>
      </c>
      <c r="AC509" s="72" t="s">
        <v>304</v>
      </c>
      <c r="AD509" s="72" t="s">
        <v>268</v>
      </c>
      <c r="AE509" s="72" t="s">
        <v>1956</v>
      </c>
      <c r="AF509" s="72" t="s">
        <v>304</v>
      </c>
      <c r="AG509" s="72" t="s">
        <v>1971</v>
      </c>
      <c r="AH509" s="72" t="s">
        <v>1972</v>
      </c>
      <c r="AI509" s="72" t="s">
        <v>269</v>
      </c>
      <c r="AJ509" s="72" t="s">
        <v>270</v>
      </c>
      <c r="AK509" s="72" t="s">
        <v>265</v>
      </c>
      <c r="AL509" s="72" t="s">
        <v>85</v>
      </c>
      <c r="AM509" s="72" t="s">
        <v>308</v>
      </c>
      <c r="AN509" s="72" t="s">
        <v>309</v>
      </c>
      <c r="AO509" s="72" t="s">
        <v>310</v>
      </c>
      <c r="AP509" s="72" t="s">
        <v>311</v>
      </c>
      <c r="AQ509" s="72" t="s">
        <v>303</v>
      </c>
      <c r="AR509" s="72" t="s">
        <v>1978</v>
      </c>
      <c r="AS509" s="72" t="s">
        <v>1979</v>
      </c>
      <c r="AT509" s="72" t="s">
        <v>1980</v>
      </c>
      <c r="AU509" s="72" t="s">
        <v>1981</v>
      </c>
      <c r="AV509" s="72" t="s">
        <v>302</v>
      </c>
      <c r="AW509" s="72" t="s">
        <v>1982</v>
      </c>
      <c r="AX509" s="72" t="s">
        <v>430</v>
      </c>
      <c r="AY509" s="72" t="s">
        <v>187</v>
      </c>
      <c r="AZ509" s="72" t="s">
        <v>91</v>
      </c>
      <c r="BA509" s="72" t="s">
        <v>91</v>
      </c>
      <c r="BB509" s="72">
        <v>-131.56</v>
      </c>
      <c r="BC509" s="72">
        <v>2.19</v>
      </c>
      <c r="BD509" s="72">
        <v>-129.37</v>
      </c>
      <c r="BE509" s="72">
        <v>0</v>
      </c>
      <c r="BF509" s="72">
        <v>26.31</v>
      </c>
      <c r="BG509" s="72">
        <v>0</v>
      </c>
      <c r="BH509" s="72">
        <v>-103.06</v>
      </c>
      <c r="BI509" s="72">
        <v>0</v>
      </c>
      <c r="BJ509" s="72">
        <v>0</v>
      </c>
      <c r="BK509" s="72">
        <v>0</v>
      </c>
      <c r="BL509" s="72">
        <v>0</v>
      </c>
      <c r="BM509" s="72">
        <v>0</v>
      </c>
      <c r="BN509" s="72">
        <v>0</v>
      </c>
      <c r="BO509" s="72">
        <v>0</v>
      </c>
      <c r="BP509" s="72">
        <v>0</v>
      </c>
      <c r="BQ509" s="72">
        <v>0</v>
      </c>
      <c r="BR509" s="72">
        <v>0</v>
      </c>
      <c r="BS509" s="72">
        <v>0</v>
      </c>
      <c r="BT509" s="72">
        <v>0</v>
      </c>
      <c r="BU509" s="72">
        <v>0</v>
      </c>
      <c r="BV509" s="72">
        <v>0</v>
      </c>
      <c r="BW509" s="72">
        <v>0</v>
      </c>
      <c r="BX509" s="72" t="s">
        <v>253</v>
      </c>
      <c r="BY509" s="72">
        <v>0</v>
      </c>
      <c r="BZ509" s="72">
        <v>0</v>
      </c>
      <c r="CA509" s="72">
        <v>0</v>
      </c>
      <c r="CB509" s="72" t="s">
        <v>1992</v>
      </c>
      <c r="CC509" s="72" t="str">
        <f>+VLOOKUP(AF509,attività!$A:$C,2,FALSE)</f>
        <v>Servizi Comuni</v>
      </c>
      <c r="CD509" s="72" t="str">
        <f>+VLOOKUP(AF509,attività!$A:$C,3,FALSE)</f>
        <v>SC</v>
      </c>
      <c r="CE509" s="72" t="str">
        <f>+VLOOKUP(Q509,attività!$G:$H,2,FALSE)</f>
        <v>Immobilizzazioni Immateriali</v>
      </c>
      <c r="CF509" s="72" t="str">
        <f>+VLOOKUP(W509,attività!$K:$L,2,FALSE)</f>
        <v>Crea Gestioni</v>
      </c>
      <c r="CG509" s="72" t="str">
        <f>+VLOOKUP(U509,'dati iniziali 2020'!$AC:$CJ,60,FALSE)</f>
        <v>Crea Gestioni</v>
      </c>
      <c r="CH509" s="72" t="str">
        <f t="shared" si="14"/>
        <v>ok</v>
      </c>
      <c r="CI509" s="72" t="str">
        <f>+VLOOKUP(U509,'dati iniziali 2020'!$AC:$CK,61,FALSE)</f>
        <v>Crea Gestioni</v>
      </c>
      <c r="CK509" s="111">
        <f t="shared" si="15"/>
        <v>0</v>
      </c>
    </row>
    <row r="510" spans="1:89" s="72" customFormat="1" hidden="1" x14ac:dyDescent="0.35">
      <c r="A510" s="72" t="s">
        <v>84</v>
      </c>
      <c r="B510" s="72" t="s">
        <v>1447</v>
      </c>
      <c r="C510" s="72" t="s">
        <v>1072</v>
      </c>
      <c r="D510" s="72" t="s">
        <v>335</v>
      </c>
      <c r="E510" s="72" t="s">
        <v>1317</v>
      </c>
      <c r="F510" s="72" t="s">
        <v>1324</v>
      </c>
      <c r="G510" s="72" t="s">
        <v>1319</v>
      </c>
      <c r="H510" s="72" t="s">
        <v>1065</v>
      </c>
      <c r="I510" s="72" t="s">
        <v>1060</v>
      </c>
      <c r="J510" s="72" t="s">
        <v>1061</v>
      </c>
      <c r="K510" s="72" t="s">
        <v>351</v>
      </c>
      <c r="L510" s="72" t="s">
        <v>1363</v>
      </c>
      <c r="M510" s="72" t="s">
        <v>1363</v>
      </c>
      <c r="N510" s="72" t="s">
        <v>396</v>
      </c>
      <c r="O510" s="72" t="s">
        <v>1064</v>
      </c>
      <c r="P510" s="72" t="s">
        <v>685</v>
      </c>
      <c r="Q510" s="72" t="s">
        <v>2010</v>
      </c>
      <c r="R510" s="72" t="s">
        <v>1062</v>
      </c>
      <c r="S510" s="72" t="s">
        <v>1063</v>
      </c>
      <c r="T510" s="72" t="s">
        <v>337</v>
      </c>
      <c r="U510" s="72" t="s">
        <v>337</v>
      </c>
      <c r="V510" s="72" t="s">
        <v>335</v>
      </c>
      <c r="W510" s="72" t="s">
        <v>276</v>
      </c>
      <c r="X510" s="72" t="s">
        <v>264</v>
      </c>
      <c r="Y510" s="72" t="s">
        <v>264</v>
      </c>
      <c r="Z510" s="72" t="s">
        <v>141</v>
      </c>
      <c r="AA510" s="72" t="s">
        <v>152</v>
      </c>
      <c r="AB510" s="72" t="s">
        <v>277</v>
      </c>
      <c r="AC510" s="72" t="s">
        <v>304</v>
      </c>
      <c r="AD510" s="72" t="s">
        <v>268</v>
      </c>
      <c r="AE510" s="72" t="s">
        <v>1956</v>
      </c>
      <c r="AF510" s="72" t="s">
        <v>304</v>
      </c>
      <c r="AG510" s="72" t="s">
        <v>1971</v>
      </c>
      <c r="AH510" s="72" t="s">
        <v>1972</v>
      </c>
      <c r="AI510" s="72" t="s">
        <v>269</v>
      </c>
      <c r="AJ510" s="72" t="s">
        <v>270</v>
      </c>
      <c r="AK510" s="72" t="s">
        <v>265</v>
      </c>
      <c r="AL510" s="72" t="s">
        <v>85</v>
      </c>
      <c r="AM510" s="72" t="s">
        <v>308</v>
      </c>
      <c r="AN510" s="72" t="s">
        <v>309</v>
      </c>
      <c r="AO510" s="72" t="s">
        <v>310</v>
      </c>
      <c r="AP510" s="72" t="s">
        <v>311</v>
      </c>
      <c r="AQ510" s="72" t="s">
        <v>303</v>
      </c>
      <c r="AR510" s="72" t="s">
        <v>1978</v>
      </c>
      <c r="AS510" s="72" t="s">
        <v>1979</v>
      </c>
      <c r="AT510" s="72" t="s">
        <v>1980</v>
      </c>
      <c r="AU510" s="72" t="s">
        <v>1981</v>
      </c>
      <c r="AV510" s="72" t="s">
        <v>302</v>
      </c>
      <c r="AW510" s="72" t="s">
        <v>1982</v>
      </c>
      <c r="AX510" s="72" t="s">
        <v>430</v>
      </c>
      <c r="AY510" s="72" t="s">
        <v>187</v>
      </c>
      <c r="AZ510" s="72" t="s">
        <v>91</v>
      </c>
      <c r="BA510" s="72" t="s">
        <v>91</v>
      </c>
      <c r="BB510" s="72">
        <v>-324.72000000000003</v>
      </c>
      <c r="BC510" s="72">
        <v>37.880000000000003</v>
      </c>
      <c r="BD510" s="72">
        <v>-286.83999999999992</v>
      </c>
      <c r="BE510" s="72">
        <v>0</v>
      </c>
      <c r="BF510" s="72">
        <v>64.940000000000012</v>
      </c>
      <c r="BG510" s="72">
        <v>0</v>
      </c>
      <c r="BH510" s="72">
        <v>-221.9</v>
      </c>
      <c r="BI510" s="72">
        <v>0</v>
      </c>
      <c r="BJ510" s="72">
        <v>0</v>
      </c>
      <c r="BK510" s="72">
        <v>0</v>
      </c>
      <c r="BL510" s="72">
        <v>0</v>
      </c>
      <c r="BM510" s="72">
        <v>0</v>
      </c>
      <c r="BN510" s="72">
        <v>0</v>
      </c>
      <c r="BO510" s="72">
        <v>0</v>
      </c>
      <c r="BP510" s="72">
        <v>0</v>
      </c>
      <c r="BQ510" s="72">
        <v>0</v>
      </c>
      <c r="BR510" s="72">
        <v>0</v>
      </c>
      <c r="BS510" s="72">
        <v>0</v>
      </c>
      <c r="BT510" s="72">
        <v>0</v>
      </c>
      <c r="BU510" s="72">
        <v>0</v>
      </c>
      <c r="BV510" s="72">
        <v>0</v>
      </c>
      <c r="BW510" s="72">
        <v>0</v>
      </c>
      <c r="BX510" s="72" t="s">
        <v>253</v>
      </c>
      <c r="BY510" s="72">
        <v>0</v>
      </c>
      <c r="BZ510" s="72">
        <v>0</v>
      </c>
      <c r="CA510" s="72">
        <v>0</v>
      </c>
      <c r="CB510" s="72" t="s">
        <v>1992</v>
      </c>
      <c r="CC510" s="72" t="str">
        <f>+VLOOKUP(AF510,attività!$A:$C,2,FALSE)</f>
        <v>Servizi Comuni</v>
      </c>
      <c r="CD510" s="72" t="str">
        <f>+VLOOKUP(AF510,attività!$A:$C,3,FALSE)</f>
        <v>SC</v>
      </c>
      <c r="CE510" s="72" t="str">
        <f>+VLOOKUP(Q510,attività!$G:$H,2,FALSE)</f>
        <v>Immobilizzazioni Immateriali</v>
      </c>
      <c r="CF510" s="72" t="str">
        <f>+VLOOKUP(W510,attività!$K:$L,2,FALSE)</f>
        <v>Crea Gestioni</v>
      </c>
      <c r="CG510" s="72" t="str">
        <f>+VLOOKUP(U510,'dati iniziali 2020'!$AC:$CJ,60,FALSE)</f>
        <v>Crea Gestioni</v>
      </c>
      <c r="CH510" s="72" t="str">
        <f t="shared" si="14"/>
        <v>ok</v>
      </c>
      <c r="CI510" s="72" t="str">
        <f>+VLOOKUP(U510,'dati iniziali 2020'!$AC:$CK,61,FALSE)</f>
        <v>Crea Gestioni</v>
      </c>
      <c r="CK510" s="111">
        <f t="shared" si="15"/>
        <v>0</v>
      </c>
    </row>
    <row r="511" spans="1:89" s="72" customFormat="1" hidden="1" x14ac:dyDescent="0.35">
      <c r="A511" s="72" t="s">
        <v>84</v>
      </c>
      <c r="B511" s="72" t="s">
        <v>1445</v>
      </c>
      <c r="C511" s="72" t="s">
        <v>1066</v>
      </c>
      <c r="D511" s="72" t="s">
        <v>320</v>
      </c>
      <c r="E511" s="72" t="s">
        <v>1317</v>
      </c>
      <c r="F511" s="72" t="s">
        <v>1324</v>
      </c>
      <c r="G511" s="72" t="s">
        <v>1319</v>
      </c>
      <c r="H511" s="72" t="s">
        <v>1065</v>
      </c>
      <c r="I511" s="72" t="s">
        <v>1060</v>
      </c>
      <c r="J511" s="72" t="s">
        <v>1061</v>
      </c>
      <c r="K511" s="72" t="s">
        <v>351</v>
      </c>
      <c r="L511" s="72" t="s">
        <v>1363</v>
      </c>
      <c r="M511" s="72" t="s">
        <v>1363</v>
      </c>
      <c r="N511" s="72" t="s">
        <v>396</v>
      </c>
      <c r="O511" s="72" t="s">
        <v>1064</v>
      </c>
      <c r="P511" s="72" t="s">
        <v>685</v>
      </c>
      <c r="Q511" s="72" t="s">
        <v>2010</v>
      </c>
      <c r="R511" s="72" t="s">
        <v>1062</v>
      </c>
      <c r="S511" s="72" t="s">
        <v>1063</v>
      </c>
      <c r="T511" s="72" t="s">
        <v>322</v>
      </c>
      <c r="U511" s="72" t="s">
        <v>322</v>
      </c>
      <c r="V511" s="72" t="s">
        <v>320</v>
      </c>
      <c r="W511" s="72" t="s">
        <v>276</v>
      </c>
      <c r="X511" s="72" t="s">
        <v>264</v>
      </c>
      <c r="Y511" s="72" t="s">
        <v>264</v>
      </c>
      <c r="Z511" s="72" t="s">
        <v>141</v>
      </c>
      <c r="AA511" s="72" t="s">
        <v>152</v>
      </c>
      <c r="AB511" s="72" t="s">
        <v>277</v>
      </c>
      <c r="AC511" s="72" t="s">
        <v>304</v>
      </c>
      <c r="AD511" s="72" t="s">
        <v>268</v>
      </c>
      <c r="AE511" s="72" t="s">
        <v>1956</v>
      </c>
      <c r="AF511" s="72" t="s">
        <v>304</v>
      </c>
      <c r="AG511" s="72" t="s">
        <v>1971</v>
      </c>
      <c r="AH511" s="72" t="s">
        <v>1972</v>
      </c>
      <c r="AI511" s="72" t="s">
        <v>269</v>
      </c>
      <c r="AJ511" s="72" t="s">
        <v>270</v>
      </c>
      <c r="AK511" s="72" t="s">
        <v>253</v>
      </c>
      <c r="AL511" s="72" t="s">
        <v>265</v>
      </c>
      <c r="AM511" s="72" t="s">
        <v>308</v>
      </c>
      <c r="AN511" s="72" t="s">
        <v>309</v>
      </c>
      <c r="AO511" s="72" t="s">
        <v>310</v>
      </c>
      <c r="AP511" s="72" t="s">
        <v>311</v>
      </c>
      <c r="AQ511" s="72" t="s">
        <v>303</v>
      </c>
      <c r="AR511" s="72" t="s">
        <v>1978</v>
      </c>
      <c r="AS511" s="72" t="s">
        <v>1979</v>
      </c>
      <c r="AT511" s="72" t="s">
        <v>1980</v>
      </c>
      <c r="AU511" s="72" t="s">
        <v>1981</v>
      </c>
      <c r="AV511" s="72" t="s">
        <v>302</v>
      </c>
      <c r="AW511" s="72" t="s">
        <v>1982</v>
      </c>
      <c r="AX511" s="72" t="s">
        <v>430</v>
      </c>
      <c r="AY511" s="72" t="s">
        <v>187</v>
      </c>
      <c r="AZ511" s="72" t="s">
        <v>91</v>
      </c>
      <c r="BA511" s="72" t="s">
        <v>91</v>
      </c>
      <c r="BB511" s="72">
        <v>283.04000000000002</v>
      </c>
      <c r="BC511" s="72">
        <v>-33.020000000000003</v>
      </c>
      <c r="BD511" s="72">
        <v>250.02</v>
      </c>
      <c r="BE511" s="72">
        <v>0</v>
      </c>
      <c r="BF511" s="72">
        <v>-56.61</v>
      </c>
      <c r="BG511" s="72">
        <v>0</v>
      </c>
      <c r="BH511" s="72">
        <v>193.41</v>
      </c>
      <c r="BI511" s="72">
        <v>0</v>
      </c>
      <c r="BJ511" s="72">
        <v>0</v>
      </c>
      <c r="BK511" s="72">
        <v>0</v>
      </c>
      <c r="BL511" s="72">
        <v>0</v>
      </c>
      <c r="BM511" s="72">
        <v>0</v>
      </c>
      <c r="BN511" s="72">
        <v>0</v>
      </c>
      <c r="BO511" s="72">
        <v>0</v>
      </c>
      <c r="BP511" s="72">
        <v>0</v>
      </c>
      <c r="BQ511" s="72">
        <v>0</v>
      </c>
      <c r="BR511" s="72">
        <v>0</v>
      </c>
      <c r="BS511" s="72">
        <v>0</v>
      </c>
      <c r="BT511" s="72">
        <v>0</v>
      </c>
      <c r="BU511" s="72">
        <v>0</v>
      </c>
      <c r="BV511" s="72">
        <v>0</v>
      </c>
      <c r="BW511" s="72">
        <v>0</v>
      </c>
      <c r="BX511" s="72" t="s">
        <v>253</v>
      </c>
      <c r="BY511" s="72">
        <v>0</v>
      </c>
      <c r="BZ511" s="72">
        <v>0</v>
      </c>
      <c r="CA511" s="72">
        <v>0</v>
      </c>
      <c r="CB511" s="72" t="s">
        <v>91</v>
      </c>
      <c r="CC511" s="72" t="str">
        <f>+VLOOKUP(AF511,attività!$A:$C,2,FALSE)</f>
        <v>Servizi Comuni</v>
      </c>
      <c r="CD511" s="72" t="str">
        <f>+VLOOKUP(AF511,attività!$A:$C,3,FALSE)</f>
        <v>SC</v>
      </c>
      <c r="CE511" s="72" t="str">
        <f>+VLOOKUP(Q511,attività!$G:$H,2,FALSE)</f>
        <v>Immobilizzazioni Immateriali</v>
      </c>
      <c r="CF511" s="72" t="str">
        <f>+VLOOKUP(W511,attività!$K:$L,2,FALSE)</f>
        <v>Crea Gestioni</v>
      </c>
      <c r="CG511" s="72" t="str">
        <f>+VLOOKUP(U511,'dati iniziali 2020'!$AC:$CJ,60,FALSE)</f>
        <v>Crea Gestioni</v>
      </c>
      <c r="CH511" s="72" t="str">
        <f t="shared" si="14"/>
        <v>ok</v>
      </c>
      <c r="CI511" s="72" t="str">
        <f>+VLOOKUP(U511,'dati iniziali 2020'!$AC:$CK,61,FALSE)</f>
        <v>Crea Gestioni</v>
      </c>
      <c r="CK511" s="111">
        <f t="shared" si="15"/>
        <v>0</v>
      </c>
    </row>
    <row r="512" spans="1:89" s="72" customFormat="1" hidden="1" x14ac:dyDescent="0.35">
      <c r="A512" s="72" t="s">
        <v>84</v>
      </c>
      <c r="B512" s="72" t="s">
        <v>1445</v>
      </c>
      <c r="C512" s="72" t="s">
        <v>1066</v>
      </c>
      <c r="D512" s="72" t="s">
        <v>320</v>
      </c>
      <c r="E512" s="72" t="s">
        <v>1317</v>
      </c>
      <c r="F512" s="72" t="s">
        <v>1324</v>
      </c>
      <c r="G512" s="72" t="s">
        <v>1319</v>
      </c>
      <c r="H512" s="72" t="s">
        <v>1065</v>
      </c>
      <c r="I512" s="72" t="s">
        <v>1060</v>
      </c>
      <c r="J512" s="72" t="s">
        <v>1061</v>
      </c>
      <c r="K512" s="72" t="s">
        <v>351</v>
      </c>
      <c r="L512" s="72" t="s">
        <v>1363</v>
      </c>
      <c r="M512" s="72" t="s">
        <v>1363</v>
      </c>
      <c r="N512" s="72" t="s">
        <v>396</v>
      </c>
      <c r="O512" s="72" t="s">
        <v>1064</v>
      </c>
      <c r="P512" s="72" t="s">
        <v>685</v>
      </c>
      <c r="Q512" s="72" t="s">
        <v>2010</v>
      </c>
      <c r="R512" s="72" t="s">
        <v>1062</v>
      </c>
      <c r="S512" s="72" t="s">
        <v>1063</v>
      </c>
      <c r="T512" s="72" t="s">
        <v>322</v>
      </c>
      <c r="U512" s="72" t="s">
        <v>322</v>
      </c>
      <c r="V512" s="72" t="s">
        <v>320</v>
      </c>
      <c r="W512" s="72" t="s">
        <v>112</v>
      </c>
      <c r="X512" s="72" t="s">
        <v>264</v>
      </c>
      <c r="Y512" s="72" t="s">
        <v>264</v>
      </c>
      <c r="Z512" s="72" t="s">
        <v>141</v>
      </c>
      <c r="AA512" s="72" t="s">
        <v>152</v>
      </c>
      <c r="AB512" s="72" t="s">
        <v>277</v>
      </c>
      <c r="AC512" s="72" t="s">
        <v>304</v>
      </c>
      <c r="AD512" s="72" t="s">
        <v>268</v>
      </c>
      <c r="AE512" s="72" t="s">
        <v>1956</v>
      </c>
      <c r="AF512" s="72" t="s">
        <v>304</v>
      </c>
      <c r="AG512" s="72" t="s">
        <v>1971</v>
      </c>
      <c r="AH512" s="72" t="s">
        <v>1972</v>
      </c>
      <c r="AI512" s="72" t="s">
        <v>269</v>
      </c>
      <c r="AJ512" s="72" t="s">
        <v>270</v>
      </c>
      <c r="AK512" s="72" t="s">
        <v>265</v>
      </c>
      <c r="AL512" s="72" t="s">
        <v>85</v>
      </c>
      <c r="AM512" s="72" t="s">
        <v>308</v>
      </c>
      <c r="AN512" s="72" t="s">
        <v>309</v>
      </c>
      <c r="AO512" s="72" t="s">
        <v>310</v>
      </c>
      <c r="AP512" s="72" t="s">
        <v>311</v>
      </c>
      <c r="AQ512" s="72" t="s">
        <v>303</v>
      </c>
      <c r="AR512" s="72" t="s">
        <v>1978</v>
      </c>
      <c r="AS512" s="72" t="s">
        <v>1979</v>
      </c>
      <c r="AT512" s="72" t="s">
        <v>1980</v>
      </c>
      <c r="AU512" s="72" t="s">
        <v>1981</v>
      </c>
      <c r="AV512" s="72" t="s">
        <v>302</v>
      </c>
      <c r="AW512" s="72" t="s">
        <v>1982</v>
      </c>
      <c r="AX512" s="72" t="s">
        <v>430</v>
      </c>
      <c r="AY512" s="72" t="s">
        <v>187</v>
      </c>
      <c r="AZ512" s="72" t="s">
        <v>91</v>
      </c>
      <c r="BA512" s="72" t="s">
        <v>91</v>
      </c>
      <c r="BB512" s="72">
        <v>220.14222222222219</v>
      </c>
      <c r="BC512" s="72">
        <v>-25.682222222222219</v>
      </c>
      <c r="BD512" s="72">
        <v>194.46</v>
      </c>
      <c r="BE512" s="72">
        <v>0</v>
      </c>
      <c r="BF512" s="72">
        <v>-44.03</v>
      </c>
      <c r="BG512" s="72">
        <v>0</v>
      </c>
      <c r="BH512" s="72">
        <v>150.43</v>
      </c>
      <c r="BI512" s="72">
        <v>0</v>
      </c>
      <c r="BJ512" s="72">
        <v>0</v>
      </c>
      <c r="BK512" s="72">
        <v>0</v>
      </c>
      <c r="BL512" s="72">
        <v>0</v>
      </c>
      <c r="BM512" s="72">
        <v>0</v>
      </c>
      <c r="BN512" s="72">
        <v>0</v>
      </c>
      <c r="BO512" s="72">
        <v>0</v>
      </c>
      <c r="BP512" s="72">
        <v>0</v>
      </c>
      <c r="BQ512" s="72">
        <v>0</v>
      </c>
      <c r="BR512" s="72">
        <v>0</v>
      </c>
      <c r="BS512" s="72">
        <v>0</v>
      </c>
      <c r="BT512" s="72">
        <v>0</v>
      </c>
      <c r="BU512" s="72">
        <v>0</v>
      </c>
      <c r="BV512" s="72">
        <v>0</v>
      </c>
      <c r="BW512" s="72">
        <v>0</v>
      </c>
      <c r="BX512" s="72" t="s">
        <v>253</v>
      </c>
      <c r="BY512" s="72">
        <v>0</v>
      </c>
      <c r="BZ512" s="72">
        <v>0</v>
      </c>
      <c r="CA512" s="72">
        <v>0</v>
      </c>
      <c r="CB512" s="72" t="s">
        <v>1990</v>
      </c>
      <c r="CC512" s="72" t="str">
        <f>+VLOOKUP(AF512,attività!$A:$C,2,FALSE)</f>
        <v>Servizi Comuni</v>
      </c>
      <c r="CD512" s="72" t="str">
        <f>+VLOOKUP(AF512,attività!$A:$C,3,FALSE)</f>
        <v>SC</v>
      </c>
      <c r="CE512" s="72" t="str">
        <f>+VLOOKUP(Q512,attività!$G:$H,2,FALSE)</f>
        <v>Immobilizzazioni Immateriali</v>
      </c>
      <c r="CF512" s="72" t="str">
        <f>+VLOOKUP(W512,attività!$K:$L,2,FALSE)</f>
        <v>Termoli</v>
      </c>
      <c r="CG512" s="72" t="str">
        <f>+VLOOKUP(U512,'dati iniziali 2020'!$AC:$CJ,60,FALSE)</f>
        <v>Crea Gestioni</v>
      </c>
      <c r="CH512" s="72" t="str">
        <f t="shared" si="14"/>
        <v>err</v>
      </c>
      <c r="CI512" s="72" t="str">
        <f>+VLOOKUP(U512,'dati iniziali 2020'!$AC:$CK,61,FALSE)</f>
        <v>Crea Gestioni</v>
      </c>
      <c r="CK512" s="111">
        <f t="shared" si="15"/>
        <v>0</v>
      </c>
    </row>
    <row r="513" spans="1:89" s="72" customFormat="1" hidden="1" x14ac:dyDescent="0.35">
      <c r="A513" s="72" t="s">
        <v>84</v>
      </c>
      <c r="B513" s="72" t="s">
        <v>1445</v>
      </c>
      <c r="C513" s="72" t="s">
        <v>1066</v>
      </c>
      <c r="D513" s="72" t="s">
        <v>320</v>
      </c>
      <c r="E513" s="72" t="s">
        <v>1317</v>
      </c>
      <c r="F513" s="72" t="s">
        <v>201</v>
      </c>
      <c r="G513" s="72" t="s">
        <v>201</v>
      </c>
      <c r="H513" s="72" t="s">
        <v>1065</v>
      </c>
      <c r="I513" s="72" t="s">
        <v>1060</v>
      </c>
      <c r="J513" s="72" t="s">
        <v>1061</v>
      </c>
      <c r="K513" s="72" t="s">
        <v>351</v>
      </c>
      <c r="L513" s="72" t="s">
        <v>203</v>
      </c>
      <c r="M513" s="72" t="s">
        <v>203</v>
      </c>
      <c r="N513" s="72" t="s">
        <v>396</v>
      </c>
      <c r="O513" s="72" t="s">
        <v>1064</v>
      </c>
      <c r="P513" s="72" t="s">
        <v>685</v>
      </c>
      <c r="Q513" s="72" t="s">
        <v>2010</v>
      </c>
      <c r="R513" s="72" t="s">
        <v>1062</v>
      </c>
      <c r="S513" s="72" t="s">
        <v>1063</v>
      </c>
      <c r="T513" s="72" t="s">
        <v>322</v>
      </c>
      <c r="U513" s="72" t="s">
        <v>322</v>
      </c>
      <c r="V513" s="72" t="s">
        <v>320</v>
      </c>
      <c r="W513" s="72" t="s">
        <v>276</v>
      </c>
      <c r="X513" s="72" t="s">
        <v>264</v>
      </c>
      <c r="Y513" s="72" t="s">
        <v>264</v>
      </c>
      <c r="Z513" s="72" t="s">
        <v>141</v>
      </c>
      <c r="AA513" s="72" t="s">
        <v>152</v>
      </c>
      <c r="AB513" s="72" t="s">
        <v>277</v>
      </c>
      <c r="AC513" s="72" t="s">
        <v>304</v>
      </c>
      <c r="AD513" s="72" t="s">
        <v>268</v>
      </c>
      <c r="AE513" s="72" t="s">
        <v>1956</v>
      </c>
      <c r="AF513" s="72" t="s">
        <v>304</v>
      </c>
      <c r="AG513" s="72" t="s">
        <v>1971</v>
      </c>
      <c r="AH513" s="72" t="s">
        <v>1972</v>
      </c>
      <c r="AI513" s="72" t="s">
        <v>269</v>
      </c>
      <c r="AJ513" s="72" t="s">
        <v>270</v>
      </c>
      <c r="AK513" s="72" t="s">
        <v>253</v>
      </c>
      <c r="AL513" s="72" t="s">
        <v>265</v>
      </c>
      <c r="AM513" s="72" t="s">
        <v>308</v>
      </c>
      <c r="AN513" s="72" t="s">
        <v>309</v>
      </c>
      <c r="AO513" s="72" t="s">
        <v>310</v>
      </c>
      <c r="AP513" s="72" t="s">
        <v>311</v>
      </c>
      <c r="AQ513" s="72" t="s">
        <v>303</v>
      </c>
      <c r="AR513" s="72" t="s">
        <v>1978</v>
      </c>
      <c r="AS513" s="72" t="s">
        <v>1979</v>
      </c>
      <c r="AT513" s="72" t="s">
        <v>1980</v>
      </c>
      <c r="AU513" s="72" t="s">
        <v>1981</v>
      </c>
      <c r="AV513" s="72" t="s">
        <v>302</v>
      </c>
      <c r="AW513" s="72" t="s">
        <v>1982</v>
      </c>
      <c r="AX513" s="72" t="s">
        <v>430</v>
      </c>
      <c r="AY513" s="72" t="s">
        <v>187</v>
      </c>
      <c r="AZ513" s="72" t="s">
        <v>91</v>
      </c>
      <c r="BA513" s="72" t="s">
        <v>91</v>
      </c>
      <c r="BB513" s="72">
        <v>192.48</v>
      </c>
      <c r="BC513" s="72">
        <v>-3.21</v>
      </c>
      <c r="BD513" s="72">
        <v>189.27</v>
      </c>
      <c r="BE513" s="72">
        <v>0</v>
      </c>
      <c r="BF513" s="72">
        <v>-38.5</v>
      </c>
      <c r="BG513" s="72">
        <v>0</v>
      </c>
      <c r="BH513" s="72">
        <v>150.77000000000001</v>
      </c>
      <c r="BI513" s="72">
        <v>0</v>
      </c>
      <c r="BJ513" s="72">
        <v>0</v>
      </c>
      <c r="BK513" s="72">
        <v>0</v>
      </c>
      <c r="BL513" s="72">
        <v>0</v>
      </c>
      <c r="BM513" s="72">
        <v>0</v>
      </c>
      <c r="BN513" s="72">
        <v>0</v>
      </c>
      <c r="BO513" s="72">
        <v>0</v>
      </c>
      <c r="BP513" s="72">
        <v>0</v>
      </c>
      <c r="BQ513" s="72">
        <v>0</v>
      </c>
      <c r="BR513" s="72">
        <v>0</v>
      </c>
      <c r="BS513" s="72">
        <v>0</v>
      </c>
      <c r="BT513" s="72">
        <v>0</v>
      </c>
      <c r="BU513" s="72">
        <v>0</v>
      </c>
      <c r="BV513" s="72">
        <v>0</v>
      </c>
      <c r="BW513" s="72">
        <v>0</v>
      </c>
      <c r="BX513" s="72" t="s">
        <v>253</v>
      </c>
      <c r="BY513" s="72">
        <v>0</v>
      </c>
      <c r="BZ513" s="72">
        <v>0</v>
      </c>
      <c r="CA513" s="72">
        <v>0</v>
      </c>
      <c r="CB513" s="72" t="s">
        <v>91</v>
      </c>
      <c r="CC513" s="72" t="str">
        <f>+VLOOKUP(AF513,attività!$A:$C,2,FALSE)</f>
        <v>Servizi Comuni</v>
      </c>
      <c r="CD513" s="72" t="str">
        <f>+VLOOKUP(AF513,attività!$A:$C,3,FALSE)</f>
        <v>SC</v>
      </c>
      <c r="CE513" s="72" t="str">
        <f>+VLOOKUP(Q513,attività!$G:$H,2,FALSE)</f>
        <v>Immobilizzazioni Immateriali</v>
      </c>
      <c r="CF513" s="72" t="str">
        <f>+VLOOKUP(W513,attività!$K:$L,2,FALSE)</f>
        <v>Crea Gestioni</v>
      </c>
      <c r="CG513" s="72" t="str">
        <f>+VLOOKUP(U513,'dati iniziali 2020'!$AC:$CJ,60,FALSE)</f>
        <v>Crea Gestioni</v>
      </c>
      <c r="CH513" s="72" t="str">
        <f t="shared" si="14"/>
        <v>ok</v>
      </c>
      <c r="CI513" s="72" t="str">
        <f>+VLOOKUP(U513,'dati iniziali 2020'!$AC:$CK,61,FALSE)</f>
        <v>Crea Gestioni</v>
      </c>
      <c r="CK513" s="111">
        <f t="shared" si="15"/>
        <v>0</v>
      </c>
    </row>
    <row r="514" spans="1:89" s="72" customFormat="1" hidden="1" x14ac:dyDescent="0.35">
      <c r="A514" s="72" t="s">
        <v>84</v>
      </c>
      <c r="B514" s="72" t="s">
        <v>1445</v>
      </c>
      <c r="C514" s="72" t="s">
        <v>1066</v>
      </c>
      <c r="D514" s="72" t="s">
        <v>320</v>
      </c>
      <c r="E514" s="72" t="s">
        <v>1317</v>
      </c>
      <c r="F514" s="72" t="s">
        <v>201</v>
      </c>
      <c r="G514" s="72" t="s">
        <v>201</v>
      </c>
      <c r="H514" s="72" t="s">
        <v>1065</v>
      </c>
      <c r="I514" s="72" t="s">
        <v>1060</v>
      </c>
      <c r="J514" s="72" t="s">
        <v>1061</v>
      </c>
      <c r="K514" s="72" t="s">
        <v>351</v>
      </c>
      <c r="L514" s="72" t="s">
        <v>203</v>
      </c>
      <c r="M514" s="72" t="s">
        <v>203</v>
      </c>
      <c r="N514" s="72" t="s">
        <v>396</v>
      </c>
      <c r="O514" s="72" t="s">
        <v>1064</v>
      </c>
      <c r="P514" s="72" t="s">
        <v>685</v>
      </c>
      <c r="Q514" s="72" t="s">
        <v>2010</v>
      </c>
      <c r="R514" s="72" t="s">
        <v>1062</v>
      </c>
      <c r="S514" s="72" t="s">
        <v>1063</v>
      </c>
      <c r="T514" s="72" t="s">
        <v>322</v>
      </c>
      <c r="U514" s="72" t="s">
        <v>322</v>
      </c>
      <c r="V514" s="72" t="s">
        <v>320</v>
      </c>
      <c r="W514" s="72" t="s">
        <v>112</v>
      </c>
      <c r="X514" s="72" t="s">
        <v>264</v>
      </c>
      <c r="Y514" s="72" t="s">
        <v>264</v>
      </c>
      <c r="Z514" s="72" t="s">
        <v>141</v>
      </c>
      <c r="AA514" s="72" t="s">
        <v>152</v>
      </c>
      <c r="AB514" s="72" t="s">
        <v>277</v>
      </c>
      <c r="AC514" s="72" t="s">
        <v>304</v>
      </c>
      <c r="AD514" s="72" t="s">
        <v>268</v>
      </c>
      <c r="AE514" s="72" t="s">
        <v>1956</v>
      </c>
      <c r="AF514" s="72" t="s">
        <v>304</v>
      </c>
      <c r="AG514" s="72" t="s">
        <v>1971</v>
      </c>
      <c r="AH514" s="72" t="s">
        <v>1972</v>
      </c>
      <c r="AI514" s="72" t="s">
        <v>269</v>
      </c>
      <c r="AJ514" s="72" t="s">
        <v>270</v>
      </c>
      <c r="AK514" s="72" t="s">
        <v>265</v>
      </c>
      <c r="AL514" s="72" t="s">
        <v>85</v>
      </c>
      <c r="AM514" s="72" t="s">
        <v>308</v>
      </c>
      <c r="AN514" s="72" t="s">
        <v>309</v>
      </c>
      <c r="AO514" s="72" t="s">
        <v>310</v>
      </c>
      <c r="AP514" s="72" t="s">
        <v>311</v>
      </c>
      <c r="AQ514" s="72" t="s">
        <v>303</v>
      </c>
      <c r="AR514" s="72" t="s">
        <v>1978</v>
      </c>
      <c r="AS514" s="72" t="s">
        <v>1979</v>
      </c>
      <c r="AT514" s="72" t="s">
        <v>1980</v>
      </c>
      <c r="AU514" s="72" t="s">
        <v>1981</v>
      </c>
      <c r="AV514" s="72" t="s">
        <v>302</v>
      </c>
      <c r="AW514" s="72" t="s">
        <v>1982</v>
      </c>
      <c r="AX514" s="72" t="s">
        <v>430</v>
      </c>
      <c r="AY514" s="72" t="s">
        <v>187</v>
      </c>
      <c r="AZ514" s="72" t="s">
        <v>91</v>
      </c>
      <c r="BA514" s="72" t="s">
        <v>91</v>
      </c>
      <c r="BB514" s="72">
        <v>149.70666666666659</v>
      </c>
      <c r="BC514" s="72">
        <v>-2.4966666666666661</v>
      </c>
      <c r="BD514" s="72">
        <v>147.21</v>
      </c>
      <c r="BE514" s="72">
        <v>0</v>
      </c>
      <c r="BF514" s="72">
        <v>-29.94444444444445</v>
      </c>
      <c r="BG514" s="72">
        <v>0</v>
      </c>
      <c r="BH514" s="72">
        <v>117.26555555555559</v>
      </c>
      <c r="BI514" s="72">
        <v>0</v>
      </c>
      <c r="BJ514" s="72">
        <v>0</v>
      </c>
      <c r="BK514" s="72">
        <v>0</v>
      </c>
      <c r="BL514" s="72">
        <v>0</v>
      </c>
      <c r="BM514" s="72">
        <v>0</v>
      </c>
      <c r="BN514" s="72">
        <v>0</v>
      </c>
      <c r="BO514" s="72">
        <v>0</v>
      </c>
      <c r="BP514" s="72">
        <v>0</v>
      </c>
      <c r="BQ514" s="72">
        <v>0</v>
      </c>
      <c r="BR514" s="72">
        <v>0</v>
      </c>
      <c r="BS514" s="72">
        <v>0</v>
      </c>
      <c r="BT514" s="72">
        <v>0</v>
      </c>
      <c r="BU514" s="72">
        <v>0</v>
      </c>
      <c r="BV514" s="72">
        <v>0</v>
      </c>
      <c r="BW514" s="72">
        <v>0</v>
      </c>
      <c r="BX514" s="72" t="s">
        <v>253</v>
      </c>
      <c r="BY514" s="72">
        <v>0</v>
      </c>
      <c r="BZ514" s="72">
        <v>0</v>
      </c>
      <c r="CA514" s="72">
        <v>0</v>
      </c>
      <c r="CB514" s="72" t="s">
        <v>1990</v>
      </c>
      <c r="CC514" s="72" t="str">
        <f>+VLOOKUP(AF514,attività!$A:$C,2,FALSE)</f>
        <v>Servizi Comuni</v>
      </c>
      <c r="CD514" s="72" t="str">
        <f>+VLOOKUP(AF514,attività!$A:$C,3,FALSE)</f>
        <v>SC</v>
      </c>
      <c r="CE514" s="72" t="str">
        <f>+VLOOKUP(Q514,attività!$G:$H,2,FALSE)</f>
        <v>Immobilizzazioni Immateriali</v>
      </c>
      <c r="CF514" s="72" t="str">
        <f>+VLOOKUP(W514,attività!$K:$L,2,FALSE)</f>
        <v>Termoli</v>
      </c>
      <c r="CG514" s="72" t="str">
        <f>+VLOOKUP(U514,'dati iniziali 2020'!$AC:$CJ,60,FALSE)</f>
        <v>Crea Gestioni</v>
      </c>
      <c r="CH514" s="72" t="str">
        <f t="shared" si="14"/>
        <v>err</v>
      </c>
      <c r="CI514" s="72" t="str">
        <f>+VLOOKUP(U514,'dati iniziali 2020'!$AC:$CK,61,FALSE)</f>
        <v>Crea Gestioni</v>
      </c>
      <c r="CK514" s="111">
        <f t="shared" si="15"/>
        <v>0</v>
      </c>
    </row>
    <row r="515" spans="1:89" s="72" customFormat="1" hidden="1" x14ac:dyDescent="0.35">
      <c r="A515" s="72" t="s">
        <v>84</v>
      </c>
      <c r="B515" s="72" t="s">
        <v>1445</v>
      </c>
      <c r="C515" s="72" t="s">
        <v>1066</v>
      </c>
      <c r="D515" s="72" t="s">
        <v>320</v>
      </c>
      <c r="E515" s="72" t="s">
        <v>1317</v>
      </c>
      <c r="F515" s="72" t="s">
        <v>1324</v>
      </c>
      <c r="G515" s="72" t="s">
        <v>1319</v>
      </c>
      <c r="H515" s="72" t="s">
        <v>1065</v>
      </c>
      <c r="I515" s="72" t="s">
        <v>1060</v>
      </c>
      <c r="J515" s="72" t="s">
        <v>1061</v>
      </c>
      <c r="K515" s="72" t="s">
        <v>351</v>
      </c>
      <c r="L515" s="72" t="s">
        <v>1363</v>
      </c>
      <c r="M515" s="72" t="s">
        <v>1363</v>
      </c>
      <c r="N515" s="72" t="s">
        <v>396</v>
      </c>
      <c r="O515" s="72" t="s">
        <v>1064</v>
      </c>
      <c r="P515" s="72" t="s">
        <v>685</v>
      </c>
      <c r="Q515" s="72" t="s">
        <v>2010</v>
      </c>
      <c r="R515" s="72" t="s">
        <v>1062</v>
      </c>
      <c r="S515" s="72" t="s">
        <v>1063</v>
      </c>
      <c r="T515" s="72" t="s">
        <v>322</v>
      </c>
      <c r="U515" s="72" t="s">
        <v>322</v>
      </c>
      <c r="V515" s="72" t="s">
        <v>320</v>
      </c>
      <c r="W515" s="72" t="s">
        <v>140</v>
      </c>
      <c r="X515" s="72" t="s">
        <v>264</v>
      </c>
      <c r="Y515" s="72" t="s">
        <v>264</v>
      </c>
      <c r="Z515" s="72" t="s">
        <v>141</v>
      </c>
      <c r="AA515" s="72" t="s">
        <v>152</v>
      </c>
      <c r="AB515" s="72" t="s">
        <v>277</v>
      </c>
      <c r="AC515" s="72" t="s">
        <v>304</v>
      </c>
      <c r="AD515" s="72" t="s">
        <v>268</v>
      </c>
      <c r="AE515" s="72" t="s">
        <v>1956</v>
      </c>
      <c r="AF515" s="72" t="s">
        <v>304</v>
      </c>
      <c r="AG515" s="72" t="s">
        <v>1971</v>
      </c>
      <c r="AH515" s="72" t="s">
        <v>1972</v>
      </c>
      <c r="AI515" s="72" t="s">
        <v>269</v>
      </c>
      <c r="AJ515" s="72" t="s">
        <v>270</v>
      </c>
      <c r="AK515" s="72" t="s">
        <v>265</v>
      </c>
      <c r="AL515" s="72" t="s">
        <v>85</v>
      </c>
      <c r="AM515" s="72" t="s">
        <v>308</v>
      </c>
      <c r="AN515" s="72" t="s">
        <v>309</v>
      </c>
      <c r="AO515" s="72" t="s">
        <v>310</v>
      </c>
      <c r="AP515" s="72" t="s">
        <v>311</v>
      </c>
      <c r="AQ515" s="72" t="s">
        <v>303</v>
      </c>
      <c r="AR515" s="72" t="s">
        <v>1978</v>
      </c>
      <c r="AS515" s="72" t="s">
        <v>1979</v>
      </c>
      <c r="AT515" s="72" t="s">
        <v>1980</v>
      </c>
      <c r="AU515" s="72" t="s">
        <v>1981</v>
      </c>
      <c r="AV515" s="72" t="s">
        <v>302</v>
      </c>
      <c r="AW515" s="72" t="s">
        <v>1982</v>
      </c>
      <c r="AX515" s="72" t="s">
        <v>430</v>
      </c>
      <c r="AY515" s="72" t="s">
        <v>187</v>
      </c>
      <c r="AZ515" s="72" t="s">
        <v>91</v>
      </c>
      <c r="BA515" s="72" t="s">
        <v>91</v>
      </c>
      <c r="BB515" s="72">
        <v>62.897777777777783</v>
      </c>
      <c r="BC515" s="72">
        <v>-7.3377777777777782</v>
      </c>
      <c r="BD515" s="72">
        <v>55.56</v>
      </c>
      <c r="BE515" s="72">
        <v>0</v>
      </c>
      <c r="BF515" s="72">
        <v>-12.58</v>
      </c>
      <c r="BG515" s="72">
        <v>0</v>
      </c>
      <c r="BH515" s="72">
        <v>42.98</v>
      </c>
      <c r="BI515" s="72">
        <v>0</v>
      </c>
      <c r="BJ515" s="72">
        <v>0</v>
      </c>
      <c r="BK515" s="72">
        <v>0</v>
      </c>
      <c r="BL515" s="72">
        <v>0</v>
      </c>
      <c r="BM515" s="72">
        <v>0</v>
      </c>
      <c r="BN515" s="72">
        <v>0</v>
      </c>
      <c r="BO515" s="72">
        <v>0</v>
      </c>
      <c r="BP515" s="72">
        <v>0</v>
      </c>
      <c r="BQ515" s="72">
        <v>0</v>
      </c>
      <c r="BR515" s="72">
        <v>0</v>
      </c>
      <c r="BS515" s="72">
        <v>0</v>
      </c>
      <c r="BT515" s="72">
        <v>0</v>
      </c>
      <c r="BU515" s="72">
        <v>0</v>
      </c>
      <c r="BV515" s="72">
        <v>0</v>
      </c>
      <c r="BW515" s="72">
        <v>0</v>
      </c>
      <c r="BX515" s="72" t="s">
        <v>253</v>
      </c>
      <c r="BY515" s="72">
        <v>0</v>
      </c>
      <c r="BZ515" s="72">
        <v>0</v>
      </c>
      <c r="CA515" s="72">
        <v>0</v>
      </c>
      <c r="CB515" s="72" t="s">
        <v>1991</v>
      </c>
      <c r="CC515" s="72" t="str">
        <f>+VLOOKUP(AF515,attività!$A:$C,2,FALSE)</f>
        <v>Servizi Comuni</v>
      </c>
      <c r="CD515" s="72" t="str">
        <f>+VLOOKUP(AF515,attività!$A:$C,3,FALSE)</f>
        <v>SC</v>
      </c>
      <c r="CE515" s="72" t="str">
        <f>+VLOOKUP(Q515,attività!$G:$H,2,FALSE)</f>
        <v>Immobilizzazioni Immateriali</v>
      </c>
      <c r="CF515" s="72" t="str">
        <f>+VLOOKUP(W515,attività!$K:$L,2,FALSE)</f>
        <v>Campagnano</v>
      </c>
      <c r="CG515" s="72" t="str">
        <f>+VLOOKUP(U515,'dati iniziali 2020'!$AC:$CJ,60,FALSE)</f>
        <v>Crea Gestioni</v>
      </c>
      <c r="CH515" s="72" t="str">
        <f t="shared" ref="CH515:CH578" si="16">+IF(CF515=CG515,"ok","err")</f>
        <v>err</v>
      </c>
      <c r="CI515" s="72" t="str">
        <f>+VLOOKUP(U515,'dati iniziali 2020'!$AC:$CK,61,FALSE)</f>
        <v>Crea Gestioni</v>
      </c>
      <c r="CK515" s="111">
        <f t="shared" ref="CK515:CK578" si="17">+BQ515+BO515+BP515+BR515</f>
        <v>0</v>
      </c>
    </row>
    <row r="516" spans="1:89" s="72" customFormat="1" hidden="1" x14ac:dyDescent="0.35">
      <c r="A516" s="72" t="s">
        <v>84</v>
      </c>
      <c r="B516" s="72" t="s">
        <v>1445</v>
      </c>
      <c r="C516" s="72" t="s">
        <v>1066</v>
      </c>
      <c r="D516" s="72" t="s">
        <v>320</v>
      </c>
      <c r="E516" s="72" t="s">
        <v>1317</v>
      </c>
      <c r="F516" s="72" t="s">
        <v>201</v>
      </c>
      <c r="G516" s="72" t="s">
        <v>201</v>
      </c>
      <c r="H516" s="72" t="s">
        <v>1065</v>
      </c>
      <c r="I516" s="72" t="s">
        <v>1060</v>
      </c>
      <c r="J516" s="72" t="s">
        <v>1061</v>
      </c>
      <c r="K516" s="72" t="s">
        <v>351</v>
      </c>
      <c r="L516" s="72" t="s">
        <v>203</v>
      </c>
      <c r="M516" s="72" t="s">
        <v>203</v>
      </c>
      <c r="N516" s="72" t="s">
        <v>396</v>
      </c>
      <c r="O516" s="72" t="s">
        <v>1064</v>
      </c>
      <c r="P516" s="72" t="s">
        <v>685</v>
      </c>
      <c r="Q516" s="72" t="s">
        <v>2010</v>
      </c>
      <c r="R516" s="72" t="s">
        <v>1062</v>
      </c>
      <c r="S516" s="72" t="s">
        <v>1063</v>
      </c>
      <c r="T516" s="72" t="s">
        <v>322</v>
      </c>
      <c r="U516" s="72" t="s">
        <v>322</v>
      </c>
      <c r="V516" s="72" t="s">
        <v>320</v>
      </c>
      <c r="W516" s="72" t="s">
        <v>140</v>
      </c>
      <c r="X516" s="72" t="s">
        <v>264</v>
      </c>
      <c r="Y516" s="72" t="s">
        <v>264</v>
      </c>
      <c r="Z516" s="72" t="s">
        <v>141</v>
      </c>
      <c r="AA516" s="72" t="s">
        <v>152</v>
      </c>
      <c r="AB516" s="72" t="s">
        <v>277</v>
      </c>
      <c r="AC516" s="72" t="s">
        <v>304</v>
      </c>
      <c r="AD516" s="72" t="s">
        <v>268</v>
      </c>
      <c r="AE516" s="72" t="s">
        <v>1956</v>
      </c>
      <c r="AF516" s="72" t="s">
        <v>304</v>
      </c>
      <c r="AG516" s="72" t="s">
        <v>1971</v>
      </c>
      <c r="AH516" s="72" t="s">
        <v>1972</v>
      </c>
      <c r="AI516" s="72" t="s">
        <v>269</v>
      </c>
      <c r="AJ516" s="72" t="s">
        <v>270</v>
      </c>
      <c r="AK516" s="72" t="s">
        <v>265</v>
      </c>
      <c r="AL516" s="72" t="s">
        <v>85</v>
      </c>
      <c r="AM516" s="72" t="s">
        <v>308</v>
      </c>
      <c r="AN516" s="72" t="s">
        <v>309</v>
      </c>
      <c r="AO516" s="72" t="s">
        <v>310</v>
      </c>
      <c r="AP516" s="72" t="s">
        <v>311</v>
      </c>
      <c r="AQ516" s="72" t="s">
        <v>303</v>
      </c>
      <c r="AR516" s="72" t="s">
        <v>1978</v>
      </c>
      <c r="AS516" s="72" t="s">
        <v>1979</v>
      </c>
      <c r="AT516" s="72" t="s">
        <v>1980</v>
      </c>
      <c r="AU516" s="72" t="s">
        <v>1981</v>
      </c>
      <c r="AV516" s="72" t="s">
        <v>302</v>
      </c>
      <c r="AW516" s="72" t="s">
        <v>1982</v>
      </c>
      <c r="AX516" s="72" t="s">
        <v>430</v>
      </c>
      <c r="AY516" s="72" t="s">
        <v>187</v>
      </c>
      <c r="AZ516" s="72" t="s">
        <v>91</v>
      </c>
      <c r="BA516" s="72" t="s">
        <v>91</v>
      </c>
      <c r="BB516" s="72">
        <v>42.773333333333333</v>
      </c>
      <c r="BC516" s="72">
        <v>-0.71333333333333326</v>
      </c>
      <c r="BD516" s="72">
        <v>42.06</v>
      </c>
      <c r="BE516" s="72">
        <v>0</v>
      </c>
      <c r="BF516" s="72">
        <v>-8.5555555555555571</v>
      </c>
      <c r="BG516" s="72">
        <v>0</v>
      </c>
      <c r="BH516" s="72">
        <v>33.504444444444438</v>
      </c>
      <c r="BI516" s="72">
        <v>0</v>
      </c>
      <c r="BJ516" s="72">
        <v>0</v>
      </c>
      <c r="BK516" s="72">
        <v>0</v>
      </c>
      <c r="BL516" s="72">
        <v>0</v>
      </c>
      <c r="BM516" s="72">
        <v>0</v>
      </c>
      <c r="BN516" s="72">
        <v>0</v>
      </c>
      <c r="BO516" s="72">
        <v>0</v>
      </c>
      <c r="BP516" s="72">
        <v>0</v>
      </c>
      <c r="BQ516" s="72">
        <v>0</v>
      </c>
      <c r="BR516" s="72">
        <v>0</v>
      </c>
      <c r="BS516" s="72">
        <v>0</v>
      </c>
      <c r="BT516" s="72">
        <v>0</v>
      </c>
      <c r="BU516" s="72">
        <v>0</v>
      </c>
      <c r="BV516" s="72">
        <v>0</v>
      </c>
      <c r="BW516" s="72">
        <v>0</v>
      </c>
      <c r="BX516" s="72" t="s">
        <v>253</v>
      </c>
      <c r="BY516" s="72">
        <v>0</v>
      </c>
      <c r="BZ516" s="72">
        <v>0</v>
      </c>
      <c r="CA516" s="72">
        <v>0</v>
      </c>
      <c r="CB516" s="72" t="s">
        <v>1991</v>
      </c>
      <c r="CC516" s="72" t="str">
        <f>+VLOOKUP(AF516,attività!$A:$C,2,FALSE)</f>
        <v>Servizi Comuni</v>
      </c>
      <c r="CD516" s="72" t="str">
        <f>+VLOOKUP(AF516,attività!$A:$C,3,FALSE)</f>
        <v>SC</v>
      </c>
      <c r="CE516" s="72" t="str">
        <f>+VLOOKUP(Q516,attività!$G:$H,2,FALSE)</f>
        <v>Immobilizzazioni Immateriali</v>
      </c>
      <c r="CF516" s="72" t="str">
        <f>+VLOOKUP(W516,attività!$K:$L,2,FALSE)</f>
        <v>Campagnano</v>
      </c>
      <c r="CG516" s="72" t="str">
        <f>+VLOOKUP(U516,'dati iniziali 2020'!$AC:$CJ,60,FALSE)</f>
        <v>Crea Gestioni</v>
      </c>
      <c r="CH516" s="72" t="str">
        <f t="shared" si="16"/>
        <v>err</v>
      </c>
      <c r="CI516" s="72" t="str">
        <f>+VLOOKUP(U516,'dati iniziali 2020'!$AC:$CK,61,FALSE)</f>
        <v>Crea Gestioni</v>
      </c>
      <c r="CK516" s="111">
        <f t="shared" si="17"/>
        <v>0</v>
      </c>
    </row>
    <row r="517" spans="1:89" s="72" customFormat="1" hidden="1" x14ac:dyDescent="0.35">
      <c r="A517" s="72" t="s">
        <v>84</v>
      </c>
      <c r="B517" s="72" t="s">
        <v>1445</v>
      </c>
      <c r="C517" s="72" t="s">
        <v>1066</v>
      </c>
      <c r="D517" s="72" t="s">
        <v>320</v>
      </c>
      <c r="E517" s="72" t="s">
        <v>1317</v>
      </c>
      <c r="F517" s="72" t="s">
        <v>1371</v>
      </c>
      <c r="G517" s="72" t="s">
        <v>1371</v>
      </c>
      <c r="H517" s="72" t="s">
        <v>1065</v>
      </c>
      <c r="I517" s="72" t="s">
        <v>1060</v>
      </c>
      <c r="J517" s="72" t="s">
        <v>1061</v>
      </c>
      <c r="K517" s="72" t="s">
        <v>351</v>
      </c>
      <c r="L517" s="72" t="s">
        <v>1372</v>
      </c>
      <c r="M517" s="72" t="s">
        <v>1372</v>
      </c>
      <c r="N517" s="72" t="s">
        <v>396</v>
      </c>
      <c r="O517" s="72" t="s">
        <v>1064</v>
      </c>
      <c r="P517" s="72" t="s">
        <v>685</v>
      </c>
      <c r="Q517" s="72" t="s">
        <v>2010</v>
      </c>
      <c r="R517" s="72" t="s">
        <v>1062</v>
      </c>
      <c r="S517" s="72" t="s">
        <v>1063</v>
      </c>
      <c r="T517" s="72" t="s">
        <v>322</v>
      </c>
      <c r="U517" s="72" t="s">
        <v>322</v>
      </c>
      <c r="V517" s="72" t="s">
        <v>320</v>
      </c>
      <c r="W517" s="72" t="s">
        <v>276</v>
      </c>
      <c r="X517" s="72" t="s">
        <v>264</v>
      </c>
      <c r="Y517" s="72" t="s">
        <v>264</v>
      </c>
      <c r="Z517" s="72" t="s">
        <v>141</v>
      </c>
      <c r="AA517" s="72" t="s">
        <v>152</v>
      </c>
      <c r="AB517" s="72" t="s">
        <v>277</v>
      </c>
      <c r="AC517" s="72" t="s">
        <v>304</v>
      </c>
      <c r="AD517" s="72" t="s">
        <v>268</v>
      </c>
      <c r="AE517" s="72" t="s">
        <v>1956</v>
      </c>
      <c r="AF517" s="72" t="s">
        <v>304</v>
      </c>
      <c r="AG517" s="72" t="s">
        <v>1971</v>
      </c>
      <c r="AH517" s="72" t="s">
        <v>1972</v>
      </c>
      <c r="AI517" s="72" t="s">
        <v>269</v>
      </c>
      <c r="AJ517" s="72" t="s">
        <v>270</v>
      </c>
      <c r="AK517" s="72" t="s">
        <v>253</v>
      </c>
      <c r="AL517" s="72" t="s">
        <v>265</v>
      </c>
      <c r="AM517" s="72" t="s">
        <v>308</v>
      </c>
      <c r="AN517" s="72" t="s">
        <v>309</v>
      </c>
      <c r="AO517" s="72" t="s">
        <v>310</v>
      </c>
      <c r="AP517" s="72" t="s">
        <v>311</v>
      </c>
      <c r="AQ517" s="72" t="s">
        <v>303</v>
      </c>
      <c r="AR517" s="72" t="s">
        <v>1978</v>
      </c>
      <c r="AS517" s="72" t="s">
        <v>1979</v>
      </c>
      <c r="AT517" s="72" t="s">
        <v>1980</v>
      </c>
      <c r="AU517" s="72" t="s">
        <v>1981</v>
      </c>
      <c r="AV517" s="72" t="s">
        <v>302</v>
      </c>
      <c r="AW517" s="72" t="s">
        <v>1982</v>
      </c>
      <c r="AX517" s="72" t="s">
        <v>430</v>
      </c>
      <c r="AY517" s="72" t="s">
        <v>115</v>
      </c>
      <c r="AZ517" s="72" t="s">
        <v>91</v>
      </c>
      <c r="BA517" s="72" t="s">
        <v>91</v>
      </c>
      <c r="BB517" s="72">
        <v>0</v>
      </c>
      <c r="BC517" s="72">
        <v>0</v>
      </c>
      <c r="BD517" s="72">
        <v>0</v>
      </c>
      <c r="BE517" s="72">
        <v>0</v>
      </c>
      <c r="BF517" s="72">
        <v>0</v>
      </c>
      <c r="BG517" s="72">
        <v>0</v>
      </c>
      <c r="BH517" s="72">
        <v>0</v>
      </c>
      <c r="BI517" s="72">
        <v>0</v>
      </c>
      <c r="BJ517" s="72">
        <v>0</v>
      </c>
      <c r="BK517" s="72">
        <v>0</v>
      </c>
      <c r="BL517" s="72">
        <v>0</v>
      </c>
      <c r="BM517" s="72">
        <v>0</v>
      </c>
      <c r="BN517" s="72">
        <v>0</v>
      </c>
      <c r="BO517" s="72">
        <v>0</v>
      </c>
      <c r="BP517" s="72">
        <v>0</v>
      </c>
      <c r="BQ517" s="72">
        <v>0</v>
      </c>
      <c r="BR517" s="72">
        <v>0</v>
      </c>
      <c r="BS517" s="72">
        <v>0</v>
      </c>
      <c r="BT517" s="72">
        <v>0</v>
      </c>
      <c r="BU517" s="72">
        <v>0</v>
      </c>
      <c r="BV517" s="72">
        <v>0</v>
      </c>
      <c r="BW517" s="72">
        <v>0</v>
      </c>
      <c r="BX517" s="72" t="s">
        <v>253</v>
      </c>
      <c r="BY517" s="72">
        <v>0</v>
      </c>
      <c r="BZ517" s="72">
        <v>0</v>
      </c>
      <c r="CA517" s="72">
        <v>0</v>
      </c>
      <c r="CB517" s="72" t="s">
        <v>91</v>
      </c>
      <c r="CC517" s="72" t="str">
        <f>+VLOOKUP(AF517,attività!$A:$C,2,FALSE)</f>
        <v>Servizi Comuni</v>
      </c>
      <c r="CD517" s="72" t="str">
        <f>+VLOOKUP(AF517,attività!$A:$C,3,FALSE)</f>
        <v>SC</v>
      </c>
      <c r="CE517" s="72" t="str">
        <f>+VLOOKUP(Q517,attività!$G:$H,2,FALSE)</f>
        <v>Immobilizzazioni Immateriali</v>
      </c>
      <c r="CF517" s="72" t="str">
        <f>+VLOOKUP(W517,attività!$K:$L,2,FALSE)</f>
        <v>Crea Gestioni</v>
      </c>
      <c r="CG517" s="72" t="str">
        <f>+VLOOKUP(U517,'dati iniziali 2020'!$AC:$CJ,60,FALSE)</f>
        <v>Crea Gestioni</v>
      </c>
      <c r="CH517" s="72" t="str">
        <f t="shared" si="16"/>
        <v>ok</v>
      </c>
      <c r="CI517" s="72" t="str">
        <f>+VLOOKUP(U517,'dati iniziali 2020'!$AC:$CK,61,FALSE)</f>
        <v>Crea Gestioni</v>
      </c>
      <c r="CK517" s="111">
        <f t="shared" si="17"/>
        <v>0</v>
      </c>
    </row>
    <row r="518" spans="1:89" s="72" customFormat="1" hidden="1" x14ac:dyDescent="0.35">
      <c r="A518" s="72" t="s">
        <v>84</v>
      </c>
      <c r="B518" s="72" t="s">
        <v>1445</v>
      </c>
      <c r="C518" s="72" t="s">
        <v>1066</v>
      </c>
      <c r="D518" s="72" t="s">
        <v>320</v>
      </c>
      <c r="E518" s="72" t="s">
        <v>1317</v>
      </c>
      <c r="F518" s="72" t="s">
        <v>201</v>
      </c>
      <c r="G518" s="72" t="s">
        <v>201</v>
      </c>
      <c r="H518" s="72" t="s">
        <v>1065</v>
      </c>
      <c r="I518" s="72" t="s">
        <v>1060</v>
      </c>
      <c r="J518" s="72" t="s">
        <v>1061</v>
      </c>
      <c r="K518" s="72" t="s">
        <v>351</v>
      </c>
      <c r="L518" s="72" t="s">
        <v>203</v>
      </c>
      <c r="M518" s="72" t="s">
        <v>203</v>
      </c>
      <c r="N518" s="72" t="s">
        <v>396</v>
      </c>
      <c r="O518" s="72" t="s">
        <v>1064</v>
      </c>
      <c r="P518" s="72" t="s">
        <v>685</v>
      </c>
      <c r="Q518" s="72" t="s">
        <v>2010</v>
      </c>
      <c r="R518" s="72" t="s">
        <v>1062</v>
      </c>
      <c r="S518" s="72" t="s">
        <v>1063</v>
      </c>
      <c r="T518" s="72" t="s">
        <v>322</v>
      </c>
      <c r="U518" s="72" t="s">
        <v>322</v>
      </c>
      <c r="V518" s="72" t="s">
        <v>320</v>
      </c>
      <c r="W518" s="72" t="s">
        <v>276</v>
      </c>
      <c r="X518" s="72" t="s">
        <v>264</v>
      </c>
      <c r="Y518" s="72" t="s">
        <v>264</v>
      </c>
      <c r="Z518" s="72" t="s">
        <v>141</v>
      </c>
      <c r="AA518" s="72" t="s">
        <v>152</v>
      </c>
      <c r="AB518" s="72" t="s">
        <v>277</v>
      </c>
      <c r="AC518" s="72" t="s">
        <v>304</v>
      </c>
      <c r="AD518" s="72" t="s">
        <v>268</v>
      </c>
      <c r="AE518" s="72" t="s">
        <v>1956</v>
      </c>
      <c r="AF518" s="72" t="s">
        <v>304</v>
      </c>
      <c r="AG518" s="72" t="s">
        <v>1971</v>
      </c>
      <c r="AH518" s="72" t="s">
        <v>1972</v>
      </c>
      <c r="AI518" s="72" t="s">
        <v>269</v>
      </c>
      <c r="AJ518" s="72" t="s">
        <v>270</v>
      </c>
      <c r="AK518" s="72" t="s">
        <v>265</v>
      </c>
      <c r="AL518" s="72" t="s">
        <v>85</v>
      </c>
      <c r="AM518" s="72" t="s">
        <v>308</v>
      </c>
      <c r="AN518" s="72" t="s">
        <v>309</v>
      </c>
      <c r="AO518" s="72" t="s">
        <v>310</v>
      </c>
      <c r="AP518" s="72" t="s">
        <v>311</v>
      </c>
      <c r="AQ518" s="72" t="s">
        <v>303</v>
      </c>
      <c r="AR518" s="72" t="s">
        <v>1978</v>
      </c>
      <c r="AS518" s="72" t="s">
        <v>1979</v>
      </c>
      <c r="AT518" s="72" t="s">
        <v>1980</v>
      </c>
      <c r="AU518" s="72" t="s">
        <v>1981</v>
      </c>
      <c r="AV518" s="72" t="s">
        <v>302</v>
      </c>
      <c r="AW518" s="72" t="s">
        <v>1982</v>
      </c>
      <c r="AX518" s="72" t="s">
        <v>430</v>
      </c>
      <c r="AY518" s="72" t="s">
        <v>187</v>
      </c>
      <c r="AZ518" s="72" t="s">
        <v>91</v>
      </c>
      <c r="BA518" s="72" t="s">
        <v>91</v>
      </c>
      <c r="BB518" s="72">
        <v>-192.48</v>
      </c>
      <c r="BC518" s="72">
        <v>3.21</v>
      </c>
      <c r="BD518" s="72">
        <v>-189.27</v>
      </c>
      <c r="BE518" s="72">
        <v>0</v>
      </c>
      <c r="BF518" s="72">
        <v>38.5</v>
      </c>
      <c r="BG518" s="72">
        <v>0</v>
      </c>
      <c r="BH518" s="72">
        <v>-150.77000000000001</v>
      </c>
      <c r="BI518" s="72">
        <v>0</v>
      </c>
      <c r="BJ518" s="72">
        <v>0</v>
      </c>
      <c r="BK518" s="72">
        <v>0</v>
      </c>
      <c r="BL518" s="72">
        <v>0</v>
      </c>
      <c r="BM518" s="72">
        <v>0</v>
      </c>
      <c r="BN518" s="72">
        <v>0</v>
      </c>
      <c r="BO518" s="72">
        <v>0</v>
      </c>
      <c r="BP518" s="72">
        <v>0</v>
      </c>
      <c r="BQ518" s="72">
        <v>0</v>
      </c>
      <c r="BR518" s="72">
        <v>0</v>
      </c>
      <c r="BS518" s="72">
        <v>0</v>
      </c>
      <c r="BT518" s="72">
        <v>0</v>
      </c>
      <c r="BU518" s="72">
        <v>0</v>
      </c>
      <c r="BV518" s="72">
        <v>0</v>
      </c>
      <c r="BW518" s="72">
        <v>0</v>
      </c>
      <c r="BX518" s="72" t="s">
        <v>253</v>
      </c>
      <c r="BY518" s="72">
        <v>0</v>
      </c>
      <c r="BZ518" s="72">
        <v>0</v>
      </c>
      <c r="CA518" s="72">
        <v>0</v>
      </c>
      <c r="CB518" s="72" t="s">
        <v>1992</v>
      </c>
      <c r="CC518" s="72" t="str">
        <f>+VLOOKUP(AF518,attività!$A:$C,2,FALSE)</f>
        <v>Servizi Comuni</v>
      </c>
      <c r="CD518" s="72" t="str">
        <f>+VLOOKUP(AF518,attività!$A:$C,3,FALSE)</f>
        <v>SC</v>
      </c>
      <c r="CE518" s="72" t="str">
        <f>+VLOOKUP(Q518,attività!$G:$H,2,FALSE)</f>
        <v>Immobilizzazioni Immateriali</v>
      </c>
      <c r="CF518" s="72" t="str">
        <f>+VLOOKUP(W518,attività!$K:$L,2,FALSE)</f>
        <v>Crea Gestioni</v>
      </c>
      <c r="CG518" s="72" t="str">
        <f>+VLOOKUP(U518,'dati iniziali 2020'!$AC:$CJ,60,FALSE)</f>
        <v>Crea Gestioni</v>
      </c>
      <c r="CH518" s="72" t="str">
        <f t="shared" si="16"/>
        <v>ok</v>
      </c>
      <c r="CI518" s="72" t="str">
        <f>+VLOOKUP(U518,'dati iniziali 2020'!$AC:$CK,61,FALSE)</f>
        <v>Crea Gestioni</v>
      </c>
      <c r="CK518" s="111">
        <f t="shared" si="17"/>
        <v>0</v>
      </c>
    </row>
    <row r="519" spans="1:89" s="72" customFormat="1" hidden="1" x14ac:dyDescent="0.35">
      <c r="A519" s="72" t="s">
        <v>84</v>
      </c>
      <c r="B519" s="72" t="s">
        <v>1445</v>
      </c>
      <c r="C519" s="72" t="s">
        <v>1066</v>
      </c>
      <c r="D519" s="72" t="s">
        <v>320</v>
      </c>
      <c r="E519" s="72" t="s">
        <v>1317</v>
      </c>
      <c r="F519" s="72" t="s">
        <v>1324</v>
      </c>
      <c r="G519" s="72" t="s">
        <v>1319</v>
      </c>
      <c r="H519" s="72" t="s">
        <v>1065</v>
      </c>
      <c r="I519" s="72" t="s">
        <v>1060</v>
      </c>
      <c r="J519" s="72" t="s">
        <v>1061</v>
      </c>
      <c r="K519" s="72" t="s">
        <v>351</v>
      </c>
      <c r="L519" s="72" t="s">
        <v>1363</v>
      </c>
      <c r="M519" s="72" t="s">
        <v>1363</v>
      </c>
      <c r="N519" s="72" t="s">
        <v>396</v>
      </c>
      <c r="O519" s="72" t="s">
        <v>1064</v>
      </c>
      <c r="P519" s="72" t="s">
        <v>685</v>
      </c>
      <c r="Q519" s="72" t="s">
        <v>2010</v>
      </c>
      <c r="R519" s="72" t="s">
        <v>1062</v>
      </c>
      <c r="S519" s="72" t="s">
        <v>1063</v>
      </c>
      <c r="T519" s="72" t="s">
        <v>322</v>
      </c>
      <c r="U519" s="72" t="s">
        <v>322</v>
      </c>
      <c r="V519" s="72" t="s">
        <v>320</v>
      </c>
      <c r="W519" s="72" t="s">
        <v>276</v>
      </c>
      <c r="X519" s="72" t="s">
        <v>264</v>
      </c>
      <c r="Y519" s="72" t="s">
        <v>264</v>
      </c>
      <c r="Z519" s="72" t="s">
        <v>141</v>
      </c>
      <c r="AA519" s="72" t="s">
        <v>152</v>
      </c>
      <c r="AB519" s="72" t="s">
        <v>277</v>
      </c>
      <c r="AC519" s="72" t="s">
        <v>304</v>
      </c>
      <c r="AD519" s="72" t="s">
        <v>268</v>
      </c>
      <c r="AE519" s="72" t="s">
        <v>1956</v>
      </c>
      <c r="AF519" s="72" t="s">
        <v>304</v>
      </c>
      <c r="AG519" s="72" t="s">
        <v>1971</v>
      </c>
      <c r="AH519" s="72" t="s">
        <v>1972</v>
      </c>
      <c r="AI519" s="72" t="s">
        <v>269</v>
      </c>
      <c r="AJ519" s="72" t="s">
        <v>270</v>
      </c>
      <c r="AK519" s="72" t="s">
        <v>265</v>
      </c>
      <c r="AL519" s="72" t="s">
        <v>85</v>
      </c>
      <c r="AM519" s="72" t="s">
        <v>308</v>
      </c>
      <c r="AN519" s="72" t="s">
        <v>309</v>
      </c>
      <c r="AO519" s="72" t="s">
        <v>310</v>
      </c>
      <c r="AP519" s="72" t="s">
        <v>311</v>
      </c>
      <c r="AQ519" s="72" t="s">
        <v>303</v>
      </c>
      <c r="AR519" s="72" t="s">
        <v>1978</v>
      </c>
      <c r="AS519" s="72" t="s">
        <v>1979</v>
      </c>
      <c r="AT519" s="72" t="s">
        <v>1980</v>
      </c>
      <c r="AU519" s="72" t="s">
        <v>1981</v>
      </c>
      <c r="AV519" s="72" t="s">
        <v>302</v>
      </c>
      <c r="AW519" s="72" t="s">
        <v>1982</v>
      </c>
      <c r="AX519" s="72" t="s">
        <v>430</v>
      </c>
      <c r="AY519" s="72" t="s">
        <v>187</v>
      </c>
      <c r="AZ519" s="72" t="s">
        <v>91</v>
      </c>
      <c r="BA519" s="72" t="s">
        <v>91</v>
      </c>
      <c r="BB519" s="72">
        <v>-283.04000000000002</v>
      </c>
      <c r="BC519" s="72">
        <v>33.020000000000003</v>
      </c>
      <c r="BD519" s="72">
        <v>-250.02</v>
      </c>
      <c r="BE519" s="72">
        <v>0</v>
      </c>
      <c r="BF519" s="72">
        <v>56.61</v>
      </c>
      <c r="BG519" s="72">
        <v>0</v>
      </c>
      <c r="BH519" s="72">
        <v>-193.41</v>
      </c>
      <c r="BI519" s="72">
        <v>0</v>
      </c>
      <c r="BJ519" s="72">
        <v>0</v>
      </c>
      <c r="BK519" s="72">
        <v>0</v>
      </c>
      <c r="BL519" s="72">
        <v>0</v>
      </c>
      <c r="BM519" s="72">
        <v>0</v>
      </c>
      <c r="BN519" s="72">
        <v>0</v>
      </c>
      <c r="BO519" s="72">
        <v>0</v>
      </c>
      <c r="BP519" s="72">
        <v>0</v>
      </c>
      <c r="BQ519" s="72">
        <v>0</v>
      </c>
      <c r="BR519" s="72">
        <v>0</v>
      </c>
      <c r="BS519" s="72">
        <v>0</v>
      </c>
      <c r="BT519" s="72">
        <v>0</v>
      </c>
      <c r="BU519" s="72">
        <v>0</v>
      </c>
      <c r="BV519" s="72">
        <v>0</v>
      </c>
      <c r="BW519" s="72">
        <v>0</v>
      </c>
      <c r="BX519" s="72" t="s">
        <v>253</v>
      </c>
      <c r="BY519" s="72">
        <v>0</v>
      </c>
      <c r="BZ519" s="72">
        <v>0</v>
      </c>
      <c r="CA519" s="72">
        <v>0</v>
      </c>
      <c r="CB519" s="72" t="s">
        <v>1992</v>
      </c>
      <c r="CC519" s="72" t="str">
        <f>+VLOOKUP(AF519,attività!$A:$C,2,FALSE)</f>
        <v>Servizi Comuni</v>
      </c>
      <c r="CD519" s="72" t="str">
        <f>+VLOOKUP(AF519,attività!$A:$C,3,FALSE)</f>
        <v>SC</v>
      </c>
      <c r="CE519" s="72" t="str">
        <f>+VLOOKUP(Q519,attività!$G:$H,2,FALSE)</f>
        <v>Immobilizzazioni Immateriali</v>
      </c>
      <c r="CF519" s="72" t="str">
        <f>+VLOOKUP(W519,attività!$K:$L,2,FALSE)</f>
        <v>Crea Gestioni</v>
      </c>
      <c r="CG519" s="72" t="str">
        <f>+VLOOKUP(U519,'dati iniziali 2020'!$AC:$CJ,60,FALSE)</f>
        <v>Crea Gestioni</v>
      </c>
      <c r="CH519" s="72" t="str">
        <f t="shared" si="16"/>
        <v>ok</v>
      </c>
      <c r="CI519" s="72" t="str">
        <f>+VLOOKUP(U519,'dati iniziali 2020'!$AC:$CK,61,FALSE)</f>
        <v>Crea Gestioni</v>
      </c>
      <c r="CK519" s="111">
        <f t="shared" si="17"/>
        <v>0</v>
      </c>
    </row>
    <row r="520" spans="1:89" s="72" customFormat="1" hidden="1" x14ac:dyDescent="0.35">
      <c r="A520" s="72" t="s">
        <v>84</v>
      </c>
      <c r="B520" s="72" t="s">
        <v>1446</v>
      </c>
      <c r="C520" s="72" t="s">
        <v>1070</v>
      </c>
      <c r="D520" s="72" t="s">
        <v>330</v>
      </c>
      <c r="E520" s="72" t="s">
        <v>1317</v>
      </c>
      <c r="F520" s="72" t="s">
        <v>1324</v>
      </c>
      <c r="G520" s="72" t="s">
        <v>1319</v>
      </c>
      <c r="H520" s="72" t="s">
        <v>1065</v>
      </c>
      <c r="I520" s="72" t="s">
        <v>1060</v>
      </c>
      <c r="J520" s="72" t="s">
        <v>1061</v>
      </c>
      <c r="K520" s="72" t="s">
        <v>351</v>
      </c>
      <c r="L520" s="72" t="s">
        <v>1363</v>
      </c>
      <c r="M520" s="72" t="s">
        <v>1363</v>
      </c>
      <c r="N520" s="72" t="s">
        <v>396</v>
      </c>
      <c r="O520" s="72" t="s">
        <v>1064</v>
      </c>
      <c r="P520" s="72" t="s">
        <v>685</v>
      </c>
      <c r="Q520" s="72" t="s">
        <v>2010</v>
      </c>
      <c r="R520" s="72" t="s">
        <v>1062</v>
      </c>
      <c r="S520" s="72" t="s">
        <v>1063</v>
      </c>
      <c r="T520" s="72" t="s">
        <v>332</v>
      </c>
      <c r="U520" s="72" t="s">
        <v>332</v>
      </c>
      <c r="V520" s="72" t="s">
        <v>330</v>
      </c>
      <c r="W520" s="72" t="s">
        <v>276</v>
      </c>
      <c r="X520" s="72" t="s">
        <v>264</v>
      </c>
      <c r="Y520" s="72" t="s">
        <v>264</v>
      </c>
      <c r="Z520" s="72" t="s">
        <v>141</v>
      </c>
      <c r="AA520" s="72" t="s">
        <v>152</v>
      </c>
      <c r="AB520" s="72" t="s">
        <v>277</v>
      </c>
      <c r="AC520" s="72" t="s">
        <v>304</v>
      </c>
      <c r="AD520" s="72" t="s">
        <v>268</v>
      </c>
      <c r="AE520" s="72" t="s">
        <v>1956</v>
      </c>
      <c r="AF520" s="72" t="s">
        <v>304</v>
      </c>
      <c r="AG520" s="72" t="s">
        <v>1971</v>
      </c>
      <c r="AH520" s="72" t="s">
        <v>1972</v>
      </c>
      <c r="AI520" s="72" t="s">
        <v>269</v>
      </c>
      <c r="AJ520" s="72" t="s">
        <v>270</v>
      </c>
      <c r="AK520" s="72" t="s">
        <v>253</v>
      </c>
      <c r="AL520" s="72" t="s">
        <v>265</v>
      </c>
      <c r="AM520" s="72" t="s">
        <v>308</v>
      </c>
      <c r="AN520" s="72" t="s">
        <v>309</v>
      </c>
      <c r="AO520" s="72" t="s">
        <v>310</v>
      </c>
      <c r="AP520" s="72" t="s">
        <v>311</v>
      </c>
      <c r="AQ520" s="72" t="s">
        <v>303</v>
      </c>
      <c r="AR520" s="72" t="s">
        <v>1978</v>
      </c>
      <c r="AS520" s="72" t="s">
        <v>1979</v>
      </c>
      <c r="AT520" s="72" t="s">
        <v>1980</v>
      </c>
      <c r="AU520" s="72" t="s">
        <v>1981</v>
      </c>
      <c r="AV520" s="72" t="s">
        <v>302</v>
      </c>
      <c r="AW520" s="72" t="s">
        <v>1982</v>
      </c>
      <c r="AX520" s="72" t="s">
        <v>430</v>
      </c>
      <c r="AY520" s="72" t="s">
        <v>187</v>
      </c>
      <c r="AZ520" s="72" t="s">
        <v>91</v>
      </c>
      <c r="BA520" s="72" t="s">
        <v>91</v>
      </c>
      <c r="BB520" s="72">
        <v>13866.32</v>
      </c>
      <c r="BC520" s="72">
        <v>-1617.74</v>
      </c>
      <c r="BD520" s="72">
        <v>12248.58</v>
      </c>
      <c r="BE520" s="72">
        <v>0</v>
      </c>
      <c r="BF520" s="72">
        <v>-2773.26</v>
      </c>
      <c r="BG520" s="72">
        <v>0</v>
      </c>
      <c r="BH520" s="72">
        <v>9475.32</v>
      </c>
      <c r="BI520" s="72">
        <v>0</v>
      </c>
      <c r="BJ520" s="72">
        <v>0</v>
      </c>
      <c r="BK520" s="72">
        <v>0</v>
      </c>
      <c r="BL520" s="72">
        <v>0</v>
      </c>
      <c r="BM520" s="72">
        <v>0</v>
      </c>
      <c r="BN520" s="72">
        <v>0</v>
      </c>
      <c r="BO520" s="72">
        <v>0</v>
      </c>
      <c r="BP520" s="72">
        <v>0</v>
      </c>
      <c r="BQ520" s="72">
        <v>0</v>
      </c>
      <c r="BR520" s="72">
        <v>0</v>
      </c>
      <c r="BS520" s="72">
        <v>0</v>
      </c>
      <c r="BT520" s="72">
        <v>0</v>
      </c>
      <c r="BU520" s="72">
        <v>0</v>
      </c>
      <c r="BV520" s="72">
        <v>0</v>
      </c>
      <c r="BW520" s="72">
        <v>0</v>
      </c>
      <c r="BX520" s="72" t="s">
        <v>253</v>
      </c>
      <c r="BY520" s="72">
        <v>0</v>
      </c>
      <c r="BZ520" s="72">
        <v>0</v>
      </c>
      <c r="CA520" s="72">
        <v>0</v>
      </c>
      <c r="CB520" s="72" t="s">
        <v>91</v>
      </c>
      <c r="CC520" s="72" t="str">
        <f>+VLOOKUP(AF520,attività!$A:$C,2,FALSE)</f>
        <v>Servizi Comuni</v>
      </c>
      <c r="CD520" s="72" t="str">
        <f>+VLOOKUP(AF520,attività!$A:$C,3,FALSE)</f>
        <v>SC</v>
      </c>
      <c r="CE520" s="72" t="str">
        <f>+VLOOKUP(Q520,attività!$G:$H,2,FALSE)</f>
        <v>Immobilizzazioni Immateriali</v>
      </c>
      <c r="CF520" s="72" t="str">
        <f>+VLOOKUP(W520,attività!$K:$L,2,FALSE)</f>
        <v>Crea Gestioni</v>
      </c>
      <c r="CG520" s="72" t="str">
        <f>+VLOOKUP(U520,'dati iniziali 2020'!$AC:$CJ,60,FALSE)</f>
        <v>Crea Gestioni</v>
      </c>
      <c r="CH520" s="72" t="str">
        <f t="shared" si="16"/>
        <v>ok</v>
      </c>
      <c r="CI520" s="72" t="str">
        <f>+VLOOKUP(U520,'dati iniziali 2020'!$AC:$CK,61,FALSE)</f>
        <v>Crea Gestioni</v>
      </c>
      <c r="CK520" s="111">
        <f t="shared" si="17"/>
        <v>0</v>
      </c>
    </row>
    <row r="521" spans="1:89" s="72" customFormat="1" hidden="1" x14ac:dyDescent="0.35">
      <c r="A521" s="72" t="s">
        <v>84</v>
      </c>
      <c r="B521" s="72" t="s">
        <v>1446</v>
      </c>
      <c r="C521" s="72" t="s">
        <v>1070</v>
      </c>
      <c r="D521" s="72" t="s">
        <v>330</v>
      </c>
      <c r="E521" s="72" t="s">
        <v>1317</v>
      </c>
      <c r="F521" s="72" t="s">
        <v>1324</v>
      </c>
      <c r="G521" s="72" t="s">
        <v>1319</v>
      </c>
      <c r="H521" s="72" t="s">
        <v>1065</v>
      </c>
      <c r="I521" s="72" t="s">
        <v>1060</v>
      </c>
      <c r="J521" s="72" t="s">
        <v>1061</v>
      </c>
      <c r="K521" s="72" t="s">
        <v>351</v>
      </c>
      <c r="L521" s="72" t="s">
        <v>1363</v>
      </c>
      <c r="M521" s="72" t="s">
        <v>1363</v>
      </c>
      <c r="N521" s="72" t="s">
        <v>396</v>
      </c>
      <c r="O521" s="72" t="s">
        <v>1064</v>
      </c>
      <c r="P521" s="72" t="s">
        <v>685</v>
      </c>
      <c r="Q521" s="72" t="s">
        <v>2010</v>
      </c>
      <c r="R521" s="72" t="s">
        <v>1062</v>
      </c>
      <c r="S521" s="72" t="s">
        <v>1063</v>
      </c>
      <c r="T521" s="72" t="s">
        <v>332</v>
      </c>
      <c r="U521" s="72" t="s">
        <v>332</v>
      </c>
      <c r="V521" s="72" t="s">
        <v>330</v>
      </c>
      <c r="W521" s="72" t="s">
        <v>112</v>
      </c>
      <c r="X521" s="72" t="s">
        <v>264</v>
      </c>
      <c r="Y521" s="72" t="s">
        <v>264</v>
      </c>
      <c r="Z521" s="72" t="s">
        <v>141</v>
      </c>
      <c r="AA521" s="72" t="s">
        <v>152</v>
      </c>
      <c r="AB521" s="72" t="s">
        <v>277</v>
      </c>
      <c r="AC521" s="72" t="s">
        <v>304</v>
      </c>
      <c r="AD521" s="72" t="s">
        <v>268</v>
      </c>
      <c r="AE521" s="72" t="s">
        <v>1956</v>
      </c>
      <c r="AF521" s="72" t="s">
        <v>304</v>
      </c>
      <c r="AG521" s="72" t="s">
        <v>1971</v>
      </c>
      <c r="AH521" s="72" t="s">
        <v>1972</v>
      </c>
      <c r="AI521" s="72" t="s">
        <v>269</v>
      </c>
      <c r="AJ521" s="72" t="s">
        <v>270</v>
      </c>
      <c r="AK521" s="72" t="s">
        <v>265</v>
      </c>
      <c r="AL521" s="72" t="s">
        <v>85</v>
      </c>
      <c r="AM521" s="72" t="s">
        <v>308</v>
      </c>
      <c r="AN521" s="72" t="s">
        <v>309</v>
      </c>
      <c r="AO521" s="72" t="s">
        <v>310</v>
      </c>
      <c r="AP521" s="72" t="s">
        <v>311</v>
      </c>
      <c r="AQ521" s="72" t="s">
        <v>303</v>
      </c>
      <c r="AR521" s="72" t="s">
        <v>1978</v>
      </c>
      <c r="AS521" s="72" t="s">
        <v>1979</v>
      </c>
      <c r="AT521" s="72" t="s">
        <v>1980</v>
      </c>
      <c r="AU521" s="72" t="s">
        <v>1981</v>
      </c>
      <c r="AV521" s="72" t="s">
        <v>302</v>
      </c>
      <c r="AW521" s="72" t="s">
        <v>1982</v>
      </c>
      <c r="AX521" s="72" t="s">
        <v>430</v>
      </c>
      <c r="AY521" s="72" t="s">
        <v>187</v>
      </c>
      <c r="AZ521" s="72" t="s">
        <v>91</v>
      </c>
      <c r="BA521" s="72" t="s">
        <v>91</v>
      </c>
      <c r="BB521" s="72">
        <v>10784.915555555561</v>
      </c>
      <c r="BC521" s="72">
        <v>-1258.2422222222219</v>
      </c>
      <c r="BD521" s="72">
        <v>9526.6733333333323</v>
      </c>
      <c r="BE521" s="72">
        <v>0</v>
      </c>
      <c r="BF521" s="72">
        <v>-2156.98</v>
      </c>
      <c r="BG521" s="72">
        <v>0</v>
      </c>
      <c r="BH521" s="72">
        <v>7369.6933333333336</v>
      </c>
      <c r="BI521" s="72">
        <v>0</v>
      </c>
      <c r="BJ521" s="72">
        <v>0</v>
      </c>
      <c r="BK521" s="72">
        <v>0</v>
      </c>
      <c r="BL521" s="72">
        <v>0</v>
      </c>
      <c r="BM521" s="72">
        <v>0</v>
      </c>
      <c r="BN521" s="72">
        <v>0</v>
      </c>
      <c r="BO521" s="72">
        <v>0</v>
      </c>
      <c r="BP521" s="72">
        <v>0</v>
      </c>
      <c r="BQ521" s="72">
        <v>0</v>
      </c>
      <c r="BR521" s="72">
        <v>0</v>
      </c>
      <c r="BS521" s="72">
        <v>0</v>
      </c>
      <c r="BT521" s="72">
        <v>0</v>
      </c>
      <c r="BU521" s="72">
        <v>0</v>
      </c>
      <c r="BV521" s="72">
        <v>0</v>
      </c>
      <c r="BW521" s="72">
        <v>0</v>
      </c>
      <c r="BX521" s="72" t="s">
        <v>253</v>
      </c>
      <c r="BY521" s="72">
        <v>0</v>
      </c>
      <c r="BZ521" s="72">
        <v>0</v>
      </c>
      <c r="CA521" s="72">
        <v>0</v>
      </c>
      <c r="CB521" s="72" t="s">
        <v>1990</v>
      </c>
      <c r="CC521" s="72" t="str">
        <f>+VLOOKUP(AF521,attività!$A:$C,2,FALSE)</f>
        <v>Servizi Comuni</v>
      </c>
      <c r="CD521" s="72" t="str">
        <f>+VLOOKUP(AF521,attività!$A:$C,3,FALSE)</f>
        <v>SC</v>
      </c>
      <c r="CE521" s="72" t="str">
        <f>+VLOOKUP(Q521,attività!$G:$H,2,FALSE)</f>
        <v>Immobilizzazioni Immateriali</v>
      </c>
      <c r="CF521" s="72" t="str">
        <f>+VLOOKUP(W521,attività!$K:$L,2,FALSE)</f>
        <v>Termoli</v>
      </c>
      <c r="CG521" s="72" t="str">
        <f>+VLOOKUP(U521,'dati iniziali 2020'!$AC:$CJ,60,FALSE)</f>
        <v>Crea Gestioni</v>
      </c>
      <c r="CH521" s="72" t="str">
        <f t="shared" si="16"/>
        <v>err</v>
      </c>
      <c r="CI521" s="72" t="str">
        <f>+VLOOKUP(U521,'dati iniziali 2020'!$AC:$CK,61,FALSE)</f>
        <v>Crea Gestioni</v>
      </c>
      <c r="CK521" s="111">
        <f t="shared" si="17"/>
        <v>0</v>
      </c>
    </row>
    <row r="522" spans="1:89" s="72" customFormat="1" hidden="1" x14ac:dyDescent="0.35">
      <c r="A522" s="72" t="s">
        <v>84</v>
      </c>
      <c r="B522" s="72" t="s">
        <v>1446</v>
      </c>
      <c r="C522" s="72" t="s">
        <v>1070</v>
      </c>
      <c r="D522" s="72" t="s">
        <v>330</v>
      </c>
      <c r="E522" s="72" t="s">
        <v>1317</v>
      </c>
      <c r="F522" s="72" t="s">
        <v>201</v>
      </c>
      <c r="G522" s="72" t="s">
        <v>201</v>
      </c>
      <c r="H522" s="72" t="s">
        <v>1065</v>
      </c>
      <c r="I522" s="72" t="s">
        <v>1060</v>
      </c>
      <c r="J522" s="72" t="s">
        <v>1061</v>
      </c>
      <c r="K522" s="72" t="s">
        <v>351</v>
      </c>
      <c r="L522" s="72" t="s">
        <v>203</v>
      </c>
      <c r="M522" s="72" t="s">
        <v>203</v>
      </c>
      <c r="N522" s="72" t="s">
        <v>396</v>
      </c>
      <c r="O522" s="72" t="s">
        <v>1064</v>
      </c>
      <c r="P522" s="72" t="s">
        <v>685</v>
      </c>
      <c r="Q522" s="72" t="s">
        <v>2010</v>
      </c>
      <c r="R522" s="72" t="s">
        <v>1062</v>
      </c>
      <c r="S522" s="72" t="s">
        <v>1063</v>
      </c>
      <c r="T522" s="72" t="s">
        <v>332</v>
      </c>
      <c r="U522" s="72" t="s">
        <v>332</v>
      </c>
      <c r="V522" s="72" t="s">
        <v>330</v>
      </c>
      <c r="W522" s="72" t="s">
        <v>276</v>
      </c>
      <c r="X522" s="72" t="s">
        <v>264</v>
      </c>
      <c r="Y522" s="72" t="s">
        <v>264</v>
      </c>
      <c r="Z522" s="72" t="s">
        <v>141</v>
      </c>
      <c r="AA522" s="72" t="s">
        <v>152</v>
      </c>
      <c r="AB522" s="72" t="s">
        <v>277</v>
      </c>
      <c r="AC522" s="72" t="s">
        <v>304</v>
      </c>
      <c r="AD522" s="72" t="s">
        <v>268</v>
      </c>
      <c r="AE522" s="72" t="s">
        <v>1956</v>
      </c>
      <c r="AF522" s="72" t="s">
        <v>304</v>
      </c>
      <c r="AG522" s="72" t="s">
        <v>1971</v>
      </c>
      <c r="AH522" s="72" t="s">
        <v>1972</v>
      </c>
      <c r="AI522" s="72" t="s">
        <v>269</v>
      </c>
      <c r="AJ522" s="72" t="s">
        <v>270</v>
      </c>
      <c r="AK522" s="72" t="s">
        <v>253</v>
      </c>
      <c r="AL522" s="72" t="s">
        <v>265</v>
      </c>
      <c r="AM522" s="72" t="s">
        <v>308</v>
      </c>
      <c r="AN522" s="72" t="s">
        <v>309</v>
      </c>
      <c r="AO522" s="72" t="s">
        <v>310</v>
      </c>
      <c r="AP522" s="72" t="s">
        <v>311</v>
      </c>
      <c r="AQ522" s="72" t="s">
        <v>303</v>
      </c>
      <c r="AR522" s="72" t="s">
        <v>1978</v>
      </c>
      <c r="AS522" s="72" t="s">
        <v>1979</v>
      </c>
      <c r="AT522" s="72" t="s">
        <v>1980</v>
      </c>
      <c r="AU522" s="72" t="s">
        <v>1981</v>
      </c>
      <c r="AV522" s="72" t="s">
        <v>302</v>
      </c>
      <c r="AW522" s="72" t="s">
        <v>1982</v>
      </c>
      <c r="AX522" s="72" t="s">
        <v>430</v>
      </c>
      <c r="AY522" s="72" t="s">
        <v>187</v>
      </c>
      <c r="AZ522" s="72" t="s">
        <v>91</v>
      </c>
      <c r="BA522" s="72" t="s">
        <v>91</v>
      </c>
      <c r="BB522" s="72">
        <v>9690.15</v>
      </c>
      <c r="BC522" s="72">
        <v>-161.5</v>
      </c>
      <c r="BD522" s="72">
        <v>9528.65</v>
      </c>
      <c r="BE522" s="72">
        <v>0</v>
      </c>
      <c r="BF522" s="72">
        <v>-1938.03</v>
      </c>
      <c r="BG522" s="72">
        <v>0</v>
      </c>
      <c r="BH522" s="72">
        <v>7590.62</v>
      </c>
      <c r="BI522" s="72">
        <v>0</v>
      </c>
      <c r="BJ522" s="72">
        <v>0</v>
      </c>
      <c r="BK522" s="72">
        <v>0</v>
      </c>
      <c r="BL522" s="72">
        <v>0</v>
      </c>
      <c r="BM522" s="72">
        <v>0</v>
      </c>
      <c r="BN522" s="72">
        <v>0</v>
      </c>
      <c r="BO522" s="72">
        <v>0</v>
      </c>
      <c r="BP522" s="72">
        <v>0</v>
      </c>
      <c r="BQ522" s="72">
        <v>0</v>
      </c>
      <c r="BR522" s="72">
        <v>0</v>
      </c>
      <c r="BS522" s="72">
        <v>0</v>
      </c>
      <c r="BT522" s="72">
        <v>0</v>
      </c>
      <c r="BU522" s="72">
        <v>0</v>
      </c>
      <c r="BV522" s="72">
        <v>0</v>
      </c>
      <c r="BW522" s="72">
        <v>0</v>
      </c>
      <c r="BX522" s="72" t="s">
        <v>253</v>
      </c>
      <c r="BY522" s="72">
        <v>0</v>
      </c>
      <c r="BZ522" s="72">
        <v>0</v>
      </c>
      <c r="CA522" s="72">
        <v>0</v>
      </c>
      <c r="CB522" s="72" t="s">
        <v>91</v>
      </c>
      <c r="CC522" s="72" t="str">
        <f>+VLOOKUP(AF522,attività!$A:$C,2,FALSE)</f>
        <v>Servizi Comuni</v>
      </c>
      <c r="CD522" s="72" t="str">
        <f>+VLOOKUP(AF522,attività!$A:$C,3,FALSE)</f>
        <v>SC</v>
      </c>
      <c r="CE522" s="72" t="str">
        <f>+VLOOKUP(Q522,attività!$G:$H,2,FALSE)</f>
        <v>Immobilizzazioni Immateriali</v>
      </c>
      <c r="CF522" s="72" t="str">
        <f>+VLOOKUP(W522,attività!$K:$L,2,FALSE)</f>
        <v>Crea Gestioni</v>
      </c>
      <c r="CG522" s="72" t="str">
        <f>+VLOOKUP(U522,'dati iniziali 2020'!$AC:$CJ,60,FALSE)</f>
        <v>Crea Gestioni</v>
      </c>
      <c r="CH522" s="72" t="str">
        <f t="shared" si="16"/>
        <v>ok</v>
      </c>
      <c r="CI522" s="72" t="str">
        <f>+VLOOKUP(U522,'dati iniziali 2020'!$AC:$CK,61,FALSE)</f>
        <v>Crea Gestioni</v>
      </c>
      <c r="CK522" s="111">
        <f t="shared" si="17"/>
        <v>0</v>
      </c>
    </row>
    <row r="523" spans="1:89" s="72" customFormat="1" hidden="1" x14ac:dyDescent="0.35">
      <c r="A523" s="72" t="s">
        <v>84</v>
      </c>
      <c r="B523" s="72" t="s">
        <v>1446</v>
      </c>
      <c r="C523" s="72" t="s">
        <v>1070</v>
      </c>
      <c r="D523" s="72" t="s">
        <v>330</v>
      </c>
      <c r="E523" s="72" t="s">
        <v>1317</v>
      </c>
      <c r="F523" s="72" t="s">
        <v>201</v>
      </c>
      <c r="G523" s="72" t="s">
        <v>201</v>
      </c>
      <c r="H523" s="72" t="s">
        <v>1065</v>
      </c>
      <c r="I523" s="72" t="s">
        <v>1060</v>
      </c>
      <c r="J523" s="72" t="s">
        <v>1061</v>
      </c>
      <c r="K523" s="72" t="s">
        <v>351</v>
      </c>
      <c r="L523" s="72" t="s">
        <v>203</v>
      </c>
      <c r="M523" s="72" t="s">
        <v>203</v>
      </c>
      <c r="N523" s="72" t="s">
        <v>396</v>
      </c>
      <c r="O523" s="72" t="s">
        <v>1064</v>
      </c>
      <c r="P523" s="72" t="s">
        <v>685</v>
      </c>
      <c r="Q523" s="72" t="s">
        <v>2010</v>
      </c>
      <c r="R523" s="72" t="s">
        <v>1062</v>
      </c>
      <c r="S523" s="72" t="s">
        <v>1063</v>
      </c>
      <c r="T523" s="72" t="s">
        <v>332</v>
      </c>
      <c r="U523" s="72" t="s">
        <v>332</v>
      </c>
      <c r="V523" s="72" t="s">
        <v>330</v>
      </c>
      <c r="W523" s="72" t="s">
        <v>112</v>
      </c>
      <c r="X523" s="72" t="s">
        <v>264</v>
      </c>
      <c r="Y523" s="72" t="s">
        <v>264</v>
      </c>
      <c r="Z523" s="72" t="s">
        <v>141</v>
      </c>
      <c r="AA523" s="72" t="s">
        <v>152</v>
      </c>
      <c r="AB523" s="72" t="s">
        <v>277</v>
      </c>
      <c r="AC523" s="72" t="s">
        <v>304</v>
      </c>
      <c r="AD523" s="72" t="s">
        <v>268</v>
      </c>
      <c r="AE523" s="72" t="s">
        <v>1956</v>
      </c>
      <c r="AF523" s="72" t="s">
        <v>304</v>
      </c>
      <c r="AG523" s="72" t="s">
        <v>1971</v>
      </c>
      <c r="AH523" s="72" t="s">
        <v>1972</v>
      </c>
      <c r="AI523" s="72" t="s">
        <v>269</v>
      </c>
      <c r="AJ523" s="72" t="s">
        <v>270</v>
      </c>
      <c r="AK523" s="72" t="s">
        <v>265</v>
      </c>
      <c r="AL523" s="72" t="s">
        <v>85</v>
      </c>
      <c r="AM523" s="72" t="s">
        <v>308</v>
      </c>
      <c r="AN523" s="72" t="s">
        <v>309</v>
      </c>
      <c r="AO523" s="72" t="s">
        <v>310</v>
      </c>
      <c r="AP523" s="72" t="s">
        <v>311</v>
      </c>
      <c r="AQ523" s="72" t="s">
        <v>303</v>
      </c>
      <c r="AR523" s="72" t="s">
        <v>1978</v>
      </c>
      <c r="AS523" s="72" t="s">
        <v>1979</v>
      </c>
      <c r="AT523" s="72" t="s">
        <v>1980</v>
      </c>
      <c r="AU523" s="72" t="s">
        <v>1981</v>
      </c>
      <c r="AV523" s="72" t="s">
        <v>302</v>
      </c>
      <c r="AW523" s="72" t="s">
        <v>1982</v>
      </c>
      <c r="AX523" s="72" t="s">
        <v>430</v>
      </c>
      <c r="AY523" s="72" t="s">
        <v>187</v>
      </c>
      <c r="AZ523" s="72" t="s">
        <v>91</v>
      </c>
      <c r="BA523" s="72" t="s">
        <v>91</v>
      </c>
      <c r="BB523" s="72">
        <v>7536.7833333333328</v>
      </c>
      <c r="BC523" s="72">
        <v>-125.6111111111111</v>
      </c>
      <c r="BD523" s="72">
        <v>7411.1722222222224</v>
      </c>
      <c r="BE523" s="72">
        <v>0</v>
      </c>
      <c r="BF523" s="72">
        <v>-1507.356666666667</v>
      </c>
      <c r="BG523" s="72">
        <v>0</v>
      </c>
      <c r="BH523" s="72">
        <v>5903.8155555555568</v>
      </c>
      <c r="BI523" s="72">
        <v>0</v>
      </c>
      <c r="BJ523" s="72">
        <v>0</v>
      </c>
      <c r="BK523" s="72">
        <v>0</v>
      </c>
      <c r="BL523" s="72">
        <v>0</v>
      </c>
      <c r="BM523" s="72">
        <v>0</v>
      </c>
      <c r="BN523" s="72">
        <v>0</v>
      </c>
      <c r="BO523" s="72">
        <v>0</v>
      </c>
      <c r="BP523" s="72">
        <v>0</v>
      </c>
      <c r="BQ523" s="72">
        <v>0</v>
      </c>
      <c r="BR523" s="72">
        <v>0</v>
      </c>
      <c r="BS523" s="72">
        <v>0</v>
      </c>
      <c r="BT523" s="72">
        <v>0</v>
      </c>
      <c r="BU523" s="72">
        <v>0</v>
      </c>
      <c r="BV523" s="72">
        <v>0</v>
      </c>
      <c r="BW523" s="72">
        <v>0</v>
      </c>
      <c r="BX523" s="72" t="s">
        <v>253</v>
      </c>
      <c r="BY523" s="72">
        <v>0</v>
      </c>
      <c r="BZ523" s="72">
        <v>0</v>
      </c>
      <c r="CA523" s="72">
        <v>0</v>
      </c>
      <c r="CB523" s="72" t="s">
        <v>1990</v>
      </c>
      <c r="CC523" s="72" t="str">
        <f>+VLOOKUP(AF523,attività!$A:$C,2,FALSE)</f>
        <v>Servizi Comuni</v>
      </c>
      <c r="CD523" s="72" t="str">
        <f>+VLOOKUP(AF523,attività!$A:$C,3,FALSE)</f>
        <v>SC</v>
      </c>
      <c r="CE523" s="72" t="str">
        <f>+VLOOKUP(Q523,attività!$G:$H,2,FALSE)</f>
        <v>Immobilizzazioni Immateriali</v>
      </c>
      <c r="CF523" s="72" t="str">
        <f>+VLOOKUP(W523,attività!$K:$L,2,FALSE)</f>
        <v>Termoli</v>
      </c>
      <c r="CG523" s="72" t="str">
        <f>+VLOOKUP(U523,'dati iniziali 2020'!$AC:$CJ,60,FALSE)</f>
        <v>Crea Gestioni</v>
      </c>
      <c r="CH523" s="72" t="str">
        <f t="shared" si="16"/>
        <v>err</v>
      </c>
      <c r="CI523" s="72" t="str">
        <f>+VLOOKUP(U523,'dati iniziali 2020'!$AC:$CK,61,FALSE)</f>
        <v>Crea Gestioni</v>
      </c>
      <c r="CK523" s="111">
        <f t="shared" si="17"/>
        <v>0</v>
      </c>
    </row>
    <row r="524" spans="1:89" s="72" customFormat="1" hidden="1" x14ac:dyDescent="0.35">
      <c r="A524" s="72" t="s">
        <v>84</v>
      </c>
      <c r="B524" s="72" t="s">
        <v>1446</v>
      </c>
      <c r="C524" s="72" t="s">
        <v>1070</v>
      </c>
      <c r="D524" s="72" t="s">
        <v>330</v>
      </c>
      <c r="E524" s="72" t="s">
        <v>1317</v>
      </c>
      <c r="F524" s="72" t="s">
        <v>1324</v>
      </c>
      <c r="G524" s="72" t="s">
        <v>1319</v>
      </c>
      <c r="H524" s="72" t="s">
        <v>1065</v>
      </c>
      <c r="I524" s="72" t="s">
        <v>1060</v>
      </c>
      <c r="J524" s="72" t="s">
        <v>1061</v>
      </c>
      <c r="K524" s="72" t="s">
        <v>351</v>
      </c>
      <c r="L524" s="72" t="s">
        <v>1363</v>
      </c>
      <c r="M524" s="72" t="s">
        <v>1363</v>
      </c>
      <c r="N524" s="72" t="s">
        <v>396</v>
      </c>
      <c r="O524" s="72" t="s">
        <v>1064</v>
      </c>
      <c r="P524" s="72" t="s">
        <v>685</v>
      </c>
      <c r="Q524" s="72" t="s">
        <v>2010</v>
      </c>
      <c r="R524" s="72" t="s">
        <v>1062</v>
      </c>
      <c r="S524" s="72" t="s">
        <v>1063</v>
      </c>
      <c r="T524" s="72" t="s">
        <v>332</v>
      </c>
      <c r="U524" s="72" t="s">
        <v>332</v>
      </c>
      <c r="V524" s="72" t="s">
        <v>330</v>
      </c>
      <c r="W524" s="72" t="s">
        <v>140</v>
      </c>
      <c r="X524" s="72" t="s">
        <v>264</v>
      </c>
      <c r="Y524" s="72" t="s">
        <v>264</v>
      </c>
      <c r="Z524" s="72" t="s">
        <v>141</v>
      </c>
      <c r="AA524" s="72" t="s">
        <v>152</v>
      </c>
      <c r="AB524" s="72" t="s">
        <v>277</v>
      </c>
      <c r="AC524" s="72" t="s">
        <v>304</v>
      </c>
      <c r="AD524" s="72" t="s">
        <v>268</v>
      </c>
      <c r="AE524" s="72" t="s">
        <v>1956</v>
      </c>
      <c r="AF524" s="72" t="s">
        <v>304</v>
      </c>
      <c r="AG524" s="72" t="s">
        <v>1971</v>
      </c>
      <c r="AH524" s="72" t="s">
        <v>1972</v>
      </c>
      <c r="AI524" s="72" t="s">
        <v>269</v>
      </c>
      <c r="AJ524" s="72" t="s">
        <v>270</v>
      </c>
      <c r="AK524" s="72" t="s">
        <v>265</v>
      </c>
      <c r="AL524" s="72" t="s">
        <v>85</v>
      </c>
      <c r="AM524" s="72" t="s">
        <v>308</v>
      </c>
      <c r="AN524" s="72" t="s">
        <v>309</v>
      </c>
      <c r="AO524" s="72" t="s">
        <v>310</v>
      </c>
      <c r="AP524" s="72" t="s">
        <v>311</v>
      </c>
      <c r="AQ524" s="72" t="s">
        <v>303</v>
      </c>
      <c r="AR524" s="72" t="s">
        <v>1978</v>
      </c>
      <c r="AS524" s="72" t="s">
        <v>1979</v>
      </c>
      <c r="AT524" s="72" t="s">
        <v>1980</v>
      </c>
      <c r="AU524" s="72" t="s">
        <v>1981</v>
      </c>
      <c r="AV524" s="72" t="s">
        <v>302</v>
      </c>
      <c r="AW524" s="72" t="s">
        <v>1982</v>
      </c>
      <c r="AX524" s="72" t="s">
        <v>430</v>
      </c>
      <c r="AY524" s="72" t="s">
        <v>187</v>
      </c>
      <c r="AZ524" s="72" t="s">
        <v>91</v>
      </c>
      <c r="BA524" s="72" t="s">
        <v>91</v>
      </c>
      <c r="BB524" s="72">
        <v>3081.4044444444439</v>
      </c>
      <c r="BC524" s="72">
        <v>-359.49777777777763</v>
      </c>
      <c r="BD524" s="72">
        <v>2721.9066666666658</v>
      </c>
      <c r="BE524" s="72">
        <v>0</v>
      </c>
      <c r="BF524" s="72">
        <v>-616.28000000000009</v>
      </c>
      <c r="BG524" s="72">
        <v>0</v>
      </c>
      <c r="BH524" s="72">
        <v>2105.6266666666661</v>
      </c>
      <c r="BI524" s="72">
        <v>0</v>
      </c>
      <c r="BJ524" s="72">
        <v>0</v>
      </c>
      <c r="BK524" s="72">
        <v>0</v>
      </c>
      <c r="BL524" s="72">
        <v>0</v>
      </c>
      <c r="BM524" s="72">
        <v>0</v>
      </c>
      <c r="BN524" s="72">
        <v>0</v>
      </c>
      <c r="BO524" s="72">
        <v>0</v>
      </c>
      <c r="BP524" s="72">
        <v>0</v>
      </c>
      <c r="BQ524" s="72">
        <v>0</v>
      </c>
      <c r="BR524" s="72">
        <v>0</v>
      </c>
      <c r="BS524" s="72">
        <v>0</v>
      </c>
      <c r="BT524" s="72">
        <v>0</v>
      </c>
      <c r="BU524" s="72">
        <v>0</v>
      </c>
      <c r="BV524" s="72">
        <v>0</v>
      </c>
      <c r="BW524" s="72">
        <v>0</v>
      </c>
      <c r="BX524" s="72" t="s">
        <v>253</v>
      </c>
      <c r="BY524" s="72">
        <v>0</v>
      </c>
      <c r="BZ524" s="72">
        <v>0</v>
      </c>
      <c r="CA524" s="72">
        <v>0</v>
      </c>
      <c r="CB524" s="72" t="s">
        <v>1991</v>
      </c>
      <c r="CC524" s="72" t="str">
        <f>+VLOOKUP(AF524,attività!$A:$C,2,FALSE)</f>
        <v>Servizi Comuni</v>
      </c>
      <c r="CD524" s="72" t="str">
        <f>+VLOOKUP(AF524,attività!$A:$C,3,FALSE)</f>
        <v>SC</v>
      </c>
      <c r="CE524" s="72" t="str">
        <f>+VLOOKUP(Q524,attività!$G:$H,2,FALSE)</f>
        <v>Immobilizzazioni Immateriali</v>
      </c>
      <c r="CF524" s="72" t="str">
        <f>+VLOOKUP(W524,attività!$K:$L,2,FALSE)</f>
        <v>Campagnano</v>
      </c>
      <c r="CG524" s="72" t="str">
        <f>+VLOOKUP(U524,'dati iniziali 2020'!$AC:$CJ,60,FALSE)</f>
        <v>Crea Gestioni</v>
      </c>
      <c r="CH524" s="72" t="str">
        <f t="shared" si="16"/>
        <v>err</v>
      </c>
      <c r="CI524" s="72" t="str">
        <f>+VLOOKUP(U524,'dati iniziali 2020'!$AC:$CK,61,FALSE)</f>
        <v>Crea Gestioni</v>
      </c>
      <c r="CK524" s="111">
        <f t="shared" si="17"/>
        <v>0</v>
      </c>
    </row>
    <row r="525" spans="1:89" s="72" customFormat="1" hidden="1" x14ac:dyDescent="0.35">
      <c r="A525" s="72" t="s">
        <v>84</v>
      </c>
      <c r="B525" s="72" t="s">
        <v>1446</v>
      </c>
      <c r="C525" s="72" t="s">
        <v>1070</v>
      </c>
      <c r="D525" s="72" t="s">
        <v>330</v>
      </c>
      <c r="E525" s="72" t="s">
        <v>1317</v>
      </c>
      <c r="F525" s="72" t="s">
        <v>201</v>
      </c>
      <c r="G525" s="72" t="s">
        <v>201</v>
      </c>
      <c r="H525" s="72" t="s">
        <v>1065</v>
      </c>
      <c r="I525" s="72" t="s">
        <v>1060</v>
      </c>
      <c r="J525" s="72" t="s">
        <v>1061</v>
      </c>
      <c r="K525" s="72" t="s">
        <v>351</v>
      </c>
      <c r="L525" s="72" t="s">
        <v>203</v>
      </c>
      <c r="M525" s="72" t="s">
        <v>203</v>
      </c>
      <c r="N525" s="72" t="s">
        <v>396</v>
      </c>
      <c r="O525" s="72" t="s">
        <v>1064</v>
      </c>
      <c r="P525" s="72" t="s">
        <v>685</v>
      </c>
      <c r="Q525" s="72" t="s">
        <v>2010</v>
      </c>
      <c r="R525" s="72" t="s">
        <v>1062</v>
      </c>
      <c r="S525" s="72" t="s">
        <v>1063</v>
      </c>
      <c r="T525" s="72" t="s">
        <v>332</v>
      </c>
      <c r="U525" s="72" t="s">
        <v>332</v>
      </c>
      <c r="V525" s="72" t="s">
        <v>330</v>
      </c>
      <c r="W525" s="72" t="s">
        <v>140</v>
      </c>
      <c r="X525" s="72" t="s">
        <v>264</v>
      </c>
      <c r="Y525" s="72" t="s">
        <v>264</v>
      </c>
      <c r="Z525" s="72" t="s">
        <v>141</v>
      </c>
      <c r="AA525" s="72" t="s">
        <v>152</v>
      </c>
      <c r="AB525" s="72" t="s">
        <v>277</v>
      </c>
      <c r="AC525" s="72" t="s">
        <v>304</v>
      </c>
      <c r="AD525" s="72" t="s">
        <v>268</v>
      </c>
      <c r="AE525" s="72" t="s">
        <v>1956</v>
      </c>
      <c r="AF525" s="72" t="s">
        <v>304</v>
      </c>
      <c r="AG525" s="72" t="s">
        <v>1971</v>
      </c>
      <c r="AH525" s="72" t="s">
        <v>1972</v>
      </c>
      <c r="AI525" s="72" t="s">
        <v>269</v>
      </c>
      <c r="AJ525" s="72" t="s">
        <v>270</v>
      </c>
      <c r="AK525" s="72" t="s">
        <v>265</v>
      </c>
      <c r="AL525" s="72" t="s">
        <v>85</v>
      </c>
      <c r="AM525" s="72" t="s">
        <v>308</v>
      </c>
      <c r="AN525" s="72" t="s">
        <v>309</v>
      </c>
      <c r="AO525" s="72" t="s">
        <v>310</v>
      </c>
      <c r="AP525" s="72" t="s">
        <v>311</v>
      </c>
      <c r="AQ525" s="72" t="s">
        <v>303</v>
      </c>
      <c r="AR525" s="72" t="s">
        <v>1978</v>
      </c>
      <c r="AS525" s="72" t="s">
        <v>1979</v>
      </c>
      <c r="AT525" s="72" t="s">
        <v>1980</v>
      </c>
      <c r="AU525" s="72" t="s">
        <v>1981</v>
      </c>
      <c r="AV525" s="72" t="s">
        <v>302</v>
      </c>
      <c r="AW525" s="72" t="s">
        <v>1982</v>
      </c>
      <c r="AX525" s="72" t="s">
        <v>430</v>
      </c>
      <c r="AY525" s="72" t="s">
        <v>187</v>
      </c>
      <c r="AZ525" s="72" t="s">
        <v>91</v>
      </c>
      <c r="BA525" s="72" t="s">
        <v>91</v>
      </c>
      <c r="BB525" s="72">
        <v>2153.3666666666659</v>
      </c>
      <c r="BC525" s="72">
        <v>-35.888888888888893</v>
      </c>
      <c r="BD525" s="72">
        <v>2117.4777777777781</v>
      </c>
      <c r="BE525" s="72">
        <v>0</v>
      </c>
      <c r="BF525" s="72">
        <v>-430.6733333333334</v>
      </c>
      <c r="BG525" s="72">
        <v>0</v>
      </c>
      <c r="BH525" s="72">
        <v>1686.804444444444</v>
      </c>
      <c r="BI525" s="72">
        <v>0</v>
      </c>
      <c r="BJ525" s="72">
        <v>0</v>
      </c>
      <c r="BK525" s="72">
        <v>0</v>
      </c>
      <c r="BL525" s="72">
        <v>0</v>
      </c>
      <c r="BM525" s="72">
        <v>0</v>
      </c>
      <c r="BN525" s="72">
        <v>0</v>
      </c>
      <c r="BO525" s="72">
        <v>0</v>
      </c>
      <c r="BP525" s="72">
        <v>0</v>
      </c>
      <c r="BQ525" s="72">
        <v>0</v>
      </c>
      <c r="BR525" s="72">
        <v>0</v>
      </c>
      <c r="BS525" s="72">
        <v>0</v>
      </c>
      <c r="BT525" s="72">
        <v>0</v>
      </c>
      <c r="BU525" s="72">
        <v>0</v>
      </c>
      <c r="BV525" s="72">
        <v>0</v>
      </c>
      <c r="BW525" s="72">
        <v>0</v>
      </c>
      <c r="BX525" s="72" t="s">
        <v>253</v>
      </c>
      <c r="BY525" s="72">
        <v>0</v>
      </c>
      <c r="BZ525" s="72">
        <v>0</v>
      </c>
      <c r="CA525" s="72">
        <v>0</v>
      </c>
      <c r="CB525" s="72" t="s">
        <v>1991</v>
      </c>
      <c r="CC525" s="72" t="str">
        <f>+VLOOKUP(AF525,attività!$A:$C,2,FALSE)</f>
        <v>Servizi Comuni</v>
      </c>
      <c r="CD525" s="72" t="str">
        <f>+VLOOKUP(AF525,attività!$A:$C,3,FALSE)</f>
        <v>SC</v>
      </c>
      <c r="CE525" s="72" t="str">
        <f>+VLOOKUP(Q525,attività!$G:$H,2,FALSE)</f>
        <v>Immobilizzazioni Immateriali</v>
      </c>
      <c r="CF525" s="72" t="str">
        <f>+VLOOKUP(W525,attività!$K:$L,2,FALSE)</f>
        <v>Campagnano</v>
      </c>
      <c r="CG525" s="72" t="str">
        <f>+VLOOKUP(U525,'dati iniziali 2020'!$AC:$CJ,60,FALSE)</f>
        <v>Crea Gestioni</v>
      </c>
      <c r="CH525" s="72" t="str">
        <f t="shared" si="16"/>
        <v>err</v>
      </c>
      <c r="CI525" s="72" t="str">
        <f>+VLOOKUP(U525,'dati iniziali 2020'!$AC:$CK,61,FALSE)</f>
        <v>Crea Gestioni</v>
      </c>
      <c r="CK525" s="111">
        <f t="shared" si="17"/>
        <v>0</v>
      </c>
    </row>
    <row r="526" spans="1:89" s="72" customFormat="1" hidden="1" x14ac:dyDescent="0.35">
      <c r="A526" s="72" t="s">
        <v>84</v>
      </c>
      <c r="B526" s="72" t="s">
        <v>1446</v>
      </c>
      <c r="C526" s="72" t="s">
        <v>1070</v>
      </c>
      <c r="D526" s="72" t="s">
        <v>330</v>
      </c>
      <c r="E526" s="72" t="s">
        <v>1317</v>
      </c>
      <c r="F526" s="72" t="s">
        <v>1371</v>
      </c>
      <c r="G526" s="72" t="s">
        <v>1371</v>
      </c>
      <c r="H526" s="72" t="s">
        <v>1065</v>
      </c>
      <c r="I526" s="72" t="s">
        <v>1060</v>
      </c>
      <c r="J526" s="72" t="s">
        <v>1061</v>
      </c>
      <c r="K526" s="72" t="s">
        <v>351</v>
      </c>
      <c r="L526" s="72" t="s">
        <v>1372</v>
      </c>
      <c r="M526" s="72" t="s">
        <v>1372</v>
      </c>
      <c r="N526" s="72" t="s">
        <v>396</v>
      </c>
      <c r="O526" s="72" t="s">
        <v>1064</v>
      </c>
      <c r="P526" s="72" t="s">
        <v>685</v>
      </c>
      <c r="Q526" s="72" t="s">
        <v>2010</v>
      </c>
      <c r="R526" s="72" t="s">
        <v>1062</v>
      </c>
      <c r="S526" s="72" t="s">
        <v>1063</v>
      </c>
      <c r="T526" s="72" t="s">
        <v>332</v>
      </c>
      <c r="U526" s="72" t="s">
        <v>332</v>
      </c>
      <c r="V526" s="72" t="s">
        <v>330</v>
      </c>
      <c r="W526" s="72" t="s">
        <v>276</v>
      </c>
      <c r="X526" s="72" t="s">
        <v>264</v>
      </c>
      <c r="Y526" s="72" t="s">
        <v>264</v>
      </c>
      <c r="Z526" s="72" t="s">
        <v>141</v>
      </c>
      <c r="AA526" s="72" t="s">
        <v>152</v>
      </c>
      <c r="AB526" s="72" t="s">
        <v>277</v>
      </c>
      <c r="AC526" s="72" t="s">
        <v>304</v>
      </c>
      <c r="AD526" s="72" t="s">
        <v>268</v>
      </c>
      <c r="AE526" s="72" t="s">
        <v>1956</v>
      </c>
      <c r="AF526" s="72" t="s">
        <v>304</v>
      </c>
      <c r="AG526" s="72" t="s">
        <v>1971</v>
      </c>
      <c r="AH526" s="72" t="s">
        <v>1972</v>
      </c>
      <c r="AI526" s="72" t="s">
        <v>269</v>
      </c>
      <c r="AJ526" s="72" t="s">
        <v>270</v>
      </c>
      <c r="AK526" s="72" t="s">
        <v>253</v>
      </c>
      <c r="AL526" s="72" t="s">
        <v>265</v>
      </c>
      <c r="AM526" s="72" t="s">
        <v>308</v>
      </c>
      <c r="AN526" s="72" t="s">
        <v>309</v>
      </c>
      <c r="AO526" s="72" t="s">
        <v>310</v>
      </c>
      <c r="AP526" s="72" t="s">
        <v>311</v>
      </c>
      <c r="AQ526" s="72" t="s">
        <v>303</v>
      </c>
      <c r="AR526" s="72" t="s">
        <v>1978</v>
      </c>
      <c r="AS526" s="72" t="s">
        <v>1979</v>
      </c>
      <c r="AT526" s="72" t="s">
        <v>1980</v>
      </c>
      <c r="AU526" s="72" t="s">
        <v>1981</v>
      </c>
      <c r="AV526" s="72" t="s">
        <v>302</v>
      </c>
      <c r="AW526" s="72" t="s">
        <v>1982</v>
      </c>
      <c r="AX526" s="72" t="s">
        <v>430</v>
      </c>
      <c r="AY526" s="72" t="s">
        <v>115</v>
      </c>
      <c r="AZ526" s="72" t="s">
        <v>91</v>
      </c>
      <c r="BA526" s="72" t="s">
        <v>91</v>
      </c>
      <c r="BB526" s="72">
        <v>0</v>
      </c>
      <c r="BC526" s="72">
        <v>0</v>
      </c>
      <c r="BD526" s="72">
        <v>0</v>
      </c>
      <c r="BE526" s="72">
        <v>0</v>
      </c>
      <c r="BF526" s="72">
        <v>0</v>
      </c>
      <c r="BG526" s="72">
        <v>0</v>
      </c>
      <c r="BH526" s="72">
        <v>0</v>
      </c>
      <c r="BI526" s="72">
        <v>0</v>
      </c>
      <c r="BJ526" s="72">
        <v>0</v>
      </c>
      <c r="BK526" s="72">
        <v>0</v>
      </c>
      <c r="BL526" s="72">
        <v>0</v>
      </c>
      <c r="BM526" s="72">
        <v>0</v>
      </c>
      <c r="BN526" s="72">
        <v>0</v>
      </c>
      <c r="BO526" s="72">
        <v>0</v>
      </c>
      <c r="BP526" s="72">
        <v>0</v>
      </c>
      <c r="BQ526" s="72">
        <v>0</v>
      </c>
      <c r="BR526" s="72">
        <v>0</v>
      </c>
      <c r="BS526" s="72">
        <v>0</v>
      </c>
      <c r="BT526" s="72">
        <v>0</v>
      </c>
      <c r="BU526" s="72">
        <v>0</v>
      </c>
      <c r="BV526" s="72">
        <v>0</v>
      </c>
      <c r="BW526" s="72">
        <v>0</v>
      </c>
      <c r="BX526" s="72" t="s">
        <v>253</v>
      </c>
      <c r="BY526" s="72">
        <v>0</v>
      </c>
      <c r="BZ526" s="72">
        <v>0</v>
      </c>
      <c r="CA526" s="72">
        <v>0</v>
      </c>
      <c r="CB526" s="72" t="s">
        <v>91</v>
      </c>
      <c r="CC526" s="72" t="str">
        <f>+VLOOKUP(AF526,attività!$A:$C,2,FALSE)</f>
        <v>Servizi Comuni</v>
      </c>
      <c r="CD526" s="72" t="str">
        <f>+VLOOKUP(AF526,attività!$A:$C,3,FALSE)</f>
        <v>SC</v>
      </c>
      <c r="CE526" s="72" t="str">
        <f>+VLOOKUP(Q526,attività!$G:$H,2,FALSE)</f>
        <v>Immobilizzazioni Immateriali</v>
      </c>
      <c r="CF526" s="72" t="str">
        <f>+VLOOKUP(W526,attività!$K:$L,2,FALSE)</f>
        <v>Crea Gestioni</v>
      </c>
      <c r="CG526" s="72" t="str">
        <f>+VLOOKUP(U526,'dati iniziali 2020'!$AC:$CJ,60,FALSE)</f>
        <v>Crea Gestioni</v>
      </c>
      <c r="CH526" s="72" t="str">
        <f t="shared" si="16"/>
        <v>ok</v>
      </c>
      <c r="CI526" s="72" t="str">
        <f>+VLOOKUP(U526,'dati iniziali 2020'!$AC:$CK,61,FALSE)</f>
        <v>Crea Gestioni</v>
      </c>
      <c r="CK526" s="111">
        <f t="shared" si="17"/>
        <v>0</v>
      </c>
    </row>
    <row r="527" spans="1:89" s="72" customFormat="1" hidden="1" x14ac:dyDescent="0.35">
      <c r="A527" s="72" t="s">
        <v>84</v>
      </c>
      <c r="B527" s="72" t="s">
        <v>1446</v>
      </c>
      <c r="C527" s="72" t="s">
        <v>1070</v>
      </c>
      <c r="D527" s="72" t="s">
        <v>330</v>
      </c>
      <c r="E527" s="72" t="s">
        <v>1317</v>
      </c>
      <c r="F527" s="72" t="s">
        <v>201</v>
      </c>
      <c r="G527" s="72" t="s">
        <v>201</v>
      </c>
      <c r="H527" s="72" t="s">
        <v>1065</v>
      </c>
      <c r="I527" s="72" t="s">
        <v>1060</v>
      </c>
      <c r="J527" s="72" t="s">
        <v>1061</v>
      </c>
      <c r="K527" s="72" t="s">
        <v>351</v>
      </c>
      <c r="L527" s="72" t="s">
        <v>203</v>
      </c>
      <c r="M527" s="72" t="s">
        <v>203</v>
      </c>
      <c r="N527" s="72" t="s">
        <v>396</v>
      </c>
      <c r="O527" s="72" t="s">
        <v>1064</v>
      </c>
      <c r="P527" s="72" t="s">
        <v>685</v>
      </c>
      <c r="Q527" s="72" t="s">
        <v>2010</v>
      </c>
      <c r="R527" s="72" t="s">
        <v>1062</v>
      </c>
      <c r="S527" s="72" t="s">
        <v>1063</v>
      </c>
      <c r="T527" s="72" t="s">
        <v>332</v>
      </c>
      <c r="U527" s="72" t="s">
        <v>332</v>
      </c>
      <c r="V527" s="72" t="s">
        <v>330</v>
      </c>
      <c r="W527" s="72" t="s">
        <v>276</v>
      </c>
      <c r="X527" s="72" t="s">
        <v>264</v>
      </c>
      <c r="Y527" s="72" t="s">
        <v>264</v>
      </c>
      <c r="Z527" s="72" t="s">
        <v>141</v>
      </c>
      <c r="AA527" s="72" t="s">
        <v>152</v>
      </c>
      <c r="AB527" s="72" t="s">
        <v>277</v>
      </c>
      <c r="AC527" s="72" t="s">
        <v>304</v>
      </c>
      <c r="AD527" s="72" t="s">
        <v>268</v>
      </c>
      <c r="AE527" s="72" t="s">
        <v>1956</v>
      </c>
      <c r="AF527" s="72" t="s">
        <v>304</v>
      </c>
      <c r="AG527" s="72" t="s">
        <v>1971</v>
      </c>
      <c r="AH527" s="72" t="s">
        <v>1972</v>
      </c>
      <c r="AI527" s="72" t="s">
        <v>269</v>
      </c>
      <c r="AJ527" s="72" t="s">
        <v>270</v>
      </c>
      <c r="AK527" s="72" t="s">
        <v>265</v>
      </c>
      <c r="AL527" s="72" t="s">
        <v>85</v>
      </c>
      <c r="AM527" s="72" t="s">
        <v>308</v>
      </c>
      <c r="AN527" s="72" t="s">
        <v>309</v>
      </c>
      <c r="AO527" s="72" t="s">
        <v>310</v>
      </c>
      <c r="AP527" s="72" t="s">
        <v>311</v>
      </c>
      <c r="AQ527" s="72" t="s">
        <v>303</v>
      </c>
      <c r="AR527" s="72" t="s">
        <v>1978</v>
      </c>
      <c r="AS527" s="72" t="s">
        <v>1979</v>
      </c>
      <c r="AT527" s="72" t="s">
        <v>1980</v>
      </c>
      <c r="AU527" s="72" t="s">
        <v>1981</v>
      </c>
      <c r="AV527" s="72" t="s">
        <v>302</v>
      </c>
      <c r="AW527" s="72" t="s">
        <v>1982</v>
      </c>
      <c r="AX527" s="72" t="s">
        <v>430</v>
      </c>
      <c r="AY527" s="72" t="s">
        <v>187</v>
      </c>
      <c r="AZ527" s="72" t="s">
        <v>91</v>
      </c>
      <c r="BA527" s="72" t="s">
        <v>91</v>
      </c>
      <c r="BB527" s="72">
        <v>-9690.15</v>
      </c>
      <c r="BC527" s="72">
        <v>161.5</v>
      </c>
      <c r="BD527" s="72">
        <v>-9528.65</v>
      </c>
      <c r="BE527" s="72">
        <v>0</v>
      </c>
      <c r="BF527" s="72">
        <v>1938.03</v>
      </c>
      <c r="BG527" s="72">
        <v>0</v>
      </c>
      <c r="BH527" s="72">
        <v>-7590.6200000000017</v>
      </c>
      <c r="BI527" s="72">
        <v>0</v>
      </c>
      <c r="BJ527" s="72">
        <v>0</v>
      </c>
      <c r="BK527" s="72">
        <v>0</v>
      </c>
      <c r="BL527" s="72">
        <v>0</v>
      </c>
      <c r="BM527" s="72">
        <v>0</v>
      </c>
      <c r="BN527" s="72">
        <v>0</v>
      </c>
      <c r="BO527" s="72">
        <v>0</v>
      </c>
      <c r="BP527" s="72">
        <v>0</v>
      </c>
      <c r="BQ527" s="72">
        <v>0</v>
      </c>
      <c r="BR527" s="72">
        <v>0</v>
      </c>
      <c r="BS527" s="72">
        <v>0</v>
      </c>
      <c r="BT527" s="72">
        <v>0</v>
      </c>
      <c r="BU527" s="72">
        <v>0</v>
      </c>
      <c r="BV527" s="72">
        <v>0</v>
      </c>
      <c r="BW527" s="72">
        <v>0</v>
      </c>
      <c r="BX527" s="72" t="s">
        <v>253</v>
      </c>
      <c r="BY527" s="72">
        <v>0</v>
      </c>
      <c r="BZ527" s="72">
        <v>0</v>
      </c>
      <c r="CA527" s="72">
        <v>0</v>
      </c>
      <c r="CB527" s="72" t="s">
        <v>1992</v>
      </c>
      <c r="CC527" s="72" t="str">
        <f>+VLOOKUP(AF527,attività!$A:$C,2,FALSE)</f>
        <v>Servizi Comuni</v>
      </c>
      <c r="CD527" s="72" t="str">
        <f>+VLOOKUP(AF527,attività!$A:$C,3,FALSE)</f>
        <v>SC</v>
      </c>
      <c r="CE527" s="72" t="str">
        <f>+VLOOKUP(Q527,attività!$G:$H,2,FALSE)</f>
        <v>Immobilizzazioni Immateriali</v>
      </c>
      <c r="CF527" s="72" t="str">
        <f>+VLOOKUP(W527,attività!$K:$L,2,FALSE)</f>
        <v>Crea Gestioni</v>
      </c>
      <c r="CG527" s="72" t="str">
        <f>+VLOOKUP(U527,'dati iniziali 2020'!$AC:$CJ,60,FALSE)</f>
        <v>Crea Gestioni</v>
      </c>
      <c r="CH527" s="72" t="str">
        <f t="shared" si="16"/>
        <v>ok</v>
      </c>
      <c r="CI527" s="72" t="str">
        <f>+VLOOKUP(U527,'dati iniziali 2020'!$AC:$CK,61,FALSE)</f>
        <v>Crea Gestioni</v>
      </c>
      <c r="CK527" s="111">
        <f t="shared" si="17"/>
        <v>0</v>
      </c>
    </row>
    <row r="528" spans="1:89" s="72" customFormat="1" hidden="1" x14ac:dyDescent="0.35">
      <c r="A528" s="72" t="s">
        <v>84</v>
      </c>
      <c r="B528" s="72" t="s">
        <v>1446</v>
      </c>
      <c r="C528" s="72" t="s">
        <v>1070</v>
      </c>
      <c r="D528" s="72" t="s">
        <v>330</v>
      </c>
      <c r="E528" s="72" t="s">
        <v>1317</v>
      </c>
      <c r="F528" s="72" t="s">
        <v>1324</v>
      </c>
      <c r="G528" s="72" t="s">
        <v>1319</v>
      </c>
      <c r="H528" s="72" t="s">
        <v>1065</v>
      </c>
      <c r="I528" s="72" t="s">
        <v>1060</v>
      </c>
      <c r="J528" s="72" t="s">
        <v>1061</v>
      </c>
      <c r="K528" s="72" t="s">
        <v>351</v>
      </c>
      <c r="L528" s="72" t="s">
        <v>1363</v>
      </c>
      <c r="M528" s="72" t="s">
        <v>1363</v>
      </c>
      <c r="N528" s="72" t="s">
        <v>396</v>
      </c>
      <c r="O528" s="72" t="s">
        <v>1064</v>
      </c>
      <c r="P528" s="72" t="s">
        <v>685</v>
      </c>
      <c r="Q528" s="72" t="s">
        <v>2010</v>
      </c>
      <c r="R528" s="72" t="s">
        <v>1062</v>
      </c>
      <c r="S528" s="72" t="s">
        <v>1063</v>
      </c>
      <c r="T528" s="72" t="s">
        <v>332</v>
      </c>
      <c r="U528" s="72" t="s">
        <v>332</v>
      </c>
      <c r="V528" s="72" t="s">
        <v>330</v>
      </c>
      <c r="W528" s="72" t="s">
        <v>276</v>
      </c>
      <c r="X528" s="72" t="s">
        <v>264</v>
      </c>
      <c r="Y528" s="72" t="s">
        <v>264</v>
      </c>
      <c r="Z528" s="72" t="s">
        <v>141</v>
      </c>
      <c r="AA528" s="72" t="s">
        <v>152</v>
      </c>
      <c r="AB528" s="72" t="s">
        <v>277</v>
      </c>
      <c r="AC528" s="72" t="s">
        <v>304</v>
      </c>
      <c r="AD528" s="72" t="s">
        <v>268</v>
      </c>
      <c r="AE528" s="72" t="s">
        <v>1956</v>
      </c>
      <c r="AF528" s="72" t="s">
        <v>304</v>
      </c>
      <c r="AG528" s="72" t="s">
        <v>1971</v>
      </c>
      <c r="AH528" s="72" t="s">
        <v>1972</v>
      </c>
      <c r="AI528" s="72" t="s">
        <v>269</v>
      </c>
      <c r="AJ528" s="72" t="s">
        <v>270</v>
      </c>
      <c r="AK528" s="72" t="s">
        <v>265</v>
      </c>
      <c r="AL528" s="72" t="s">
        <v>85</v>
      </c>
      <c r="AM528" s="72" t="s">
        <v>308</v>
      </c>
      <c r="AN528" s="72" t="s">
        <v>309</v>
      </c>
      <c r="AO528" s="72" t="s">
        <v>310</v>
      </c>
      <c r="AP528" s="72" t="s">
        <v>311</v>
      </c>
      <c r="AQ528" s="72" t="s">
        <v>303</v>
      </c>
      <c r="AR528" s="72" t="s">
        <v>1978</v>
      </c>
      <c r="AS528" s="72" t="s">
        <v>1979</v>
      </c>
      <c r="AT528" s="72" t="s">
        <v>1980</v>
      </c>
      <c r="AU528" s="72" t="s">
        <v>1981</v>
      </c>
      <c r="AV528" s="72" t="s">
        <v>302</v>
      </c>
      <c r="AW528" s="72" t="s">
        <v>1982</v>
      </c>
      <c r="AX528" s="72" t="s">
        <v>430</v>
      </c>
      <c r="AY528" s="72" t="s">
        <v>187</v>
      </c>
      <c r="AZ528" s="72" t="s">
        <v>91</v>
      </c>
      <c r="BA528" s="72" t="s">
        <v>91</v>
      </c>
      <c r="BB528" s="72">
        <v>-13866.32</v>
      </c>
      <c r="BC528" s="72">
        <v>1617.74</v>
      </c>
      <c r="BD528" s="72">
        <v>-12248.58</v>
      </c>
      <c r="BE528" s="72">
        <v>0</v>
      </c>
      <c r="BF528" s="72">
        <v>2773.26</v>
      </c>
      <c r="BG528" s="72">
        <v>0</v>
      </c>
      <c r="BH528" s="72">
        <v>-9475.32</v>
      </c>
      <c r="BI528" s="72">
        <v>0</v>
      </c>
      <c r="BJ528" s="72">
        <v>0</v>
      </c>
      <c r="BK528" s="72">
        <v>0</v>
      </c>
      <c r="BL528" s="72">
        <v>0</v>
      </c>
      <c r="BM528" s="72">
        <v>0</v>
      </c>
      <c r="BN528" s="72">
        <v>0</v>
      </c>
      <c r="BO528" s="72">
        <v>0</v>
      </c>
      <c r="BP528" s="72">
        <v>0</v>
      </c>
      <c r="BQ528" s="72">
        <v>0</v>
      </c>
      <c r="BR528" s="72">
        <v>0</v>
      </c>
      <c r="BS528" s="72">
        <v>0</v>
      </c>
      <c r="BT528" s="72">
        <v>0</v>
      </c>
      <c r="BU528" s="72">
        <v>0</v>
      </c>
      <c r="BV528" s="72">
        <v>0</v>
      </c>
      <c r="BW528" s="72">
        <v>0</v>
      </c>
      <c r="BX528" s="72" t="s">
        <v>253</v>
      </c>
      <c r="BY528" s="72">
        <v>0</v>
      </c>
      <c r="BZ528" s="72">
        <v>0</v>
      </c>
      <c r="CA528" s="72">
        <v>0</v>
      </c>
      <c r="CB528" s="72" t="s">
        <v>1992</v>
      </c>
      <c r="CC528" s="72" t="str">
        <f>+VLOOKUP(AF528,attività!$A:$C,2,FALSE)</f>
        <v>Servizi Comuni</v>
      </c>
      <c r="CD528" s="72" t="str">
        <f>+VLOOKUP(AF528,attività!$A:$C,3,FALSE)</f>
        <v>SC</v>
      </c>
      <c r="CE528" s="72" t="str">
        <f>+VLOOKUP(Q528,attività!$G:$H,2,FALSE)</f>
        <v>Immobilizzazioni Immateriali</v>
      </c>
      <c r="CF528" s="72" t="str">
        <f>+VLOOKUP(W528,attività!$K:$L,2,FALSE)</f>
        <v>Crea Gestioni</v>
      </c>
      <c r="CG528" s="72" t="str">
        <f>+VLOOKUP(U528,'dati iniziali 2020'!$AC:$CJ,60,FALSE)</f>
        <v>Crea Gestioni</v>
      </c>
      <c r="CH528" s="72" t="str">
        <f t="shared" si="16"/>
        <v>ok</v>
      </c>
      <c r="CI528" s="72" t="str">
        <f>+VLOOKUP(U528,'dati iniziali 2020'!$AC:$CK,61,FALSE)</f>
        <v>Crea Gestioni</v>
      </c>
      <c r="CK528" s="111">
        <f t="shared" si="17"/>
        <v>0</v>
      </c>
    </row>
    <row r="529" spans="1:89" s="72" customFormat="1" hidden="1" x14ac:dyDescent="0.35">
      <c r="A529" s="72" t="s">
        <v>84</v>
      </c>
      <c r="B529" s="72" t="s">
        <v>1448</v>
      </c>
      <c r="C529" s="72" t="s">
        <v>1074</v>
      </c>
      <c r="D529" s="72" t="s">
        <v>340</v>
      </c>
      <c r="E529" s="72" t="s">
        <v>1317</v>
      </c>
      <c r="F529" s="72" t="s">
        <v>1324</v>
      </c>
      <c r="G529" s="72" t="s">
        <v>1319</v>
      </c>
      <c r="H529" s="72" t="s">
        <v>1065</v>
      </c>
      <c r="I529" s="72" t="s">
        <v>1060</v>
      </c>
      <c r="J529" s="72" t="s">
        <v>1061</v>
      </c>
      <c r="K529" s="72" t="s">
        <v>351</v>
      </c>
      <c r="L529" s="72" t="s">
        <v>1363</v>
      </c>
      <c r="M529" s="72" t="s">
        <v>1363</v>
      </c>
      <c r="N529" s="72" t="s">
        <v>396</v>
      </c>
      <c r="O529" s="72" t="s">
        <v>1064</v>
      </c>
      <c r="P529" s="72" t="s">
        <v>685</v>
      </c>
      <c r="Q529" s="72" t="s">
        <v>2010</v>
      </c>
      <c r="R529" s="72" t="s">
        <v>1062</v>
      </c>
      <c r="S529" s="72" t="s">
        <v>1063</v>
      </c>
      <c r="T529" s="72" t="s">
        <v>342</v>
      </c>
      <c r="U529" s="72" t="s">
        <v>342</v>
      </c>
      <c r="V529" s="72" t="s">
        <v>340</v>
      </c>
      <c r="W529" s="72" t="s">
        <v>276</v>
      </c>
      <c r="X529" s="72" t="s">
        <v>264</v>
      </c>
      <c r="Y529" s="72" t="s">
        <v>264</v>
      </c>
      <c r="Z529" s="72" t="s">
        <v>141</v>
      </c>
      <c r="AA529" s="72" t="s">
        <v>152</v>
      </c>
      <c r="AB529" s="72" t="s">
        <v>277</v>
      </c>
      <c r="AC529" s="72" t="s">
        <v>304</v>
      </c>
      <c r="AD529" s="72" t="s">
        <v>268</v>
      </c>
      <c r="AE529" s="72" t="s">
        <v>1956</v>
      </c>
      <c r="AF529" s="72" t="s">
        <v>304</v>
      </c>
      <c r="AG529" s="72" t="s">
        <v>1971</v>
      </c>
      <c r="AH529" s="72" t="s">
        <v>1972</v>
      </c>
      <c r="AI529" s="72" t="s">
        <v>269</v>
      </c>
      <c r="AJ529" s="72" t="s">
        <v>270</v>
      </c>
      <c r="AK529" s="72" t="s">
        <v>253</v>
      </c>
      <c r="AL529" s="72" t="s">
        <v>265</v>
      </c>
      <c r="AM529" s="72" t="s">
        <v>308</v>
      </c>
      <c r="AN529" s="72" t="s">
        <v>309</v>
      </c>
      <c r="AO529" s="72" t="s">
        <v>310</v>
      </c>
      <c r="AP529" s="72" t="s">
        <v>311</v>
      </c>
      <c r="AQ529" s="72" t="s">
        <v>303</v>
      </c>
      <c r="AR529" s="72" t="s">
        <v>1978</v>
      </c>
      <c r="AS529" s="72" t="s">
        <v>1979</v>
      </c>
      <c r="AT529" s="72" t="s">
        <v>1980</v>
      </c>
      <c r="AU529" s="72" t="s">
        <v>1981</v>
      </c>
      <c r="AV529" s="72" t="s">
        <v>302</v>
      </c>
      <c r="AW529" s="72" t="s">
        <v>1982</v>
      </c>
      <c r="AX529" s="72" t="s">
        <v>430</v>
      </c>
      <c r="AY529" s="72" t="s">
        <v>187</v>
      </c>
      <c r="AZ529" s="72" t="s">
        <v>91</v>
      </c>
      <c r="BA529" s="72" t="s">
        <v>91</v>
      </c>
      <c r="BB529" s="72">
        <v>113.4</v>
      </c>
      <c r="BC529" s="72">
        <v>-13.23</v>
      </c>
      <c r="BD529" s="72">
        <v>100.17</v>
      </c>
      <c r="BE529" s="72">
        <v>0</v>
      </c>
      <c r="BF529" s="72">
        <v>-22.68</v>
      </c>
      <c r="BG529" s="72">
        <v>0</v>
      </c>
      <c r="BH529" s="72">
        <v>77.490000000000009</v>
      </c>
      <c r="BI529" s="72">
        <v>0</v>
      </c>
      <c r="BJ529" s="72">
        <v>0</v>
      </c>
      <c r="BK529" s="72">
        <v>0</v>
      </c>
      <c r="BL529" s="72">
        <v>0</v>
      </c>
      <c r="BM529" s="72">
        <v>0</v>
      </c>
      <c r="BN529" s="72">
        <v>0</v>
      </c>
      <c r="BO529" s="72">
        <v>0</v>
      </c>
      <c r="BP529" s="72">
        <v>0</v>
      </c>
      <c r="BQ529" s="72">
        <v>0</v>
      </c>
      <c r="BR529" s="72">
        <v>0</v>
      </c>
      <c r="BS529" s="72">
        <v>0</v>
      </c>
      <c r="BT529" s="72">
        <v>0</v>
      </c>
      <c r="BU529" s="72">
        <v>0</v>
      </c>
      <c r="BV529" s="72">
        <v>0</v>
      </c>
      <c r="BW529" s="72">
        <v>0</v>
      </c>
      <c r="BX529" s="72" t="s">
        <v>253</v>
      </c>
      <c r="BY529" s="72">
        <v>0</v>
      </c>
      <c r="BZ529" s="72">
        <v>0</v>
      </c>
      <c r="CA529" s="72">
        <v>0</v>
      </c>
      <c r="CB529" s="72" t="s">
        <v>91</v>
      </c>
      <c r="CC529" s="72" t="str">
        <f>+VLOOKUP(AF529,attività!$A:$C,2,FALSE)</f>
        <v>Servizi Comuni</v>
      </c>
      <c r="CD529" s="72" t="str">
        <f>+VLOOKUP(AF529,attività!$A:$C,3,FALSE)</f>
        <v>SC</v>
      </c>
      <c r="CE529" s="72" t="str">
        <f>+VLOOKUP(Q529,attività!$G:$H,2,FALSE)</f>
        <v>Immobilizzazioni Immateriali</v>
      </c>
      <c r="CF529" s="72" t="str">
        <f>+VLOOKUP(W529,attività!$K:$L,2,FALSE)</f>
        <v>Crea Gestioni</v>
      </c>
      <c r="CG529" s="72" t="str">
        <f>+VLOOKUP(U529,'dati iniziali 2020'!$AC:$CJ,60,FALSE)</f>
        <v>Crea Gestioni</v>
      </c>
      <c r="CH529" s="72" t="str">
        <f t="shared" si="16"/>
        <v>ok</v>
      </c>
      <c r="CI529" s="72" t="str">
        <f>+VLOOKUP(U529,'dati iniziali 2020'!$AC:$CK,61,FALSE)</f>
        <v>Crea Gestioni</v>
      </c>
      <c r="CK529" s="111">
        <f t="shared" si="17"/>
        <v>0</v>
      </c>
    </row>
    <row r="530" spans="1:89" s="72" customFormat="1" hidden="1" x14ac:dyDescent="0.35">
      <c r="A530" s="72" t="s">
        <v>84</v>
      </c>
      <c r="B530" s="72" t="s">
        <v>1448</v>
      </c>
      <c r="C530" s="72" t="s">
        <v>1074</v>
      </c>
      <c r="D530" s="72" t="s">
        <v>340</v>
      </c>
      <c r="E530" s="72" t="s">
        <v>1317</v>
      </c>
      <c r="F530" s="72" t="s">
        <v>1324</v>
      </c>
      <c r="G530" s="72" t="s">
        <v>1319</v>
      </c>
      <c r="H530" s="72" t="s">
        <v>1065</v>
      </c>
      <c r="I530" s="72" t="s">
        <v>1060</v>
      </c>
      <c r="J530" s="72" t="s">
        <v>1061</v>
      </c>
      <c r="K530" s="72" t="s">
        <v>351</v>
      </c>
      <c r="L530" s="72" t="s">
        <v>1369</v>
      </c>
      <c r="M530" s="72" t="s">
        <v>1369</v>
      </c>
      <c r="N530" s="72" t="s">
        <v>396</v>
      </c>
      <c r="O530" s="72" t="s">
        <v>1064</v>
      </c>
      <c r="P530" s="72" t="s">
        <v>685</v>
      </c>
      <c r="Q530" s="72" t="s">
        <v>2010</v>
      </c>
      <c r="R530" s="72" t="s">
        <v>1062</v>
      </c>
      <c r="S530" s="72" t="s">
        <v>1063</v>
      </c>
      <c r="T530" s="72" t="s">
        <v>342</v>
      </c>
      <c r="U530" s="72" t="s">
        <v>342</v>
      </c>
      <c r="V530" s="72" t="s">
        <v>340</v>
      </c>
      <c r="W530" s="72" t="s">
        <v>276</v>
      </c>
      <c r="X530" s="72" t="s">
        <v>264</v>
      </c>
      <c r="Y530" s="72" t="s">
        <v>264</v>
      </c>
      <c r="Z530" s="72" t="s">
        <v>141</v>
      </c>
      <c r="AA530" s="72" t="s">
        <v>152</v>
      </c>
      <c r="AB530" s="72" t="s">
        <v>277</v>
      </c>
      <c r="AC530" s="72" t="s">
        <v>304</v>
      </c>
      <c r="AD530" s="72" t="s">
        <v>268</v>
      </c>
      <c r="AE530" s="72" t="s">
        <v>1956</v>
      </c>
      <c r="AF530" s="72" t="s">
        <v>304</v>
      </c>
      <c r="AG530" s="72" t="s">
        <v>1971</v>
      </c>
      <c r="AH530" s="72" t="s">
        <v>1972</v>
      </c>
      <c r="AI530" s="72" t="s">
        <v>269</v>
      </c>
      <c r="AJ530" s="72" t="s">
        <v>270</v>
      </c>
      <c r="AK530" s="72" t="s">
        <v>253</v>
      </c>
      <c r="AL530" s="72" t="s">
        <v>265</v>
      </c>
      <c r="AM530" s="72" t="s">
        <v>308</v>
      </c>
      <c r="AN530" s="72" t="s">
        <v>309</v>
      </c>
      <c r="AO530" s="72" t="s">
        <v>310</v>
      </c>
      <c r="AP530" s="72" t="s">
        <v>311</v>
      </c>
      <c r="AQ530" s="72" t="s">
        <v>303</v>
      </c>
      <c r="AR530" s="72" t="s">
        <v>1978</v>
      </c>
      <c r="AS530" s="72" t="s">
        <v>1979</v>
      </c>
      <c r="AT530" s="72" t="s">
        <v>1980</v>
      </c>
      <c r="AU530" s="72" t="s">
        <v>1981</v>
      </c>
      <c r="AV530" s="72" t="s">
        <v>302</v>
      </c>
      <c r="AW530" s="72" t="s">
        <v>1982</v>
      </c>
      <c r="AX530" s="72" t="s">
        <v>430</v>
      </c>
      <c r="AY530" s="72" t="s">
        <v>187</v>
      </c>
      <c r="AZ530" s="72" t="s">
        <v>91</v>
      </c>
      <c r="BA530" s="72" t="s">
        <v>91</v>
      </c>
      <c r="BB530" s="72">
        <v>106.1</v>
      </c>
      <c r="BC530" s="72">
        <v>-5.31</v>
      </c>
      <c r="BD530" s="72">
        <v>100.79</v>
      </c>
      <c r="BE530" s="72">
        <v>0</v>
      </c>
      <c r="BF530" s="72">
        <v>-21.22</v>
      </c>
      <c r="BG530" s="72">
        <v>0</v>
      </c>
      <c r="BH530" s="72">
        <v>79.570000000000007</v>
      </c>
      <c r="BI530" s="72">
        <v>0</v>
      </c>
      <c r="BJ530" s="72">
        <v>0</v>
      </c>
      <c r="BK530" s="72">
        <v>0</v>
      </c>
      <c r="BL530" s="72">
        <v>0</v>
      </c>
      <c r="BM530" s="72">
        <v>0</v>
      </c>
      <c r="BN530" s="72">
        <v>0</v>
      </c>
      <c r="BO530" s="72">
        <v>0</v>
      </c>
      <c r="BP530" s="72">
        <v>0</v>
      </c>
      <c r="BQ530" s="72">
        <v>0</v>
      </c>
      <c r="BR530" s="72">
        <v>0</v>
      </c>
      <c r="BS530" s="72">
        <v>0</v>
      </c>
      <c r="BT530" s="72">
        <v>0</v>
      </c>
      <c r="BU530" s="72">
        <v>0</v>
      </c>
      <c r="BV530" s="72">
        <v>0</v>
      </c>
      <c r="BW530" s="72">
        <v>0</v>
      </c>
      <c r="BX530" s="72" t="s">
        <v>253</v>
      </c>
      <c r="BY530" s="72">
        <v>0</v>
      </c>
      <c r="BZ530" s="72">
        <v>0</v>
      </c>
      <c r="CA530" s="72">
        <v>0</v>
      </c>
      <c r="CB530" s="72" t="s">
        <v>91</v>
      </c>
      <c r="CC530" s="72" t="str">
        <f>+VLOOKUP(AF530,attività!$A:$C,2,FALSE)</f>
        <v>Servizi Comuni</v>
      </c>
      <c r="CD530" s="72" t="str">
        <f>+VLOOKUP(AF530,attività!$A:$C,3,FALSE)</f>
        <v>SC</v>
      </c>
      <c r="CE530" s="72" t="str">
        <f>+VLOOKUP(Q530,attività!$G:$H,2,FALSE)</f>
        <v>Immobilizzazioni Immateriali</v>
      </c>
      <c r="CF530" s="72" t="str">
        <f>+VLOOKUP(W530,attività!$K:$L,2,FALSE)</f>
        <v>Crea Gestioni</v>
      </c>
      <c r="CG530" s="72" t="str">
        <f>+VLOOKUP(U530,'dati iniziali 2020'!$AC:$CJ,60,FALSE)</f>
        <v>Crea Gestioni</v>
      </c>
      <c r="CH530" s="72" t="str">
        <f t="shared" si="16"/>
        <v>ok</v>
      </c>
      <c r="CI530" s="72" t="str">
        <f>+VLOOKUP(U530,'dati iniziali 2020'!$AC:$CK,61,FALSE)</f>
        <v>Crea Gestioni</v>
      </c>
      <c r="CK530" s="111">
        <f t="shared" si="17"/>
        <v>0</v>
      </c>
    </row>
    <row r="531" spans="1:89" s="72" customFormat="1" hidden="1" x14ac:dyDescent="0.35">
      <c r="A531" s="72" t="s">
        <v>84</v>
      </c>
      <c r="B531" s="72" t="s">
        <v>1448</v>
      </c>
      <c r="C531" s="72" t="s">
        <v>1074</v>
      </c>
      <c r="D531" s="72" t="s">
        <v>340</v>
      </c>
      <c r="E531" s="72" t="s">
        <v>1317</v>
      </c>
      <c r="F531" s="72" t="s">
        <v>1324</v>
      </c>
      <c r="G531" s="72" t="s">
        <v>1319</v>
      </c>
      <c r="H531" s="72" t="s">
        <v>1065</v>
      </c>
      <c r="I531" s="72" t="s">
        <v>1060</v>
      </c>
      <c r="J531" s="72" t="s">
        <v>1061</v>
      </c>
      <c r="K531" s="72" t="s">
        <v>351</v>
      </c>
      <c r="L531" s="72" t="s">
        <v>1363</v>
      </c>
      <c r="M531" s="72" t="s">
        <v>1363</v>
      </c>
      <c r="N531" s="72" t="s">
        <v>396</v>
      </c>
      <c r="O531" s="72" t="s">
        <v>1064</v>
      </c>
      <c r="P531" s="72" t="s">
        <v>685</v>
      </c>
      <c r="Q531" s="72" t="s">
        <v>2010</v>
      </c>
      <c r="R531" s="72" t="s">
        <v>1062</v>
      </c>
      <c r="S531" s="72" t="s">
        <v>1063</v>
      </c>
      <c r="T531" s="72" t="s">
        <v>342</v>
      </c>
      <c r="U531" s="72" t="s">
        <v>342</v>
      </c>
      <c r="V531" s="72" t="s">
        <v>340</v>
      </c>
      <c r="W531" s="72" t="s">
        <v>112</v>
      </c>
      <c r="X531" s="72" t="s">
        <v>264</v>
      </c>
      <c r="Y531" s="72" t="s">
        <v>264</v>
      </c>
      <c r="Z531" s="72" t="s">
        <v>141</v>
      </c>
      <c r="AA531" s="72" t="s">
        <v>152</v>
      </c>
      <c r="AB531" s="72" t="s">
        <v>277</v>
      </c>
      <c r="AC531" s="72" t="s">
        <v>304</v>
      </c>
      <c r="AD531" s="72" t="s">
        <v>268</v>
      </c>
      <c r="AE531" s="72" t="s">
        <v>1956</v>
      </c>
      <c r="AF531" s="72" t="s">
        <v>304</v>
      </c>
      <c r="AG531" s="72" t="s">
        <v>1971</v>
      </c>
      <c r="AH531" s="72" t="s">
        <v>1972</v>
      </c>
      <c r="AI531" s="72" t="s">
        <v>269</v>
      </c>
      <c r="AJ531" s="72" t="s">
        <v>270</v>
      </c>
      <c r="AK531" s="72" t="s">
        <v>265</v>
      </c>
      <c r="AL531" s="72" t="s">
        <v>85</v>
      </c>
      <c r="AM531" s="72" t="s">
        <v>308</v>
      </c>
      <c r="AN531" s="72" t="s">
        <v>309</v>
      </c>
      <c r="AO531" s="72" t="s">
        <v>310</v>
      </c>
      <c r="AP531" s="72" t="s">
        <v>311</v>
      </c>
      <c r="AQ531" s="72" t="s">
        <v>303</v>
      </c>
      <c r="AR531" s="72" t="s">
        <v>1978</v>
      </c>
      <c r="AS531" s="72" t="s">
        <v>1979</v>
      </c>
      <c r="AT531" s="72" t="s">
        <v>1980</v>
      </c>
      <c r="AU531" s="72" t="s">
        <v>1981</v>
      </c>
      <c r="AV531" s="72" t="s">
        <v>302</v>
      </c>
      <c r="AW531" s="72" t="s">
        <v>1982</v>
      </c>
      <c r="AX531" s="72" t="s">
        <v>430</v>
      </c>
      <c r="AY531" s="72" t="s">
        <v>187</v>
      </c>
      <c r="AZ531" s="72" t="s">
        <v>91</v>
      </c>
      <c r="BA531" s="72" t="s">
        <v>91</v>
      </c>
      <c r="BB531" s="72">
        <v>95.193117193728398</v>
      </c>
      <c r="BC531" s="72">
        <v>-11.10586367260165</v>
      </c>
      <c r="BD531" s="72">
        <v>84.087253521126783</v>
      </c>
      <c r="BE531" s="72">
        <v>0</v>
      </c>
      <c r="BF531" s="72">
        <v>-19.038623438745681</v>
      </c>
      <c r="BG531" s="72">
        <v>0</v>
      </c>
      <c r="BH531" s="72">
        <v>65.048630082381081</v>
      </c>
      <c r="BI531" s="72">
        <v>0</v>
      </c>
      <c r="BJ531" s="72">
        <v>0</v>
      </c>
      <c r="BK531" s="72">
        <v>0</v>
      </c>
      <c r="BL531" s="72">
        <v>0</v>
      </c>
      <c r="BM531" s="72">
        <v>0</v>
      </c>
      <c r="BN531" s="72">
        <v>0</v>
      </c>
      <c r="BO531" s="72">
        <v>0</v>
      </c>
      <c r="BP531" s="72">
        <v>0</v>
      </c>
      <c r="BQ531" s="72">
        <v>0</v>
      </c>
      <c r="BR531" s="72">
        <v>0</v>
      </c>
      <c r="BS531" s="72">
        <v>0</v>
      </c>
      <c r="BT531" s="72">
        <v>0</v>
      </c>
      <c r="BU531" s="72">
        <v>0</v>
      </c>
      <c r="BV531" s="72">
        <v>0</v>
      </c>
      <c r="BW531" s="72">
        <v>0</v>
      </c>
      <c r="BX531" s="72" t="s">
        <v>253</v>
      </c>
      <c r="BY531" s="72">
        <v>0</v>
      </c>
      <c r="BZ531" s="72">
        <v>0</v>
      </c>
      <c r="CA531" s="72">
        <v>0</v>
      </c>
      <c r="CB531" s="72" t="s">
        <v>1990</v>
      </c>
      <c r="CC531" s="72" t="str">
        <f>+VLOOKUP(AF531,attività!$A:$C,2,FALSE)</f>
        <v>Servizi Comuni</v>
      </c>
      <c r="CD531" s="72" t="str">
        <f>+VLOOKUP(AF531,attività!$A:$C,3,FALSE)</f>
        <v>SC</v>
      </c>
      <c r="CE531" s="72" t="str">
        <f>+VLOOKUP(Q531,attività!$G:$H,2,FALSE)</f>
        <v>Immobilizzazioni Immateriali</v>
      </c>
      <c r="CF531" s="72" t="str">
        <f>+VLOOKUP(W531,attività!$K:$L,2,FALSE)</f>
        <v>Termoli</v>
      </c>
      <c r="CG531" s="72" t="str">
        <f>+VLOOKUP(U531,'dati iniziali 2020'!$AC:$CJ,60,FALSE)</f>
        <v>Crea Gestioni</v>
      </c>
      <c r="CH531" s="72" t="str">
        <f t="shared" si="16"/>
        <v>err</v>
      </c>
      <c r="CI531" s="72" t="str">
        <f>+VLOOKUP(U531,'dati iniziali 2020'!$AC:$CK,61,FALSE)</f>
        <v>Crea Gestioni</v>
      </c>
      <c r="CK531" s="111">
        <f t="shared" si="17"/>
        <v>0</v>
      </c>
    </row>
    <row r="532" spans="1:89" s="72" customFormat="1" hidden="1" x14ac:dyDescent="0.35">
      <c r="A532" s="72" t="s">
        <v>84</v>
      </c>
      <c r="B532" s="72" t="s">
        <v>1448</v>
      </c>
      <c r="C532" s="72" t="s">
        <v>1074</v>
      </c>
      <c r="D532" s="72" t="s">
        <v>340</v>
      </c>
      <c r="E532" s="72" t="s">
        <v>1317</v>
      </c>
      <c r="F532" s="72" t="s">
        <v>1324</v>
      </c>
      <c r="G532" s="72" t="s">
        <v>1319</v>
      </c>
      <c r="H532" s="72" t="s">
        <v>1065</v>
      </c>
      <c r="I532" s="72" t="s">
        <v>1060</v>
      </c>
      <c r="J532" s="72" t="s">
        <v>1061</v>
      </c>
      <c r="K532" s="72" t="s">
        <v>351</v>
      </c>
      <c r="L532" s="72" t="s">
        <v>1369</v>
      </c>
      <c r="M532" s="72" t="s">
        <v>1369</v>
      </c>
      <c r="N532" s="72" t="s">
        <v>396</v>
      </c>
      <c r="O532" s="72" t="s">
        <v>1064</v>
      </c>
      <c r="P532" s="72" t="s">
        <v>685</v>
      </c>
      <c r="Q532" s="72" t="s">
        <v>2010</v>
      </c>
      <c r="R532" s="72" t="s">
        <v>1062</v>
      </c>
      <c r="S532" s="72" t="s">
        <v>1063</v>
      </c>
      <c r="T532" s="72" t="s">
        <v>342</v>
      </c>
      <c r="U532" s="72" t="s">
        <v>342</v>
      </c>
      <c r="V532" s="72" t="s">
        <v>340</v>
      </c>
      <c r="W532" s="72" t="s">
        <v>112</v>
      </c>
      <c r="X532" s="72" t="s">
        <v>264</v>
      </c>
      <c r="Y532" s="72" t="s">
        <v>264</v>
      </c>
      <c r="Z532" s="72" t="s">
        <v>141</v>
      </c>
      <c r="AA532" s="72" t="s">
        <v>152</v>
      </c>
      <c r="AB532" s="72" t="s">
        <v>277</v>
      </c>
      <c r="AC532" s="72" t="s">
        <v>304</v>
      </c>
      <c r="AD532" s="72" t="s">
        <v>268</v>
      </c>
      <c r="AE532" s="72" t="s">
        <v>1956</v>
      </c>
      <c r="AF532" s="72" t="s">
        <v>304</v>
      </c>
      <c r="AG532" s="72" t="s">
        <v>1971</v>
      </c>
      <c r="AH532" s="72" t="s">
        <v>1972</v>
      </c>
      <c r="AI532" s="72" t="s">
        <v>269</v>
      </c>
      <c r="AJ532" s="72" t="s">
        <v>270</v>
      </c>
      <c r="AK532" s="72" t="s">
        <v>265</v>
      </c>
      <c r="AL532" s="72" t="s">
        <v>85</v>
      </c>
      <c r="AM532" s="72" t="s">
        <v>308</v>
      </c>
      <c r="AN532" s="72" t="s">
        <v>309</v>
      </c>
      <c r="AO532" s="72" t="s">
        <v>310</v>
      </c>
      <c r="AP532" s="72" t="s">
        <v>311</v>
      </c>
      <c r="AQ532" s="72" t="s">
        <v>303</v>
      </c>
      <c r="AR532" s="72" t="s">
        <v>1978</v>
      </c>
      <c r="AS532" s="72" t="s">
        <v>1979</v>
      </c>
      <c r="AT532" s="72" t="s">
        <v>1980</v>
      </c>
      <c r="AU532" s="72" t="s">
        <v>1981</v>
      </c>
      <c r="AV532" s="72" t="s">
        <v>302</v>
      </c>
      <c r="AW532" s="72" t="s">
        <v>1982</v>
      </c>
      <c r="AX532" s="72" t="s">
        <v>430</v>
      </c>
      <c r="AY532" s="72" t="s">
        <v>187</v>
      </c>
      <c r="AZ532" s="72" t="s">
        <v>91</v>
      </c>
      <c r="BA532" s="72" t="s">
        <v>91</v>
      </c>
      <c r="BB532" s="72">
        <v>89.065165205066876</v>
      </c>
      <c r="BC532" s="72">
        <v>-4.4574554876428376</v>
      </c>
      <c r="BD532" s="72">
        <v>84.607709717424015</v>
      </c>
      <c r="BE532" s="72">
        <v>0</v>
      </c>
      <c r="BF532" s="72">
        <v>-17.81303304101338</v>
      </c>
      <c r="BG532" s="72">
        <v>0</v>
      </c>
      <c r="BH532" s="72">
        <v>66.794676676410674</v>
      </c>
      <c r="BI532" s="72">
        <v>0</v>
      </c>
      <c r="BJ532" s="72">
        <v>0</v>
      </c>
      <c r="BK532" s="72">
        <v>0</v>
      </c>
      <c r="BL532" s="72">
        <v>0</v>
      </c>
      <c r="BM532" s="72">
        <v>0</v>
      </c>
      <c r="BN532" s="72">
        <v>0</v>
      </c>
      <c r="BO532" s="72">
        <v>0</v>
      </c>
      <c r="BP532" s="72">
        <v>0</v>
      </c>
      <c r="BQ532" s="72">
        <v>0</v>
      </c>
      <c r="BR532" s="72">
        <v>0</v>
      </c>
      <c r="BS532" s="72">
        <v>0</v>
      </c>
      <c r="BT532" s="72">
        <v>0</v>
      </c>
      <c r="BU532" s="72">
        <v>0</v>
      </c>
      <c r="BV532" s="72">
        <v>0</v>
      </c>
      <c r="BW532" s="72">
        <v>0</v>
      </c>
      <c r="BX532" s="72" t="s">
        <v>253</v>
      </c>
      <c r="BY532" s="72">
        <v>0</v>
      </c>
      <c r="BZ532" s="72">
        <v>0</v>
      </c>
      <c r="CA532" s="72">
        <v>0</v>
      </c>
      <c r="CB532" s="72" t="s">
        <v>1990</v>
      </c>
      <c r="CC532" s="72" t="str">
        <f>+VLOOKUP(AF532,attività!$A:$C,2,FALSE)</f>
        <v>Servizi Comuni</v>
      </c>
      <c r="CD532" s="72" t="str">
        <f>+VLOOKUP(AF532,attività!$A:$C,3,FALSE)</f>
        <v>SC</v>
      </c>
      <c r="CE532" s="72" t="str">
        <f>+VLOOKUP(Q532,attività!$G:$H,2,FALSE)</f>
        <v>Immobilizzazioni Immateriali</v>
      </c>
      <c r="CF532" s="72" t="str">
        <f>+VLOOKUP(W532,attività!$K:$L,2,FALSE)</f>
        <v>Termoli</v>
      </c>
      <c r="CG532" s="72" t="str">
        <f>+VLOOKUP(U532,'dati iniziali 2020'!$AC:$CJ,60,FALSE)</f>
        <v>Crea Gestioni</v>
      </c>
      <c r="CH532" s="72" t="str">
        <f t="shared" si="16"/>
        <v>err</v>
      </c>
      <c r="CI532" s="72" t="str">
        <f>+VLOOKUP(U532,'dati iniziali 2020'!$AC:$CK,61,FALSE)</f>
        <v>Crea Gestioni</v>
      </c>
      <c r="CK532" s="111">
        <f t="shared" si="17"/>
        <v>0</v>
      </c>
    </row>
    <row r="533" spans="1:89" s="72" customFormat="1" hidden="1" x14ac:dyDescent="0.35">
      <c r="A533" s="72" t="s">
        <v>84</v>
      </c>
      <c r="B533" s="72" t="s">
        <v>1448</v>
      </c>
      <c r="C533" s="72" t="s">
        <v>1074</v>
      </c>
      <c r="D533" s="72" t="s">
        <v>340</v>
      </c>
      <c r="E533" s="72" t="s">
        <v>1317</v>
      </c>
      <c r="F533" s="72" t="s">
        <v>1324</v>
      </c>
      <c r="G533" s="72" t="s">
        <v>1319</v>
      </c>
      <c r="H533" s="72" t="s">
        <v>1065</v>
      </c>
      <c r="I533" s="72" t="s">
        <v>1060</v>
      </c>
      <c r="J533" s="72" t="s">
        <v>1061</v>
      </c>
      <c r="K533" s="72" t="s">
        <v>351</v>
      </c>
      <c r="L533" s="72" t="s">
        <v>1363</v>
      </c>
      <c r="M533" s="72" t="s">
        <v>1363</v>
      </c>
      <c r="N533" s="72" t="s">
        <v>396</v>
      </c>
      <c r="O533" s="72" t="s">
        <v>1064</v>
      </c>
      <c r="P533" s="72" t="s">
        <v>685</v>
      </c>
      <c r="Q533" s="72" t="s">
        <v>2010</v>
      </c>
      <c r="R533" s="72" t="s">
        <v>1062</v>
      </c>
      <c r="S533" s="72" t="s">
        <v>1063</v>
      </c>
      <c r="T533" s="72" t="s">
        <v>342</v>
      </c>
      <c r="U533" s="72" t="s">
        <v>342</v>
      </c>
      <c r="V533" s="72" t="s">
        <v>340</v>
      </c>
      <c r="W533" s="72" t="s">
        <v>140</v>
      </c>
      <c r="X533" s="72" t="s">
        <v>264</v>
      </c>
      <c r="Y533" s="72" t="s">
        <v>264</v>
      </c>
      <c r="Z533" s="72" t="s">
        <v>141</v>
      </c>
      <c r="AA533" s="72" t="s">
        <v>152</v>
      </c>
      <c r="AB533" s="72" t="s">
        <v>277</v>
      </c>
      <c r="AC533" s="72" t="s">
        <v>304</v>
      </c>
      <c r="AD533" s="72" t="s">
        <v>268</v>
      </c>
      <c r="AE533" s="72" t="s">
        <v>1956</v>
      </c>
      <c r="AF533" s="72" t="s">
        <v>304</v>
      </c>
      <c r="AG533" s="72" t="s">
        <v>1971</v>
      </c>
      <c r="AH533" s="72" t="s">
        <v>1972</v>
      </c>
      <c r="AI533" s="72" t="s">
        <v>269</v>
      </c>
      <c r="AJ533" s="72" t="s">
        <v>270</v>
      </c>
      <c r="AK533" s="72" t="s">
        <v>265</v>
      </c>
      <c r="AL533" s="72" t="s">
        <v>85</v>
      </c>
      <c r="AM533" s="72" t="s">
        <v>308</v>
      </c>
      <c r="AN533" s="72" t="s">
        <v>309</v>
      </c>
      <c r="AO533" s="72" t="s">
        <v>310</v>
      </c>
      <c r="AP533" s="72" t="s">
        <v>311</v>
      </c>
      <c r="AQ533" s="72" t="s">
        <v>303</v>
      </c>
      <c r="AR533" s="72" t="s">
        <v>1978</v>
      </c>
      <c r="AS533" s="72" t="s">
        <v>1979</v>
      </c>
      <c r="AT533" s="72" t="s">
        <v>1980</v>
      </c>
      <c r="AU533" s="72" t="s">
        <v>1981</v>
      </c>
      <c r="AV533" s="72" t="s">
        <v>302</v>
      </c>
      <c r="AW533" s="72" t="s">
        <v>1982</v>
      </c>
      <c r="AX533" s="72" t="s">
        <v>430</v>
      </c>
      <c r="AY533" s="72" t="s">
        <v>187</v>
      </c>
      <c r="AZ533" s="72" t="s">
        <v>91</v>
      </c>
      <c r="BA533" s="72" t="s">
        <v>91</v>
      </c>
      <c r="BB533" s="72">
        <v>18.20688280627159</v>
      </c>
      <c r="BC533" s="72">
        <v>-2.1241363273983529</v>
      </c>
      <c r="BD533" s="72">
        <v>16.082746478873229</v>
      </c>
      <c r="BE533" s="72">
        <v>0</v>
      </c>
      <c r="BF533" s="72">
        <v>-3.6413765612543192</v>
      </c>
      <c r="BG533" s="72">
        <v>0</v>
      </c>
      <c r="BH533" s="72">
        <v>12.441369917618919</v>
      </c>
      <c r="BI533" s="72">
        <v>0</v>
      </c>
      <c r="BJ533" s="72">
        <v>0</v>
      </c>
      <c r="BK533" s="72">
        <v>0</v>
      </c>
      <c r="BL533" s="72">
        <v>0</v>
      </c>
      <c r="BM533" s="72">
        <v>0</v>
      </c>
      <c r="BN533" s="72">
        <v>0</v>
      </c>
      <c r="BO533" s="72">
        <v>0</v>
      </c>
      <c r="BP533" s="72">
        <v>0</v>
      </c>
      <c r="BQ533" s="72">
        <v>0</v>
      </c>
      <c r="BR533" s="72">
        <v>0</v>
      </c>
      <c r="BS533" s="72">
        <v>0</v>
      </c>
      <c r="BT533" s="72">
        <v>0</v>
      </c>
      <c r="BU533" s="72">
        <v>0</v>
      </c>
      <c r="BV533" s="72">
        <v>0</v>
      </c>
      <c r="BW533" s="72">
        <v>0</v>
      </c>
      <c r="BX533" s="72" t="s">
        <v>253</v>
      </c>
      <c r="BY533" s="72">
        <v>0</v>
      </c>
      <c r="BZ533" s="72">
        <v>0</v>
      </c>
      <c r="CA533" s="72">
        <v>0</v>
      </c>
      <c r="CB533" s="72" t="s">
        <v>1991</v>
      </c>
      <c r="CC533" s="72" t="str">
        <f>+VLOOKUP(AF533,attività!$A:$C,2,FALSE)</f>
        <v>Servizi Comuni</v>
      </c>
      <c r="CD533" s="72" t="str">
        <f>+VLOOKUP(AF533,attività!$A:$C,3,FALSE)</f>
        <v>SC</v>
      </c>
      <c r="CE533" s="72" t="str">
        <f>+VLOOKUP(Q533,attività!$G:$H,2,FALSE)</f>
        <v>Immobilizzazioni Immateriali</v>
      </c>
      <c r="CF533" s="72" t="str">
        <f>+VLOOKUP(W533,attività!$K:$L,2,FALSE)</f>
        <v>Campagnano</v>
      </c>
      <c r="CG533" s="72" t="str">
        <f>+VLOOKUP(U533,'dati iniziali 2020'!$AC:$CJ,60,FALSE)</f>
        <v>Crea Gestioni</v>
      </c>
      <c r="CH533" s="72" t="str">
        <f t="shared" si="16"/>
        <v>err</v>
      </c>
      <c r="CI533" s="72" t="str">
        <f>+VLOOKUP(U533,'dati iniziali 2020'!$AC:$CK,61,FALSE)</f>
        <v>Crea Gestioni</v>
      </c>
      <c r="CK533" s="111">
        <f t="shared" si="17"/>
        <v>0</v>
      </c>
    </row>
    <row r="534" spans="1:89" s="72" customFormat="1" hidden="1" x14ac:dyDescent="0.35">
      <c r="A534" s="72" t="s">
        <v>84</v>
      </c>
      <c r="B534" s="72" t="s">
        <v>1448</v>
      </c>
      <c r="C534" s="72" t="s">
        <v>1074</v>
      </c>
      <c r="D534" s="72" t="s">
        <v>340</v>
      </c>
      <c r="E534" s="72" t="s">
        <v>1317</v>
      </c>
      <c r="F534" s="72" t="s">
        <v>1324</v>
      </c>
      <c r="G534" s="72" t="s">
        <v>1319</v>
      </c>
      <c r="H534" s="72" t="s">
        <v>1065</v>
      </c>
      <c r="I534" s="72" t="s">
        <v>1060</v>
      </c>
      <c r="J534" s="72" t="s">
        <v>1061</v>
      </c>
      <c r="K534" s="72" t="s">
        <v>351</v>
      </c>
      <c r="L534" s="72" t="s">
        <v>1369</v>
      </c>
      <c r="M534" s="72" t="s">
        <v>1369</v>
      </c>
      <c r="N534" s="72" t="s">
        <v>396</v>
      </c>
      <c r="O534" s="72" t="s">
        <v>1064</v>
      </c>
      <c r="P534" s="72" t="s">
        <v>685</v>
      </c>
      <c r="Q534" s="72" t="s">
        <v>2010</v>
      </c>
      <c r="R534" s="72" t="s">
        <v>1062</v>
      </c>
      <c r="S534" s="72" t="s">
        <v>1063</v>
      </c>
      <c r="T534" s="72" t="s">
        <v>342</v>
      </c>
      <c r="U534" s="72" t="s">
        <v>342</v>
      </c>
      <c r="V534" s="72" t="s">
        <v>340</v>
      </c>
      <c r="W534" s="72" t="s">
        <v>140</v>
      </c>
      <c r="X534" s="72" t="s">
        <v>264</v>
      </c>
      <c r="Y534" s="72" t="s">
        <v>264</v>
      </c>
      <c r="Z534" s="72" t="s">
        <v>141</v>
      </c>
      <c r="AA534" s="72" t="s">
        <v>152</v>
      </c>
      <c r="AB534" s="72" t="s">
        <v>277</v>
      </c>
      <c r="AC534" s="72" t="s">
        <v>304</v>
      </c>
      <c r="AD534" s="72" t="s">
        <v>268</v>
      </c>
      <c r="AE534" s="72" t="s">
        <v>1956</v>
      </c>
      <c r="AF534" s="72" t="s">
        <v>304</v>
      </c>
      <c r="AG534" s="72" t="s">
        <v>1971</v>
      </c>
      <c r="AH534" s="72" t="s">
        <v>1972</v>
      </c>
      <c r="AI534" s="72" t="s">
        <v>269</v>
      </c>
      <c r="AJ534" s="72" t="s">
        <v>270</v>
      </c>
      <c r="AK534" s="72" t="s">
        <v>265</v>
      </c>
      <c r="AL534" s="72" t="s">
        <v>85</v>
      </c>
      <c r="AM534" s="72" t="s">
        <v>308</v>
      </c>
      <c r="AN534" s="72" t="s">
        <v>309</v>
      </c>
      <c r="AO534" s="72" t="s">
        <v>310</v>
      </c>
      <c r="AP534" s="72" t="s">
        <v>311</v>
      </c>
      <c r="AQ534" s="72" t="s">
        <v>303</v>
      </c>
      <c r="AR534" s="72" t="s">
        <v>1978</v>
      </c>
      <c r="AS534" s="72" t="s">
        <v>1979</v>
      </c>
      <c r="AT534" s="72" t="s">
        <v>1980</v>
      </c>
      <c r="AU534" s="72" t="s">
        <v>1981</v>
      </c>
      <c r="AV534" s="72" t="s">
        <v>302</v>
      </c>
      <c r="AW534" s="72" t="s">
        <v>1982</v>
      </c>
      <c r="AX534" s="72" t="s">
        <v>430</v>
      </c>
      <c r="AY534" s="72" t="s">
        <v>187</v>
      </c>
      <c r="AZ534" s="72" t="s">
        <v>91</v>
      </c>
      <c r="BA534" s="72" t="s">
        <v>91</v>
      </c>
      <c r="BB534" s="72">
        <v>17.034834794933118</v>
      </c>
      <c r="BC534" s="72">
        <v>-0.85254451235716189</v>
      </c>
      <c r="BD534" s="72">
        <v>16.182290282575948</v>
      </c>
      <c r="BE534" s="72">
        <v>0</v>
      </c>
      <c r="BF534" s="72">
        <v>-3.406966958986624</v>
      </c>
      <c r="BG534" s="72">
        <v>0</v>
      </c>
      <c r="BH534" s="72">
        <v>12.77532332358934</v>
      </c>
      <c r="BI534" s="72">
        <v>0</v>
      </c>
      <c r="BJ534" s="72">
        <v>0</v>
      </c>
      <c r="BK534" s="72">
        <v>0</v>
      </c>
      <c r="BL534" s="72">
        <v>0</v>
      </c>
      <c r="BM534" s="72">
        <v>0</v>
      </c>
      <c r="BN534" s="72">
        <v>0</v>
      </c>
      <c r="BO534" s="72">
        <v>0</v>
      </c>
      <c r="BP534" s="72">
        <v>0</v>
      </c>
      <c r="BQ534" s="72">
        <v>0</v>
      </c>
      <c r="BR534" s="72">
        <v>0</v>
      </c>
      <c r="BS534" s="72">
        <v>0</v>
      </c>
      <c r="BT534" s="72">
        <v>0</v>
      </c>
      <c r="BU534" s="72">
        <v>0</v>
      </c>
      <c r="BV534" s="72">
        <v>0</v>
      </c>
      <c r="BW534" s="72">
        <v>0</v>
      </c>
      <c r="BX534" s="72" t="s">
        <v>253</v>
      </c>
      <c r="BY534" s="72">
        <v>0</v>
      </c>
      <c r="BZ534" s="72">
        <v>0</v>
      </c>
      <c r="CA534" s="72">
        <v>0</v>
      </c>
      <c r="CB534" s="72" t="s">
        <v>1991</v>
      </c>
      <c r="CC534" s="72" t="str">
        <f>+VLOOKUP(AF534,attività!$A:$C,2,FALSE)</f>
        <v>Servizi Comuni</v>
      </c>
      <c r="CD534" s="72" t="str">
        <f>+VLOOKUP(AF534,attività!$A:$C,3,FALSE)</f>
        <v>SC</v>
      </c>
      <c r="CE534" s="72" t="str">
        <f>+VLOOKUP(Q534,attività!$G:$H,2,FALSE)</f>
        <v>Immobilizzazioni Immateriali</v>
      </c>
      <c r="CF534" s="72" t="str">
        <f>+VLOOKUP(W534,attività!$K:$L,2,FALSE)</f>
        <v>Campagnano</v>
      </c>
      <c r="CG534" s="72" t="str">
        <f>+VLOOKUP(U534,'dati iniziali 2020'!$AC:$CJ,60,FALSE)</f>
        <v>Crea Gestioni</v>
      </c>
      <c r="CH534" s="72" t="str">
        <f t="shared" si="16"/>
        <v>err</v>
      </c>
      <c r="CI534" s="72" t="str">
        <f>+VLOOKUP(U534,'dati iniziali 2020'!$AC:$CK,61,FALSE)</f>
        <v>Crea Gestioni</v>
      </c>
      <c r="CK534" s="111">
        <f t="shared" si="17"/>
        <v>0</v>
      </c>
    </row>
    <row r="535" spans="1:89" s="72" customFormat="1" hidden="1" x14ac:dyDescent="0.35">
      <c r="A535" s="72" t="s">
        <v>84</v>
      </c>
      <c r="B535" s="72" t="s">
        <v>1448</v>
      </c>
      <c r="C535" s="72" t="s">
        <v>1074</v>
      </c>
      <c r="D535" s="72" t="s">
        <v>340</v>
      </c>
      <c r="E535" s="72" t="s">
        <v>1317</v>
      </c>
      <c r="F535" s="72" t="s">
        <v>1371</v>
      </c>
      <c r="G535" s="72" t="s">
        <v>1371</v>
      </c>
      <c r="H535" s="72" t="s">
        <v>1065</v>
      </c>
      <c r="I535" s="72" t="s">
        <v>1060</v>
      </c>
      <c r="J535" s="72" t="s">
        <v>1061</v>
      </c>
      <c r="K535" s="72" t="s">
        <v>351</v>
      </c>
      <c r="L535" s="72" t="s">
        <v>1372</v>
      </c>
      <c r="M535" s="72" t="s">
        <v>1372</v>
      </c>
      <c r="N535" s="72" t="s">
        <v>396</v>
      </c>
      <c r="O535" s="72" t="s">
        <v>1064</v>
      </c>
      <c r="P535" s="72" t="s">
        <v>685</v>
      </c>
      <c r="Q535" s="72" t="s">
        <v>2010</v>
      </c>
      <c r="R535" s="72" t="s">
        <v>1062</v>
      </c>
      <c r="S535" s="72" t="s">
        <v>1063</v>
      </c>
      <c r="T535" s="72" t="s">
        <v>342</v>
      </c>
      <c r="U535" s="72" t="s">
        <v>342</v>
      </c>
      <c r="V535" s="72" t="s">
        <v>340</v>
      </c>
      <c r="W535" s="72" t="s">
        <v>276</v>
      </c>
      <c r="X535" s="72" t="s">
        <v>264</v>
      </c>
      <c r="Y535" s="72" t="s">
        <v>264</v>
      </c>
      <c r="Z535" s="72" t="s">
        <v>141</v>
      </c>
      <c r="AA535" s="72" t="s">
        <v>152</v>
      </c>
      <c r="AB535" s="72" t="s">
        <v>277</v>
      </c>
      <c r="AC535" s="72" t="s">
        <v>304</v>
      </c>
      <c r="AD535" s="72" t="s">
        <v>268</v>
      </c>
      <c r="AE535" s="72" t="s">
        <v>1956</v>
      </c>
      <c r="AF535" s="72" t="s">
        <v>304</v>
      </c>
      <c r="AG535" s="72" t="s">
        <v>1971</v>
      </c>
      <c r="AH535" s="72" t="s">
        <v>1972</v>
      </c>
      <c r="AI535" s="72" t="s">
        <v>269</v>
      </c>
      <c r="AJ535" s="72" t="s">
        <v>270</v>
      </c>
      <c r="AK535" s="72" t="s">
        <v>253</v>
      </c>
      <c r="AL535" s="72" t="s">
        <v>265</v>
      </c>
      <c r="AM535" s="72" t="s">
        <v>308</v>
      </c>
      <c r="AN535" s="72" t="s">
        <v>309</v>
      </c>
      <c r="AO535" s="72" t="s">
        <v>310</v>
      </c>
      <c r="AP535" s="72" t="s">
        <v>311</v>
      </c>
      <c r="AQ535" s="72" t="s">
        <v>303</v>
      </c>
      <c r="AR535" s="72" t="s">
        <v>1978</v>
      </c>
      <c r="AS535" s="72" t="s">
        <v>1979</v>
      </c>
      <c r="AT535" s="72" t="s">
        <v>1980</v>
      </c>
      <c r="AU535" s="72" t="s">
        <v>1981</v>
      </c>
      <c r="AV535" s="72" t="s">
        <v>302</v>
      </c>
      <c r="AW535" s="72" t="s">
        <v>1982</v>
      </c>
      <c r="AX535" s="72" t="s">
        <v>430</v>
      </c>
      <c r="AY535" s="72" t="s">
        <v>115</v>
      </c>
      <c r="AZ535" s="72" t="s">
        <v>91</v>
      </c>
      <c r="BA535" s="72" t="s">
        <v>91</v>
      </c>
      <c r="BB535" s="72">
        <v>0</v>
      </c>
      <c r="BC535" s="72">
        <v>0</v>
      </c>
      <c r="BD535" s="72">
        <v>0</v>
      </c>
      <c r="BE535" s="72">
        <v>0</v>
      </c>
      <c r="BF535" s="72">
        <v>0</v>
      </c>
      <c r="BG535" s="72">
        <v>0</v>
      </c>
      <c r="BH535" s="72">
        <v>0</v>
      </c>
      <c r="BI535" s="72">
        <v>0</v>
      </c>
      <c r="BJ535" s="72">
        <v>0</v>
      </c>
      <c r="BK535" s="72">
        <v>0</v>
      </c>
      <c r="BL535" s="72">
        <v>0</v>
      </c>
      <c r="BM535" s="72">
        <v>0</v>
      </c>
      <c r="BN535" s="72">
        <v>0</v>
      </c>
      <c r="BO535" s="72">
        <v>0</v>
      </c>
      <c r="BP535" s="72">
        <v>0</v>
      </c>
      <c r="BQ535" s="72">
        <v>0</v>
      </c>
      <c r="BR535" s="72">
        <v>0</v>
      </c>
      <c r="BS535" s="72">
        <v>0</v>
      </c>
      <c r="BT535" s="72">
        <v>0</v>
      </c>
      <c r="BU535" s="72">
        <v>0</v>
      </c>
      <c r="BV535" s="72">
        <v>0</v>
      </c>
      <c r="BW535" s="72">
        <v>0</v>
      </c>
      <c r="BX535" s="72" t="s">
        <v>253</v>
      </c>
      <c r="BY535" s="72">
        <v>0</v>
      </c>
      <c r="BZ535" s="72">
        <v>0</v>
      </c>
      <c r="CA535" s="72">
        <v>0</v>
      </c>
      <c r="CB535" s="72" t="s">
        <v>91</v>
      </c>
      <c r="CC535" s="72" t="str">
        <f>+VLOOKUP(AF535,attività!$A:$C,2,FALSE)</f>
        <v>Servizi Comuni</v>
      </c>
      <c r="CD535" s="72" t="str">
        <f>+VLOOKUP(AF535,attività!$A:$C,3,FALSE)</f>
        <v>SC</v>
      </c>
      <c r="CE535" s="72" t="str">
        <f>+VLOOKUP(Q535,attività!$G:$H,2,FALSE)</f>
        <v>Immobilizzazioni Immateriali</v>
      </c>
      <c r="CF535" s="72" t="str">
        <f>+VLOOKUP(W535,attività!$K:$L,2,FALSE)</f>
        <v>Crea Gestioni</v>
      </c>
      <c r="CG535" s="72" t="str">
        <f>+VLOOKUP(U535,'dati iniziali 2020'!$AC:$CJ,60,FALSE)</f>
        <v>Crea Gestioni</v>
      </c>
      <c r="CH535" s="72" t="str">
        <f t="shared" si="16"/>
        <v>ok</v>
      </c>
      <c r="CI535" s="72" t="str">
        <f>+VLOOKUP(U535,'dati iniziali 2020'!$AC:$CK,61,FALSE)</f>
        <v>Crea Gestioni</v>
      </c>
      <c r="CK535" s="111">
        <f t="shared" si="17"/>
        <v>0</v>
      </c>
    </row>
    <row r="536" spans="1:89" s="72" customFormat="1" hidden="1" x14ac:dyDescent="0.35">
      <c r="A536" s="72" t="s">
        <v>84</v>
      </c>
      <c r="B536" s="72" t="s">
        <v>1448</v>
      </c>
      <c r="C536" s="72" t="s">
        <v>1074</v>
      </c>
      <c r="D536" s="72" t="s">
        <v>340</v>
      </c>
      <c r="E536" s="72" t="s">
        <v>1317</v>
      </c>
      <c r="F536" s="72" t="s">
        <v>201</v>
      </c>
      <c r="G536" s="72" t="s">
        <v>1324</v>
      </c>
      <c r="H536" s="72" t="s">
        <v>1065</v>
      </c>
      <c r="I536" s="72" t="s">
        <v>1060</v>
      </c>
      <c r="J536" s="72" t="s">
        <v>1061</v>
      </c>
      <c r="K536" s="72" t="s">
        <v>351</v>
      </c>
      <c r="L536" s="72" t="s">
        <v>203</v>
      </c>
      <c r="M536" s="72" t="s">
        <v>203</v>
      </c>
      <c r="N536" s="72" t="s">
        <v>396</v>
      </c>
      <c r="O536" s="72" t="s">
        <v>1064</v>
      </c>
      <c r="P536" s="72" t="s">
        <v>685</v>
      </c>
      <c r="Q536" s="72" t="s">
        <v>2010</v>
      </c>
      <c r="R536" s="72" t="s">
        <v>1062</v>
      </c>
      <c r="S536" s="72" t="s">
        <v>1063</v>
      </c>
      <c r="T536" s="72" t="s">
        <v>342</v>
      </c>
      <c r="U536" s="72" t="s">
        <v>342</v>
      </c>
      <c r="V536" s="72" t="s">
        <v>340</v>
      </c>
      <c r="W536" s="72" t="s">
        <v>276</v>
      </c>
      <c r="X536" s="72" t="s">
        <v>264</v>
      </c>
      <c r="Y536" s="72" t="s">
        <v>264</v>
      </c>
      <c r="Z536" s="72" t="s">
        <v>141</v>
      </c>
      <c r="AA536" s="72" t="s">
        <v>152</v>
      </c>
      <c r="AB536" s="72" t="s">
        <v>277</v>
      </c>
      <c r="AC536" s="72" t="s">
        <v>304</v>
      </c>
      <c r="AD536" s="72" t="s">
        <v>268</v>
      </c>
      <c r="AE536" s="72" t="s">
        <v>1956</v>
      </c>
      <c r="AF536" s="72" t="s">
        <v>304</v>
      </c>
      <c r="AG536" s="72" t="s">
        <v>1971</v>
      </c>
      <c r="AH536" s="72" t="s">
        <v>1972</v>
      </c>
      <c r="AI536" s="72" t="s">
        <v>269</v>
      </c>
      <c r="AJ536" s="72" t="s">
        <v>270</v>
      </c>
      <c r="AK536" s="72" t="s">
        <v>253</v>
      </c>
      <c r="AL536" s="72" t="s">
        <v>265</v>
      </c>
      <c r="AM536" s="72" t="s">
        <v>308</v>
      </c>
      <c r="AN536" s="72" t="s">
        <v>309</v>
      </c>
      <c r="AO536" s="72" t="s">
        <v>310</v>
      </c>
      <c r="AP536" s="72" t="s">
        <v>311</v>
      </c>
      <c r="AQ536" s="72" t="s">
        <v>303</v>
      </c>
      <c r="AR536" s="72" t="s">
        <v>1978</v>
      </c>
      <c r="AS536" s="72" t="s">
        <v>1979</v>
      </c>
      <c r="AT536" s="72" t="s">
        <v>1980</v>
      </c>
      <c r="AU536" s="72" t="s">
        <v>1981</v>
      </c>
      <c r="AV536" s="72" t="s">
        <v>302</v>
      </c>
      <c r="AW536" s="72" t="s">
        <v>1982</v>
      </c>
      <c r="AX536" s="72" t="s">
        <v>430</v>
      </c>
      <c r="AY536" s="72" t="s">
        <v>115</v>
      </c>
      <c r="AZ536" s="72" t="s">
        <v>91</v>
      </c>
      <c r="BA536" s="72" t="s">
        <v>91</v>
      </c>
      <c r="BB536" s="72">
        <v>0</v>
      </c>
      <c r="BC536" s="72">
        <v>0</v>
      </c>
      <c r="BD536" s="72">
        <v>0</v>
      </c>
      <c r="BE536" s="72">
        <v>0</v>
      </c>
      <c r="BF536" s="72">
        <v>0</v>
      </c>
      <c r="BG536" s="72">
        <v>0</v>
      </c>
      <c r="BH536" s="72">
        <v>0</v>
      </c>
      <c r="BI536" s="72">
        <v>0</v>
      </c>
      <c r="BJ536" s="72">
        <v>0</v>
      </c>
      <c r="BK536" s="72">
        <v>0</v>
      </c>
      <c r="BL536" s="72">
        <v>0</v>
      </c>
      <c r="BM536" s="72">
        <v>0</v>
      </c>
      <c r="BN536" s="72">
        <v>0</v>
      </c>
      <c r="BO536" s="72">
        <v>0</v>
      </c>
      <c r="BP536" s="72">
        <v>0</v>
      </c>
      <c r="BQ536" s="72">
        <v>0</v>
      </c>
      <c r="BR536" s="72">
        <v>0</v>
      </c>
      <c r="BS536" s="72">
        <v>0</v>
      </c>
      <c r="BT536" s="72">
        <v>0</v>
      </c>
      <c r="BU536" s="72">
        <v>0</v>
      </c>
      <c r="BV536" s="72">
        <v>0</v>
      </c>
      <c r="BW536" s="72">
        <v>0</v>
      </c>
      <c r="BX536" s="72" t="s">
        <v>253</v>
      </c>
      <c r="BY536" s="72">
        <v>0</v>
      </c>
      <c r="BZ536" s="72">
        <v>0</v>
      </c>
      <c r="CA536" s="72">
        <v>0</v>
      </c>
      <c r="CB536" s="72" t="s">
        <v>91</v>
      </c>
      <c r="CC536" s="72" t="str">
        <f>+VLOOKUP(AF536,attività!$A:$C,2,FALSE)</f>
        <v>Servizi Comuni</v>
      </c>
      <c r="CD536" s="72" t="str">
        <f>+VLOOKUP(AF536,attività!$A:$C,3,FALSE)</f>
        <v>SC</v>
      </c>
      <c r="CE536" s="72" t="str">
        <f>+VLOOKUP(Q536,attività!$G:$H,2,FALSE)</f>
        <v>Immobilizzazioni Immateriali</v>
      </c>
      <c r="CF536" s="72" t="str">
        <f>+VLOOKUP(W536,attività!$K:$L,2,FALSE)</f>
        <v>Crea Gestioni</v>
      </c>
      <c r="CG536" s="72" t="str">
        <f>+VLOOKUP(U536,'dati iniziali 2020'!$AC:$CJ,60,FALSE)</f>
        <v>Crea Gestioni</v>
      </c>
      <c r="CH536" s="72" t="str">
        <f t="shared" si="16"/>
        <v>ok</v>
      </c>
      <c r="CI536" s="72" t="str">
        <f>+VLOOKUP(U536,'dati iniziali 2020'!$AC:$CK,61,FALSE)</f>
        <v>Crea Gestioni</v>
      </c>
      <c r="CK536" s="111">
        <f t="shared" si="17"/>
        <v>0</v>
      </c>
    </row>
    <row r="537" spans="1:89" s="72" customFormat="1" hidden="1" x14ac:dyDescent="0.35">
      <c r="A537" s="72" t="s">
        <v>84</v>
      </c>
      <c r="B537" s="72" t="s">
        <v>1448</v>
      </c>
      <c r="C537" s="72" t="s">
        <v>1074</v>
      </c>
      <c r="D537" s="72" t="s">
        <v>340</v>
      </c>
      <c r="E537" s="72" t="s">
        <v>1317</v>
      </c>
      <c r="F537" s="72" t="s">
        <v>1324</v>
      </c>
      <c r="G537" s="72" t="s">
        <v>1319</v>
      </c>
      <c r="H537" s="72" t="s">
        <v>1065</v>
      </c>
      <c r="I537" s="72" t="s">
        <v>1060</v>
      </c>
      <c r="J537" s="72" t="s">
        <v>1061</v>
      </c>
      <c r="K537" s="72" t="s">
        <v>351</v>
      </c>
      <c r="L537" s="72" t="s">
        <v>1369</v>
      </c>
      <c r="M537" s="72" t="s">
        <v>1369</v>
      </c>
      <c r="N537" s="72" t="s">
        <v>396</v>
      </c>
      <c r="O537" s="72" t="s">
        <v>1064</v>
      </c>
      <c r="P537" s="72" t="s">
        <v>685</v>
      </c>
      <c r="Q537" s="72" t="s">
        <v>2010</v>
      </c>
      <c r="R537" s="72" t="s">
        <v>1062</v>
      </c>
      <c r="S537" s="72" t="s">
        <v>1063</v>
      </c>
      <c r="T537" s="72" t="s">
        <v>342</v>
      </c>
      <c r="U537" s="72" t="s">
        <v>342</v>
      </c>
      <c r="V537" s="72" t="s">
        <v>340</v>
      </c>
      <c r="W537" s="72" t="s">
        <v>276</v>
      </c>
      <c r="X537" s="72" t="s">
        <v>264</v>
      </c>
      <c r="Y537" s="72" t="s">
        <v>264</v>
      </c>
      <c r="Z537" s="72" t="s">
        <v>141</v>
      </c>
      <c r="AA537" s="72" t="s">
        <v>152</v>
      </c>
      <c r="AB537" s="72" t="s">
        <v>277</v>
      </c>
      <c r="AC537" s="72" t="s">
        <v>304</v>
      </c>
      <c r="AD537" s="72" t="s">
        <v>268</v>
      </c>
      <c r="AE537" s="72" t="s">
        <v>1956</v>
      </c>
      <c r="AF537" s="72" t="s">
        <v>304</v>
      </c>
      <c r="AG537" s="72" t="s">
        <v>1971</v>
      </c>
      <c r="AH537" s="72" t="s">
        <v>1972</v>
      </c>
      <c r="AI537" s="72" t="s">
        <v>269</v>
      </c>
      <c r="AJ537" s="72" t="s">
        <v>270</v>
      </c>
      <c r="AK537" s="72" t="s">
        <v>265</v>
      </c>
      <c r="AL537" s="72" t="s">
        <v>85</v>
      </c>
      <c r="AM537" s="72" t="s">
        <v>308</v>
      </c>
      <c r="AN537" s="72" t="s">
        <v>309</v>
      </c>
      <c r="AO537" s="72" t="s">
        <v>310</v>
      </c>
      <c r="AP537" s="72" t="s">
        <v>311</v>
      </c>
      <c r="AQ537" s="72" t="s">
        <v>303</v>
      </c>
      <c r="AR537" s="72" t="s">
        <v>1978</v>
      </c>
      <c r="AS537" s="72" t="s">
        <v>1979</v>
      </c>
      <c r="AT537" s="72" t="s">
        <v>1980</v>
      </c>
      <c r="AU537" s="72" t="s">
        <v>1981</v>
      </c>
      <c r="AV537" s="72" t="s">
        <v>302</v>
      </c>
      <c r="AW537" s="72" t="s">
        <v>1982</v>
      </c>
      <c r="AX537" s="72" t="s">
        <v>430</v>
      </c>
      <c r="AY537" s="72" t="s">
        <v>187</v>
      </c>
      <c r="AZ537" s="72" t="s">
        <v>91</v>
      </c>
      <c r="BA537" s="72" t="s">
        <v>91</v>
      </c>
      <c r="BB537" s="72">
        <v>-106.1</v>
      </c>
      <c r="BC537" s="72">
        <v>5.31</v>
      </c>
      <c r="BD537" s="72">
        <v>-100.79</v>
      </c>
      <c r="BE537" s="72">
        <v>0</v>
      </c>
      <c r="BF537" s="72">
        <v>21.22</v>
      </c>
      <c r="BG537" s="72">
        <v>0</v>
      </c>
      <c r="BH537" s="72">
        <v>-79.569999999999993</v>
      </c>
      <c r="BI537" s="72">
        <v>0</v>
      </c>
      <c r="BJ537" s="72">
        <v>0</v>
      </c>
      <c r="BK537" s="72">
        <v>0</v>
      </c>
      <c r="BL537" s="72">
        <v>0</v>
      </c>
      <c r="BM537" s="72">
        <v>0</v>
      </c>
      <c r="BN537" s="72">
        <v>0</v>
      </c>
      <c r="BO537" s="72">
        <v>0</v>
      </c>
      <c r="BP537" s="72">
        <v>0</v>
      </c>
      <c r="BQ537" s="72">
        <v>0</v>
      </c>
      <c r="BR537" s="72">
        <v>0</v>
      </c>
      <c r="BS537" s="72">
        <v>0</v>
      </c>
      <c r="BT537" s="72">
        <v>0</v>
      </c>
      <c r="BU537" s="72">
        <v>0</v>
      </c>
      <c r="BV537" s="72">
        <v>0</v>
      </c>
      <c r="BW537" s="72">
        <v>0</v>
      </c>
      <c r="BX537" s="72" t="s">
        <v>253</v>
      </c>
      <c r="BY537" s="72">
        <v>0</v>
      </c>
      <c r="BZ537" s="72">
        <v>0</v>
      </c>
      <c r="CA537" s="72">
        <v>0</v>
      </c>
      <c r="CB537" s="72" t="s">
        <v>1992</v>
      </c>
      <c r="CC537" s="72" t="str">
        <f>+VLOOKUP(AF537,attività!$A:$C,2,FALSE)</f>
        <v>Servizi Comuni</v>
      </c>
      <c r="CD537" s="72" t="str">
        <f>+VLOOKUP(AF537,attività!$A:$C,3,FALSE)</f>
        <v>SC</v>
      </c>
      <c r="CE537" s="72" t="str">
        <f>+VLOOKUP(Q537,attività!$G:$H,2,FALSE)</f>
        <v>Immobilizzazioni Immateriali</v>
      </c>
      <c r="CF537" s="72" t="str">
        <f>+VLOOKUP(W537,attività!$K:$L,2,FALSE)</f>
        <v>Crea Gestioni</v>
      </c>
      <c r="CG537" s="72" t="str">
        <f>+VLOOKUP(U537,'dati iniziali 2020'!$AC:$CJ,60,FALSE)</f>
        <v>Crea Gestioni</v>
      </c>
      <c r="CH537" s="72" t="str">
        <f t="shared" si="16"/>
        <v>ok</v>
      </c>
      <c r="CI537" s="72" t="str">
        <f>+VLOOKUP(U537,'dati iniziali 2020'!$AC:$CK,61,FALSE)</f>
        <v>Crea Gestioni</v>
      </c>
      <c r="CK537" s="111">
        <f t="shared" si="17"/>
        <v>0</v>
      </c>
    </row>
    <row r="538" spans="1:89" s="72" customFormat="1" hidden="1" x14ac:dyDescent="0.35">
      <c r="A538" s="72" t="s">
        <v>84</v>
      </c>
      <c r="B538" s="72" t="s">
        <v>1448</v>
      </c>
      <c r="C538" s="72" t="s">
        <v>1074</v>
      </c>
      <c r="D538" s="72" t="s">
        <v>340</v>
      </c>
      <c r="E538" s="72" t="s">
        <v>1317</v>
      </c>
      <c r="F538" s="72" t="s">
        <v>1324</v>
      </c>
      <c r="G538" s="72" t="s">
        <v>1319</v>
      </c>
      <c r="H538" s="72" t="s">
        <v>1065</v>
      </c>
      <c r="I538" s="72" t="s">
        <v>1060</v>
      </c>
      <c r="J538" s="72" t="s">
        <v>1061</v>
      </c>
      <c r="K538" s="72" t="s">
        <v>351</v>
      </c>
      <c r="L538" s="72" t="s">
        <v>1363</v>
      </c>
      <c r="M538" s="72" t="s">
        <v>1363</v>
      </c>
      <c r="N538" s="72" t="s">
        <v>396</v>
      </c>
      <c r="O538" s="72" t="s">
        <v>1064</v>
      </c>
      <c r="P538" s="72" t="s">
        <v>685</v>
      </c>
      <c r="Q538" s="72" t="s">
        <v>2010</v>
      </c>
      <c r="R538" s="72" t="s">
        <v>1062</v>
      </c>
      <c r="S538" s="72" t="s">
        <v>1063</v>
      </c>
      <c r="T538" s="72" t="s">
        <v>342</v>
      </c>
      <c r="U538" s="72" t="s">
        <v>342</v>
      </c>
      <c r="V538" s="72" t="s">
        <v>340</v>
      </c>
      <c r="W538" s="72" t="s">
        <v>276</v>
      </c>
      <c r="X538" s="72" t="s">
        <v>264</v>
      </c>
      <c r="Y538" s="72" t="s">
        <v>264</v>
      </c>
      <c r="Z538" s="72" t="s">
        <v>141</v>
      </c>
      <c r="AA538" s="72" t="s">
        <v>152</v>
      </c>
      <c r="AB538" s="72" t="s">
        <v>277</v>
      </c>
      <c r="AC538" s="72" t="s">
        <v>304</v>
      </c>
      <c r="AD538" s="72" t="s">
        <v>268</v>
      </c>
      <c r="AE538" s="72" t="s">
        <v>1956</v>
      </c>
      <c r="AF538" s="72" t="s">
        <v>304</v>
      </c>
      <c r="AG538" s="72" t="s">
        <v>1971</v>
      </c>
      <c r="AH538" s="72" t="s">
        <v>1972</v>
      </c>
      <c r="AI538" s="72" t="s">
        <v>269</v>
      </c>
      <c r="AJ538" s="72" t="s">
        <v>270</v>
      </c>
      <c r="AK538" s="72" t="s">
        <v>265</v>
      </c>
      <c r="AL538" s="72" t="s">
        <v>85</v>
      </c>
      <c r="AM538" s="72" t="s">
        <v>308</v>
      </c>
      <c r="AN538" s="72" t="s">
        <v>309</v>
      </c>
      <c r="AO538" s="72" t="s">
        <v>310</v>
      </c>
      <c r="AP538" s="72" t="s">
        <v>311</v>
      </c>
      <c r="AQ538" s="72" t="s">
        <v>303</v>
      </c>
      <c r="AR538" s="72" t="s">
        <v>1978</v>
      </c>
      <c r="AS538" s="72" t="s">
        <v>1979</v>
      </c>
      <c r="AT538" s="72" t="s">
        <v>1980</v>
      </c>
      <c r="AU538" s="72" t="s">
        <v>1981</v>
      </c>
      <c r="AV538" s="72" t="s">
        <v>302</v>
      </c>
      <c r="AW538" s="72" t="s">
        <v>1982</v>
      </c>
      <c r="AX538" s="72" t="s">
        <v>430</v>
      </c>
      <c r="AY538" s="72" t="s">
        <v>187</v>
      </c>
      <c r="AZ538" s="72" t="s">
        <v>91</v>
      </c>
      <c r="BA538" s="72" t="s">
        <v>91</v>
      </c>
      <c r="BB538" s="72">
        <v>-113.4</v>
      </c>
      <c r="BC538" s="72">
        <v>13.23</v>
      </c>
      <c r="BD538" s="72">
        <v>-100.17</v>
      </c>
      <c r="BE538" s="72">
        <v>0</v>
      </c>
      <c r="BF538" s="72">
        <v>22.68</v>
      </c>
      <c r="BG538" s="72">
        <v>0</v>
      </c>
      <c r="BH538" s="72">
        <v>-77.490000000000023</v>
      </c>
      <c r="BI538" s="72">
        <v>0</v>
      </c>
      <c r="BJ538" s="72">
        <v>0</v>
      </c>
      <c r="BK538" s="72">
        <v>0</v>
      </c>
      <c r="BL538" s="72">
        <v>0</v>
      </c>
      <c r="BM538" s="72">
        <v>0</v>
      </c>
      <c r="BN538" s="72">
        <v>0</v>
      </c>
      <c r="BO538" s="72">
        <v>0</v>
      </c>
      <c r="BP538" s="72">
        <v>0</v>
      </c>
      <c r="BQ538" s="72">
        <v>0</v>
      </c>
      <c r="BR538" s="72">
        <v>0</v>
      </c>
      <c r="BS538" s="72">
        <v>0</v>
      </c>
      <c r="BT538" s="72">
        <v>0</v>
      </c>
      <c r="BU538" s="72">
        <v>0</v>
      </c>
      <c r="BV538" s="72">
        <v>0</v>
      </c>
      <c r="BW538" s="72">
        <v>0</v>
      </c>
      <c r="BX538" s="72" t="s">
        <v>253</v>
      </c>
      <c r="BY538" s="72">
        <v>0</v>
      </c>
      <c r="BZ538" s="72">
        <v>0</v>
      </c>
      <c r="CA538" s="72">
        <v>0</v>
      </c>
      <c r="CB538" s="72" t="s">
        <v>1992</v>
      </c>
      <c r="CC538" s="72" t="str">
        <f>+VLOOKUP(AF538,attività!$A:$C,2,FALSE)</f>
        <v>Servizi Comuni</v>
      </c>
      <c r="CD538" s="72" t="str">
        <f>+VLOOKUP(AF538,attività!$A:$C,3,FALSE)</f>
        <v>SC</v>
      </c>
      <c r="CE538" s="72" t="str">
        <f>+VLOOKUP(Q538,attività!$G:$H,2,FALSE)</f>
        <v>Immobilizzazioni Immateriali</v>
      </c>
      <c r="CF538" s="72" t="str">
        <f>+VLOOKUP(W538,attività!$K:$L,2,FALSE)</f>
        <v>Crea Gestioni</v>
      </c>
      <c r="CG538" s="72" t="str">
        <f>+VLOOKUP(U538,'dati iniziali 2020'!$AC:$CJ,60,FALSE)</f>
        <v>Crea Gestioni</v>
      </c>
      <c r="CH538" s="72" t="str">
        <f t="shared" si="16"/>
        <v>ok</v>
      </c>
      <c r="CI538" s="72" t="str">
        <f>+VLOOKUP(U538,'dati iniziali 2020'!$AC:$CK,61,FALSE)</f>
        <v>Crea Gestioni</v>
      </c>
      <c r="CK538" s="111">
        <f t="shared" si="17"/>
        <v>0</v>
      </c>
    </row>
    <row r="539" spans="1:89" s="72" customFormat="1" hidden="1" x14ac:dyDescent="0.35">
      <c r="A539" s="72" t="s">
        <v>84</v>
      </c>
      <c r="B539" s="72" t="s">
        <v>1657</v>
      </c>
      <c r="C539" s="72" t="s">
        <v>1236</v>
      </c>
      <c r="D539" s="72" t="s">
        <v>867</v>
      </c>
      <c r="E539" s="72" t="s">
        <v>1449</v>
      </c>
      <c r="F539" s="72" t="s">
        <v>1452</v>
      </c>
      <c r="G539" s="72" t="s">
        <v>1452</v>
      </c>
      <c r="H539" s="72" t="s">
        <v>397</v>
      </c>
      <c r="I539" s="72" t="s">
        <v>390</v>
      </c>
      <c r="J539" s="72" t="s">
        <v>391</v>
      </c>
      <c r="K539" s="72" t="s">
        <v>351</v>
      </c>
      <c r="L539" s="72" t="s">
        <v>1453</v>
      </c>
      <c r="M539" s="72" t="s">
        <v>1453</v>
      </c>
      <c r="N539" s="72" t="s">
        <v>576</v>
      </c>
      <c r="O539" s="72" t="s">
        <v>1052</v>
      </c>
      <c r="P539" s="72" t="s">
        <v>398</v>
      </c>
      <c r="Q539" s="72" t="s">
        <v>1989</v>
      </c>
      <c r="R539" s="72" t="s">
        <v>1050</v>
      </c>
      <c r="S539" s="72" t="s">
        <v>1051</v>
      </c>
      <c r="T539" s="72" t="s">
        <v>866</v>
      </c>
      <c r="U539" s="72" t="s">
        <v>866</v>
      </c>
      <c r="V539" s="72" t="s">
        <v>867</v>
      </c>
      <c r="W539" s="72" t="s">
        <v>383</v>
      </c>
      <c r="X539" s="72" t="s">
        <v>1095</v>
      </c>
      <c r="Y539" s="72" t="s">
        <v>264</v>
      </c>
      <c r="Z539" s="72" t="s">
        <v>141</v>
      </c>
      <c r="AA539" s="72" t="s">
        <v>91</v>
      </c>
      <c r="AB539" s="72" t="s">
        <v>277</v>
      </c>
      <c r="AD539" s="72" t="s">
        <v>268</v>
      </c>
      <c r="AE539" s="72" t="s">
        <v>1956</v>
      </c>
      <c r="AF539" s="72" t="s">
        <v>356</v>
      </c>
      <c r="AG539" s="72" t="s">
        <v>1971</v>
      </c>
      <c r="AH539" s="72" t="s">
        <v>1972</v>
      </c>
      <c r="AI539" s="72" t="s">
        <v>358</v>
      </c>
      <c r="AJ539" s="72" t="s">
        <v>359</v>
      </c>
      <c r="AK539" s="72" t="s">
        <v>253</v>
      </c>
      <c r="AL539" s="72" t="s">
        <v>85</v>
      </c>
      <c r="AM539" s="72" t="s">
        <v>308</v>
      </c>
      <c r="AN539" s="72" t="s">
        <v>309</v>
      </c>
      <c r="AO539" s="72" t="s">
        <v>362</v>
      </c>
      <c r="AP539" s="72" t="s">
        <v>363</v>
      </c>
      <c r="AR539" s="72" t="s">
        <v>164</v>
      </c>
      <c r="AS539" s="72" t="s">
        <v>1957</v>
      </c>
      <c r="AT539" s="72" t="s">
        <v>1958</v>
      </c>
      <c r="AU539" s="72" t="s">
        <v>940</v>
      </c>
      <c r="AV539" s="72" t="s">
        <v>248</v>
      </c>
      <c r="AW539" s="72" t="s">
        <v>1984</v>
      </c>
      <c r="AX539" s="72" t="s">
        <v>1457</v>
      </c>
      <c r="AY539" s="72" t="s">
        <v>115</v>
      </c>
      <c r="AZ539" s="72" t="s">
        <v>293</v>
      </c>
      <c r="BA539" s="72" t="s">
        <v>91</v>
      </c>
      <c r="BB539" s="72">
        <v>0</v>
      </c>
      <c r="BC539" s="72">
        <v>0</v>
      </c>
      <c r="BD539" s="72">
        <v>0</v>
      </c>
      <c r="BE539" s="72">
        <v>20</v>
      </c>
      <c r="BF539" s="72">
        <v>-1.46</v>
      </c>
      <c r="BG539" s="72">
        <v>0</v>
      </c>
      <c r="BH539" s="72">
        <v>18.54</v>
      </c>
      <c r="BI539" s="111">
        <v>20</v>
      </c>
      <c r="BJ539" s="72">
        <v>0</v>
      </c>
      <c r="BK539" s="72">
        <v>0</v>
      </c>
      <c r="BL539" s="72">
        <v>0</v>
      </c>
      <c r="BM539" s="72">
        <v>0</v>
      </c>
      <c r="BN539" s="72">
        <v>0</v>
      </c>
      <c r="BO539" s="72">
        <v>0</v>
      </c>
      <c r="BP539" s="72">
        <v>0</v>
      </c>
      <c r="BQ539" s="72">
        <v>0</v>
      </c>
      <c r="BR539" s="72">
        <v>0</v>
      </c>
      <c r="BS539" s="72">
        <v>0</v>
      </c>
      <c r="BT539" s="72">
        <v>0</v>
      </c>
      <c r="BU539" s="72">
        <v>0</v>
      </c>
      <c r="BV539" s="72">
        <v>0</v>
      </c>
      <c r="BW539" s="72">
        <v>0</v>
      </c>
      <c r="BX539" s="72" t="s">
        <v>253</v>
      </c>
      <c r="BY539" s="72">
        <v>0</v>
      </c>
      <c r="BZ539" s="72">
        <v>0</v>
      </c>
      <c r="CA539" s="72">
        <v>0</v>
      </c>
      <c r="CB539" s="72" t="s">
        <v>91</v>
      </c>
      <c r="CC539" s="72" t="str">
        <f>+VLOOKUP(AF539,attività!$A:$C,2,FALSE)</f>
        <v>Servizi Comuni</v>
      </c>
      <c r="CD539" s="72" t="str">
        <f>+VLOOKUP(AF539,attività!$A:$C,3,FALSE)</f>
        <v>SC</v>
      </c>
      <c r="CE539" s="72" t="str">
        <f>+VLOOKUP(Q539,attività!$G:$H,2,FALSE)</f>
        <v>Immobilizzazioni Materiali</v>
      </c>
      <c r="CF539" s="72" t="str">
        <f>+VLOOKUP(W539,attività!$K:$L,2,FALSE)</f>
        <v>Crea Gestioni</v>
      </c>
      <c r="CG539" s="72" t="str">
        <f>+VLOOKUP(U539,'dati iniziali 2020'!$AC:$CJ,60,FALSE)</f>
        <v>Crea Gestioni</v>
      </c>
      <c r="CH539" s="72" t="str">
        <f t="shared" si="16"/>
        <v>ok</v>
      </c>
      <c r="CI539" s="72" t="str">
        <f>+VLOOKUP(U539,'dati iniziali 2020'!$AC:$CK,61,FALSE)</f>
        <v>Crea Gestioni</v>
      </c>
      <c r="CK539" s="111">
        <f t="shared" si="17"/>
        <v>0</v>
      </c>
    </row>
    <row r="540" spans="1:89" s="72" customFormat="1" hidden="1" x14ac:dyDescent="0.35">
      <c r="A540" s="72" t="s">
        <v>84</v>
      </c>
      <c r="B540" s="72" t="s">
        <v>1647</v>
      </c>
      <c r="C540" s="72" t="s">
        <v>1115</v>
      </c>
      <c r="D540" s="72" t="s">
        <v>469</v>
      </c>
      <c r="E540" s="72" t="s">
        <v>1449</v>
      </c>
      <c r="F540" s="72" t="s">
        <v>1462</v>
      </c>
      <c r="G540" s="72" t="s">
        <v>1462</v>
      </c>
      <c r="H540" s="72" t="s">
        <v>505</v>
      </c>
      <c r="I540" s="72" t="s">
        <v>950</v>
      </c>
      <c r="J540" s="72" t="s">
        <v>951</v>
      </c>
      <c r="K540" s="72" t="s">
        <v>351</v>
      </c>
      <c r="L540" s="72" t="s">
        <v>1463</v>
      </c>
      <c r="M540" s="72" t="s">
        <v>1463</v>
      </c>
      <c r="N540" s="72" t="s">
        <v>816</v>
      </c>
      <c r="O540" s="72" t="s">
        <v>1117</v>
      </c>
      <c r="P540" s="72" t="s">
        <v>506</v>
      </c>
      <c r="Q540" s="72" t="s">
        <v>2000</v>
      </c>
      <c r="R540" s="72" t="s">
        <v>952</v>
      </c>
      <c r="S540" s="72" t="s">
        <v>953</v>
      </c>
      <c r="T540" s="72" t="s">
        <v>468</v>
      </c>
      <c r="U540" s="72" t="s">
        <v>468</v>
      </c>
      <c r="V540" s="72" t="s">
        <v>469</v>
      </c>
      <c r="W540" s="72" t="s">
        <v>276</v>
      </c>
      <c r="X540" s="72" t="s">
        <v>1095</v>
      </c>
      <c r="Y540" s="72" t="s">
        <v>264</v>
      </c>
      <c r="Z540" s="72" t="s">
        <v>141</v>
      </c>
      <c r="AA540" s="72" t="s">
        <v>91</v>
      </c>
      <c r="AB540" s="72" t="s">
        <v>277</v>
      </c>
      <c r="AD540" s="72" t="s">
        <v>268</v>
      </c>
      <c r="AE540" s="72" t="s">
        <v>1956</v>
      </c>
      <c r="AF540" s="72" t="s">
        <v>463</v>
      </c>
      <c r="AG540" s="72" t="s">
        <v>1971</v>
      </c>
      <c r="AH540" s="72" t="s">
        <v>1972</v>
      </c>
      <c r="AI540" s="72" t="s">
        <v>358</v>
      </c>
      <c r="AJ540" s="72" t="s">
        <v>359</v>
      </c>
      <c r="AK540" s="72" t="s">
        <v>253</v>
      </c>
      <c r="AL540" s="72" t="s">
        <v>265</v>
      </c>
      <c r="AM540" s="72" t="s">
        <v>470</v>
      </c>
      <c r="AN540" s="72" t="s">
        <v>471</v>
      </c>
      <c r="AO540" s="72" t="s">
        <v>472</v>
      </c>
      <c r="AP540" s="72" t="s">
        <v>473</v>
      </c>
      <c r="AR540" s="72" t="s">
        <v>164</v>
      </c>
      <c r="AS540" s="72" t="s">
        <v>1957</v>
      </c>
      <c r="AT540" s="72" t="s">
        <v>1958</v>
      </c>
      <c r="AU540" s="72" t="s">
        <v>940</v>
      </c>
      <c r="AV540" s="72" t="s">
        <v>248</v>
      </c>
      <c r="AW540" s="72" t="s">
        <v>1984</v>
      </c>
      <c r="AX540" s="72" t="s">
        <v>1457</v>
      </c>
      <c r="AY540" s="72" t="s">
        <v>115</v>
      </c>
      <c r="AZ540" s="72" t="s">
        <v>293</v>
      </c>
      <c r="BA540" s="72" t="s">
        <v>91</v>
      </c>
      <c r="BB540" s="72">
        <v>0</v>
      </c>
      <c r="BC540" s="72">
        <v>0</v>
      </c>
      <c r="BD540" s="72">
        <v>0</v>
      </c>
      <c r="BE540" s="72">
        <v>12374.49</v>
      </c>
      <c r="BF540" s="72">
        <v>-68.75</v>
      </c>
      <c r="BG540" s="72">
        <v>0</v>
      </c>
      <c r="BH540" s="72">
        <v>12305.74</v>
      </c>
      <c r="BI540" s="111">
        <v>12374.49</v>
      </c>
      <c r="BJ540" s="72">
        <v>0</v>
      </c>
      <c r="BK540" s="72">
        <v>0</v>
      </c>
      <c r="BL540" s="72">
        <v>0</v>
      </c>
      <c r="BM540" s="72">
        <v>0</v>
      </c>
      <c r="BN540" s="72">
        <v>0</v>
      </c>
      <c r="BO540" s="72">
        <v>0</v>
      </c>
      <c r="BP540" s="72">
        <v>0</v>
      </c>
      <c r="BQ540" s="72">
        <v>0</v>
      </c>
      <c r="BR540" s="72">
        <v>0</v>
      </c>
      <c r="BS540" s="72">
        <v>0</v>
      </c>
      <c r="BT540" s="72">
        <v>0</v>
      </c>
      <c r="BU540" s="72">
        <v>0</v>
      </c>
      <c r="BV540" s="72">
        <v>0</v>
      </c>
      <c r="BW540" s="72">
        <v>0</v>
      </c>
      <c r="BX540" s="72" t="s">
        <v>253</v>
      </c>
      <c r="BY540" s="72">
        <v>0</v>
      </c>
      <c r="BZ540" s="72">
        <v>0</v>
      </c>
      <c r="CA540" s="72">
        <v>0</v>
      </c>
      <c r="CB540" s="72" t="s">
        <v>91</v>
      </c>
      <c r="CC540" s="72" t="str">
        <f>+VLOOKUP(AF540,attività!$A:$C,2,FALSE)</f>
        <v>Funzioni Operative Condivise</v>
      </c>
      <c r="CD540" s="72" t="str">
        <f>+VLOOKUP(AF540,attività!$A:$C,3,FALSE)</f>
        <v>FOC</v>
      </c>
      <c r="CE540" s="72" t="str">
        <f>+VLOOKUP(Q540,attività!$G:$H,2,FALSE)</f>
        <v>Immobilizzazioni Materiali</v>
      </c>
      <c r="CF540" s="72" t="str">
        <f>+VLOOKUP(W540,attività!$K:$L,2,FALSE)</f>
        <v>Crea Gestioni</v>
      </c>
      <c r="CG540" s="72" t="str">
        <f>+VLOOKUP(U540,'dati iniziali 2020'!$AC:$CJ,60,FALSE)</f>
        <v>Crea Gestioni</v>
      </c>
      <c r="CH540" s="72" t="str">
        <f t="shared" si="16"/>
        <v>ok</v>
      </c>
      <c r="CI540" s="72" t="str">
        <f>+VLOOKUP(U540,'dati iniziali 2020'!$AC:$CK,61,FALSE)</f>
        <v>Crea Gestioni</v>
      </c>
      <c r="CK540" s="111">
        <f t="shared" si="17"/>
        <v>0</v>
      </c>
    </row>
    <row r="541" spans="1:89" s="72" customFormat="1" hidden="1" x14ac:dyDescent="0.35">
      <c r="A541" s="72" t="s">
        <v>84</v>
      </c>
      <c r="B541" s="72" t="s">
        <v>1647</v>
      </c>
      <c r="C541" s="72" t="s">
        <v>1115</v>
      </c>
      <c r="D541" s="72" t="s">
        <v>469</v>
      </c>
      <c r="E541" s="72" t="s">
        <v>1449</v>
      </c>
      <c r="F541" s="72" t="s">
        <v>1459</v>
      </c>
      <c r="G541" s="72" t="s">
        <v>1459</v>
      </c>
      <c r="H541" s="72" t="s">
        <v>505</v>
      </c>
      <c r="I541" s="72" t="s">
        <v>950</v>
      </c>
      <c r="J541" s="72" t="s">
        <v>951</v>
      </c>
      <c r="K541" s="72" t="s">
        <v>351</v>
      </c>
      <c r="L541" s="72" t="s">
        <v>1460</v>
      </c>
      <c r="M541" s="72" t="s">
        <v>1460</v>
      </c>
      <c r="N541" s="72" t="s">
        <v>816</v>
      </c>
      <c r="O541" s="72" t="s">
        <v>1117</v>
      </c>
      <c r="P541" s="72" t="s">
        <v>506</v>
      </c>
      <c r="Q541" s="72" t="s">
        <v>2000</v>
      </c>
      <c r="R541" s="72" t="s">
        <v>952</v>
      </c>
      <c r="S541" s="72" t="s">
        <v>953</v>
      </c>
      <c r="T541" s="72" t="s">
        <v>468</v>
      </c>
      <c r="U541" s="72" t="s">
        <v>468</v>
      </c>
      <c r="V541" s="72" t="s">
        <v>469</v>
      </c>
      <c r="W541" s="72" t="s">
        <v>276</v>
      </c>
      <c r="X541" s="72" t="s">
        <v>1095</v>
      </c>
      <c r="Y541" s="72" t="s">
        <v>264</v>
      </c>
      <c r="Z541" s="72" t="s">
        <v>141</v>
      </c>
      <c r="AA541" s="72" t="s">
        <v>91</v>
      </c>
      <c r="AB541" s="72" t="s">
        <v>277</v>
      </c>
      <c r="AD541" s="72" t="s">
        <v>268</v>
      </c>
      <c r="AE541" s="72" t="s">
        <v>1956</v>
      </c>
      <c r="AF541" s="72" t="s">
        <v>463</v>
      </c>
      <c r="AG541" s="72" t="s">
        <v>1971</v>
      </c>
      <c r="AH541" s="72" t="s">
        <v>1972</v>
      </c>
      <c r="AI541" s="72" t="s">
        <v>358</v>
      </c>
      <c r="AJ541" s="72" t="s">
        <v>359</v>
      </c>
      <c r="AK541" s="72" t="s">
        <v>253</v>
      </c>
      <c r="AL541" s="72" t="s">
        <v>265</v>
      </c>
      <c r="AM541" s="72" t="s">
        <v>470</v>
      </c>
      <c r="AN541" s="72" t="s">
        <v>471</v>
      </c>
      <c r="AO541" s="72" t="s">
        <v>472</v>
      </c>
      <c r="AP541" s="72" t="s">
        <v>473</v>
      </c>
      <c r="AR541" s="72" t="s">
        <v>164</v>
      </c>
      <c r="AS541" s="72" t="s">
        <v>1957</v>
      </c>
      <c r="AT541" s="72" t="s">
        <v>1958</v>
      </c>
      <c r="AU541" s="72" t="s">
        <v>940</v>
      </c>
      <c r="AV541" s="72" t="s">
        <v>248</v>
      </c>
      <c r="AW541" s="72" t="s">
        <v>1984</v>
      </c>
      <c r="AX541" s="72" t="s">
        <v>1457</v>
      </c>
      <c r="AY541" s="72" t="s">
        <v>115</v>
      </c>
      <c r="AZ541" s="72" t="s">
        <v>91</v>
      </c>
      <c r="BA541" s="72" t="s">
        <v>91</v>
      </c>
      <c r="BB541" s="72">
        <v>0</v>
      </c>
      <c r="BC541" s="72">
        <v>0</v>
      </c>
      <c r="BD541" s="72">
        <v>0</v>
      </c>
      <c r="BE541" s="72">
        <v>0</v>
      </c>
      <c r="BF541" s="72">
        <v>0</v>
      </c>
      <c r="BG541" s="72">
        <v>0</v>
      </c>
      <c r="BH541" s="72">
        <v>0</v>
      </c>
      <c r="BI541" s="111">
        <v>0</v>
      </c>
      <c r="BJ541" s="72">
        <v>0</v>
      </c>
      <c r="BK541" s="72">
        <v>0</v>
      </c>
      <c r="BL541" s="72">
        <v>0</v>
      </c>
      <c r="BM541" s="72">
        <v>0</v>
      </c>
      <c r="BN541" s="72">
        <v>0</v>
      </c>
      <c r="BO541" s="72">
        <v>0</v>
      </c>
      <c r="BP541" s="72">
        <v>0</v>
      </c>
      <c r="BQ541" s="72">
        <v>0</v>
      </c>
      <c r="BR541" s="72">
        <v>0</v>
      </c>
      <c r="BS541" s="72">
        <v>0</v>
      </c>
      <c r="BT541" s="72">
        <v>0</v>
      </c>
      <c r="BU541" s="72">
        <v>0</v>
      </c>
      <c r="BV541" s="72">
        <v>0</v>
      </c>
      <c r="BW541" s="72">
        <v>0</v>
      </c>
      <c r="BX541" s="72" t="s">
        <v>253</v>
      </c>
      <c r="BY541" s="72">
        <v>0</v>
      </c>
      <c r="BZ541" s="72">
        <v>0</v>
      </c>
      <c r="CA541" s="72">
        <v>0</v>
      </c>
      <c r="CB541" s="72" t="s">
        <v>91</v>
      </c>
      <c r="CC541" s="72" t="str">
        <f>+VLOOKUP(AF541,attività!$A:$C,2,FALSE)</f>
        <v>Funzioni Operative Condivise</v>
      </c>
      <c r="CD541" s="72" t="str">
        <f>+VLOOKUP(AF541,attività!$A:$C,3,FALSE)</f>
        <v>FOC</v>
      </c>
      <c r="CE541" s="72" t="str">
        <f>+VLOOKUP(Q541,attività!$G:$H,2,FALSE)</f>
        <v>Immobilizzazioni Materiali</v>
      </c>
      <c r="CF541" s="72" t="str">
        <f>+VLOOKUP(W541,attività!$K:$L,2,FALSE)</f>
        <v>Crea Gestioni</v>
      </c>
      <c r="CG541" s="72" t="str">
        <f>+VLOOKUP(U541,'dati iniziali 2020'!$AC:$CJ,60,FALSE)</f>
        <v>Crea Gestioni</v>
      </c>
      <c r="CH541" s="72" t="str">
        <f t="shared" si="16"/>
        <v>ok</v>
      </c>
      <c r="CI541" s="72" t="str">
        <f>+VLOOKUP(U541,'dati iniziali 2020'!$AC:$CK,61,FALSE)</f>
        <v>Crea Gestioni</v>
      </c>
      <c r="CK541" s="111">
        <f t="shared" si="17"/>
        <v>0</v>
      </c>
    </row>
    <row r="542" spans="1:89" s="72" customFormat="1" hidden="1" x14ac:dyDescent="0.35">
      <c r="A542" s="72" t="s">
        <v>84</v>
      </c>
      <c r="B542" s="72" t="s">
        <v>1647</v>
      </c>
      <c r="C542" s="72" t="s">
        <v>1115</v>
      </c>
      <c r="D542" s="72" t="s">
        <v>469</v>
      </c>
      <c r="E542" s="72" t="s">
        <v>1449</v>
      </c>
      <c r="F542" s="72" t="s">
        <v>1481</v>
      </c>
      <c r="G542" s="72" t="s">
        <v>1481</v>
      </c>
      <c r="H542" s="72" t="s">
        <v>505</v>
      </c>
      <c r="I542" s="72" t="s">
        <v>950</v>
      </c>
      <c r="J542" s="72" t="s">
        <v>951</v>
      </c>
      <c r="K542" s="72" t="s">
        <v>351</v>
      </c>
      <c r="L542" s="72" t="s">
        <v>1482</v>
      </c>
      <c r="M542" s="72" t="s">
        <v>1482</v>
      </c>
      <c r="N542" s="72" t="s">
        <v>816</v>
      </c>
      <c r="O542" s="72" t="s">
        <v>1117</v>
      </c>
      <c r="P542" s="72" t="s">
        <v>506</v>
      </c>
      <c r="Q542" s="72" t="s">
        <v>2000</v>
      </c>
      <c r="R542" s="72" t="s">
        <v>952</v>
      </c>
      <c r="S542" s="72" t="s">
        <v>953</v>
      </c>
      <c r="T542" s="72" t="s">
        <v>468</v>
      </c>
      <c r="U542" s="72" t="s">
        <v>468</v>
      </c>
      <c r="V542" s="72" t="s">
        <v>469</v>
      </c>
      <c r="W542" s="72" t="s">
        <v>276</v>
      </c>
      <c r="X542" s="72" t="s">
        <v>1095</v>
      </c>
      <c r="Y542" s="72" t="s">
        <v>264</v>
      </c>
      <c r="Z542" s="72" t="s">
        <v>141</v>
      </c>
      <c r="AA542" s="72" t="s">
        <v>91</v>
      </c>
      <c r="AB542" s="72" t="s">
        <v>277</v>
      </c>
      <c r="AD542" s="72" t="s">
        <v>268</v>
      </c>
      <c r="AE542" s="72" t="s">
        <v>1956</v>
      </c>
      <c r="AF542" s="72" t="s">
        <v>463</v>
      </c>
      <c r="AG542" s="72" t="s">
        <v>1971</v>
      </c>
      <c r="AH542" s="72" t="s">
        <v>1972</v>
      </c>
      <c r="AI542" s="72" t="s">
        <v>358</v>
      </c>
      <c r="AJ542" s="72" t="s">
        <v>359</v>
      </c>
      <c r="AK542" s="72" t="s">
        <v>253</v>
      </c>
      <c r="AL542" s="72" t="s">
        <v>265</v>
      </c>
      <c r="AM542" s="72" t="s">
        <v>470</v>
      </c>
      <c r="AN542" s="72" t="s">
        <v>471</v>
      </c>
      <c r="AO542" s="72" t="s">
        <v>472</v>
      </c>
      <c r="AP542" s="72" t="s">
        <v>473</v>
      </c>
      <c r="AR542" s="72" t="s">
        <v>164</v>
      </c>
      <c r="AS542" s="72" t="s">
        <v>1957</v>
      </c>
      <c r="AT542" s="72" t="s">
        <v>1958</v>
      </c>
      <c r="AU542" s="72" t="s">
        <v>940</v>
      </c>
      <c r="AV542" s="72" t="s">
        <v>248</v>
      </c>
      <c r="AW542" s="72" t="s">
        <v>1984</v>
      </c>
      <c r="AX542" s="72" t="s">
        <v>1457</v>
      </c>
      <c r="AY542" s="72" t="s">
        <v>115</v>
      </c>
      <c r="AZ542" s="72" t="s">
        <v>91</v>
      </c>
      <c r="BA542" s="72" t="s">
        <v>91</v>
      </c>
      <c r="BB542" s="72">
        <v>0</v>
      </c>
      <c r="BC542" s="72">
        <v>0</v>
      </c>
      <c r="BD542" s="72">
        <v>0</v>
      </c>
      <c r="BE542" s="72">
        <v>0</v>
      </c>
      <c r="BF542" s="72">
        <v>0</v>
      </c>
      <c r="BG542" s="72">
        <v>0</v>
      </c>
      <c r="BH542" s="72">
        <v>0</v>
      </c>
      <c r="BI542" s="111">
        <v>0</v>
      </c>
      <c r="BJ542" s="72">
        <v>0</v>
      </c>
      <c r="BK542" s="72">
        <v>0</v>
      </c>
      <c r="BL542" s="72">
        <v>0</v>
      </c>
      <c r="BM542" s="72">
        <v>0</v>
      </c>
      <c r="BN542" s="72">
        <v>0</v>
      </c>
      <c r="BO542" s="72">
        <v>0</v>
      </c>
      <c r="BP542" s="72">
        <v>0</v>
      </c>
      <c r="BQ542" s="72">
        <v>0</v>
      </c>
      <c r="BR542" s="72">
        <v>0</v>
      </c>
      <c r="BS542" s="72">
        <v>0</v>
      </c>
      <c r="BT542" s="72">
        <v>0</v>
      </c>
      <c r="BU542" s="72">
        <v>0</v>
      </c>
      <c r="BV542" s="72">
        <v>0</v>
      </c>
      <c r="BW542" s="72">
        <v>0</v>
      </c>
      <c r="BX542" s="72" t="s">
        <v>253</v>
      </c>
      <c r="BY542" s="72">
        <v>0</v>
      </c>
      <c r="BZ542" s="72">
        <v>0</v>
      </c>
      <c r="CA542" s="72">
        <v>0</v>
      </c>
      <c r="CB542" s="72" t="s">
        <v>91</v>
      </c>
      <c r="CC542" s="72" t="str">
        <f>+VLOOKUP(AF542,attività!$A:$C,2,FALSE)</f>
        <v>Funzioni Operative Condivise</v>
      </c>
      <c r="CD542" s="72" t="str">
        <f>+VLOOKUP(AF542,attività!$A:$C,3,FALSE)</f>
        <v>FOC</v>
      </c>
      <c r="CE542" s="72" t="str">
        <f>+VLOOKUP(Q542,attività!$G:$H,2,FALSE)</f>
        <v>Immobilizzazioni Materiali</v>
      </c>
      <c r="CF542" s="72" t="str">
        <f>+VLOOKUP(W542,attività!$K:$L,2,FALSE)</f>
        <v>Crea Gestioni</v>
      </c>
      <c r="CG542" s="72" t="str">
        <f>+VLOOKUP(U542,'dati iniziali 2020'!$AC:$CJ,60,FALSE)</f>
        <v>Crea Gestioni</v>
      </c>
      <c r="CH542" s="72" t="str">
        <f t="shared" si="16"/>
        <v>ok</v>
      </c>
      <c r="CI542" s="72" t="str">
        <f>+VLOOKUP(U542,'dati iniziali 2020'!$AC:$CK,61,FALSE)</f>
        <v>Crea Gestioni</v>
      </c>
      <c r="CK542" s="111">
        <f t="shared" si="17"/>
        <v>0</v>
      </c>
    </row>
    <row r="543" spans="1:89" s="72" customFormat="1" hidden="1" x14ac:dyDescent="0.35">
      <c r="A543" s="72" t="s">
        <v>84</v>
      </c>
      <c r="B543" s="72" t="s">
        <v>1611</v>
      </c>
      <c r="C543" s="72" t="s">
        <v>1112</v>
      </c>
      <c r="D543" s="72" t="s">
        <v>1114</v>
      </c>
      <c r="E543" s="72" t="s">
        <v>1449</v>
      </c>
      <c r="F543" s="72" t="s">
        <v>284</v>
      </c>
      <c r="G543" s="72" t="s">
        <v>284</v>
      </c>
      <c r="H543" s="72" t="s">
        <v>505</v>
      </c>
      <c r="I543" s="72" t="s">
        <v>498</v>
      </c>
      <c r="J543" s="72" t="s">
        <v>499</v>
      </c>
      <c r="K543" s="72" t="s">
        <v>351</v>
      </c>
      <c r="L543" s="72" t="s">
        <v>288</v>
      </c>
      <c r="M543" s="72" t="s">
        <v>288</v>
      </c>
      <c r="N543" s="72" t="s">
        <v>816</v>
      </c>
      <c r="O543" s="72" t="s">
        <v>1002</v>
      </c>
      <c r="P543" s="72" t="s">
        <v>506</v>
      </c>
      <c r="Q543" s="72" t="s">
        <v>2000</v>
      </c>
      <c r="R543" s="72" t="s">
        <v>500</v>
      </c>
      <c r="S543" s="72" t="s">
        <v>501</v>
      </c>
      <c r="T543" s="72" t="s">
        <v>522</v>
      </c>
      <c r="U543" s="72" t="s">
        <v>522</v>
      </c>
      <c r="V543" s="72" t="s">
        <v>523</v>
      </c>
      <c r="W543" s="72" t="s">
        <v>140</v>
      </c>
      <c r="X543" s="72" t="s">
        <v>1030</v>
      </c>
      <c r="Y543" s="72" t="s">
        <v>521</v>
      </c>
      <c r="Z543" s="72" t="s">
        <v>527</v>
      </c>
      <c r="AA543" s="72" t="s">
        <v>91</v>
      </c>
      <c r="AB543" s="72" t="s">
        <v>130</v>
      </c>
      <c r="AD543" s="72" t="s">
        <v>137</v>
      </c>
      <c r="AE543" s="72" t="s">
        <v>1956</v>
      </c>
      <c r="AF543" s="72" t="s">
        <v>211</v>
      </c>
      <c r="AG543" s="72" t="s">
        <v>1960</v>
      </c>
      <c r="AH543" s="72" t="s">
        <v>1961</v>
      </c>
      <c r="AI543" s="72" t="s">
        <v>215</v>
      </c>
      <c r="AJ543" s="72" t="s">
        <v>216</v>
      </c>
      <c r="AK543" s="72" t="s">
        <v>135</v>
      </c>
      <c r="AL543" s="72" t="s">
        <v>134</v>
      </c>
      <c r="AM543" s="72" t="s">
        <v>217</v>
      </c>
      <c r="AN543" s="72" t="s">
        <v>218</v>
      </c>
      <c r="AO543" s="72" t="s">
        <v>524</v>
      </c>
      <c r="AP543" s="72" t="s">
        <v>525</v>
      </c>
      <c r="AR543" s="72" t="s">
        <v>2003</v>
      </c>
      <c r="AS543" s="72" t="s">
        <v>2004</v>
      </c>
      <c r="AT543" s="72" t="s">
        <v>2005</v>
      </c>
      <c r="AU543" s="72" t="s">
        <v>1978</v>
      </c>
      <c r="AV543" s="72" t="s">
        <v>129</v>
      </c>
      <c r="AW543" s="72" t="s">
        <v>1967</v>
      </c>
      <c r="AX543" s="72" t="s">
        <v>1457</v>
      </c>
      <c r="AY543" s="72" t="s">
        <v>115</v>
      </c>
      <c r="AZ543" s="72" t="s">
        <v>293</v>
      </c>
      <c r="BA543" s="72" t="s">
        <v>91</v>
      </c>
      <c r="BB543" s="72">
        <v>0</v>
      </c>
      <c r="BC543" s="72">
        <v>0</v>
      </c>
      <c r="BD543" s="111">
        <v>0</v>
      </c>
      <c r="BE543" s="72">
        <v>597.42999999999995</v>
      </c>
      <c r="BF543" s="72">
        <v>-16.600000000000001</v>
      </c>
      <c r="BG543" s="72">
        <v>0</v>
      </c>
      <c r="BH543" s="72">
        <v>580.82999999999993</v>
      </c>
      <c r="BI543" s="111">
        <v>597.42999999999995</v>
      </c>
      <c r="BJ543" s="72">
        <v>0</v>
      </c>
      <c r="BK543" s="72">
        <v>0</v>
      </c>
      <c r="BL543" s="72">
        <v>0</v>
      </c>
      <c r="BM543" s="72">
        <v>0</v>
      </c>
      <c r="BN543" s="72">
        <v>0</v>
      </c>
      <c r="BO543" s="72">
        <v>0</v>
      </c>
      <c r="BP543" s="72">
        <v>0</v>
      </c>
      <c r="BQ543" s="72">
        <v>0</v>
      </c>
      <c r="BR543" s="72">
        <v>0</v>
      </c>
      <c r="BS543" s="72">
        <v>0</v>
      </c>
      <c r="BT543" s="72">
        <v>0</v>
      </c>
      <c r="BU543" s="72">
        <v>0</v>
      </c>
      <c r="BV543" s="72">
        <v>0</v>
      </c>
      <c r="BW543" s="72">
        <v>0</v>
      </c>
      <c r="BX543" s="72" t="s">
        <v>253</v>
      </c>
      <c r="BY543" s="72">
        <v>0</v>
      </c>
      <c r="BZ543" s="72">
        <v>0</v>
      </c>
      <c r="CA543" s="72">
        <v>0</v>
      </c>
      <c r="CB543" s="72" t="s">
        <v>91</v>
      </c>
      <c r="CC543" s="72" t="str">
        <f>+VLOOKUP(AF543,attività!$A:$C,2,FALSE)</f>
        <v>Acquedotto</v>
      </c>
      <c r="CD543" s="72" t="str">
        <f>+VLOOKUP(AF543,attività!$A:$C,3,FALSE)</f>
        <v>SII</v>
      </c>
      <c r="CE543" s="72" t="str">
        <f>+VLOOKUP(Q543,attività!$G:$H,2,FALSE)</f>
        <v>Immobilizzazioni Materiali</v>
      </c>
      <c r="CF543" s="72" t="str">
        <f>+VLOOKUP(W543,attività!$K:$L,2,FALSE)</f>
        <v>Campagnano</v>
      </c>
      <c r="CG543" s="72" t="str">
        <f>+VLOOKUP(U543,'dati iniziali 2020'!$AC:$CJ,60,FALSE)</f>
        <v>Campagnano</v>
      </c>
      <c r="CH543" s="72" t="str">
        <f t="shared" si="16"/>
        <v>ok</v>
      </c>
      <c r="CI543" s="72" t="str">
        <f>+VLOOKUP(U543,'dati iniziali 2020'!$AC:$CK,61,FALSE)</f>
        <v>Campagnano</v>
      </c>
      <c r="CK543" s="111">
        <f t="shared" si="17"/>
        <v>0</v>
      </c>
    </row>
    <row r="544" spans="1:89" s="72" customFormat="1" hidden="1" x14ac:dyDescent="0.35">
      <c r="A544" s="72" t="s">
        <v>84</v>
      </c>
      <c r="B544" s="72" t="s">
        <v>1611</v>
      </c>
      <c r="C544" s="72" t="s">
        <v>1112</v>
      </c>
      <c r="D544" s="72" t="s">
        <v>1114</v>
      </c>
      <c r="E544" s="72" t="s">
        <v>1449</v>
      </c>
      <c r="F544" s="72" t="s">
        <v>1456</v>
      </c>
      <c r="G544" s="72" t="s">
        <v>1456</v>
      </c>
      <c r="H544" s="72" t="s">
        <v>505</v>
      </c>
      <c r="I544" s="72" t="s">
        <v>498</v>
      </c>
      <c r="J544" s="72" t="s">
        <v>499</v>
      </c>
      <c r="K544" s="72" t="s">
        <v>351</v>
      </c>
      <c r="L544" s="72" t="s">
        <v>1456</v>
      </c>
      <c r="M544" s="72" t="s">
        <v>96</v>
      </c>
      <c r="N544" s="72" t="s">
        <v>816</v>
      </c>
      <c r="O544" s="72" t="s">
        <v>1002</v>
      </c>
      <c r="P544" s="72" t="s">
        <v>506</v>
      </c>
      <c r="Q544" s="72" t="s">
        <v>2000</v>
      </c>
      <c r="R544" s="72" t="s">
        <v>500</v>
      </c>
      <c r="S544" s="72" t="s">
        <v>501</v>
      </c>
      <c r="T544" s="72" t="s">
        <v>522</v>
      </c>
      <c r="U544" s="72" t="s">
        <v>522</v>
      </c>
      <c r="V544" s="72" t="s">
        <v>523</v>
      </c>
      <c r="W544" s="72" t="s">
        <v>140</v>
      </c>
      <c r="X544" s="72" t="s">
        <v>1030</v>
      </c>
      <c r="Y544" s="72" t="s">
        <v>521</v>
      </c>
      <c r="Z544" s="72" t="s">
        <v>527</v>
      </c>
      <c r="AA544" s="72" t="s">
        <v>91</v>
      </c>
      <c r="AB544" s="72" t="s">
        <v>130</v>
      </c>
      <c r="AD544" s="72" t="s">
        <v>137</v>
      </c>
      <c r="AE544" s="72" t="s">
        <v>1956</v>
      </c>
      <c r="AF544" s="72" t="s">
        <v>211</v>
      </c>
      <c r="AG544" s="72" t="s">
        <v>1960</v>
      </c>
      <c r="AH544" s="72" t="s">
        <v>1961</v>
      </c>
      <c r="AI544" s="72" t="s">
        <v>215</v>
      </c>
      <c r="AJ544" s="72" t="s">
        <v>216</v>
      </c>
      <c r="AK544" s="72" t="s">
        <v>135</v>
      </c>
      <c r="AL544" s="72" t="s">
        <v>134</v>
      </c>
      <c r="AM544" s="72" t="s">
        <v>217</v>
      </c>
      <c r="AN544" s="72" t="s">
        <v>218</v>
      </c>
      <c r="AO544" s="72" t="s">
        <v>524</v>
      </c>
      <c r="AP544" s="72" t="s">
        <v>525</v>
      </c>
      <c r="AR544" s="72" t="s">
        <v>2003</v>
      </c>
      <c r="AS544" s="72" t="s">
        <v>2004</v>
      </c>
      <c r="AT544" s="72" t="s">
        <v>2005</v>
      </c>
      <c r="AU544" s="72" t="s">
        <v>1978</v>
      </c>
      <c r="AV544" s="72" t="s">
        <v>129</v>
      </c>
      <c r="AW544" s="72" t="s">
        <v>1967</v>
      </c>
      <c r="AX544" s="72" t="s">
        <v>1457</v>
      </c>
      <c r="AY544" s="72" t="s">
        <v>115</v>
      </c>
      <c r="AZ544" s="72" t="s">
        <v>293</v>
      </c>
      <c r="BA544" s="72" t="s">
        <v>91</v>
      </c>
      <c r="BB544" s="72">
        <v>0</v>
      </c>
      <c r="BC544" s="72">
        <v>0</v>
      </c>
      <c r="BD544" s="111">
        <v>0</v>
      </c>
      <c r="BE544" s="72">
        <v>526.91</v>
      </c>
      <c r="BF544" s="72">
        <v>-32.200000000000003</v>
      </c>
      <c r="BG544" s="72">
        <v>0</v>
      </c>
      <c r="BH544" s="72">
        <v>494.71</v>
      </c>
      <c r="BI544" s="111">
        <v>526.91</v>
      </c>
      <c r="BJ544" s="72">
        <v>0</v>
      </c>
      <c r="BK544" s="72">
        <v>0</v>
      </c>
      <c r="BL544" s="72">
        <v>0</v>
      </c>
      <c r="BM544" s="72">
        <v>0</v>
      </c>
      <c r="BN544" s="72">
        <v>0</v>
      </c>
      <c r="BO544" s="72">
        <v>0</v>
      </c>
      <c r="BP544" s="72">
        <v>0</v>
      </c>
      <c r="BQ544" s="72">
        <v>0</v>
      </c>
      <c r="BR544" s="72">
        <v>0</v>
      </c>
      <c r="BS544" s="72">
        <v>0</v>
      </c>
      <c r="BT544" s="72">
        <v>0</v>
      </c>
      <c r="BU544" s="72">
        <v>0</v>
      </c>
      <c r="BV544" s="72">
        <v>0</v>
      </c>
      <c r="BW544" s="72">
        <v>0</v>
      </c>
      <c r="BX544" s="72" t="s">
        <v>253</v>
      </c>
      <c r="BY544" s="72">
        <v>0</v>
      </c>
      <c r="BZ544" s="72">
        <v>0</v>
      </c>
      <c r="CA544" s="72">
        <v>0</v>
      </c>
      <c r="CB544" s="72" t="s">
        <v>91</v>
      </c>
      <c r="CC544" s="72" t="str">
        <f>+VLOOKUP(AF544,attività!$A:$C,2,FALSE)</f>
        <v>Acquedotto</v>
      </c>
      <c r="CD544" s="72" t="str">
        <f>+VLOOKUP(AF544,attività!$A:$C,3,FALSE)</f>
        <v>SII</v>
      </c>
      <c r="CE544" s="72" t="str">
        <f>+VLOOKUP(Q544,attività!$G:$H,2,FALSE)</f>
        <v>Immobilizzazioni Materiali</v>
      </c>
      <c r="CF544" s="72" t="str">
        <f>+VLOOKUP(W544,attività!$K:$L,2,FALSE)</f>
        <v>Campagnano</v>
      </c>
      <c r="CG544" s="72" t="str">
        <f>+VLOOKUP(U544,'dati iniziali 2020'!$AC:$CJ,60,FALSE)</f>
        <v>Campagnano</v>
      </c>
      <c r="CH544" s="72" t="str">
        <f t="shared" si="16"/>
        <v>ok</v>
      </c>
      <c r="CI544" s="72" t="str">
        <f>+VLOOKUP(U544,'dati iniziali 2020'!$AC:$CK,61,FALSE)</f>
        <v>Campagnano</v>
      </c>
      <c r="CK544" s="111">
        <f t="shared" si="17"/>
        <v>0</v>
      </c>
    </row>
    <row r="545" spans="1:89" s="72" customFormat="1" hidden="1" x14ac:dyDescent="0.35">
      <c r="A545" s="72" t="s">
        <v>84</v>
      </c>
      <c r="B545" s="72" t="s">
        <v>1611</v>
      </c>
      <c r="C545" s="72" t="s">
        <v>1112</v>
      </c>
      <c r="D545" s="72" t="s">
        <v>1114</v>
      </c>
      <c r="E545" s="72" t="s">
        <v>1449</v>
      </c>
      <c r="F545" s="72" t="s">
        <v>1459</v>
      </c>
      <c r="G545" s="72" t="s">
        <v>1459</v>
      </c>
      <c r="H545" s="72" t="s">
        <v>505</v>
      </c>
      <c r="I545" s="72" t="s">
        <v>498</v>
      </c>
      <c r="J545" s="72" t="s">
        <v>499</v>
      </c>
      <c r="K545" s="72" t="s">
        <v>351</v>
      </c>
      <c r="L545" s="72" t="s">
        <v>1460</v>
      </c>
      <c r="M545" s="72" t="s">
        <v>1460</v>
      </c>
      <c r="N545" s="72" t="s">
        <v>816</v>
      </c>
      <c r="O545" s="72" t="s">
        <v>1002</v>
      </c>
      <c r="P545" s="72" t="s">
        <v>506</v>
      </c>
      <c r="Q545" s="72" t="s">
        <v>2000</v>
      </c>
      <c r="R545" s="72" t="s">
        <v>500</v>
      </c>
      <c r="S545" s="72" t="s">
        <v>501</v>
      </c>
      <c r="T545" s="72" t="s">
        <v>522</v>
      </c>
      <c r="U545" s="72" t="s">
        <v>522</v>
      </c>
      <c r="V545" s="72" t="s">
        <v>523</v>
      </c>
      <c r="W545" s="72" t="s">
        <v>140</v>
      </c>
      <c r="X545" s="72" t="s">
        <v>1030</v>
      </c>
      <c r="Y545" s="72" t="s">
        <v>521</v>
      </c>
      <c r="Z545" s="72" t="s">
        <v>527</v>
      </c>
      <c r="AA545" s="72" t="s">
        <v>91</v>
      </c>
      <c r="AB545" s="72" t="s">
        <v>130</v>
      </c>
      <c r="AD545" s="72" t="s">
        <v>137</v>
      </c>
      <c r="AE545" s="72" t="s">
        <v>1956</v>
      </c>
      <c r="AF545" s="72" t="s">
        <v>211</v>
      </c>
      <c r="AG545" s="72" t="s">
        <v>1960</v>
      </c>
      <c r="AH545" s="72" t="s">
        <v>1961</v>
      </c>
      <c r="AI545" s="72" t="s">
        <v>215</v>
      </c>
      <c r="AJ545" s="72" t="s">
        <v>216</v>
      </c>
      <c r="AK545" s="72" t="s">
        <v>135</v>
      </c>
      <c r="AL545" s="72" t="s">
        <v>134</v>
      </c>
      <c r="AM545" s="72" t="s">
        <v>217</v>
      </c>
      <c r="AN545" s="72" t="s">
        <v>218</v>
      </c>
      <c r="AO545" s="72" t="s">
        <v>524</v>
      </c>
      <c r="AP545" s="72" t="s">
        <v>525</v>
      </c>
      <c r="AR545" s="72" t="s">
        <v>2003</v>
      </c>
      <c r="AS545" s="72" t="s">
        <v>2004</v>
      </c>
      <c r="AT545" s="72" t="s">
        <v>2005</v>
      </c>
      <c r="AU545" s="72" t="s">
        <v>1978</v>
      </c>
      <c r="AV545" s="72" t="s">
        <v>129</v>
      </c>
      <c r="AW545" s="72" t="s">
        <v>1967</v>
      </c>
      <c r="AX545" s="72" t="s">
        <v>1457</v>
      </c>
      <c r="AY545" s="72" t="s">
        <v>115</v>
      </c>
      <c r="AZ545" s="72" t="s">
        <v>293</v>
      </c>
      <c r="BA545" s="72" t="s">
        <v>91</v>
      </c>
      <c r="BB545" s="72">
        <v>0</v>
      </c>
      <c r="BC545" s="72">
        <v>0</v>
      </c>
      <c r="BD545" s="111">
        <v>0</v>
      </c>
      <c r="BE545" s="72">
        <v>276.39</v>
      </c>
      <c r="BF545" s="72">
        <v>-4.6100000000000003</v>
      </c>
      <c r="BG545" s="72">
        <v>0</v>
      </c>
      <c r="BH545" s="72">
        <v>271.77999999999997</v>
      </c>
      <c r="BI545" s="111">
        <v>276.39</v>
      </c>
      <c r="BJ545" s="72">
        <v>0</v>
      </c>
      <c r="BK545" s="72">
        <v>0</v>
      </c>
      <c r="BL545" s="72">
        <v>0</v>
      </c>
      <c r="BM545" s="72">
        <v>0</v>
      </c>
      <c r="BN545" s="72">
        <v>0</v>
      </c>
      <c r="BO545" s="72">
        <v>0</v>
      </c>
      <c r="BP545" s="72">
        <v>0</v>
      </c>
      <c r="BQ545" s="72">
        <v>0</v>
      </c>
      <c r="BR545" s="72">
        <v>0</v>
      </c>
      <c r="BS545" s="72">
        <v>0</v>
      </c>
      <c r="BT545" s="72">
        <v>0</v>
      </c>
      <c r="BU545" s="72">
        <v>0</v>
      </c>
      <c r="BV545" s="72">
        <v>0</v>
      </c>
      <c r="BW545" s="72">
        <v>0</v>
      </c>
      <c r="BX545" s="72" t="s">
        <v>253</v>
      </c>
      <c r="BY545" s="72">
        <v>0</v>
      </c>
      <c r="BZ545" s="72">
        <v>0</v>
      </c>
      <c r="CA545" s="72">
        <v>0</v>
      </c>
      <c r="CB545" s="72" t="s">
        <v>91</v>
      </c>
      <c r="CC545" s="72" t="str">
        <f>+VLOOKUP(AF545,attività!$A:$C,2,FALSE)</f>
        <v>Acquedotto</v>
      </c>
      <c r="CD545" s="72" t="str">
        <f>+VLOOKUP(AF545,attività!$A:$C,3,FALSE)</f>
        <v>SII</v>
      </c>
      <c r="CE545" s="72" t="str">
        <f>+VLOOKUP(Q545,attività!$G:$H,2,FALSE)</f>
        <v>Immobilizzazioni Materiali</v>
      </c>
      <c r="CF545" s="72" t="str">
        <f>+VLOOKUP(W545,attività!$K:$L,2,FALSE)</f>
        <v>Campagnano</v>
      </c>
      <c r="CG545" s="72" t="str">
        <f>+VLOOKUP(U545,'dati iniziali 2020'!$AC:$CJ,60,FALSE)</f>
        <v>Campagnano</v>
      </c>
      <c r="CH545" s="72" t="str">
        <f t="shared" si="16"/>
        <v>ok</v>
      </c>
      <c r="CI545" s="72" t="str">
        <f>+VLOOKUP(U545,'dati iniziali 2020'!$AC:$CK,61,FALSE)</f>
        <v>Campagnano</v>
      </c>
      <c r="CK545" s="111">
        <f t="shared" si="17"/>
        <v>0</v>
      </c>
    </row>
    <row r="546" spans="1:89" s="72" customFormat="1" hidden="1" x14ac:dyDescent="0.35">
      <c r="A546" s="72" t="s">
        <v>84</v>
      </c>
      <c r="B546" s="72" t="s">
        <v>1611</v>
      </c>
      <c r="C546" s="72" t="s">
        <v>1112</v>
      </c>
      <c r="D546" s="72" t="s">
        <v>1114</v>
      </c>
      <c r="E546" s="72" t="s">
        <v>1449</v>
      </c>
      <c r="F546" s="72" t="s">
        <v>1452</v>
      </c>
      <c r="G546" s="72" t="s">
        <v>1452</v>
      </c>
      <c r="H546" s="72" t="s">
        <v>505</v>
      </c>
      <c r="I546" s="72" t="s">
        <v>498</v>
      </c>
      <c r="J546" s="72" t="s">
        <v>499</v>
      </c>
      <c r="K546" s="72" t="s">
        <v>351</v>
      </c>
      <c r="L546" s="72" t="s">
        <v>1453</v>
      </c>
      <c r="M546" s="72" t="s">
        <v>1453</v>
      </c>
      <c r="N546" s="72" t="s">
        <v>816</v>
      </c>
      <c r="O546" s="72" t="s">
        <v>1002</v>
      </c>
      <c r="P546" s="72" t="s">
        <v>506</v>
      </c>
      <c r="Q546" s="72" t="s">
        <v>2000</v>
      </c>
      <c r="R546" s="72" t="s">
        <v>500</v>
      </c>
      <c r="S546" s="72" t="s">
        <v>501</v>
      </c>
      <c r="T546" s="72" t="s">
        <v>522</v>
      </c>
      <c r="U546" s="72" t="s">
        <v>522</v>
      </c>
      <c r="V546" s="72" t="s">
        <v>523</v>
      </c>
      <c r="W546" s="72" t="s">
        <v>140</v>
      </c>
      <c r="X546" s="72" t="s">
        <v>1030</v>
      </c>
      <c r="Y546" s="72" t="s">
        <v>521</v>
      </c>
      <c r="Z546" s="72" t="s">
        <v>527</v>
      </c>
      <c r="AA546" s="72" t="s">
        <v>91</v>
      </c>
      <c r="AB546" s="72" t="s">
        <v>130</v>
      </c>
      <c r="AD546" s="72" t="s">
        <v>137</v>
      </c>
      <c r="AE546" s="72" t="s">
        <v>1956</v>
      </c>
      <c r="AF546" s="72" t="s">
        <v>211</v>
      </c>
      <c r="AG546" s="72" t="s">
        <v>1960</v>
      </c>
      <c r="AH546" s="72" t="s">
        <v>1961</v>
      </c>
      <c r="AI546" s="72" t="s">
        <v>215</v>
      </c>
      <c r="AJ546" s="72" t="s">
        <v>216</v>
      </c>
      <c r="AK546" s="72" t="s">
        <v>135</v>
      </c>
      <c r="AL546" s="72" t="s">
        <v>134</v>
      </c>
      <c r="AM546" s="72" t="s">
        <v>217</v>
      </c>
      <c r="AN546" s="72" t="s">
        <v>218</v>
      </c>
      <c r="AO546" s="72" t="s">
        <v>524</v>
      </c>
      <c r="AP546" s="72" t="s">
        <v>525</v>
      </c>
      <c r="AR546" s="72" t="s">
        <v>2003</v>
      </c>
      <c r="AS546" s="72" t="s">
        <v>2004</v>
      </c>
      <c r="AT546" s="72" t="s">
        <v>2005</v>
      </c>
      <c r="AU546" s="72" t="s">
        <v>1978</v>
      </c>
      <c r="AV546" s="72" t="s">
        <v>129</v>
      </c>
      <c r="AW546" s="72" t="s">
        <v>1967</v>
      </c>
      <c r="AX546" s="72" t="s">
        <v>1457</v>
      </c>
      <c r="AY546" s="72" t="s">
        <v>115</v>
      </c>
      <c r="AZ546" s="72" t="s">
        <v>293</v>
      </c>
      <c r="BA546" s="72" t="s">
        <v>91</v>
      </c>
      <c r="BB546" s="72">
        <v>0</v>
      </c>
      <c r="BC546" s="72">
        <v>0</v>
      </c>
      <c r="BD546" s="111">
        <v>0</v>
      </c>
      <c r="BE546" s="72">
        <v>178.79</v>
      </c>
      <c r="BF546" s="72">
        <v>-6.95</v>
      </c>
      <c r="BG546" s="72">
        <v>0</v>
      </c>
      <c r="BH546" s="72">
        <v>171.84</v>
      </c>
      <c r="BI546" s="111">
        <v>178.79</v>
      </c>
      <c r="BJ546" s="72">
        <v>0</v>
      </c>
      <c r="BK546" s="72">
        <v>0</v>
      </c>
      <c r="BL546" s="72">
        <v>0</v>
      </c>
      <c r="BM546" s="72">
        <v>0</v>
      </c>
      <c r="BN546" s="72">
        <v>0</v>
      </c>
      <c r="BO546" s="72">
        <v>0</v>
      </c>
      <c r="BP546" s="72">
        <v>0</v>
      </c>
      <c r="BQ546" s="72">
        <v>0</v>
      </c>
      <c r="BR546" s="72">
        <v>0</v>
      </c>
      <c r="BS546" s="72">
        <v>0</v>
      </c>
      <c r="BT546" s="72">
        <v>0</v>
      </c>
      <c r="BU546" s="72">
        <v>0</v>
      </c>
      <c r="BV546" s="72">
        <v>0</v>
      </c>
      <c r="BW546" s="72">
        <v>0</v>
      </c>
      <c r="BX546" s="72" t="s">
        <v>253</v>
      </c>
      <c r="BY546" s="72">
        <v>0</v>
      </c>
      <c r="BZ546" s="72">
        <v>0</v>
      </c>
      <c r="CA546" s="72">
        <v>0</v>
      </c>
      <c r="CB546" s="72" t="s">
        <v>91</v>
      </c>
      <c r="CC546" s="72" t="str">
        <f>+VLOOKUP(AF546,attività!$A:$C,2,FALSE)</f>
        <v>Acquedotto</v>
      </c>
      <c r="CD546" s="72" t="str">
        <f>+VLOOKUP(AF546,attività!$A:$C,3,FALSE)</f>
        <v>SII</v>
      </c>
      <c r="CE546" s="72" t="str">
        <f>+VLOOKUP(Q546,attività!$G:$H,2,FALSE)</f>
        <v>Immobilizzazioni Materiali</v>
      </c>
      <c r="CF546" s="72" t="str">
        <f>+VLOOKUP(W546,attività!$K:$L,2,FALSE)</f>
        <v>Campagnano</v>
      </c>
      <c r="CG546" s="72" t="str">
        <f>+VLOOKUP(U546,'dati iniziali 2020'!$AC:$CJ,60,FALSE)</f>
        <v>Campagnano</v>
      </c>
      <c r="CH546" s="72" t="str">
        <f t="shared" si="16"/>
        <v>ok</v>
      </c>
      <c r="CI546" s="72" t="str">
        <f>+VLOOKUP(U546,'dati iniziali 2020'!$AC:$CK,61,FALSE)</f>
        <v>Campagnano</v>
      </c>
      <c r="CK546" s="111">
        <f t="shared" si="17"/>
        <v>0</v>
      </c>
    </row>
    <row r="547" spans="1:89" s="72" customFormat="1" hidden="1" x14ac:dyDescent="0.35">
      <c r="A547" s="72" t="s">
        <v>84</v>
      </c>
      <c r="B547" s="72" t="s">
        <v>1611</v>
      </c>
      <c r="C547" s="72" t="s">
        <v>1112</v>
      </c>
      <c r="D547" s="72" t="s">
        <v>1114</v>
      </c>
      <c r="E547" s="72" t="s">
        <v>1449</v>
      </c>
      <c r="F547" s="72" t="s">
        <v>1481</v>
      </c>
      <c r="G547" s="72" t="s">
        <v>1481</v>
      </c>
      <c r="H547" s="72" t="s">
        <v>505</v>
      </c>
      <c r="I547" s="72" t="s">
        <v>498</v>
      </c>
      <c r="J547" s="72" t="s">
        <v>499</v>
      </c>
      <c r="K547" s="72" t="s">
        <v>351</v>
      </c>
      <c r="L547" s="72" t="s">
        <v>1482</v>
      </c>
      <c r="M547" s="72" t="s">
        <v>1482</v>
      </c>
      <c r="N547" s="72" t="s">
        <v>816</v>
      </c>
      <c r="O547" s="72" t="s">
        <v>1002</v>
      </c>
      <c r="P547" s="72" t="s">
        <v>506</v>
      </c>
      <c r="Q547" s="72" t="s">
        <v>2000</v>
      </c>
      <c r="R547" s="72" t="s">
        <v>500</v>
      </c>
      <c r="S547" s="72" t="s">
        <v>501</v>
      </c>
      <c r="T547" s="72" t="s">
        <v>522</v>
      </c>
      <c r="U547" s="72" t="s">
        <v>522</v>
      </c>
      <c r="V547" s="72" t="s">
        <v>523</v>
      </c>
      <c r="W547" s="72" t="s">
        <v>140</v>
      </c>
      <c r="X547" s="72" t="s">
        <v>1030</v>
      </c>
      <c r="Y547" s="72" t="s">
        <v>521</v>
      </c>
      <c r="Z547" s="72" t="s">
        <v>527</v>
      </c>
      <c r="AA547" s="72" t="s">
        <v>91</v>
      </c>
      <c r="AB547" s="72" t="s">
        <v>130</v>
      </c>
      <c r="AD547" s="72" t="s">
        <v>137</v>
      </c>
      <c r="AE547" s="72" t="s">
        <v>1956</v>
      </c>
      <c r="AF547" s="72" t="s">
        <v>211</v>
      </c>
      <c r="AG547" s="72" t="s">
        <v>1960</v>
      </c>
      <c r="AH547" s="72" t="s">
        <v>1961</v>
      </c>
      <c r="AI547" s="72" t="s">
        <v>215</v>
      </c>
      <c r="AJ547" s="72" t="s">
        <v>216</v>
      </c>
      <c r="AK547" s="72" t="s">
        <v>135</v>
      </c>
      <c r="AL547" s="72" t="s">
        <v>134</v>
      </c>
      <c r="AM547" s="72" t="s">
        <v>217</v>
      </c>
      <c r="AN547" s="72" t="s">
        <v>218</v>
      </c>
      <c r="AO547" s="72" t="s">
        <v>524</v>
      </c>
      <c r="AP547" s="72" t="s">
        <v>525</v>
      </c>
      <c r="AR547" s="72" t="s">
        <v>2003</v>
      </c>
      <c r="AS547" s="72" t="s">
        <v>2004</v>
      </c>
      <c r="AT547" s="72" t="s">
        <v>2005</v>
      </c>
      <c r="AU547" s="72" t="s">
        <v>1978</v>
      </c>
      <c r="AV547" s="72" t="s">
        <v>129</v>
      </c>
      <c r="AW547" s="72" t="s">
        <v>1967</v>
      </c>
      <c r="AX547" s="72" t="s">
        <v>1457</v>
      </c>
      <c r="AY547" s="72" t="s">
        <v>115</v>
      </c>
      <c r="AZ547" s="72" t="s">
        <v>293</v>
      </c>
      <c r="BA547" s="72" t="s">
        <v>91</v>
      </c>
      <c r="BB547" s="72">
        <v>0</v>
      </c>
      <c r="BC547" s="72">
        <v>0</v>
      </c>
      <c r="BD547" s="111">
        <v>0</v>
      </c>
      <c r="BE547" s="72">
        <v>124.83</v>
      </c>
      <c r="BF547" s="72">
        <v>-1.39</v>
      </c>
      <c r="BG547" s="72">
        <v>0</v>
      </c>
      <c r="BH547" s="72">
        <v>123.44</v>
      </c>
      <c r="BI547" s="111">
        <v>124.83</v>
      </c>
      <c r="BJ547" s="72">
        <v>0</v>
      </c>
      <c r="BK547" s="72">
        <v>0</v>
      </c>
      <c r="BL547" s="72">
        <v>0</v>
      </c>
      <c r="BM547" s="72">
        <v>0</v>
      </c>
      <c r="BN547" s="72">
        <v>0</v>
      </c>
      <c r="BO547" s="72">
        <v>0</v>
      </c>
      <c r="BP547" s="72">
        <v>0</v>
      </c>
      <c r="BQ547" s="72">
        <v>0</v>
      </c>
      <c r="BR547" s="72">
        <v>0</v>
      </c>
      <c r="BS547" s="72">
        <v>0</v>
      </c>
      <c r="BT547" s="72">
        <v>0</v>
      </c>
      <c r="BU547" s="72">
        <v>0</v>
      </c>
      <c r="BV547" s="72">
        <v>0</v>
      </c>
      <c r="BW547" s="72">
        <v>0</v>
      </c>
      <c r="BX547" s="72" t="s">
        <v>253</v>
      </c>
      <c r="BY547" s="72">
        <v>0</v>
      </c>
      <c r="BZ547" s="72">
        <v>0</v>
      </c>
      <c r="CA547" s="72">
        <v>0</v>
      </c>
      <c r="CB547" s="72" t="s">
        <v>91</v>
      </c>
      <c r="CC547" s="72" t="str">
        <f>+VLOOKUP(AF547,attività!$A:$C,2,FALSE)</f>
        <v>Acquedotto</v>
      </c>
      <c r="CD547" s="72" t="str">
        <f>+VLOOKUP(AF547,attività!$A:$C,3,FALSE)</f>
        <v>SII</v>
      </c>
      <c r="CE547" s="72" t="str">
        <f>+VLOOKUP(Q547,attività!$G:$H,2,FALSE)</f>
        <v>Immobilizzazioni Materiali</v>
      </c>
      <c r="CF547" s="72" t="str">
        <f>+VLOOKUP(W547,attività!$K:$L,2,FALSE)</f>
        <v>Campagnano</v>
      </c>
      <c r="CG547" s="72" t="str">
        <f>+VLOOKUP(U547,'dati iniziali 2020'!$AC:$CJ,60,FALSE)</f>
        <v>Campagnano</v>
      </c>
      <c r="CH547" s="72" t="str">
        <f t="shared" si="16"/>
        <v>ok</v>
      </c>
      <c r="CI547" s="72" t="str">
        <f>+VLOOKUP(U547,'dati iniziali 2020'!$AC:$CK,61,FALSE)</f>
        <v>Campagnano</v>
      </c>
      <c r="CK547" s="111">
        <f t="shared" si="17"/>
        <v>0</v>
      </c>
    </row>
    <row r="548" spans="1:89" s="72" customFormat="1" hidden="1" x14ac:dyDescent="0.35">
      <c r="A548" s="72" t="s">
        <v>84</v>
      </c>
      <c r="B548" s="72" t="s">
        <v>1611</v>
      </c>
      <c r="C548" s="72" t="s">
        <v>1112</v>
      </c>
      <c r="D548" s="72" t="s">
        <v>1114</v>
      </c>
      <c r="E548" s="72" t="s">
        <v>1449</v>
      </c>
      <c r="F548" s="72" t="s">
        <v>1468</v>
      </c>
      <c r="G548" s="72" t="s">
        <v>1468</v>
      </c>
      <c r="H548" s="72" t="s">
        <v>505</v>
      </c>
      <c r="I548" s="72" t="s">
        <v>498</v>
      </c>
      <c r="J548" s="72" t="s">
        <v>499</v>
      </c>
      <c r="K548" s="72" t="s">
        <v>351</v>
      </c>
      <c r="L548" s="72" t="s">
        <v>1469</v>
      </c>
      <c r="M548" s="72" t="s">
        <v>1469</v>
      </c>
      <c r="N548" s="72" t="s">
        <v>816</v>
      </c>
      <c r="O548" s="72" t="s">
        <v>1002</v>
      </c>
      <c r="P548" s="72" t="s">
        <v>506</v>
      </c>
      <c r="Q548" s="72" t="s">
        <v>2000</v>
      </c>
      <c r="R548" s="72" t="s">
        <v>500</v>
      </c>
      <c r="S548" s="72" t="s">
        <v>501</v>
      </c>
      <c r="T548" s="72" t="s">
        <v>522</v>
      </c>
      <c r="U548" s="72" t="s">
        <v>522</v>
      </c>
      <c r="V548" s="72" t="s">
        <v>523</v>
      </c>
      <c r="W548" s="72" t="s">
        <v>140</v>
      </c>
      <c r="X548" s="72" t="s">
        <v>1030</v>
      </c>
      <c r="Y548" s="72" t="s">
        <v>521</v>
      </c>
      <c r="Z548" s="72" t="s">
        <v>527</v>
      </c>
      <c r="AA548" s="72" t="s">
        <v>91</v>
      </c>
      <c r="AB548" s="72" t="s">
        <v>130</v>
      </c>
      <c r="AD548" s="72" t="s">
        <v>137</v>
      </c>
      <c r="AE548" s="72" t="s">
        <v>1956</v>
      </c>
      <c r="AF548" s="72" t="s">
        <v>211</v>
      </c>
      <c r="AG548" s="72" t="s">
        <v>1960</v>
      </c>
      <c r="AH548" s="72" t="s">
        <v>1961</v>
      </c>
      <c r="AI548" s="72" t="s">
        <v>215</v>
      </c>
      <c r="AJ548" s="72" t="s">
        <v>216</v>
      </c>
      <c r="AK548" s="72" t="s">
        <v>135</v>
      </c>
      <c r="AL548" s="72" t="s">
        <v>134</v>
      </c>
      <c r="AM548" s="72" t="s">
        <v>217</v>
      </c>
      <c r="AN548" s="72" t="s">
        <v>218</v>
      </c>
      <c r="AO548" s="72" t="s">
        <v>524</v>
      </c>
      <c r="AP548" s="72" t="s">
        <v>525</v>
      </c>
      <c r="AR548" s="72" t="s">
        <v>2003</v>
      </c>
      <c r="AS548" s="72" t="s">
        <v>2004</v>
      </c>
      <c r="AT548" s="72" t="s">
        <v>2005</v>
      </c>
      <c r="AU548" s="72" t="s">
        <v>1978</v>
      </c>
      <c r="AV548" s="72" t="s">
        <v>129</v>
      </c>
      <c r="AW548" s="72" t="s">
        <v>1967</v>
      </c>
      <c r="AX548" s="72" t="s">
        <v>1457</v>
      </c>
      <c r="AY548" s="72" t="s">
        <v>115</v>
      </c>
      <c r="AZ548" s="72" t="s">
        <v>293</v>
      </c>
      <c r="BA548" s="72" t="s">
        <v>91</v>
      </c>
      <c r="BB548" s="72">
        <v>0</v>
      </c>
      <c r="BC548" s="72">
        <v>0</v>
      </c>
      <c r="BD548" s="111">
        <v>0</v>
      </c>
      <c r="BE548" s="72">
        <v>124.25</v>
      </c>
      <c r="BF548" s="72">
        <v>-6.21</v>
      </c>
      <c r="BG548" s="72">
        <v>0</v>
      </c>
      <c r="BH548" s="72">
        <v>118.04</v>
      </c>
      <c r="BI548" s="111">
        <v>124.25</v>
      </c>
      <c r="BJ548" s="72">
        <v>0</v>
      </c>
      <c r="BK548" s="72">
        <v>0</v>
      </c>
      <c r="BL548" s="72">
        <v>0</v>
      </c>
      <c r="BM548" s="72">
        <v>0</v>
      </c>
      <c r="BN548" s="72">
        <v>0</v>
      </c>
      <c r="BO548" s="72">
        <v>0</v>
      </c>
      <c r="BP548" s="72">
        <v>0</v>
      </c>
      <c r="BQ548" s="72">
        <v>0</v>
      </c>
      <c r="BR548" s="72">
        <v>0</v>
      </c>
      <c r="BS548" s="72">
        <v>0</v>
      </c>
      <c r="BT548" s="72">
        <v>0</v>
      </c>
      <c r="BU548" s="72">
        <v>0</v>
      </c>
      <c r="BV548" s="72">
        <v>0</v>
      </c>
      <c r="BW548" s="72">
        <v>0</v>
      </c>
      <c r="BX548" s="72" t="s">
        <v>253</v>
      </c>
      <c r="BY548" s="72">
        <v>0</v>
      </c>
      <c r="BZ548" s="72">
        <v>0</v>
      </c>
      <c r="CA548" s="72">
        <v>0</v>
      </c>
      <c r="CB548" s="72" t="s">
        <v>91</v>
      </c>
      <c r="CC548" s="72" t="str">
        <f>+VLOOKUP(AF548,attività!$A:$C,2,FALSE)</f>
        <v>Acquedotto</v>
      </c>
      <c r="CD548" s="72" t="str">
        <f>+VLOOKUP(AF548,attività!$A:$C,3,FALSE)</f>
        <v>SII</v>
      </c>
      <c r="CE548" s="72" t="str">
        <f>+VLOOKUP(Q548,attività!$G:$H,2,FALSE)</f>
        <v>Immobilizzazioni Materiali</v>
      </c>
      <c r="CF548" s="72" t="str">
        <f>+VLOOKUP(W548,attività!$K:$L,2,FALSE)</f>
        <v>Campagnano</v>
      </c>
      <c r="CG548" s="72" t="str">
        <f>+VLOOKUP(U548,'dati iniziali 2020'!$AC:$CJ,60,FALSE)</f>
        <v>Campagnano</v>
      </c>
      <c r="CH548" s="72" t="str">
        <f t="shared" si="16"/>
        <v>ok</v>
      </c>
      <c r="CI548" s="72" t="str">
        <f>+VLOOKUP(U548,'dati iniziali 2020'!$AC:$CK,61,FALSE)</f>
        <v>Campagnano</v>
      </c>
      <c r="CK548" s="111">
        <f t="shared" si="17"/>
        <v>0</v>
      </c>
    </row>
    <row r="549" spans="1:89" s="72" customFormat="1" hidden="1" x14ac:dyDescent="0.35">
      <c r="A549" s="72" t="s">
        <v>84</v>
      </c>
      <c r="B549" s="72" t="s">
        <v>1611</v>
      </c>
      <c r="C549" s="72" t="s">
        <v>1112</v>
      </c>
      <c r="D549" s="72" t="s">
        <v>1114</v>
      </c>
      <c r="E549" s="72" t="s">
        <v>1449</v>
      </c>
      <c r="F549" s="72" t="s">
        <v>1609</v>
      </c>
      <c r="G549" s="72" t="s">
        <v>1609</v>
      </c>
      <c r="H549" s="72" t="s">
        <v>505</v>
      </c>
      <c r="I549" s="72" t="s">
        <v>498</v>
      </c>
      <c r="J549" s="72" t="s">
        <v>499</v>
      </c>
      <c r="K549" s="72" t="s">
        <v>351</v>
      </c>
      <c r="L549" s="72" t="s">
        <v>1610</v>
      </c>
      <c r="M549" s="72" t="s">
        <v>1610</v>
      </c>
      <c r="N549" s="72" t="s">
        <v>816</v>
      </c>
      <c r="O549" s="72" t="s">
        <v>1002</v>
      </c>
      <c r="P549" s="72" t="s">
        <v>506</v>
      </c>
      <c r="Q549" s="72" t="s">
        <v>2000</v>
      </c>
      <c r="R549" s="72" t="s">
        <v>500</v>
      </c>
      <c r="S549" s="72" t="s">
        <v>501</v>
      </c>
      <c r="T549" s="72" t="s">
        <v>522</v>
      </c>
      <c r="U549" s="72" t="s">
        <v>522</v>
      </c>
      <c r="V549" s="72" t="s">
        <v>523</v>
      </c>
      <c r="W549" s="72" t="s">
        <v>140</v>
      </c>
      <c r="X549" s="72" t="s">
        <v>1030</v>
      </c>
      <c r="Y549" s="72" t="s">
        <v>521</v>
      </c>
      <c r="Z549" s="72" t="s">
        <v>527</v>
      </c>
      <c r="AA549" s="72" t="s">
        <v>91</v>
      </c>
      <c r="AB549" s="72" t="s">
        <v>130</v>
      </c>
      <c r="AD549" s="72" t="s">
        <v>137</v>
      </c>
      <c r="AE549" s="72" t="s">
        <v>1956</v>
      </c>
      <c r="AF549" s="72" t="s">
        <v>211</v>
      </c>
      <c r="AG549" s="72" t="s">
        <v>1960</v>
      </c>
      <c r="AH549" s="72" t="s">
        <v>1961</v>
      </c>
      <c r="AI549" s="72" t="s">
        <v>215</v>
      </c>
      <c r="AJ549" s="72" t="s">
        <v>216</v>
      </c>
      <c r="AK549" s="72" t="s">
        <v>135</v>
      </c>
      <c r="AL549" s="72" t="s">
        <v>134</v>
      </c>
      <c r="AM549" s="72" t="s">
        <v>217</v>
      </c>
      <c r="AN549" s="72" t="s">
        <v>218</v>
      </c>
      <c r="AO549" s="72" t="s">
        <v>524</v>
      </c>
      <c r="AP549" s="72" t="s">
        <v>525</v>
      </c>
      <c r="AR549" s="72" t="s">
        <v>2003</v>
      </c>
      <c r="AS549" s="72" t="s">
        <v>2004</v>
      </c>
      <c r="AT549" s="72" t="s">
        <v>2005</v>
      </c>
      <c r="AU549" s="72" t="s">
        <v>1978</v>
      </c>
      <c r="AV549" s="72" t="s">
        <v>129</v>
      </c>
      <c r="AW549" s="72" t="s">
        <v>1967</v>
      </c>
      <c r="AX549" s="72" t="s">
        <v>1457</v>
      </c>
      <c r="AY549" s="72" t="s">
        <v>115</v>
      </c>
      <c r="AZ549" s="72" t="s">
        <v>293</v>
      </c>
      <c r="BA549" s="72" t="s">
        <v>91</v>
      </c>
      <c r="BB549" s="72">
        <v>0</v>
      </c>
      <c r="BC549" s="72">
        <v>0</v>
      </c>
      <c r="BD549" s="111">
        <v>0</v>
      </c>
      <c r="BE549" s="72">
        <v>88.72</v>
      </c>
      <c r="BF549" s="72">
        <v>-4.93</v>
      </c>
      <c r="BG549" s="72">
        <v>0</v>
      </c>
      <c r="BH549" s="72">
        <v>83.789999999999992</v>
      </c>
      <c r="BI549" s="111">
        <v>88.72</v>
      </c>
      <c r="BJ549" s="72">
        <v>0</v>
      </c>
      <c r="BK549" s="72">
        <v>0</v>
      </c>
      <c r="BL549" s="72">
        <v>0</v>
      </c>
      <c r="BM549" s="72">
        <v>0</v>
      </c>
      <c r="BN549" s="72">
        <v>0</v>
      </c>
      <c r="BO549" s="72">
        <v>0</v>
      </c>
      <c r="BP549" s="72">
        <v>0</v>
      </c>
      <c r="BQ549" s="72">
        <v>0</v>
      </c>
      <c r="BR549" s="72">
        <v>0</v>
      </c>
      <c r="BS549" s="72">
        <v>0</v>
      </c>
      <c r="BT549" s="72">
        <v>0</v>
      </c>
      <c r="BU549" s="72">
        <v>0</v>
      </c>
      <c r="BV549" s="72">
        <v>0</v>
      </c>
      <c r="BW549" s="72">
        <v>0</v>
      </c>
      <c r="BX549" s="72" t="s">
        <v>253</v>
      </c>
      <c r="BY549" s="72">
        <v>0</v>
      </c>
      <c r="BZ549" s="72">
        <v>0</v>
      </c>
      <c r="CA549" s="72">
        <v>0</v>
      </c>
      <c r="CB549" s="72" t="s">
        <v>91</v>
      </c>
      <c r="CC549" s="72" t="str">
        <f>+VLOOKUP(AF549,attività!$A:$C,2,FALSE)</f>
        <v>Acquedotto</v>
      </c>
      <c r="CD549" s="72" t="str">
        <f>+VLOOKUP(AF549,attività!$A:$C,3,FALSE)</f>
        <v>SII</v>
      </c>
      <c r="CE549" s="72" t="str">
        <f>+VLOOKUP(Q549,attività!$G:$H,2,FALSE)</f>
        <v>Immobilizzazioni Materiali</v>
      </c>
      <c r="CF549" s="72" t="str">
        <f>+VLOOKUP(W549,attività!$K:$L,2,FALSE)</f>
        <v>Campagnano</v>
      </c>
      <c r="CG549" s="72" t="str">
        <f>+VLOOKUP(U549,'dati iniziali 2020'!$AC:$CJ,60,FALSE)</f>
        <v>Campagnano</v>
      </c>
      <c r="CH549" s="72" t="str">
        <f t="shared" si="16"/>
        <v>ok</v>
      </c>
      <c r="CI549" s="72" t="str">
        <f>+VLOOKUP(U549,'dati iniziali 2020'!$AC:$CK,61,FALSE)</f>
        <v>Campagnano</v>
      </c>
      <c r="CK549" s="111">
        <f t="shared" si="17"/>
        <v>0</v>
      </c>
    </row>
    <row r="550" spans="1:89" s="72" customFormat="1" hidden="1" x14ac:dyDescent="0.35">
      <c r="A550" s="72" t="s">
        <v>84</v>
      </c>
      <c r="B550" s="72" t="s">
        <v>1611</v>
      </c>
      <c r="C550" s="72" t="s">
        <v>1112</v>
      </c>
      <c r="D550" s="72" t="s">
        <v>1114</v>
      </c>
      <c r="E550" s="72" t="s">
        <v>1449</v>
      </c>
      <c r="F550" s="72" t="s">
        <v>1472</v>
      </c>
      <c r="G550" s="72" t="s">
        <v>1472</v>
      </c>
      <c r="H550" s="72" t="s">
        <v>505</v>
      </c>
      <c r="I550" s="72" t="s">
        <v>498</v>
      </c>
      <c r="J550" s="72" t="s">
        <v>499</v>
      </c>
      <c r="K550" s="72" t="s">
        <v>351</v>
      </c>
      <c r="L550" s="72" t="s">
        <v>1473</v>
      </c>
      <c r="M550" s="72" t="s">
        <v>1473</v>
      </c>
      <c r="N550" s="72" t="s">
        <v>816</v>
      </c>
      <c r="O550" s="72" t="s">
        <v>1002</v>
      </c>
      <c r="P550" s="72" t="s">
        <v>506</v>
      </c>
      <c r="Q550" s="72" t="s">
        <v>2000</v>
      </c>
      <c r="R550" s="72" t="s">
        <v>500</v>
      </c>
      <c r="S550" s="72" t="s">
        <v>501</v>
      </c>
      <c r="T550" s="72" t="s">
        <v>522</v>
      </c>
      <c r="U550" s="72" t="s">
        <v>522</v>
      </c>
      <c r="V550" s="72" t="s">
        <v>523</v>
      </c>
      <c r="W550" s="72" t="s">
        <v>140</v>
      </c>
      <c r="X550" s="72" t="s">
        <v>1030</v>
      </c>
      <c r="Y550" s="72" t="s">
        <v>521</v>
      </c>
      <c r="Z550" s="72" t="s">
        <v>527</v>
      </c>
      <c r="AA550" s="72" t="s">
        <v>91</v>
      </c>
      <c r="AB550" s="72" t="s">
        <v>130</v>
      </c>
      <c r="AD550" s="72" t="s">
        <v>137</v>
      </c>
      <c r="AE550" s="72" t="s">
        <v>1956</v>
      </c>
      <c r="AF550" s="72" t="s">
        <v>211</v>
      </c>
      <c r="AG550" s="72" t="s">
        <v>1960</v>
      </c>
      <c r="AH550" s="72" t="s">
        <v>1961</v>
      </c>
      <c r="AI550" s="72" t="s">
        <v>215</v>
      </c>
      <c r="AJ550" s="72" t="s">
        <v>216</v>
      </c>
      <c r="AK550" s="72" t="s">
        <v>135</v>
      </c>
      <c r="AL550" s="72" t="s">
        <v>134</v>
      </c>
      <c r="AM550" s="72" t="s">
        <v>217</v>
      </c>
      <c r="AN550" s="72" t="s">
        <v>218</v>
      </c>
      <c r="AO550" s="72" t="s">
        <v>524</v>
      </c>
      <c r="AP550" s="72" t="s">
        <v>525</v>
      </c>
      <c r="AR550" s="72" t="s">
        <v>2003</v>
      </c>
      <c r="AS550" s="72" t="s">
        <v>2004</v>
      </c>
      <c r="AT550" s="72" t="s">
        <v>2005</v>
      </c>
      <c r="AU550" s="72" t="s">
        <v>1978</v>
      </c>
      <c r="AV550" s="72" t="s">
        <v>129</v>
      </c>
      <c r="AW550" s="72" t="s">
        <v>1967</v>
      </c>
      <c r="AX550" s="72" t="s">
        <v>1457</v>
      </c>
      <c r="AY550" s="72" t="s">
        <v>115</v>
      </c>
      <c r="AZ550" s="72" t="s">
        <v>293</v>
      </c>
      <c r="BA550" s="72" t="s">
        <v>91</v>
      </c>
      <c r="BB550" s="72">
        <v>0</v>
      </c>
      <c r="BC550" s="72">
        <v>0</v>
      </c>
      <c r="BD550" s="111">
        <v>0</v>
      </c>
      <c r="BE550" s="72">
        <v>76.28</v>
      </c>
      <c r="BF550" s="72">
        <v>-1.7</v>
      </c>
      <c r="BG550" s="72">
        <v>0</v>
      </c>
      <c r="BH550" s="72">
        <v>74.58</v>
      </c>
      <c r="BI550" s="111">
        <v>76.28</v>
      </c>
      <c r="BJ550" s="72">
        <v>0</v>
      </c>
      <c r="BK550" s="72">
        <v>0</v>
      </c>
      <c r="BL550" s="72">
        <v>0</v>
      </c>
      <c r="BM550" s="72">
        <v>0</v>
      </c>
      <c r="BN550" s="72">
        <v>0</v>
      </c>
      <c r="BO550" s="72">
        <v>0</v>
      </c>
      <c r="BP550" s="72">
        <v>0</v>
      </c>
      <c r="BQ550" s="72">
        <v>0</v>
      </c>
      <c r="BR550" s="72">
        <v>0</v>
      </c>
      <c r="BS550" s="72">
        <v>0</v>
      </c>
      <c r="BT550" s="72">
        <v>0</v>
      </c>
      <c r="BU550" s="72">
        <v>0</v>
      </c>
      <c r="BV550" s="72">
        <v>0</v>
      </c>
      <c r="BW550" s="72">
        <v>0</v>
      </c>
      <c r="BX550" s="72" t="s">
        <v>253</v>
      </c>
      <c r="BY550" s="72">
        <v>0</v>
      </c>
      <c r="BZ550" s="72">
        <v>0</v>
      </c>
      <c r="CA550" s="72">
        <v>0</v>
      </c>
      <c r="CB550" s="72" t="s">
        <v>91</v>
      </c>
      <c r="CC550" s="72" t="str">
        <f>+VLOOKUP(AF550,attività!$A:$C,2,FALSE)</f>
        <v>Acquedotto</v>
      </c>
      <c r="CD550" s="72" t="str">
        <f>+VLOOKUP(AF550,attività!$A:$C,3,FALSE)</f>
        <v>SII</v>
      </c>
      <c r="CE550" s="72" t="str">
        <f>+VLOOKUP(Q550,attività!$G:$H,2,FALSE)</f>
        <v>Immobilizzazioni Materiali</v>
      </c>
      <c r="CF550" s="72" t="str">
        <f>+VLOOKUP(W550,attività!$K:$L,2,FALSE)</f>
        <v>Campagnano</v>
      </c>
      <c r="CG550" s="72" t="str">
        <f>+VLOOKUP(U550,'dati iniziali 2020'!$AC:$CJ,60,FALSE)</f>
        <v>Campagnano</v>
      </c>
      <c r="CH550" s="72" t="str">
        <f t="shared" si="16"/>
        <v>ok</v>
      </c>
      <c r="CI550" s="72" t="str">
        <f>+VLOOKUP(U550,'dati iniziali 2020'!$AC:$CK,61,FALSE)</f>
        <v>Campagnano</v>
      </c>
      <c r="CK550" s="111">
        <f t="shared" si="17"/>
        <v>0</v>
      </c>
    </row>
    <row r="551" spans="1:89" s="72" customFormat="1" hidden="1" x14ac:dyDescent="0.35">
      <c r="A551" s="72" t="s">
        <v>84</v>
      </c>
      <c r="B551" s="72" t="s">
        <v>1611</v>
      </c>
      <c r="C551" s="72" t="s">
        <v>1112</v>
      </c>
      <c r="D551" s="72" t="s">
        <v>1114</v>
      </c>
      <c r="E551" s="72" t="s">
        <v>1449</v>
      </c>
      <c r="F551" s="72" t="s">
        <v>1485</v>
      </c>
      <c r="G551" s="72" t="s">
        <v>1485</v>
      </c>
      <c r="H551" s="72" t="s">
        <v>505</v>
      </c>
      <c r="I551" s="72" t="s">
        <v>498</v>
      </c>
      <c r="J551" s="72" t="s">
        <v>499</v>
      </c>
      <c r="K551" s="72" t="s">
        <v>351</v>
      </c>
      <c r="L551" s="72" t="s">
        <v>1486</v>
      </c>
      <c r="M551" s="72" t="s">
        <v>1486</v>
      </c>
      <c r="N551" s="72" t="s">
        <v>816</v>
      </c>
      <c r="O551" s="72" t="s">
        <v>1002</v>
      </c>
      <c r="P551" s="72" t="s">
        <v>506</v>
      </c>
      <c r="Q551" s="72" t="s">
        <v>2000</v>
      </c>
      <c r="R551" s="72" t="s">
        <v>500</v>
      </c>
      <c r="S551" s="72" t="s">
        <v>501</v>
      </c>
      <c r="T551" s="72" t="s">
        <v>522</v>
      </c>
      <c r="U551" s="72" t="s">
        <v>522</v>
      </c>
      <c r="V551" s="72" t="s">
        <v>523</v>
      </c>
      <c r="W551" s="72" t="s">
        <v>140</v>
      </c>
      <c r="X551" s="72" t="s">
        <v>1030</v>
      </c>
      <c r="Y551" s="72" t="s">
        <v>521</v>
      </c>
      <c r="Z551" s="72" t="s">
        <v>527</v>
      </c>
      <c r="AA551" s="72" t="s">
        <v>91</v>
      </c>
      <c r="AB551" s="72" t="s">
        <v>130</v>
      </c>
      <c r="AD551" s="72" t="s">
        <v>137</v>
      </c>
      <c r="AE551" s="72" t="s">
        <v>1956</v>
      </c>
      <c r="AF551" s="72" t="s">
        <v>211</v>
      </c>
      <c r="AG551" s="72" t="s">
        <v>1960</v>
      </c>
      <c r="AH551" s="72" t="s">
        <v>1961</v>
      </c>
      <c r="AI551" s="72" t="s">
        <v>215</v>
      </c>
      <c r="AJ551" s="72" t="s">
        <v>216</v>
      </c>
      <c r="AK551" s="72" t="s">
        <v>135</v>
      </c>
      <c r="AL551" s="72" t="s">
        <v>134</v>
      </c>
      <c r="AM551" s="72" t="s">
        <v>217</v>
      </c>
      <c r="AN551" s="72" t="s">
        <v>218</v>
      </c>
      <c r="AO551" s="72" t="s">
        <v>524</v>
      </c>
      <c r="AP551" s="72" t="s">
        <v>525</v>
      </c>
      <c r="AR551" s="72" t="s">
        <v>2003</v>
      </c>
      <c r="AS551" s="72" t="s">
        <v>2004</v>
      </c>
      <c r="AT551" s="72" t="s">
        <v>2005</v>
      </c>
      <c r="AU551" s="72" t="s">
        <v>1978</v>
      </c>
      <c r="AV551" s="72" t="s">
        <v>129</v>
      </c>
      <c r="AW551" s="72" t="s">
        <v>1967</v>
      </c>
      <c r="AX551" s="72" t="s">
        <v>1457</v>
      </c>
      <c r="AY551" s="72" t="s">
        <v>115</v>
      </c>
      <c r="AZ551" s="72" t="s">
        <v>293</v>
      </c>
      <c r="BA551" s="72" t="s">
        <v>91</v>
      </c>
      <c r="BB551" s="72">
        <v>0</v>
      </c>
      <c r="BC551" s="72">
        <v>0</v>
      </c>
      <c r="BD551" s="111">
        <v>0</v>
      </c>
      <c r="BE551" s="72">
        <v>62.58</v>
      </c>
      <c r="BF551" s="72">
        <v>-2.78</v>
      </c>
      <c r="BG551" s="72">
        <v>0</v>
      </c>
      <c r="BH551" s="72">
        <v>59.8</v>
      </c>
      <c r="BI551" s="111">
        <v>62.58</v>
      </c>
      <c r="BJ551" s="72">
        <v>0</v>
      </c>
      <c r="BK551" s="72">
        <v>0</v>
      </c>
      <c r="BL551" s="72">
        <v>0</v>
      </c>
      <c r="BM551" s="72">
        <v>0</v>
      </c>
      <c r="BN551" s="72">
        <v>0</v>
      </c>
      <c r="BO551" s="72">
        <v>0</v>
      </c>
      <c r="BP551" s="72">
        <v>0</v>
      </c>
      <c r="BQ551" s="72">
        <v>0</v>
      </c>
      <c r="BR551" s="72">
        <v>0</v>
      </c>
      <c r="BS551" s="72">
        <v>0</v>
      </c>
      <c r="BT551" s="72">
        <v>0</v>
      </c>
      <c r="BU551" s="72">
        <v>0</v>
      </c>
      <c r="BV551" s="72">
        <v>0</v>
      </c>
      <c r="BW551" s="72">
        <v>0</v>
      </c>
      <c r="BX551" s="72" t="s">
        <v>253</v>
      </c>
      <c r="BY551" s="72">
        <v>0</v>
      </c>
      <c r="BZ551" s="72">
        <v>0</v>
      </c>
      <c r="CA551" s="72">
        <v>0</v>
      </c>
      <c r="CB551" s="72" t="s">
        <v>91</v>
      </c>
      <c r="CC551" s="72" t="str">
        <f>+VLOOKUP(AF551,attività!$A:$C,2,FALSE)</f>
        <v>Acquedotto</v>
      </c>
      <c r="CD551" s="72" t="str">
        <f>+VLOOKUP(AF551,attività!$A:$C,3,FALSE)</f>
        <v>SII</v>
      </c>
      <c r="CE551" s="72" t="str">
        <f>+VLOOKUP(Q551,attività!$G:$H,2,FALSE)</f>
        <v>Immobilizzazioni Materiali</v>
      </c>
      <c r="CF551" s="72" t="str">
        <f>+VLOOKUP(W551,attività!$K:$L,2,FALSE)</f>
        <v>Campagnano</v>
      </c>
      <c r="CG551" s="72" t="str">
        <f>+VLOOKUP(U551,'dati iniziali 2020'!$AC:$CJ,60,FALSE)</f>
        <v>Campagnano</v>
      </c>
      <c r="CH551" s="72" t="str">
        <f t="shared" si="16"/>
        <v>ok</v>
      </c>
      <c r="CI551" s="72" t="str">
        <f>+VLOOKUP(U551,'dati iniziali 2020'!$AC:$CK,61,FALSE)</f>
        <v>Campagnano</v>
      </c>
      <c r="CK551" s="111">
        <f t="shared" si="17"/>
        <v>0</v>
      </c>
    </row>
    <row r="552" spans="1:89" s="72" customFormat="1" hidden="1" x14ac:dyDescent="0.35">
      <c r="A552" s="72" t="s">
        <v>84</v>
      </c>
      <c r="B552" s="72" t="s">
        <v>1607</v>
      </c>
      <c r="C552" s="72" t="s">
        <v>1110</v>
      </c>
      <c r="D552" s="72" t="s">
        <v>717</v>
      </c>
      <c r="E552" s="72" t="s">
        <v>1449</v>
      </c>
      <c r="F552" s="72" t="s">
        <v>1456</v>
      </c>
      <c r="G552" s="72" t="s">
        <v>1456</v>
      </c>
      <c r="H552" s="72" t="s">
        <v>505</v>
      </c>
      <c r="I552" s="72" t="s">
        <v>498</v>
      </c>
      <c r="J552" s="72" t="s">
        <v>499</v>
      </c>
      <c r="K552" s="72" t="s">
        <v>351</v>
      </c>
      <c r="L552" s="72" t="s">
        <v>1456</v>
      </c>
      <c r="M552" s="72" t="s">
        <v>96</v>
      </c>
      <c r="N552" s="72" t="s">
        <v>816</v>
      </c>
      <c r="O552" s="72" t="s">
        <v>1002</v>
      </c>
      <c r="P552" s="72" t="s">
        <v>506</v>
      </c>
      <c r="Q552" s="72" t="s">
        <v>2000</v>
      </c>
      <c r="R552" s="72" t="s">
        <v>500</v>
      </c>
      <c r="S552" s="72" t="s">
        <v>501</v>
      </c>
      <c r="T552" s="72" t="s">
        <v>716</v>
      </c>
      <c r="U552" s="72" t="s">
        <v>716</v>
      </c>
      <c r="V552" s="72" t="s">
        <v>717</v>
      </c>
      <c r="W552" s="72" t="s">
        <v>112</v>
      </c>
      <c r="X552" s="72" t="s">
        <v>1095</v>
      </c>
      <c r="Y552" s="72" t="s">
        <v>521</v>
      </c>
      <c r="Z552" s="72" t="s">
        <v>527</v>
      </c>
      <c r="AA552" s="72" t="s">
        <v>91</v>
      </c>
      <c r="AB552" s="72" t="s">
        <v>130</v>
      </c>
      <c r="AD552" s="72" t="s">
        <v>137</v>
      </c>
      <c r="AE552" s="72" t="s">
        <v>1956</v>
      </c>
      <c r="AF552" s="72" t="s">
        <v>211</v>
      </c>
      <c r="AG552" s="72" t="s">
        <v>1960</v>
      </c>
      <c r="AH552" s="72" t="s">
        <v>1961</v>
      </c>
      <c r="AI552" s="72" t="s">
        <v>215</v>
      </c>
      <c r="AJ552" s="72" t="s">
        <v>216</v>
      </c>
      <c r="AK552" s="72" t="s">
        <v>135</v>
      </c>
      <c r="AL552" s="72" t="s">
        <v>715</v>
      </c>
      <c r="AM552" s="72" t="s">
        <v>217</v>
      </c>
      <c r="AN552" s="72" t="s">
        <v>218</v>
      </c>
      <c r="AO552" s="72" t="s">
        <v>524</v>
      </c>
      <c r="AP552" s="72" t="s">
        <v>525</v>
      </c>
      <c r="AR552" s="72" t="s">
        <v>2003</v>
      </c>
      <c r="AS552" s="72" t="s">
        <v>2004</v>
      </c>
      <c r="AT552" s="72" t="s">
        <v>2005</v>
      </c>
      <c r="AU552" s="72" t="s">
        <v>1978</v>
      </c>
      <c r="AV552" s="72" t="s">
        <v>129</v>
      </c>
      <c r="AW552" s="72" t="s">
        <v>1967</v>
      </c>
      <c r="AX552" s="72" t="s">
        <v>1457</v>
      </c>
      <c r="AY552" s="72" t="s">
        <v>115</v>
      </c>
      <c r="AZ552" s="72" t="s">
        <v>293</v>
      </c>
      <c r="BA552" s="72" t="s">
        <v>91</v>
      </c>
      <c r="BB552" s="72">
        <v>0</v>
      </c>
      <c r="BC552" s="72">
        <v>0</v>
      </c>
      <c r="BD552" s="111">
        <v>0</v>
      </c>
      <c r="BE552" s="72">
        <v>672.59</v>
      </c>
      <c r="BF552" s="72">
        <v>-41.1</v>
      </c>
      <c r="BG552" s="72">
        <v>0</v>
      </c>
      <c r="BH552" s="72">
        <v>631.49</v>
      </c>
      <c r="BI552" s="111">
        <v>672.59</v>
      </c>
      <c r="BJ552" s="72">
        <v>0</v>
      </c>
      <c r="BK552" s="72">
        <v>0</v>
      </c>
      <c r="BL552" s="72">
        <v>0</v>
      </c>
      <c r="BM552" s="72">
        <v>0</v>
      </c>
      <c r="BN552" s="72">
        <v>0</v>
      </c>
      <c r="BO552" s="72">
        <v>0</v>
      </c>
      <c r="BP552" s="72">
        <v>0</v>
      </c>
      <c r="BQ552" s="72">
        <v>0</v>
      </c>
      <c r="BR552" s="72">
        <v>0</v>
      </c>
      <c r="BS552" s="72">
        <v>0</v>
      </c>
      <c r="BT552" s="72">
        <v>0</v>
      </c>
      <c r="BU552" s="72">
        <v>0</v>
      </c>
      <c r="BV552" s="72">
        <v>0</v>
      </c>
      <c r="BW552" s="72">
        <v>0</v>
      </c>
      <c r="BX552" s="72" t="s">
        <v>253</v>
      </c>
      <c r="BY552" s="72">
        <v>0</v>
      </c>
      <c r="BZ552" s="72">
        <v>0</v>
      </c>
      <c r="CA552" s="72">
        <v>0</v>
      </c>
      <c r="CB552" s="72" t="s">
        <v>91</v>
      </c>
      <c r="CC552" s="72" t="str">
        <f>+VLOOKUP(AF552,attività!$A:$C,2,FALSE)</f>
        <v>Acquedotto</v>
      </c>
      <c r="CD552" s="72" t="str">
        <f>+VLOOKUP(AF552,attività!$A:$C,3,FALSE)</f>
        <v>SII</v>
      </c>
      <c r="CE552" s="72" t="str">
        <f>+VLOOKUP(Q552,attività!$G:$H,2,FALSE)</f>
        <v>Immobilizzazioni Materiali</v>
      </c>
      <c r="CF552" s="72" t="str">
        <f>+VLOOKUP(W552,attività!$K:$L,2,FALSE)</f>
        <v>Termoli</v>
      </c>
      <c r="CG552" s="72" t="str">
        <f>+VLOOKUP(U552,'dati iniziali 2020'!$AC:$CJ,60,FALSE)</f>
        <v>Termoli</v>
      </c>
      <c r="CH552" s="72" t="str">
        <f t="shared" si="16"/>
        <v>ok</v>
      </c>
      <c r="CI552" s="72" t="str">
        <f>+VLOOKUP(U552,'dati iniziali 2020'!$AC:$CK,61,FALSE)</f>
        <v>Termoli</v>
      </c>
      <c r="CK552" s="111">
        <f t="shared" si="17"/>
        <v>0</v>
      </c>
    </row>
    <row r="553" spans="1:89" s="72" customFormat="1" hidden="1" x14ac:dyDescent="0.35">
      <c r="A553" s="72" t="s">
        <v>84</v>
      </c>
      <c r="B553" s="72" t="s">
        <v>1607</v>
      </c>
      <c r="C553" s="72" t="s">
        <v>1110</v>
      </c>
      <c r="D553" s="72" t="s">
        <v>717</v>
      </c>
      <c r="E553" s="72" t="s">
        <v>1449</v>
      </c>
      <c r="F553" s="72" t="s">
        <v>1459</v>
      </c>
      <c r="G553" s="72" t="s">
        <v>1459</v>
      </c>
      <c r="H553" s="72" t="s">
        <v>505</v>
      </c>
      <c r="I553" s="72" t="s">
        <v>498</v>
      </c>
      <c r="J553" s="72" t="s">
        <v>499</v>
      </c>
      <c r="K553" s="72" t="s">
        <v>351</v>
      </c>
      <c r="L553" s="72" t="s">
        <v>1460</v>
      </c>
      <c r="M553" s="72" t="s">
        <v>1460</v>
      </c>
      <c r="N553" s="72" t="s">
        <v>816</v>
      </c>
      <c r="O553" s="72" t="s">
        <v>1002</v>
      </c>
      <c r="P553" s="72" t="s">
        <v>506</v>
      </c>
      <c r="Q553" s="72" t="s">
        <v>2000</v>
      </c>
      <c r="R553" s="72" t="s">
        <v>500</v>
      </c>
      <c r="S553" s="72" t="s">
        <v>501</v>
      </c>
      <c r="T553" s="72" t="s">
        <v>716</v>
      </c>
      <c r="U553" s="72" t="s">
        <v>716</v>
      </c>
      <c r="V553" s="72" t="s">
        <v>717</v>
      </c>
      <c r="W553" s="72" t="s">
        <v>112</v>
      </c>
      <c r="X553" s="72" t="s">
        <v>1095</v>
      </c>
      <c r="Y553" s="72" t="s">
        <v>521</v>
      </c>
      <c r="Z553" s="72" t="s">
        <v>527</v>
      </c>
      <c r="AA553" s="72" t="s">
        <v>91</v>
      </c>
      <c r="AB553" s="72" t="s">
        <v>130</v>
      </c>
      <c r="AD553" s="72" t="s">
        <v>137</v>
      </c>
      <c r="AE553" s="72" t="s">
        <v>1956</v>
      </c>
      <c r="AF553" s="72" t="s">
        <v>211</v>
      </c>
      <c r="AG553" s="72" t="s">
        <v>1960</v>
      </c>
      <c r="AH553" s="72" t="s">
        <v>1961</v>
      </c>
      <c r="AI553" s="72" t="s">
        <v>215</v>
      </c>
      <c r="AJ553" s="72" t="s">
        <v>216</v>
      </c>
      <c r="AK553" s="72" t="s">
        <v>135</v>
      </c>
      <c r="AL553" s="72" t="s">
        <v>715</v>
      </c>
      <c r="AM553" s="72" t="s">
        <v>217</v>
      </c>
      <c r="AN553" s="72" t="s">
        <v>218</v>
      </c>
      <c r="AO553" s="72" t="s">
        <v>524</v>
      </c>
      <c r="AP553" s="72" t="s">
        <v>525</v>
      </c>
      <c r="AR553" s="72" t="s">
        <v>2003</v>
      </c>
      <c r="AS553" s="72" t="s">
        <v>2004</v>
      </c>
      <c r="AT553" s="72" t="s">
        <v>2005</v>
      </c>
      <c r="AU553" s="72" t="s">
        <v>1978</v>
      </c>
      <c r="AV553" s="72" t="s">
        <v>129</v>
      </c>
      <c r="AW553" s="72" t="s">
        <v>1967</v>
      </c>
      <c r="AX553" s="72" t="s">
        <v>1457</v>
      </c>
      <c r="AY553" s="72" t="s">
        <v>115</v>
      </c>
      <c r="AZ553" s="72" t="s">
        <v>293</v>
      </c>
      <c r="BA553" s="72" t="s">
        <v>91</v>
      </c>
      <c r="BB553" s="72">
        <v>0</v>
      </c>
      <c r="BC553" s="72">
        <v>0</v>
      </c>
      <c r="BD553" s="111">
        <v>0</v>
      </c>
      <c r="BE553" s="72">
        <v>659.57</v>
      </c>
      <c r="BF553" s="72">
        <v>-10.99</v>
      </c>
      <c r="BG553" s="72">
        <v>0</v>
      </c>
      <c r="BH553" s="72">
        <v>648.58000000000004</v>
      </c>
      <c r="BI553" s="111">
        <v>659.57</v>
      </c>
      <c r="BJ553" s="72">
        <v>0</v>
      </c>
      <c r="BK553" s="72">
        <v>0</v>
      </c>
      <c r="BL553" s="72">
        <v>0</v>
      </c>
      <c r="BM553" s="72">
        <v>0</v>
      </c>
      <c r="BN553" s="72">
        <v>0</v>
      </c>
      <c r="BO553" s="72">
        <v>0</v>
      </c>
      <c r="BP553" s="72">
        <v>0</v>
      </c>
      <c r="BQ553" s="72">
        <v>0</v>
      </c>
      <c r="BR553" s="72">
        <v>0</v>
      </c>
      <c r="BS553" s="72">
        <v>0</v>
      </c>
      <c r="BT553" s="72">
        <v>0</v>
      </c>
      <c r="BU553" s="72">
        <v>0</v>
      </c>
      <c r="BV553" s="72">
        <v>0</v>
      </c>
      <c r="BW553" s="72">
        <v>0</v>
      </c>
      <c r="BX553" s="72" t="s">
        <v>253</v>
      </c>
      <c r="BY553" s="72">
        <v>0</v>
      </c>
      <c r="BZ553" s="72">
        <v>0</v>
      </c>
      <c r="CA553" s="72">
        <v>0</v>
      </c>
      <c r="CB553" s="72" t="s">
        <v>91</v>
      </c>
      <c r="CC553" s="72" t="str">
        <f>+VLOOKUP(AF553,attività!$A:$C,2,FALSE)</f>
        <v>Acquedotto</v>
      </c>
      <c r="CD553" s="72" t="str">
        <f>+VLOOKUP(AF553,attività!$A:$C,3,FALSE)</f>
        <v>SII</v>
      </c>
      <c r="CE553" s="72" t="str">
        <f>+VLOOKUP(Q553,attività!$G:$H,2,FALSE)</f>
        <v>Immobilizzazioni Materiali</v>
      </c>
      <c r="CF553" s="72" t="str">
        <f>+VLOOKUP(W553,attività!$K:$L,2,FALSE)</f>
        <v>Termoli</v>
      </c>
      <c r="CG553" s="72" t="str">
        <f>+VLOOKUP(U553,'dati iniziali 2020'!$AC:$CJ,60,FALSE)</f>
        <v>Termoli</v>
      </c>
      <c r="CH553" s="72" t="str">
        <f t="shared" si="16"/>
        <v>ok</v>
      </c>
      <c r="CI553" s="72" t="str">
        <f>+VLOOKUP(U553,'dati iniziali 2020'!$AC:$CK,61,FALSE)</f>
        <v>Termoli</v>
      </c>
      <c r="CK553" s="111">
        <f t="shared" si="17"/>
        <v>0</v>
      </c>
    </row>
    <row r="554" spans="1:89" s="72" customFormat="1" hidden="1" x14ac:dyDescent="0.35">
      <c r="A554" s="72" t="s">
        <v>84</v>
      </c>
      <c r="B554" s="72" t="s">
        <v>1607</v>
      </c>
      <c r="C554" s="72" t="s">
        <v>1110</v>
      </c>
      <c r="D554" s="72" t="s">
        <v>717</v>
      </c>
      <c r="E554" s="72" t="s">
        <v>1449</v>
      </c>
      <c r="F554" s="72" t="s">
        <v>284</v>
      </c>
      <c r="G554" s="72" t="s">
        <v>284</v>
      </c>
      <c r="H554" s="72" t="s">
        <v>505</v>
      </c>
      <c r="I554" s="72" t="s">
        <v>498</v>
      </c>
      <c r="J554" s="72" t="s">
        <v>499</v>
      </c>
      <c r="K554" s="72" t="s">
        <v>351</v>
      </c>
      <c r="L554" s="72" t="s">
        <v>288</v>
      </c>
      <c r="M554" s="72" t="s">
        <v>288</v>
      </c>
      <c r="N554" s="72" t="s">
        <v>816</v>
      </c>
      <c r="O554" s="72" t="s">
        <v>1002</v>
      </c>
      <c r="P554" s="72" t="s">
        <v>506</v>
      </c>
      <c r="Q554" s="72" t="s">
        <v>2000</v>
      </c>
      <c r="R554" s="72" t="s">
        <v>500</v>
      </c>
      <c r="S554" s="72" t="s">
        <v>501</v>
      </c>
      <c r="T554" s="72" t="s">
        <v>716</v>
      </c>
      <c r="U554" s="72" t="s">
        <v>716</v>
      </c>
      <c r="V554" s="72" t="s">
        <v>717</v>
      </c>
      <c r="W554" s="72" t="s">
        <v>112</v>
      </c>
      <c r="X554" s="72" t="s">
        <v>1095</v>
      </c>
      <c r="Y554" s="72" t="s">
        <v>521</v>
      </c>
      <c r="Z554" s="72" t="s">
        <v>527</v>
      </c>
      <c r="AA554" s="72" t="s">
        <v>91</v>
      </c>
      <c r="AB554" s="72" t="s">
        <v>130</v>
      </c>
      <c r="AD554" s="72" t="s">
        <v>137</v>
      </c>
      <c r="AE554" s="72" t="s">
        <v>1956</v>
      </c>
      <c r="AF554" s="72" t="s">
        <v>211</v>
      </c>
      <c r="AG554" s="72" t="s">
        <v>1960</v>
      </c>
      <c r="AH554" s="72" t="s">
        <v>1961</v>
      </c>
      <c r="AI554" s="72" t="s">
        <v>215</v>
      </c>
      <c r="AJ554" s="72" t="s">
        <v>216</v>
      </c>
      <c r="AK554" s="72" t="s">
        <v>135</v>
      </c>
      <c r="AL554" s="72" t="s">
        <v>715</v>
      </c>
      <c r="AM554" s="72" t="s">
        <v>217</v>
      </c>
      <c r="AN554" s="72" t="s">
        <v>218</v>
      </c>
      <c r="AO554" s="72" t="s">
        <v>524</v>
      </c>
      <c r="AP554" s="72" t="s">
        <v>525</v>
      </c>
      <c r="AR554" s="72" t="s">
        <v>2003</v>
      </c>
      <c r="AS554" s="72" t="s">
        <v>2004</v>
      </c>
      <c r="AT554" s="72" t="s">
        <v>2005</v>
      </c>
      <c r="AU554" s="72" t="s">
        <v>1978</v>
      </c>
      <c r="AV554" s="72" t="s">
        <v>129</v>
      </c>
      <c r="AW554" s="72" t="s">
        <v>1967</v>
      </c>
      <c r="AX554" s="72" t="s">
        <v>1457</v>
      </c>
      <c r="AY554" s="72" t="s">
        <v>115</v>
      </c>
      <c r="AZ554" s="72" t="s">
        <v>293</v>
      </c>
      <c r="BA554" s="72" t="s">
        <v>91</v>
      </c>
      <c r="BB554" s="72">
        <v>0</v>
      </c>
      <c r="BC554" s="72">
        <v>0</v>
      </c>
      <c r="BD554" s="111">
        <v>0</v>
      </c>
      <c r="BE554" s="72">
        <v>544.19000000000005</v>
      </c>
      <c r="BF554" s="72">
        <v>-15.12</v>
      </c>
      <c r="BG554" s="72">
        <v>0</v>
      </c>
      <c r="BH554" s="72">
        <v>529.07000000000005</v>
      </c>
      <c r="BI554" s="111">
        <v>544.19000000000005</v>
      </c>
      <c r="BJ554" s="72">
        <v>0</v>
      </c>
      <c r="BK554" s="72">
        <v>0</v>
      </c>
      <c r="BL554" s="72">
        <v>0</v>
      </c>
      <c r="BM554" s="72">
        <v>0</v>
      </c>
      <c r="BN554" s="72">
        <v>0</v>
      </c>
      <c r="BO554" s="72">
        <v>0</v>
      </c>
      <c r="BP554" s="72">
        <v>0</v>
      </c>
      <c r="BQ554" s="72">
        <v>0</v>
      </c>
      <c r="BR554" s="72">
        <v>0</v>
      </c>
      <c r="BS554" s="72">
        <v>0</v>
      </c>
      <c r="BT554" s="72">
        <v>0</v>
      </c>
      <c r="BU554" s="72">
        <v>0</v>
      </c>
      <c r="BV554" s="72">
        <v>0</v>
      </c>
      <c r="BW554" s="72">
        <v>0</v>
      </c>
      <c r="BX554" s="72" t="s">
        <v>253</v>
      </c>
      <c r="BY554" s="72">
        <v>0</v>
      </c>
      <c r="BZ554" s="72">
        <v>0</v>
      </c>
      <c r="CA554" s="72">
        <v>0</v>
      </c>
      <c r="CB554" s="72" t="s">
        <v>91</v>
      </c>
      <c r="CC554" s="72" t="str">
        <f>+VLOOKUP(AF554,attività!$A:$C,2,FALSE)</f>
        <v>Acquedotto</v>
      </c>
      <c r="CD554" s="72" t="str">
        <f>+VLOOKUP(AF554,attività!$A:$C,3,FALSE)</f>
        <v>SII</v>
      </c>
      <c r="CE554" s="72" t="str">
        <f>+VLOOKUP(Q554,attività!$G:$H,2,FALSE)</f>
        <v>Immobilizzazioni Materiali</v>
      </c>
      <c r="CF554" s="72" t="str">
        <f>+VLOOKUP(W554,attività!$K:$L,2,FALSE)</f>
        <v>Termoli</v>
      </c>
      <c r="CG554" s="72" t="str">
        <f>+VLOOKUP(U554,'dati iniziali 2020'!$AC:$CJ,60,FALSE)</f>
        <v>Termoli</v>
      </c>
      <c r="CH554" s="72" t="str">
        <f t="shared" si="16"/>
        <v>ok</v>
      </c>
      <c r="CI554" s="72" t="str">
        <f>+VLOOKUP(U554,'dati iniziali 2020'!$AC:$CK,61,FALSE)</f>
        <v>Termoli</v>
      </c>
      <c r="CK554" s="111">
        <f t="shared" si="17"/>
        <v>0</v>
      </c>
    </row>
    <row r="555" spans="1:89" s="72" customFormat="1" hidden="1" x14ac:dyDescent="0.35">
      <c r="A555" s="72" t="s">
        <v>84</v>
      </c>
      <c r="B555" s="72" t="s">
        <v>1607</v>
      </c>
      <c r="C555" s="72" t="s">
        <v>1110</v>
      </c>
      <c r="D555" s="72" t="s">
        <v>717</v>
      </c>
      <c r="E555" s="72" t="s">
        <v>1449</v>
      </c>
      <c r="F555" s="72" t="s">
        <v>1472</v>
      </c>
      <c r="G555" s="72" t="s">
        <v>1472</v>
      </c>
      <c r="H555" s="72" t="s">
        <v>505</v>
      </c>
      <c r="I555" s="72" t="s">
        <v>498</v>
      </c>
      <c r="J555" s="72" t="s">
        <v>499</v>
      </c>
      <c r="K555" s="72" t="s">
        <v>351</v>
      </c>
      <c r="L555" s="72" t="s">
        <v>1473</v>
      </c>
      <c r="M555" s="72" t="s">
        <v>1473</v>
      </c>
      <c r="N555" s="72" t="s">
        <v>816</v>
      </c>
      <c r="O555" s="72" t="s">
        <v>1002</v>
      </c>
      <c r="P555" s="72" t="s">
        <v>506</v>
      </c>
      <c r="Q555" s="72" t="s">
        <v>2000</v>
      </c>
      <c r="R555" s="72" t="s">
        <v>500</v>
      </c>
      <c r="S555" s="72" t="s">
        <v>501</v>
      </c>
      <c r="T555" s="72" t="s">
        <v>716</v>
      </c>
      <c r="U555" s="72" t="s">
        <v>716</v>
      </c>
      <c r="V555" s="72" t="s">
        <v>717</v>
      </c>
      <c r="W555" s="72" t="s">
        <v>112</v>
      </c>
      <c r="X555" s="72" t="s">
        <v>1095</v>
      </c>
      <c r="Y555" s="72" t="s">
        <v>521</v>
      </c>
      <c r="Z555" s="72" t="s">
        <v>527</v>
      </c>
      <c r="AA555" s="72" t="s">
        <v>91</v>
      </c>
      <c r="AB555" s="72" t="s">
        <v>130</v>
      </c>
      <c r="AD555" s="72" t="s">
        <v>137</v>
      </c>
      <c r="AE555" s="72" t="s">
        <v>1956</v>
      </c>
      <c r="AF555" s="72" t="s">
        <v>211</v>
      </c>
      <c r="AG555" s="72" t="s">
        <v>1960</v>
      </c>
      <c r="AH555" s="72" t="s">
        <v>1961</v>
      </c>
      <c r="AI555" s="72" t="s">
        <v>215</v>
      </c>
      <c r="AJ555" s="72" t="s">
        <v>216</v>
      </c>
      <c r="AK555" s="72" t="s">
        <v>135</v>
      </c>
      <c r="AL555" s="72" t="s">
        <v>715</v>
      </c>
      <c r="AM555" s="72" t="s">
        <v>217</v>
      </c>
      <c r="AN555" s="72" t="s">
        <v>218</v>
      </c>
      <c r="AO555" s="72" t="s">
        <v>524</v>
      </c>
      <c r="AP555" s="72" t="s">
        <v>525</v>
      </c>
      <c r="AR555" s="72" t="s">
        <v>2003</v>
      </c>
      <c r="AS555" s="72" t="s">
        <v>2004</v>
      </c>
      <c r="AT555" s="72" t="s">
        <v>2005</v>
      </c>
      <c r="AU555" s="72" t="s">
        <v>1978</v>
      </c>
      <c r="AV555" s="72" t="s">
        <v>129</v>
      </c>
      <c r="AW555" s="72" t="s">
        <v>1967</v>
      </c>
      <c r="AX555" s="72" t="s">
        <v>1457</v>
      </c>
      <c r="AY555" s="72" t="s">
        <v>115</v>
      </c>
      <c r="AZ555" s="72" t="s">
        <v>293</v>
      </c>
      <c r="BA555" s="72" t="s">
        <v>91</v>
      </c>
      <c r="BB555" s="72">
        <v>0</v>
      </c>
      <c r="BC555" s="72">
        <v>0</v>
      </c>
      <c r="BD555" s="111">
        <v>0</v>
      </c>
      <c r="BE555" s="72">
        <v>491.05</v>
      </c>
      <c r="BF555" s="72">
        <v>-10.91</v>
      </c>
      <c r="BG555" s="72">
        <v>0</v>
      </c>
      <c r="BH555" s="72">
        <v>480.14</v>
      </c>
      <c r="BI555" s="111">
        <v>491.05</v>
      </c>
      <c r="BJ555" s="72">
        <v>0</v>
      </c>
      <c r="BK555" s="72">
        <v>0</v>
      </c>
      <c r="BL555" s="72">
        <v>0</v>
      </c>
      <c r="BM555" s="72">
        <v>0</v>
      </c>
      <c r="BN555" s="72">
        <v>0</v>
      </c>
      <c r="BO555" s="72">
        <v>0</v>
      </c>
      <c r="BP555" s="72">
        <v>0</v>
      </c>
      <c r="BQ555" s="72">
        <v>0</v>
      </c>
      <c r="BR555" s="72">
        <v>0</v>
      </c>
      <c r="BS555" s="72">
        <v>0</v>
      </c>
      <c r="BT555" s="72">
        <v>0</v>
      </c>
      <c r="BU555" s="72">
        <v>0</v>
      </c>
      <c r="BV555" s="72">
        <v>0</v>
      </c>
      <c r="BW555" s="72">
        <v>0</v>
      </c>
      <c r="BX555" s="72" t="s">
        <v>253</v>
      </c>
      <c r="BY555" s="72">
        <v>0</v>
      </c>
      <c r="BZ555" s="72">
        <v>0</v>
      </c>
      <c r="CA555" s="72">
        <v>0</v>
      </c>
      <c r="CB555" s="72" t="s">
        <v>91</v>
      </c>
      <c r="CC555" s="72" t="str">
        <f>+VLOOKUP(AF555,attività!$A:$C,2,FALSE)</f>
        <v>Acquedotto</v>
      </c>
      <c r="CD555" s="72" t="str">
        <f>+VLOOKUP(AF555,attività!$A:$C,3,FALSE)</f>
        <v>SII</v>
      </c>
      <c r="CE555" s="72" t="str">
        <f>+VLOOKUP(Q555,attività!$G:$H,2,FALSE)</f>
        <v>Immobilizzazioni Materiali</v>
      </c>
      <c r="CF555" s="72" t="str">
        <f>+VLOOKUP(W555,attività!$K:$L,2,FALSE)</f>
        <v>Termoli</v>
      </c>
      <c r="CG555" s="72" t="str">
        <f>+VLOOKUP(U555,'dati iniziali 2020'!$AC:$CJ,60,FALSE)</f>
        <v>Termoli</v>
      </c>
      <c r="CH555" s="72" t="str">
        <f t="shared" si="16"/>
        <v>ok</v>
      </c>
      <c r="CI555" s="72" t="str">
        <f>+VLOOKUP(U555,'dati iniziali 2020'!$AC:$CK,61,FALSE)</f>
        <v>Termoli</v>
      </c>
      <c r="CK555" s="111">
        <f t="shared" si="17"/>
        <v>0</v>
      </c>
    </row>
    <row r="556" spans="1:89" s="72" customFormat="1" hidden="1" x14ac:dyDescent="0.35">
      <c r="A556" s="72" t="s">
        <v>84</v>
      </c>
      <c r="B556" s="72" t="s">
        <v>1607</v>
      </c>
      <c r="C556" s="72" t="s">
        <v>1110</v>
      </c>
      <c r="D556" s="72" t="s">
        <v>717</v>
      </c>
      <c r="E556" s="72" t="s">
        <v>1449</v>
      </c>
      <c r="F556" s="72" t="s">
        <v>1481</v>
      </c>
      <c r="G556" s="72" t="s">
        <v>1481</v>
      </c>
      <c r="H556" s="72" t="s">
        <v>505</v>
      </c>
      <c r="I556" s="72" t="s">
        <v>498</v>
      </c>
      <c r="J556" s="72" t="s">
        <v>499</v>
      </c>
      <c r="K556" s="72" t="s">
        <v>351</v>
      </c>
      <c r="L556" s="72" t="s">
        <v>1482</v>
      </c>
      <c r="M556" s="72" t="s">
        <v>1482</v>
      </c>
      <c r="N556" s="72" t="s">
        <v>816</v>
      </c>
      <c r="O556" s="72" t="s">
        <v>1002</v>
      </c>
      <c r="P556" s="72" t="s">
        <v>506</v>
      </c>
      <c r="Q556" s="72" t="s">
        <v>2000</v>
      </c>
      <c r="R556" s="72" t="s">
        <v>500</v>
      </c>
      <c r="S556" s="72" t="s">
        <v>501</v>
      </c>
      <c r="T556" s="72" t="s">
        <v>716</v>
      </c>
      <c r="U556" s="72" t="s">
        <v>716</v>
      </c>
      <c r="V556" s="72" t="s">
        <v>717</v>
      </c>
      <c r="W556" s="72" t="s">
        <v>112</v>
      </c>
      <c r="X556" s="72" t="s">
        <v>1095</v>
      </c>
      <c r="Y556" s="72" t="s">
        <v>521</v>
      </c>
      <c r="Z556" s="72" t="s">
        <v>527</v>
      </c>
      <c r="AA556" s="72" t="s">
        <v>91</v>
      </c>
      <c r="AB556" s="72" t="s">
        <v>130</v>
      </c>
      <c r="AD556" s="72" t="s">
        <v>137</v>
      </c>
      <c r="AE556" s="72" t="s">
        <v>1956</v>
      </c>
      <c r="AF556" s="72" t="s">
        <v>211</v>
      </c>
      <c r="AG556" s="72" t="s">
        <v>1960</v>
      </c>
      <c r="AH556" s="72" t="s">
        <v>1961</v>
      </c>
      <c r="AI556" s="72" t="s">
        <v>215</v>
      </c>
      <c r="AJ556" s="72" t="s">
        <v>216</v>
      </c>
      <c r="AK556" s="72" t="s">
        <v>135</v>
      </c>
      <c r="AL556" s="72" t="s">
        <v>715</v>
      </c>
      <c r="AM556" s="72" t="s">
        <v>217</v>
      </c>
      <c r="AN556" s="72" t="s">
        <v>218</v>
      </c>
      <c r="AO556" s="72" t="s">
        <v>524</v>
      </c>
      <c r="AP556" s="72" t="s">
        <v>525</v>
      </c>
      <c r="AR556" s="72" t="s">
        <v>2003</v>
      </c>
      <c r="AS556" s="72" t="s">
        <v>2004</v>
      </c>
      <c r="AT556" s="72" t="s">
        <v>2005</v>
      </c>
      <c r="AU556" s="72" t="s">
        <v>1978</v>
      </c>
      <c r="AV556" s="72" t="s">
        <v>129</v>
      </c>
      <c r="AW556" s="72" t="s">
        <v>1967</v>
      </c>
      <c r="AX556" s="72" t="s">
        <v>1457</v>
      </c>
      <c r="AY556" s="72" t="s">
        <v>115</v>
      </c>
      <c r="AZ556" s="72" t="s">
        <v>293</v>
      </c>
      <c r="BA556" s="72" t="s">
        <v>91</v>
      </c>
      <c r="BB556" s="72">
        <v>0</v>
      </c>
      <c r="BC556" s="72">
        <v>0</v>
      </c>
      <c r="BD556" s="111">
        <v>0</v>
      </c>
      <c r="BE556" s="72">
        <v>280.38</v>
      </c>
      <c r="BF556" s="72">
        <v>-3.12</v>
      </c>
      <c r="BG556" s="72">
        <v>0</v>
      </c>
      <c r="BH556" s="72">
        <v>277.26</v>
      </c>
      <c r="BI556" s="111">
        <v>280.38</v>
      </c>
      <c r="BJ556" s="72">
        <v>0</v>
      </c>
      <c r="BK556" s="72">
        <v>0</v>
      </c>
      <c r="BL556" s="72">
        <v>0</v>
      </c>
      <c r="BM556" s="72">
        <v>0</v>
      </c>
      <c r="BN556" s="72">
        <v>0</v>
      </c>
      <c r="BO556" s="72">
        <v>0</v>
      </c>
      <c r="BP556" s="72">
        <v>0</v>
      </c>
      <c r="BQ556" s="72">
        <v>0</v>
      </c>
      <c r="BR556" s="72">
        <v>0</v>
      </c>
      <c r="BS556" s="72">
        <v>0</v>
      </c>
      <c r="BT556" s="72">
        <v>0</v>
      </c>
      <c r="BU556" s="72">
        <v>0</v>
      </c>
      <c r="BV556" s="72">
        <v>0</v>
      </c>
      <c r="BW556" s="72">
        <v>0</v>
      </c>
      <c r="BX556" s="72" t="s">
        <v>253</v>
      </c>
      <c r="BY556" s="72">
        <v>0</v>
      </c>
      <c r="BZ556" s="72">
        <v>0</v>
      </c>
      <c r="CA556" s="72">
        <v>0</v>
      </c>
      <c r="CB556" s="72" t="s">
        <v>91</v>
      </c>
      <c r="CC556" s="72" t="str">
        <f>+VLOOKUP(AF556,attività!$A:$C,2,FALSE)</f>
        <v>Acquedotto</v>
      </c>
      <c r="CD556" s="72" t="str">
        <f>+VLOOKUP(AF556,attività!$A:$C,3,FALSE)</f>
        <v>SII</v>
      </c>
      <c r="CE556" s="72" t="str">
        <f>+VLOOKUP(Q556,attività!$G:$H,2,FALSE)</f>
        <v>Immobilizzazioni Materiali</v>
      </c>
      <c r="CF556" s="72" t="str">
        <f>+VLOOKUP(W556,attività!$K:$L,2,FALSE)</f>
        <v>Termoli</v>
      </c>
      <c r="CG556" s="72" t="str">
        <f>+VLOOKUP(U556,'dati iniziali 2020'!$AC:$CJ,60,FALSE)</f>
        <v>Termoli</v>
      </c>
      <c r="CH556" s="72" t="str">
        <f t="shared" si="16"/>
        <v>ok</v>
      </c>
      <c r="CI556" s="72" t="str">
        <f>+VLOOKUP(U556,'dati iniziali 2020'!$AC:$CK,61,FALSE)</f>
        <v>Termoli</v>
      </c>
      <c r="CK556" s="111">
        <f t="shared" si="17"/>
        <v>0</v>
      </c>
    </row>
    <row r="557" spans="1:89" s="72" customFormat="1" hidden="1" x14ac:dyDescent="0.35">
      <c r="A557" s="72" t="s">
        <v>84</v>
      </c>
      <c r="B557" s="72" t="s">
        <v>1607</v>
      </c>
      <c r="C557" s="72" t="s">
        <v>1110</v>
      </c>
      <c r="D557" s="72" t="s">
        <v>717</v>
      </c>
      <c r="E557" s="72" t="s">
        <v>1449</v>
      </c>
      <c r="F557" s="72" t="s">
        <v>1452</v>
      </c>
      <c r="G557" s="72" t="s">
        <v>1452</v>
      </c>
      <c r="H557" s="72" t="s">
        <v>505</v>
      </c>
      <c r="I557" s="72" t="s">
        <v>498</v>
      </c>
      <c r="J557" s="72" t="s">
        <v>499</v>
      </c>
      <c r="K557" s="72" t="s">
        <v>351</v>
      </c>
      <c r="L557" s="72" t="s">
        <v>1453</v>
      </c>
      <c r="M557" s="72" t="s">
        <v>1453</v>
      </c>
      <c r="N557" s="72" t="s">
        <v>816</v>
      </c>
      <c r="O557" s="72" t="s">
        <v>1002</v>
      </c>
      <c r="P557" s="72" t="s">
        <v>506</v>
      </c>
      <c r="Q557" s="72" t="s">
        <v>2000</v>
      </c>
      <c r="R557" s="72" t="s">
        <v>500</v>
      </c>
      <c r="S557" s="72" t="s">
        <v>501</v>
      </c>
      <c r="T557" s="72" t="s">
        <v>716</v>
      </c>
      <c r="U557" s="72" t="s">
        <v>716</v>
      </c>
      <c r="V557" s="72" t="s">
        <v>717</v>
      </c>
      <c r="W557" s="72" t="s">
        <v>112</v>
      </c>
      <c r="X557" s="72" t="s">
        <v>1095</v>
      </c>
      <c r="Y557" s="72" t="s">
        <v>521</v>
      </c>
      <c r="Z557" s="72" t="s">
        <v>527</v>
      </c>
      <c r="AA557" s="72" t="s">
        <v>91</v>
      </c>
      <c r="AB557" s="72" t="s">
        <v>130</v>
      </c>
      <c r="AD557" s="72" t="s">
        <v>137</v>
      </c>
      <c r="AE557" s="72" t="s">
        <v>1956</v>
      </c>
      <c r="AF557" s="72" t="s">
        <v>211</v>
      </c>
      <c r="AG557" s="72" t="s">
        <v>1960</v>
      </c>
      <c r="AH557" s="72" t="s">
        <v>1961</v>
      </c>
      <c r="AI557" s="72" t="s">
        <v>215</v>
      </c>
      <c r="AJ557" s="72" t="s">
        <v>216</v>
      </c>
      <c r="AK557" s="72" t="s">
        <v>135</v>
      </c>
      <c r="AL557" s="72" t="s">
        <v>715</v>
      </c>
      <c r="AM557" s="72" t="s">
        <v>217</v>
      </c>
      <c r="AN557" s="72" t="s">
        <v>218</v>
      </c>
      <c r="AO557" s="72" t="s">
        <v>524</v>
      </c>
      <c r="AP557" s="72" t="s">
        <v>525</v>
      </c>
      <c r="AR557" s="72" t="s">
        <v>2003</v>
      </c>
      <c r="AS557" s="72" t="s">
        <v>2004</v>
      </c>
      <c r="AT557" s="72" t="s">
        <v>2005</v>
      </c>
      <c r="AU557" s="72" t="s">
        <v>1978</v>
      </c>
      <c r="AV557" s="72" t="s">
        <v>129</v>
      </c>
      <c r="AW557" s="72" t="s">
        <v>1967</v>
      </c>
      <c r="AX557" s="72" t="s">
        <v>1457</v>
      </c>
      <c r="AY557" s="72" t="s">
        <v>115</v>
      </c>
      <c r="AZ557" s="72" t="s">
        <v>293</v>
      </c>
      <c r="BA557" s="72" t="s">
        <v>91</v>
      </c>
      <c r="BB557" s="72">
        <v>0</v>
      </c>
      <c r="BC557" s="72">
        <v>0</v>
      </c>
      <c r="BD557" s="111">
        <v>0</v>
      </c>
      <c r="BE557" s="72">
        <v>265.64</v>
      </c>
      <c r="BF557" s="72">
        <v>-10.33</v>
      </c>
      <c r="BG557" s="72">
        <v>0</v>
      </c>
      <c r="BH557" s="72">
        <v>255.31</v>
      </c>
      <c r="BI557" s="111">
        <v>265.64</v>
      </c>
      <c r="BJ557" s="72">
        <v>0</v>
      </c>
      <c r="BK557" s="72">
        <v>0</v>
      </c>
      <c r="BL557" s="72">
        <v>0</v>
      </c>
      <c r="BM557" s="72">
        <v>0</v>
      </c>
      <c r="BN557" s="72">
        <v>0</v>
      </c>
      <c r="BO557" s="72">
        <v>0</v>
      </c>
      <c r="BP557" s="72">
        <v>0</v>
      </c>
      <c r="BQ557" s="72">
        <v>0</v>
      </c>
      <c r="BR557" s="72">
        <v>0</v>
      </c>
      <c r="BS557" s="72">
        <v>0</v>
      </c>
      <c r="BT557" s="72">
        <v>0</v>
      </c>
      <c r="BU557" s="72">
        <v>0</v>
      </c>
      <c r="BV557" s="72">
        <v>0</v>
      </c>
      <c r="BW557" s="72">
        <v>0</v>
      </c>
      <c r="BX557" s="72" t="s">
        <v>253</v>
      </c>
      <c r="BY557" s="72">
        <v>0</v>
      </c>
      <c r="BZ557" s="72">
        <v>0</v>
      </c>
      <c r="CA557" s="72">
        <v>0</v>
      </c>
      <c r="CB557" s="72" t="s">
        <v>91</v>
      </c>
      <c r="CC557" s="72" t="str">
        <f>+VLOOKUP(AF557,attività!$A:$C,2,FALSE)</f>
        <v>Acquedotto</v>
      </c>
      <c r="CD557" s="72" t="str">
        <f>+VLOOKUP(AF557,attività!$A:$C,3,FALSE)</f>
        <v>SII</v>
      </c>
      <c r="CE557" s="72" t="str">
        <f>+VLOOKUP(Q557,attività!$G:$H,2,FALSE)</f>
        <v>Immobilizzazioni Materiali</v>
      </c>
      <c r="CF557" s="72" t="str">
        <f>+VLOOKUP(W557,attività!$K:$L,2,FALSE)</f>
        <v>Termoli</v>
      </c>
      <c r="CG557" s="72" t="str">
        <f>+VLOOKUP(U557,'dati iniziali 2020'!$AC:$CJ,60,FALSE)</f>
        <v>Termoli</v>
      </c>
      <c r="CH557" s="72" t="str">
        <f t="shared" si="16"/>
        <v>ok</v>
      </c>
      <c r="CI557" s="72" t="str">
        <f>+VLOOKUP(U557,'dati iniziali 2020'!$AC:$CK,61,FALSE)</f>
        <v>Termoli</v>
      </c>
      <c r="CK557" s="111">
        <f t="shared" si="17"/>
        <v>0</v>
      </c>
    </row>
    <row r="558" spans="1:89" s="72" customFormat="1" hidden="1" x14ac:dyDescent="0.35">
      <c r="A558" s="72" t="s">
        <v>84</v>
      </c>
      <c r="B558" s="72" t="s">
        <v>1607</v>
      </c>
      <c r="C558" s="72" t="s">
        <v>1110</v>
      </c>
      <c r="D558" s="72" t="s">
        <v>717</v>
      </c>
      <c r="E558" s="72" t="s">
        <v>1449</v>
      </c>
      <c r="F558" s="72" t="s">
        <v>1462</v>
      </c>
      <c r="G558" s="72" t="s">
        <v>1462</v>
      </c>
      <c r="H558" s="72" t="s">
        <v>505</v>
      </c>
      <c r="I558" s="72" t="s">
        <v>498</v>
      </c>
      <c r="J558" s="72" t="s">
        <v>499</v>
      </c>
      <c r="K558" s="72" t="s">
        <v>351</v>
      </c>
      <c r="L558" s="72" t="s">
        <v>1463</v>
      </c>
      <c r="M558" s="72" t="s">
        <v>1463</v>
      </c>
      <c r="N558" s="72" t="s">
        <v>816</v>
      </c>
      <c r="O558" s="72" t="s">
        <v>1002</v>
      </c>
      <c r="P558" s="72" t="s">
        <v>506</v>
      </c>
      <c r="Q558" s="72" t="s">
        <v>2000</v>
      </c>
      <c r="R558" s="72" t="s">
        <v>500</v>
      </c>
      <c r="S558" s="72" t="s">
        <v>501</v>
      </c>
      <c r="T558" s="72" t="s">
        <v>716</v>
      </c>
      <c r="U558" s="72" t="s">
        <v>716</v>
      </c>
      <c r="V558" s="72" t="s">
        <v>717</v>
      </c>
      <c r="W558" s="72" t="s">
        <v>112</v>
      </c>
      <c r="X558" s="72" t="s">
        <v>1095</v>
      </c>
      <c r="Y558" s="72" t="s">
        <v>521</v>
      </c>
      <c r="Z558" s="72" t="s">
        <v>527</v>
      </c>
      <c r="AA558" s="72" t="s">
        <v>91</v>
      </c>
      <c r="AB558" s="72" t="s">
        <v>130</v>
      </c>
      <c r="AD558" s="72" t="s">
        <v>137</v>
      </c>
      <c r="AE558" s="72" t="s">
        <v>1956</v>
      </c>
      <c r="AF558" s="72" t="s">
        <v>211</v>
      </c>
      <c r="AG558" s="72" t="s">
        <v>1960</v>
      </c>
      <c r="AH558" s="72" t="s">
        <v>1961</v>
      </c>
      <c r="AI558" s="72" t="s">
        <v>215</v>
      </c>
      <c r="AJ558" s="72" t="s">
        <v>216</v>
      </c>
      <c r="AK558" s="72" t="s">
        <v>135</v>
      </c>
      <c r="AL558" s="72" t="s">
        <v>715</v>
      </c>
      <c r="AM558" s="72" t="s">
        <v>217</v>
      </c>
      <c r="AN558" s="72" t="s">
        <v>218</v>
      </c>
      <c r="AO558" s="72" t="s">
        <v>524</v>
      </c>
      <c r="AP558" s="72" t="s">
        <v>525</v>
      </c>
      <c r="AR558" s="72" t="s">
        <v>2003</v>
      </c>
      <c r="AS558" s="72" t="s">
        <v>2004</v>
      </c>
      <c r="AT558" s="72" t="s">
        <v>2005</v>
      </c>
      <c r="AU558" s="72" t="s">
        <v>1978</v>
      </c>
      <c r="AV558" s="72" t="s">
        <v>129</v>
      </c>
      <c r="AW558" s="72" t="s">
        <v>1967</v>
      </c>
      <c r="AX558" s="72" t="s">
        <v>1457</v>
      </c>
      <c r="AY558" s="72" t="s">
        <v>115</v>
      </c>
      <c r="AZ558" s="72" t="s">
        <v>293</v>
      </c>
      <c r="BA558" s="72" t="s">
        <v>91</v>
      </c>
      <c r="BB558" s="72">
        <v>0</v>
      </c>
      <c r="BC558" s="72">
        <v>0</v>
      </c>
      <c r="BD558" s="111">
        <v>0</v>
      </c>
      <c r="BE558" s="72">
        <v>237.26</v>
      </c>
      <c r="BF558" s="72">
        <v>-1.32</v>
      </c>
      <c r="BG558" s="72">
        <v>0</v>
      </c>
      <c r="BH558" s="72">
        <v>235.94</v>
      </c>
      <c r="BI558" s="111">
        <v>237.26</v>
      </c>
      <c r="BJ558" s="72">
        <v>0</v>
      </c>
      <c r="BK558" s="72">
        <v>0</v>
      </c>
      <c r="BL558" s="72">
        <v>0</v>
      </c>
      <c r="BM558" s="72">
        <v>0</v>
      </c>
      <c r="BN558" s="72">
        <v>0</v>
      </c>
      <c r="BO558" s="72">
        <v>0</v>
      </c>
      <c r="BP558" s="72">
        <v>0</v>
      </c>
      <c r="BQ558" s="72">
        <v>0</v>
      </c>
      <c r="BR558" s="72">
        <v>0</v>
      </c>
      <c r="BS558" s="72">
        <v>0</v>
      </c>
      <c r="BT558" s="72">
        <v>0</v>
      </c>
      <c r="BU558" s="72">
        <v>0</v>
      </c>
      <c r="BV558" s="72">
        <v>0</v>
      </c>
      <c r="BW558" s="72">
        <v>0</v>
      </c>
      <c r="BX558" s="72" t="s">
        <v>253</v>
      </c>
      <c r="BY558" s="72">
        <v>0</v>
      </c>
      <c r="BZ558" s="72">
        <v>0</v>
      </c>
      <c r="CA558" s="72">
        <v>0</v>
      </c>
      <c r="CB558" s="72" t="s">
        <v>91</v>
      </c>
      <c r="CC558" s="72" t="str">
        <f>+VLOOKUP(AF558,attività!$A:$C,2,FALSE)</f>
        <v>Acquedotto</v>
      </c>
      <c r="CD558" s="72" t="str">
        <f>+VLOOKUP(AF558,attività!$A:$C,3,FALSE)</f>
        <v>SII</v>
      </c>
      <c r="CE558" s="72" t="str">
        <f>+VLOOKUP(Q558,attività!$G:$H,2,FALSE)</f>
        <v>Immobilizzazioni Materiali</v>
      </c>
      <c r="CF558" s="72" t="str">
        <f>+VLOOKUP(W558,attività!$K:$L,2,FALSE)</f>
        <v>Termoli</v>
      </c>
      <c r="CG558" s="72" t="str">
        <f>+VLOOKUP(U558,'dati iniziali 2020'!$AC:$CJ,60,FALSE)</f>
        <v>Termoli</v>
      </c>
      <c r="CH558" s="72" t="str">
        <f t="shared" si="16"/>
        <v>ok</v>
      </c>
      <c r="CI558" s="72" t="str">
        <f>+VLOOKUP(U558,'dati iniziali 2020'!$AC:$CK,61,FALSE)</f>
        <v>Termoli</v>
      </c>
      <c r="CK558" s="111">
        <f t="shared" si="17"/>
        <v>0</v>
      </c>
    </row>
    <row r="559" spans="1:89" s="72" customFormat="1" hidden="1" x14ac:dyDescent="0.35">
      <c r="A559" s="72" t="s">
        <v>84</v>
      </c>
      <c r="B559" s="72" t="s">
        <v>1607</v>
      </c>
      <c r="C559" s="72" t="s">
        <v>1110</v>
      </c>
      <c r="D559" s="72" t="s">
        <v>717</v>
      </c>
      <c r="E559" s="72" t="s">
        <v>1449</v>
      </c>
      <c r="F559" s="72" t="s">
        <v>1485</v>
      </c>
      <c r="G559" s="72" t="s">
        <v>1485</v>
      </c>
      <c r="H559" s="72" t="s">
        <v>505</v>
      </c>
      <c r="I559" s="72" t="s">
        <v>498</v>
      </c>
      <c r="J559" s="72" t="s">
        <v>499</v>
      </c>
      <c r="K559" s="72" t="s">
        <v>351</v>
      </c>
      <c r="L559" s="72" t="s">
        <v>1486</v>
      </c>
      <c r="M559" s="72" t="s">
        <v>1486</v>
      </c>
      <c r="N559" s="72" t="s">
        <v>816</v>
      </c>
      <c r="O559" s="72" t="s">
        <v>1002</v>
      </c>
      <c r="P559" s="72" t="s">
        <v>506</v>
      </c>
      <c r="Q559" s="72" t="s">
        <v>2000</v>
      </c>
      <c r="R559" s="72" t="s">
        <v>500</v>
      </c>
      <c r="S559" s="72" t="s">
        <v>501</v>
      </c>
      <c r="T559" s="72" t="s">
        <v>716</v>
      </c>
      <c r="U559" s="72" t="s">
        <v>716</v>
      </c>
      <c r="V559" s="72" t="s">
        <v>717</v>
      </c>
      <c r="W559" s="72" t="s">
        <v>112</v>
      </c>
      <c r="X559" s="72" t="s">
        <v>1095</v>
      </c>
      <c r="Y559" s="72" t="s">
        <v>521</v>
      </c>
      <c r="Z559" s="72" t="s">
        <v>527</v>
      </c>
      <c r="AA559" s="72" t="s">
        <v>91</v>
      </c>
      <c r="AB559" s="72" t="s">
        <v>130</v>
      </c>
      <c r="AD559" s="72" t="s">
        <v>137</v>
      </c>
      <c r="AE559" s="72" t="s">
        <v>1956</v>
      </c>
      <c r="AF559" s="72" t="s">
        <v>211</v>
      </c>
      <c r="AG559" s="72" t="s">
        <v>1960</v>
      </c>
      <c r="AH559" s="72" t="s">
        <v>1961</v>
      </c>
      <c r="AI559" s="72" t="s">
        <v>215</v>
      </c>
      <c r="AJ559" s="72" t="s">
        <v>216</v>
      </c>
      <c r="AK559" s="72" t="s">
        <v>135</v>
      </c>
      <c r="AL559" s="72" t="s">
        <v>715</v>
      </c>
      <c r="AM559" s="72" t="s">
        <v>217</v>
      </c>
      <c r="AN559" s="72" t="s">
        <v>218</v>
      </c>
      <c r="AO559" s="72" t="s">
        <v>524</v>
      </c>
      <c r="AP559" s="72" t="s">
        <v>525</v>
      </c>
      <c r="AR559" s="72" t="s">
        <v>2003</v>
      </c>
      <c r="AS559" s="72" t="s">
        <v>2004</v>
      </c>
      <c r="AT559" s="72" t="s">
        <v>2005</v>
      </c>
      <c r="AU559" s="72" t="s">
        <v>1978</v>
      </c>
      <c r="AV559" s="72" t="s">
        <v>129</v>
      </c>
      <c r="AW559" s="72" t="s">
        <v>1967</v>
      </c>
      <c r="AX559" s="72" t="s">
        <v>1457</v>
      </c>
      <c r="AY559" s="72" t="s">
        <v>115</v>
      </c>
      <c r="AZ559" s="72" t="s">
        <v>293</v>
      </c>
      <c r="BA559" s="72" t="s">
        <v>91</v>
      </c>
      <c r="BB559" s="72">
        <v>0</v>
      </c>
      <c r="BC559" s="72">
        <v>0</v>
      </c>
      <c r="BD559" s="111">
        <v>0</v>
      </c>
      <c r="BE559" s="72">
        <v>75.77</v>
      </c>
      <c r="BF559" s="72">
        <v>-3.37</v>
      </c>
      <c r="BG559" s="72">
        <v>0</v>
      </c>
      <c r="BH559" s="72">
        <v>72.399999999999991</v>
      </c>
      <c r="BI559" s="111">
        <v>75.77</v>
      </c>
      <c r="BJ559" s="72">
        <v>0</v>
      </c>
      <c r="BK559" s="72">
        <v>0</v>
      </c>
      <c r="BL559" s="72">
        <v>0</v>
      </c>
      <c r="BM559" s="72">
        <v>0</v>
      </c>
      <c r="BN559" s="72">
        <v>0</v>
      </c>
      <c r="BO559" s="72">
        <v>0</v>
      </c>
      <c r="BP559" s="72">
        <v>0</v>
      </c>
      <c r="BQ559" s="72">
        <v>0</v>
      </c>
      <c r="BR559" s="72">
        <v>0</v>
      </c>
      <c r="BS559" s="72">
        <v>0</v>
      </c>
      <c r="BT559" s="72">
        <v>0</v>
      </c>
      <c r="BU559" s="72">
        <v>0</v>
      </c>
      <c r="BV559" s="72">
        <v>0</v>
      </c>
      <c r="BW559" s="72">
        <v>0</v>
      </c>
      <c r="BX559" s="72" t="s">
        <v>253</v>
      </c>
      <c r="BY559" s="72">
        <v>0</v>
      </c>
      <c r="BZ559" s="72">
        <v>0</v>
      </c>
      <c r="CA559" s="72">
        <v>0</v>
      </c>
      <c r="CB559" s="72" t="s">
        <v>91</v>
      </c>
      <c r="CC559" s="72" t="str">
        <f>+VLOOKUP(AF559,attività!$A:$C,2,FALSE)</f>
        <v>Acquedotto</v>
      </c>
      <c r="CD559" s="72" t="str">
        <f>+VLOOKUP(AF559,attività!$A:$C,3,FALSE)</f>
        <v>SII</v>
      </c>
      <c r="CE559" s="72" t="str">
        <f>+VLOOKUP(Q559,attività!$G:$H,2,FALSE)</f>
        <v>Immobilizzazioni Materiali</v>
      </c>
      <c r="CF559" s="72" t="str">
        <f>+VLOOKUP(W559,attività!$K:$L,2,FALSE)</f>
        <v>Termoli</v>
      </c>
      <c r="CG559" s="72" t="str">
        <f>+VLOOKUP(U559,'dati iniziali 2020'!$AC:$CJ,60,FALSE)</f>
        <v>Termoli</v>
      </c>
      <c r="CH559" s="72" t="str">
        <f t="shared" si="16"/>
        <v>ok</v>
      </c>
      <c r="CI559" s="72" t="str">
        <f>+VLOOKUP(U559,'dati iniziali 2020'!$AC:$CK,61,FALSE)</f>
        <v>Termoli</v>
      </c>
      <c r="CK559" s="111">
        <f t="shared" si="17"/>
        <v>0</v>
      </c>
    </row>
    <row r="560" spans="1:89" s="72" customFormat="1" hidden="1" x14ac:dyDescent="0.35">
      <c r="A560" s="72" t="s">
        <v>84</v>
      </c>
      <c r="B560" s="72" t="s">
        <v>1607</v>
      </c>
      <c r="C560" s="72" t="s">
        <v>1110</v>
      </c>
      <c r="D560" s="72" t="s">
        <v>717</v>
      </c>
      <c r="E560" s="72" t="s">
        <v>1449</v>
      </c>
      <c r="F560" s="72" t="s">
        <v>1609</v>
      </c>
      <c r="G560" s="72" t="s">
        <v>1609</v>
      </c>
      <c r="H560" s="72" t="s">
        <v>505</v>
      </c>
      <c r="I560" s="72" t="s">
        <v>498</v>
      </c>
      <c r="J560" s="72" t="s">
        <v>499</v>
      </c>
      <c r="K560" s="72" t="s">
        <v>351</v>
      </c>
      <c r="L560" s="72" t="s">
        <v>1610</v>
      </c>
      <c r="M560" s="72" t="s">
        <v>1610</v>
      </c>
      <c r="N560" s="72" t="s">
        <v>816</v>
      </c>
      <c r="O560" s="72" t="s">
        <v>1002</v>
      </c>
      <c r="P560" s="72" t="s">
        <v>506</v>
      </c>
      <c r="Q560" s="72" t="s">
        <v>2000</v>
      </c>
      <c r="R560" s="72" t="s">
        <v>500</v>
      </c>
      <c r="S560" s="72" t="s">
        <v>501</v>
      </c>
      <c r="T560" s="72" t="s">
        <v>716</v>
      </c>
      <c r="U560" s="72" t="s">
        <v>716</v>
      </c>
      <c r="V560" s="72" t="s">
        <v>717</v>
      </c>
      <c r="W560" s="72" t="s">
        <v>112</v>
      </c>
      <c r="X560" s="72" t="s">
        <v>1095</v>
      </c>
      <c r="Y560" s="72" t="s">
        <v>521</v>
      </c>
      <c r="Z560" s="72" t="s">
        <v>527</v>
      </c>
      <c r="AA560" s="72" t="s">
        <v>91</v>
      </c>
      <c r="AB560" s="72" t="s">
        <v>130</v>
      </c>
      <c r="AD560" s="72" t="s">
        <v>137</v>
      </c>
      <c r="AE560" s="72" t="s">
        <v>1956</v>
      </c>
      <c r="AF560" s="72" t="s">
        <v>211</v>
      </c>
      <c r="AG560" s="72" t="s">
        <v>1960</v>
      </c>
      <c r="AH560" s="72" t="s">
        <v>1961</v>
      </c>
      <c r="AI560" s="72" t="s">
        <v>215</v>
      </c>
      <c r="AJ560" s="72" t="s">
        <v>216</v>
      </c>
      <c r="AK560" s="72" t="s">
        <v>135</v>
      </c>
      <c r="AL560" s="72" t="s">
        <v>715</v>
      </c>
      <c r="AM560" s="72" t="s">
        <v>217</v>
      </c>
      <c r="AN560" s="72" t="s">
        <v>218</v>
      </c>
      <c r="AO560" s="72" t="s">
        <v>524</v>
      </c>
      <c r="AP560" s="72" t="s">
        <v>525</v>
      </c>
      <c r="AR560" s="72" t="s">
        <v>2003</v>
      </c>
      <c r="AS560" s="72" t="s">
        <v>2004</v>
      </c>
      <c r="AT560" s="72" t="s">
        <v>2005</v>
      </c>
      <c r="AU560" s="72" t="s">
        <v>1978</v>
      </c>
      <c r="AV560" s="72" t="s">
        <v>129</v>
      </c>
      <c r="AW560" s="72" t="s">
        <v>1967</v>
      </c>
      <c r="AX560" s="72" t="s">
        <v>1457</v>
      </c>
      <c r="AY560" s="72" t="s">
        <v>115</v>
      </c>
      <c r="AZ560" s="72" t="s">
        <v>293</v>
      </c>
      <c r="BA560" s="72" t="s">
        <v>91</v>
      </c>
      <c r="BB560" s="72">
        <v>0</v>
      </c>
      <c r="BC560" s="72">
        <v>0</v>
      </c>
      <c r="BD560" s="111">
        <v>0</v>
      </c>
      <c r="BE560" s="72">
        <v>63.3</v>
      </c>
      <c r="BF560" s="72">
        <v>-3.52</v>
      </c>
      <c r="BG560" s="72">
        <v>0</v>
      </c>
      <c r="BH560" s="72">
        <v>59.78</v>
      </c>
      <c r="BI560" s="111">
        <v>63.3</v>
      </c>
      <c r="BJ560" s="72">
        <v>0</v>
      </c>
      <c r="BK560" s="72">
        <v>0</v>
      </c>
      <c r="BL560" s="72">
        <v>0</v>
      </c>
      <c r="BM560" s="72">
        <v>0</v>
      </c>
      <c r="BN560" s="72">
        <v>0</v>
      </c>
      <c r="BO560" s="72">
        <v>0</v>
      </c>
      <c r="BP560" s="72">
        <v>0</v>
      </c>
      <c r="BQ560" s="72">
        <v>0</v>
      </c>
      <c r="BR560" s="72">
        <v>0</v>
      </c>
      <c r="BS560" s="72">
        <v>0</v>
      </c>
      <c r="BT560" s="72">
        <v>0</v>
      </c>
      <c r="BU560" s="72">
        <v>0</v>
      </c>
      <c r="BV560" s="72">
        <v>0</v>
      </c>
      <c r="BW560" s="72">
        <v>0</v>
      </c>
      <c r="BX560" s="72" t="s">
        <v>253</v>
      </c>
      <c r="BY560" s="72">
        <v>0</v>
      </c>
      <c r="BZ560" s="72">
        <v>0</v>
      </c>
      <c r="CA560" s="72">
        <v>0</v>
      </c>
      <c r="CB560" s="72" t="s">
        <v>91</v>
      </c>
      <c r="CC560" s="72" t="str">
        <f>+VLOOKUP(AF560,attività!$A:$C,2,FALSE)</f>
        <v>Acquedotto</v>
      </c>
      <c r="CD560" s="72" t="str">
        <f>+VLOOKUP(AF560,attività!$A:$C,3,FALSE)</f>
        <v>SII</v>
      </c>
      <c r="CE560" s="72" t="str">
        <f>+VLOOKUP(Q560,attività!$G:$H,2,FALSE)</f>
        <v>Immobilizzazioni Materiali</v>
      </c>
      <c r="CF560" s="72" t="str">
        <f>+VLOOKUP(W560,attività!$K:$L,2,FALSE)</f>
        <v>Termoli</v>
      </c>
      <c r="CG560" s="72" t="str">
        <f>+VLOOKUP(U560,'dati iniziali 2020'!$AC:$CJ,60,FALSE)</f>
        <v>Termoli</v>
      </c>
      <c r="CH560" s="72" t="str">
        <f t="shared" si="16"/>
        <v>ok</v>
      </c>
      <c r="CI560" s="72" t="str">
        <f>+VLOOKUP(U560,'dati iniziali 2020'!$AC:$CK,61,FALSE)</f>
        <v>Termoli</v>
      </c>
      <c r="CK560" s="111">
        <f t="shared" si="17"/>
        <v>0</v>
      </c>
    </row>
    <row r="561" spans="1:89" s="72" customFormat="1" hidden="1" x14ac:dyDescent="0.35">
      <c r="A561" s="72" t="s">
        <v>84</v>
      </c>
      <c r="B561" s="72" t="s">
        <v>1607</v>
      </c>
      <c r="C561" s="72" t="s">
        <v>1110</v>
      </c>
      <c r="D561" s="72" t="s">
        <v>717</v>
      </c>
      <c r="E561" s="72" t="s">
        <v>1449</v>
      </c>
      <c r="F561" s="72" t="s">
        <v>1468</v>
      </c>
      <c r="G561" s="72" t="s">
        <v>1468</v>
      </c>
      <c r="H561" s="72" t="s">
        <v>505</v>
      </c>
      <c r="I561" s="72" t="s">
        <v>498</v>
      </c>
      <c r="J561" s="72" t="s">
        <v>499</v>
      </c>
      <c r="K561" s="72" t="s">
        <v>351</v>
      </c>
      <c r="L561" s="72" t="s">
        <v>1469</v>
      </c>
      <c r="M561" s="72" t="s">
        <v>1469</v>
      </c>
      <c r="N561" s="72" t="s">
        <v>816</v>
      </c>
      <c r="O561" s="72" t="s">
        <v>1002</v>
      </c>
      <c r="P561" s="72" t="s">
        <v>506</v>
      </c>
      <c r="Q561" s="72" t="s">
        <v>2000</v>
      </c>
      <c r="R561" s="72" t="s">
        <v>500</v>
      </c>
      <c r="S561" s="72" t="s">
        <v>501</v>
      </c>
      <c r="T561" s="72" t="s">
        <v>716</v>
      </c>
      <c r="U561" s="72" t="s">
        <v>716</v>
      </c>
      <c r="V561" s="72" t="s">
        <v>717</v>
      </c>
      <c r="W561" s="72" t="s">
        <v>112</v>
      </c>
      <c r="X561" s="72" t="s">
        <v>1095</v>
      </c>
      <c r="Y561" s="72" t="s">
        <v>521</v>
      </c>
      <c r="Z561" s="72" t="s">
        <v>527</v>
      </c>
      <c r="AA561" s="72" t="s">
        <v>91</v>
      </c>
      <c r="AB561" s="72" t="s">
        <v>130</v>
      </c>
      <c r="AD561" s="72" t="s">
        <v>137</v>
      </c>
      <c r="AE561" s="72" t="s">
        <v>1956</v>
      </c>
      <c r="AF561" s="72" t="s">
        <v>211</v>
      </c>
      <c r="AG561" s="72" t="s">
        <v>1960</v>
      </c>
      <c r="AH561" s="72" t="s">
        <v>1961</v>
      </c>
      <c r="AI561" s="72" t="s">
        <v>215</v>
      </c>
      <c r="AJ561" s="72" t="s">
        <v>216</v>
      </c>
      <c r="AK561" s="72" t="s">
        <v>135</v>
      </c>
      <c r="AL561" s="72" t="s">
        <v>715</v>
      </c>
      <c r="AM561" s="72" t="s">
        <v>217</v>
      </c>
      <c r="AN561" s="72" t="s">
        <v>218</v>
      </c>
      <c r="AO561" s="72" t="s">
        <v>524</v>
      </c>
      <c r="AP561" s="72" t="s">
        <v>525</v>
      </c>
      <c r="AR561" s="72" t="s">
        <v>2003</v>
      </c>
      <c r="AS561" s="72" t="s">
        <v>2004</v>
      </c>
      <c r="AT561" s="72" t="s">
        <v>2005</v>
      </c>
      <c r="AU561" s="72" t="s">
        <v>1978</v>
      </c>
      <c r="AV561" s="72" t="s">
        <v>129</v>
      </c>
      <c r="AW561" s="72" t="s">
        <v>1967</v>
      </c>
      <c r="AX561" s="72" t="s">
        <v>1457</v>
      </c>
      <c r="AY561" s="72" t="s">
        <v>115</v>
      </c>
      <c r="AZ561" s="72" t="s">
        <v>293</v>
      </c>
      <c r="BA561" s="72" t="s">
        <v>91</v>
      </c>
      <c r="BB561" s="72">
        <v>0</v>
      </c>
      <c r="BC561" s="72">
        <v>0</v>
      </c>
      <c r="BD561" s="111">
        <v>0</v>
      </c>
      <c r="BE561" s="72">
        <v>61.67</v>
      </c>
      <c r="BF561" s="72">
        <v>-3.08</v>
      </c>
      <c r="BG561" s="72">
        <v>0</v>
      </c>
      <c r="BH561" s="72">
        <v>58.59</v>
      </c>
      <c r="BI561" s="111">
        <v>61.67</v>
      </c>
      <c r="BJ561" s="72">
        <v>0</v>
      </c>
      <c r="BK561" s="72">
        <v>0</v>
      </c>
      <c r="BL561" s="72">
        <v>0</v>
      </c>
      <c r="BM561" s="72">
        <v>0</v>
      </c>
      <c r="BN561" s="72">
        <v>0</v>
      </c>
      <c r="BO561" s="72">
        <v>0</v>
      </c>
      <c r="BP561" s="72">
        <v>0</v>
      </c>
      <c r="BQ561" s="72">
        <v>0</v>
      </c>
      <c r="BR561" s="72">
        <v>0</v>
      </c>
      <c r="BS561" s="72">
        <v>0</v>
      </c>
      <c r="BT561" s="72">
        <v>0</v>
      </c>
      <c r="BU561" s="72">
        <v>0</v>
      </c>
      <c r="BV561" s="72">
        <v>0</v>
      </c>
      <c r="BW561" s="72">
        <v>0</v>
      </c>
      <c r="BX561" s="72" t="s">
        <v>253</v>
      </c>
      <c r="BY561" s="72">
        <v>0</v>
      </c>
      <c r="BZ561" s="72">
        <v>0</v>
      </c>
      <c r="CA561" s="72">
        <v>0</v>
      </c>
      <c r="CB561" s="72" t="s">
        <v>91</v>
      </c>
      <c r="CC561" s="72" t="str">
        <f>+VLOOKUP(AF561,attività!$A:$C,2,FALSE)</f>
        <v>Acquedotto</v>
      </c>
      <c r="CD561" s="72" t="str">
        <f>+VLOOKUP(AF561,attività!$A:$C,3,FALSE)</f>
        <v>SII</v>
      </c>
      <c r="CE561" s="72" t="str">
        <f>+VLOOKUP(Q561,attività!$G:$H,2,FALSE)</f>
        <v>Immobilizzazioni Materiali</v>
      </c>
      <c r="CF561" s="72" t="str">
        <f>+VLOOKUP(W561,attività!$K:$L,2,FALSE)</f>
        <v>Termoli</v>
      </c>
      <c r="CG561" s="72" t="str">
        <f>+VLOOKUP(U561,'dati iniziali 2020'!$AC:$CJ,60,FALSE)</f>
        <v>Termoli</v>
      </c>
      <c r="CH561" s="72" t="str">
        <f t="shared" si="16"/>
        <v>ok</v>
      </c>
      <c r="CI561" s="72" t="str">
        <f>+VLOOKUP(U561,'dati iniziali 2020'!$AC:$CK,61,FALSE)</f>
        <v>Termoli</v>
      </c>
      <c r="CK561" s="111">
        <f t="shared" si="17"/>
        <v>0</v>
      </c>
    </row>
    <row r="562" spans="1:89" s="72" customFormat="1" hidden="1" x14ac:dyDescent="0.35">
      <c r="A562" s="72" t="s">
        <v>84</v>
      </c>
      <c r="B562" s="72" t="s">
        <v>1570</v>
      </c>
      <c r="C562" s="72" t="s">
        <v>1569</v>
      </c>
      <c r="D562" s="72" t="s">
        <v>1571</v>
      </c>
      <c r="E562" s="72" t="s">
        <v>1449</v>
      </c>
      <c r="F562" s="72" t="s">
        <v>1462</v>
      </c>
      <c r="G562" s="72" t="s">
        <v>1462</v>
      </c>
      <c r="H562" s="72" t="s">
        <v>467</v>
      </c>
      <c r="I562" s="72" t="s">
        <v>828</v>
      </c>
      <c r="J562" s="72" t="s">
        <v>829</v>
      </c>
      <c r="K562" s="72" t="s">
        <v>351</v>
      </c>
      <c r="L562" s="72" t="s">
        <v>1463</v>
      </c>
      <c r="M562" s="72" t="s">
        <v>1463</v>
      </c>
      <c r="N562" s="72" t="s">
        <v>1102</v>
      </c>
      <c r="O562" s="72" t="s">
        <v>1338</v>
      </c>
      <c r="P562" s="72" t="s">
        <v>475</v>
      </c>
      <c r="Q562" s="72" t="s">
        <v>1998</v>
      </c>
      <c r="R562" s="72" t="s">
        <v>830</v>
      </c>
      <c r="S562" s="72" t="s">
        <v>831</v>
      </c>
      <c r="T562" s="72" t="s">
        <v>1572</v>
      </c>
      <c r="U562" s="72" t="s">
        <v>1572</v>
      </c>
      <c r="V562" s="72" t="s">
        <v>1571</v>
      </c>
      <c r="W562" s="72" t="s">
        <v>112</v>
      </c>
      <c r="X562" s="72" t="s">
        <v>1095</v>
      </c>
      <c r="Y562" s="72" t="s">
        <v>787</v>
      </c>
      <c r="Z562" s="72" t="s">
        <v>797</v>
      </c>
      <c r="AA562" s="72" t="s">
        <v>91</v>
      </c>
      <c r="AB562" s="72" t="s">
        <v>130</v>
      </c>
      <c r="AD562" s="72" t="s">
        <v>137</v>
      </c>
      <c r="AE562" s="72" t="s">
        <v>1956</v>
      </c>
      <c r="AF562" s="72" t="s">
        <v>130</v>
      </c>
      <c r="AG562" s="72" t="s">
        <v>1960</v>
      </c>
      <c r="AH562" s="72" t="s">
        <v>1961</v>
      </c>
      <c r="AI562" s="72" t="s">
        <v>215</v>
      </c>
      <c r="AJ562" s="72" t="s">
        <v>216</v>
      </c>
      <c r="AK562" s="72" t="s">
        <v>135</v>
      </c>
      <c r="AL562" s="72" t="s">
        <v>715</v>
      </c>
      <c r="AM562" s="72" t="s">
        <v>792</v>
      </c>
      <c r="AN562" s="72" t="s">
        <v>793</v>
      </c>
      <c r="AO562" s="72" t="s">
        <v>794</v>
      </c>
      <c r="AP562" s="72" t="s">
        <v>795</v>
      </c>
      <c r="AR562" s="72" t="s">
        <v>1981</v>
      </c>
      <c r="AS562" s="72" t="s">
        <v>2012</v>
      </c>
      <c r="AT562" s="72" t="s">
        <v>1969</v>
      </c>
      <c r="AU562" s="72" t="s">
        <v>1969</v>
      </c>
      <c r="AV562" s="72" t="s">
        <v>732</v>
      </c>
      <c r="AW562" s="72" t="s">
        <v>2016</v>
      </c>
      <c r="AX562" s="72" t="s">
        <v>1457</v>
      </c>
      <c r="AY562" s="72" t="s">
        <v>115</v>
      </c>
      <c r="AZ562" s="72" t="s">
        <v>293</v>
      </c>
      <c r="BA562" s="72" t="s">
        <v>91</v>
      </c>
      <c r="BB562" s="72">
        <v>0</v>
      </c>
      <c r="BC562" s="72">
        <v>0</v>
      </c>
      <c r="BD562" s="72">
        <v>0</v>
      </c>
      <c r="BE562" s="72">
        <v>12124.87</v>
      </c>
      <c r="BF562" s="72">
        <v>-50.52</v>
      </c>
      <c r="BG562" s="72">
        <v>0</v>
      </c>
      <c r="BH562" s="72">
        <v>12074.35</v>
      </c>
      <c r="BI562" s="111">
        <v>12124.87</v>
      </c>
      <c r="BJ562" s="72">
        <v>0</v>
      </c>
      <c r="BK562" s="72">
        <v>0</v>
      </c>
      <c r="BL562" s="72">
        <v>0</v>
      </c>
      <c r="BM562" s="72">
        <v>0</v>
      </c>
      <c r="BN562" s="72">
        <v>0</v>
      </c>
      <c r="BO562" s="72">
        <v>0</v>
      </c>
      <c r="BP562" s="72">
        <v>0</v>
      </c>
      <c r="BQ562" s="72">
        <v>0</v>
      </c>
      <c r="BR562" s="72">
        <v>0</v>
      </c>
      <c r="BS562" s="72">
        <v>0</v>
      </c>
      <c r="BT562" s="72">
        <v>0</v>
      </c>
      <c r="BU562" s="72">
        <v>0</v>
      </c>
      <c r="BV562" s="72">
        <v>0</v>
      </c>
      <c r="BW562" s="72">
        <v>0</v>
      </c>
      <c r="BX562" s="72" t="s">
        <v>253</v>
      </c>
      <c r="BY562" s="72">
        <v>0</v>
      </c>
      <c r="BZ562" s="72">
        <v>0</v>
      </c>
      <c r="CA562" s="72">
        <v>0</v>
      </c>
      <c r="CB562" s="72" t="s">
        <v>91</v>
      </c>
      <c r="CC562" s="72" t="str">
        <f>+VLOOKUP(AF562,attività!$A:$C,2,FALSE)</f>
        <v>Acquedotto</v>
      </c>
      <c r="CD562" s="72" t="str">
        <f>+VLOOKUP(AF562,attività!$A:$C,3,FALSE)</f>
        <v>SII</v>
      </c>
      <c r="CE562" s="72" t="str">
        <f>+VLOOKUP(Q562,attività!$G:$H,2,FALSE)</f>
        <v>Immobilizzazioni Materiali</v>
      </c>
      <c r="CF562" s="72" t="str">
        <f>+VLOOKUP(W562,attività!$K:$L,2,FALSE)</f>
        <v>Termoli</v>
      </c>
      <c r="CG562" s="72" t="str">
        <f>+VLOOKUP(U562,'dati iniziali 2020'!$AC:$CJ,60,FALSE)</f>
        <v>Termoli</v>
      </c>
      <c r="CH562" s="72" t="str">
        <f t="shared" si="16"/>
        <v>ok</v>
      </c>
      <c r="CI562" s="72" t="str">
        <f>+VLOOKUP(U562,'dati iniziali 2020'!$AC:$CK,61,FALSE)</f>
        <v>Termoli</v>
      </c>
      <c r="CK562" s="111">
        <f t="shared" si="17"/>
        <v>0</v>
      </c>
    </row>
    <row r="563" spans="1:89" s="72" customFormat="1" hidden="1" x14ac:dyDescent="0.35">
      <c r="A563" s="72" t="s">
        <v>84</v>
      </c>
      <c r="B563" s="72" t="s">
        <v>1614</v>
      </c>
      <c r="C563" s="72" t="s">
        <v>1613</v>
      </c>
      <c r="D563" s="72" t="s">
        <v>1615</v>
      </c>
      <c r="E563" s="72" t="s">
        <v>1449</v>
      </c>
      <c r="F563" s="72" t="s">
        <v>1472</v>
      </c>
      <c r="G563" s="72" t="s">
        <v>1472</v>
      </c>
      <c r="H563" s="72" t="s">
        <v>505</v>
      </c>
      <c r="I563" s="72" t="s">
        <v>498</v>
      </c>
      <c r="J563" s="72" t="s">
        <v>499</v>
      </c>
      <c r="K563" s="72" t="s">
        <v>351</v>
      </c>
      <c r="L563" s="72" t="s">
        <v>1473</v>
      </c>
      <c r="M563" s="72" t="s">
        <v>1473</v>
      </c>
      <c r="N563" s="72" t="s">
        <v>816</v>
      </c>
      <c r="O563" s="72" t="s">
        <v>1002</v>
      </c>
      <c r="P563" s="72" t="s">
        <v>506</v>
      </c>
      <c r="Q563" s="72" t="s">
        <v>2000</v>
      </c>
      <c r="R563" s="72" t="s">
        <v>500</v>
      </c>
      <c r="S563" s="72" t="s">
        <v>501</v>
      </c>
      <c r="T563" s="72" t="s">
        <v>1616</v>
      </c>
      <c r="U563" s="72" t="s">
        <v>1616</v>
      </c>
      <c r="V563" s="72" t="s">
        <v>1615</v>
      </c>
      <c r="W563" s="72" t="s">
        <v>112</v>
      </c>
      <c r="X563" s="72" t="s">
        <v>1095</v>
      </c>
      <c r="Y563" s="72" t="s">
        <v>521</v>
      </c>
      <c r="Z563" s="72" t="s">
        <v>527</v>
      </c>
      <c r="AA563" s="72" t="s">
        <v>91</v>
      </c>
      <c r="AB563" s="72" t="s">
        <v>211</v>
      </c>
      <c r="AD563" s="72" t="s">
        <v>137</v>
      </c>
      <c r="AE563" s="72" t="s">
        <v>1956</v>
      </c>
      <c r="AF563" s="72" t="s">
        <v>211</v>
      </c>
      <c r="AG563" s="72" t="s">
        <v>1960</v>
      </c>
      <c r="AH563" s="72" t="s">
        <v>1961</v>
      </c>
      <c r="AI563" s="72" t="s">
        <v>215</v>
      </c>
      <c r="AJ563" s="72" t="s">
        <v>216</v>
      </c>
      <c r="AK563" s="72" t="s">
        <v>135</v>
      </c>
      <c r="AL563" s="72" t="s">
        <v>715</v>
      </c>
      <c r="AM563" s="72" t="s">
        <v>217</v>
      </c>
      <c r="AN563" s="72" t="s">
        <v>218</v>
      </c>
      <c r="AO563" s="72" t="s">
        <v>524</v>
      </c>
      <c r="AP563" s="72" t="s">
        <v>525</v>
      </c>
      <c r="AR563" s="72" t="s">
        <v>2003</v>
      </c>
      <c r="AS563" s="72" t="s">
        <v>2004</v>
      </c>
      <c r="AT563" s="72" t="s">
        <v>2005</v>
      </c>
      <c r="AU563" s="72" t="s">
        <v>1978</v>
      </c>
      <c r="AV563" s="72" t="s">
        <v>129</v>
      </c>
      <c r="AW563" s="72" t="s">
        <v>1967</v>
      </c>
      <c r="AX563" s="72" t="s">
        <v>1457</v>
      </c>
      <c r="AY563" s="72" t="s">
        <v>115</v>
      </c>
      <c r="AZ563" s="72" t="s">
        <v>293</v>
      </c>
      <c r="BA563" s="72" t="s">
        <v>91</v>
      </c>
      <c r="BB563" s="72">
        <v>0</v>
      </c>
      <c r="BC563" s="72">
        <v>0</v>
      </c>
      <c r="BD563" s="111">
        <v>0</v>
      </c>
      <c r="BE563" s="72">
        <v>2737.95</v>
      </c>
      <c r="BF563" s="72">
        <v>-60.84</v>
      </c>
      <c r="BG563" s="72">
        <v>0</v>
      </c>
      <c r="BH563" s="72">
        <v>2677.11</v>
      </c>
      <c r="BI563" s="111">
        <v>2737.95</v>
      </c>
      <c r="BJ563" s="72">
        <v>0</v>
      </c>
      <c r="BK563" s="72">
        <v>0</v>
      </c>
      <c r="BL563" s="72">
        <v>0</v>
      </c>
      <c r="BM563" s="72">
        <v>0</v>
      </c>
      <c r="BN563" s="72">
        <v>0</v>
      </c>
      <c r="BO563" s="72">
        <v>0</v>
      </c>
      <c r="BP563" s="72">
        <v>0</v>
      </c>
      <c r="BQ563" s="72">
        <v>0</v>
      </c>
      <c r="BR563" s="72">
        <v>0</v>
      </c>
      <c r="BS563" s="72">
        <v>0</v>
      </c>
      <c r="BT563" s="72">
        <v>0</v>
      </c>
      <c r="BU563" s="72">
        <v>0</v>
      </c>
      <c r="BV563" s="72">
        <v>0</v>
      </c>
      <c r="BW563" s="72">
        <v>0</v>
      </c>
      <c r="BX563" s="72" t="s">
        <v>253</v>
      </c>
      <c r="BY563" s="72">
        <v>0</v>
      </c>
      <c r="BZ563" s="72">
        <v>0</v>
      </c>
      <c r="CA563" s="72">
        <v>0</v>
      </c>
      <c r="CB563" s="72" t="s">
        <v>91</v>
      </c>
      <c r="CC563" s="72" t="str">
        <f>+VLOOKUP(AF563,attività!$A:$C,2,FALSE)</f>
        <v>Acquedotto</v>
      </c>
      <c r="CD563" s="72" t="str">
        <f>+VLOOKUP(AF563,attività!$A:$C,3,FALSE)</f>
        <v>SII</v>
      </c>
      <c r="CE563" s="72" t="str">
        <f>+VLOOKUP(Q563,attività!$G:$H,2,FALSE)</f>
        <v>Immobilizzazioni Materiali</v>
      </c>
      <c r="CF563" s="72" t="str">
        <f>+VLOOKUP(W563,attività!$K:$L,2,FALSE)</f>
        <v>Termoli</v>
      </c>
      <c r="CG563" s="72" t="str">
        <f>+VLOOKUP(U563,'dati iniziali 2020'!$AC:$CJ,60,FALSE)</f>
        <v>Termoli</v>
      </c>
      <c r="CH563" s="72" t="str">
        <f t="shared" si="16"/>
        <v>ok</v>
      </c>
      <c r="CI563" s="72" t="str">
        <f>+VLOOKUP(U563,'dati iniziali 2020'!$AC:$CK,61,FALSE)</f>
        <v>Termoli</v>
      </c>
      <c r="CK563" s="111">
        <f t="shared" si="17"/>
        <v>0</v>
      </c>
    </row>
    <row r="564" spans="1:89" s="72" customFormat="1" hidden="1" x14ac:dyDescent="0.35">
      <c r="A564" s="72" t="s">
        <v>84</v>
      </c>
      <c r="B564" s="72" t="s">
        <v>1614</v>
      </c>
      <c r="C564" s="72" t="s">
        <v>1613</v>
      </c>
      <c r="D564" s="72" t="s">
        <v>1615</v>
      </c>
      <c r="E564" s="72" t="s">
        <v>1449</v>
      </c>
      <c r="F564" s="72" t="s">
        <v>1462</v>
      </c>
      <c r="G564" s="72" t="s">
        <v>1462</v>
      </c>
      <c r="H564" s="72" t="s">
        <v>505</v>
      </c>
      <c r="I564" s="72" t="s">
        <v>498</v>
      </c>
      <c r="J564" s="72" t="s">
        <v>499</v>
      </c>
      <c r="K564" s="72" t="s">
        <v>351</v>
      </c>
      <c r="L564" s="72" t="s">
        <v>1463</v>
      </c>
      <c r="M564" s="72" t="s">
        <v>1463</v>
      </c>
      <c r="N564" s="72" t="s">
        <v>816</v>
      </c>
      <c r="O564" s="72" t="s">
        <v>1002</v>
      </c>
      <c r="P564" s="72" t="s">
        <v>506</v>
      </c>
      <c r="Q564" s="72" t="s">
        <v>2000</v>
      </c>
      <c r="R564" s="72" t="s">
        <v>500</v>
      </c>
      <c r="S564" s="72" t="s">
        <v>501</v>
      </c>
      <c r="T564" s="72" t="s">
        <v>1616</v>
      </c>
      <c r="U564" s="72" t="s">
        <v>1616</v>
      </c>
      <c r="V564" s="72" t="s">
        <v>1615</v>
      </c>
      <c r="W564" s="72" t="s">
        <v>112</v>
      </c>
      <c r="X564" s="72" t="s">
        <v>1095</v>
      </c>
      <c r="Y564" s="72" t="s">
        <v>521</v>
      </c>
      <c r="Z564" s="72" t="s">
        <v>527</v>
      </c>
      <c r="AA564" s="72" t="s">
        <v>91</v>
      </c>
      <c r="AB564" s="72" t="s">
        <v>211</v>
      </c>
      <c r="AD564" s="72" t="s">
        <v>137</v>
      </c>
      <c r="AE564" s="72" t="s">
        <v>1956</v>
      </c>
      <c r="AF564" s="72" t="s">
        <v>211</v>
      </c>
      <c r="AG564" s="72" t="s">
        <v>1960</v>
      </c>
      <c r="AH564" s="72" t="s">
        <v>1961</v>
      </c>
      <c r="AI564" s="72" t="s">
        <v>215</v>
      </c>
      <c r="AJ564" s="72" t="s">
        <v>216</v>
      </c>
      <c r="AK564" s="72" t="s">
        <v>135</v>
      </c>
      <c r="AL564" s="72" t="s">
        <v>715</v>
      </c>
      <c r="AM564" s="72" t="s">
        <v>217</v>
      </c>
      <c r="AN564" s="72" t="s">
        <v>218</v>
      </c>
      <c r="AO564" s="72" t="s">
        <v>524</v>
      </c>
      <c r="AP564" s="72" t="s">
        <v>525</v>
      </c>
      <c r="AR564" s="72" t="s">
        <v>2003</v>
      </c>
      <c r="AS564" s="72" t="s">
        <v>2004</v>
      </c>
      <c r="AT564" s="72" t="s">
        <v>2005</v>
      </c>
      <c r="AU564" s="72" t="s">
        <v>1978</v>
      </c>
      <c r="AV564" s="72" t="s">
        <v>129</v>
      </c>
      <c r="AW564" s="72" t="s">
        <v>1967</v>
      </c>
      <c r="AX564" s="72" t="s">
        <v>1457</v>
      </c>
      <c r="AY564" s="72" t="s">
        <v>115</v>
      </c>
      <c r="AZ564" s="72" t="s">
        <v>293</v>
      </c>
      <c r="BA564" s="72" t="s">
        <v>91</v>
      </c>
      <c r="BB564" s="72">
        <v>0</v>
      </c>
      <c r="BC564" s="72">
        <v>0</v>
      </c>
      <c r="BD564" s="111">
        <v>0</v>
      </c>
      <c r="BE564" s="72">
        <v>1410.16</v>
      </c>
      <c r="BF564" s="72">
        <v>-7.83</v>
      </c>
      <c r="BG564" s="72">
        <v>0</v>
      </c>
      <c r="BH564" s="72">
        <v>1402.33</v>
      </c>
      <c r="BI564" s="111">
        <v>1410.16</v>
      </c>
      <c r="BJ564" s="72">
        <v>0</v>
      </c>
      <c r="BK564" s="72">
        <v>0</v>
      </c>
      <c r="BL564" s="72">
        <v>0</v>
      </c>
      <c r="BM564" s="72">
        <v>0</v>
      </c>
      <c r="BN564" s="72">
        <v>0</v>
      </c>
      <c r="BO564" s="72">
        <v>0</v>
      </c>
      <c r="BP564" s="72">
        <v>0</v>
      </c>
      <c r="BQ564" s="72">
        <v>0</v>
      </c>
      <c r="BR564" s="72">
        <v>0</v>
      </c>
      <c r="BS564" s="72">
        <v>0</v>
      </c>
      <c r="BT564" s="72">
        <v>0</v>
      </c>
      <c r="BU564" s="72">
        <v>0</v>
      </c>
      <c r="BV564" s="72">
        <v>0</v>
      </c>
      <c r="BW564" s="72">
        <v>0</v>
      </c>
      <c r="BX564" s="72" t="s">
        <v>253</v>
      </c>
      <c r="BY564" s="72">
        <v>0</v>
      </c>
      <c r="BZ564" s="72">
        <v>0</v>
      </c>
      <c r="CA564" s="72">
        <v>0</v>
      </c>
      <c r="CB564" s="72" t="s">
        <v>91</v>
      </c>
      <c r="CC564" s="72" t="str">
        <f>+VLOOKUP(AF564,attività!$A:$C,2,FALSE)</f>
        <v>Acquedotto</v>
      </c>
      <c r="CD564" s="72" t="str">
        <f>+VLOOKUP(AF564,attività!$A:$C,3,FALSE)</f>
        <v>SII</v>
      </c>
      <c r="CE564" s="72" t="str">
        <f>+VLOOKUP(Q564,attività!$G:$H,2,FALSE)</f>
        <v>Immobilizzazioni Materiali</v>
      </c>
      <c r="CF564" s="72" t="str">
        <f>+VLOOKUP(W564,attività!$K:$L,2,FALSE)</f>
        <v>Termoli</v>
      </c>
      <c r="CG564" s="72" t="str">
        <f>+VLOOKUP(U564,'dati iniziali 2020'!$AC:$CJ,60,FALSE)</f>
        <v>Termoli</v>
      </c>
      <c r="CH564" s="72" t="str">
        <f t="shared" si="16"/>
        <v>ok</v>
      </c>
      <c r="CI564" s="72" t="str">
        <f>+VLOOKUP(U564,'dati iniziali 2020'!$AC:$CK,61,FALSE)</f>
        <v>Termoli</v>
      </c>
      <c r="CK564" s="111">
        <f t="shared" si="17"/>
        <v>0</v>
      </c>
    </row>
    <row r="565" spans="1:89" s="72" customFormat="1" hidden="1" x14ac:dyDescent="0.35">
      <c r="A565" s="72" t="s">
        <v>84</v>
      </c>
      <c r="B565" s="72" t="s">
        <v>1614</v>
      </c>
      <c r="C565" s="72" t="s">
        <v>1613</v>
      </c>
      <c r="D565" s="72" t="s">
        <v>1615</v>
      </c>
      <c r="E565" s="72" t="s">
        <v>1449</v>
      </c>
      <c r="F565" s="72" t="s">
        <v>1481</v>
      </c>
      <c r="G565" s="72" t="s">
        <v>1481</v>
      </c>
      <c r="H565" s="72" t="s">
        <v>505</v>
      </c>
      <c r="I565" s="72" t="s">
        <v>498</v>
      </c>
      <c r="J565" s="72" t="s">
        <v>499</v>
      </c>
      <c r="K565" s="72" t="s">
        <v>351</v>
      </c>
      <c r="L565" s="72" t="s">
        <v>1482</v>
      </c>
      <c r="M565" s="72" t="s">
        <v>1482</v>
      </c>
      <c r="N565" s="72" t="s">
        <v>816</v>
      </c>
      <c r="O565" s="72" t="s">
        <v>1002</v>
      </c>
      <c r="P565" s="72" t="s">
        <v>506</v>
      </c>
      <c r="Q565" s="72" t="s">
        <v>2000</v>
      </c>
      <c r="R565" s="72" t="s">
        <v>500</v>
      </c>
      <c r="S565" s="72" t="s">
        <v>501</v>
      </c>
      <c r="T565" s="72" t="s">
        <v>1616</v>
      </c>
      <c r="U565" s="72" t="s">
        <v>1616</v>
      </c>
      <c r="V565" s="72" t="s">
        <v>1615</v>
      </c>
      <c r="W565" s="72" t="s">
        <v>112</v>
      </c>
      <c r="X565" s="72" t="s">
        <v>1095</v>
      </c>
      <c r="Y565" s="72" t="s">
        <v>521</v>
      </c>
      <c r="Z565" s="72" t="s">
        <v>527</v>
      </c>
      <c r="AA565" s="72" t="s">
        <v>91</v>
      </c>
      <c r="AB565" s="72" t="s">
        <v>211</v>
      </c>
      <c r="AD565" s="72" t="s">
        <v>137</v>
      </c>
      <c r="AE565" s="72" t="s">
        <v>1956</v>
      </c>
      <c r="AF565" s="72" t="s">
        <v>211</v>
      </c>
      <c r="AG565" s="72" t="s">
        <v>1960</v>
      </c>
      <c r="AH565" s="72" t="s">
        <v>1961</v>
      </c>
      <c r="AI565" s="72" t="s">
        <v>215</v>
      </c>
      <c r="AJ565" s="72" t="s">
        <v>216</v>
      </c>
      <c r="AK565" s="72" t="s">
        <v>135</v>
      </c>
      <c r="AL565" s="72" t="s">
        <v>715</v>
      </c>
      <c r="AM565" s="72" t="s">
        <v>217</v>
      </c>
      <c r="AN565" s="72" t="s">
        <v>218</v>
      </c>
      <c r="AO565" s="72" t="s">
        <v>524</v>
      </c>
      <c r="AP565" s="72" t="s">
        <v>525</v>
      </c>
      <c r="AR565" s="72" t="s">
        <v>2003</v>
      </c>
      <c r="AS565" s="72" t="s">
        <v>2004</v>
      </c>
      <c r="AT565" s="72" t="s">
        <v>2005</v>
      </c>
      <c r="AU565" s="72" t="s">
        <v>1978</v>
      </c>
      <c r="AV565" s="72" t="s">
        <v>129</v>
      </c>
      <c r="AW565" s="72" t="s">
        <v>1967</v>
      </c>
      <c r="AX565" s="72" t="s">
        <v>1457</v>
      </c>
      <c r="AY565" s="72" t="s">
        <v>115</v>
      </c>
      <c r="AZ565" s="72" t="s">
        <v>293</v>
      </c>
      <c r="BA565" s="72" t="s">
        <v>91</v>
      </c>
      <c r="BB565" s="72">
        <v>0</v>
      </c>
      <c r="BC565" s="72">
        <v>0</v>
      </c>
      <c r="BD565" s="111">
        <v>0</v>
      </c>
      <c r="BE565" s="72">
        <v>399.88</v>
      </c>
      <c r="BF565" s="72">
        <v>-4.4400000000000004</v>
      </c>
      <c r="BG565" s="72">
        <v>0</v>
      </c>
      <c r="BH565" s="72">
        <v>395.44</v>
      </c>
      <c r="BI565" s="111">
        <v>399.88</v>
      </c>
      <c r="BJ565" s="72">
        <v>0</v>
      </c>
      <c r="BK565" s="72">
        <v>0</v>
      </c>
      <c r="BL565" s="72">
        <v>0</v>
      </c>
      <c r="BM565" s="72">
        <v>0</v>
      </c>
      <c r="BN565" s="72">
        <v>0</v>
      </c>
      <c r="BO565" s="72">
        <v>0</v>
      </c>
      <c r="BP565" s="72">
        <v>0</v>
      </c>
      <c r="BQ565" s="72">
        <v>0</v>
      </c>
      <c r="BR565" s="72">
        <v>0</v>
      </c>
      <c r="BS565" s="72">
        <v>0</v>
      </c>
      <c r="BT565" s="72">
        <v>0</v>
      </c>
      <c r="BU565" s="72">
        <v>0</v>
      </c>
      <c r="BV565" s="72">
        <v>0</v>
      </c>
      <c r="BW565" s="72">
        <v>0</v>
      </c>
      <c r="BX565" s="72" t="s">
        <v>253</v>
      </c>
      <c r="BY565" s="72">
        <v>0</v>
      </c>
      <c r="BZ565" s="72">
        <v>0</v>
      </c>
      <c r="CA565" s="72">
        <v>0</v>
      </c>
      <c r="CB565" s="72" t="s">
        <v>91</v>
      </c>
      <c r="CC565" s="72" t="str">
        <f>+VLOOKUP(AF565,attività!$A:$C,2,FALSE)</f>
        <v>Acquedotto</v>
      </c>
      <c r="CD565" s="72" t="str">
        <f>+VLOOKUP(AF565,attività!$A:$C,3,FALSE)</f>
        <v>SII</v>
      </c>
      <c r="CE565" s="72" t="str">
        <f>+VLOOKUP(Q565,attività!$G:$H,2,FALSE)</f>
        <v>Immobilizzazioni Materiali</v>
      </c>
      <c r="CF565" s="72" t="str">
        <f>+VLOOKUP(W565,attività!$K:$L,2,FALSE)</f>
        <v>Termoli</v>
      </c>
      <c r="CG565" s="72" t="str">
        <f>+VLOOKUP(U565,'dati iniziali 2020'!$AC:$CJ,60,FALSE)</f>
        <v>Termoli</v>
      </c>
      <c r="CH565" s="72" t="str">
        <f t="shared" si="16"/>
        <v>ok</v>
      </c>
      <c r="CI565" s="72" t="str">
        <f>+VLOOKUP(U565,'dati iniziali 2020'!$AC:$CK,61,FALSE)</f>
        <v>Termoli</v>
      </c>
      <c r="CK565" s="111">
        <f t="shared" si="17"/>
        <v>0</v>
      </c>
    </row>
    <row r="566" spans="1:89" s="72" customFormat="1" hidden="1" x14ac:dyDescent="0.35">
      <c r="A566" s="72" t="s">
        <v>84</v>
      </c>
      <c r="B566" s="72" t="s">
        <v>1648</v>
      </c>
      <c r="C566" s="72" t="s">
        <v>966</v>
      </c>
      <c r="D566" s="72" t="s">
        <v>261</v>
      </c>
      <c r="E566" s="72" t="s">
        <v>1449</v>
      </c>
      <c r="F566" s="72" t="s">
        <v>284</v>
      </c>
      <c r="G566" s="72" t="s">
        <v>126</v>
      </c>
      <c r="H566" s="72" t="s">
        <v>505</v>
      </c>
      <c r="I566" s="72" t="s">
        <v>950</v>
      </c>
      <c r="J566" s="72" t="s">
        <v>951</v>
      </c>
      <c r="K566" s="72" t="s">
        <v>351</v>
      </c>
      <c r="L566" s="72" t="s">
        <v>288</v>
      </c>
      <c r="M566" s="72" t="s">
        <v>288</v>
      </c>
      <c r="N566" s="72" t="s">
        <v>816</v>
      </c>
      <c r="O566" s="72" t="s">
        <v>954</v>
      </c>
      <c r="P566" s="72" t="s">
        <v>506</v>
      </c>
      <c r="Q566" s="72" t="s">
        <v>2000</v>
      </c>
      <c r="R566" s="72" t="s">
        <v>952</v>
      </c>
      <c r="S566" s="72" t="s">
        <v>953</v>
      </c>
      <c r="T566" s="72" t="s">
        <v>267</v>
      </c>
      <c r="U566" s="72" t="s">
        <v>267</v>
      </c>
      <c r="V566" s="72" t="s">
        <v>261</v>
      </c>
      <c r="W566" s="72" t="s">
        <v>276</v>
      </c>
      <c r="X566" s="72" t="s">
        <v>264</v>
      </c>
      <c r="Y566" s="72" t="s">
        <v>264</v>
      </c>
      <c r="Z566" s="72" t="s">
        <v>141</v>
      </c>
      <c r="AA566" s="72" t="s">
        <v>152</v>
      </c>
      <c r="AB566" s="72" t="s">
        <v>277</v>
      </c>
      <c r="AD566" s="72" t="s">
        <v>268</v>
      </c>
      <c r="AE566" s="72" t="s">
        <v>1956</v>
      </c>
      <c r="AF566" s="72" t="s">
        <v>249</v>
      </c>
      <c r="AG566" s="72" t="s">
        <v>1971</v>
      </c>
      <c r="AH566" s="72" t="s">
        <v>1972</v>
      </c>
      <c r="AI566" s="72" t="s">
        <v>269</v>
      </c>
      <c r="AJ566" s="72" t="s">
        <v>270</v>
      </c>
      <c r="AK566" s="72" t="s">
        <v>253</v>
      </c>
      <c r="AL566" s="72" t="s">
        <v>265</v>
      </c>
      <c r="AM566" s="72" t="s">
        <v>271</v>
      </c>
      <c r="AN566" s="72" t="s">
        <v>272</v>
      </c>
      <c r="AO566" s="72" t="s">
        <v>273</v>
      </c>
      <c r="AP566" s="72" t="s">
        <v>274</v>
      </c>
      <c r="AR566" s="72" t="s">
        <v>1973</v>
      </c>
      <c r="AS566" s="72" t="s">
        <v>1974</v>
      </c>
      <c r="AT566" s="72" t="s">
        <v>1975</v>
      </c>
      <c r="AU566" s="72" t="s">
        <v>1952</v>
      </c>
      <c r="AV566" s="72" t="s">
        <v>262</v>
      </c>
      <c r="AW566" s="72" t="s">
        <v>1976</v>
      </c>
      <c r="AX566" s="72" t="s">
        <v>1457</v>
      </c>
      <c r="AY566" s="72" t="s">
        <v>115</v>
      </c>
      <c r="AZ566" s="72" t="s">
        <v>293</v>
      </c>
      <c r="BA566" s="72" t="s">
        <v>91</v>
      </c>
      <c r="BB566" s="72">
        <v>0</v>
      </c>
      <c r="BC566" s="72">
        <v>0</v>
      </c>
      <c r="BD566" s="111">
        <v>0</v>
      </c>
      <c r="BE566" s="72">
        <v>3700</v>
      </c>
      <c r="BF566" s="72">
        <v>-102.78</v>
      </c>
      <c r="BG566" s="72">
        <v>0</v>
      </c>
      <c r="BH566" s="72">
        <v>3597.22</v>
      </c>
      <c r="BI566" s="111">
        <v>3700</v>
      </c>
      <c r="BJ566" s="72">
        <v>0</v>
      </c>
      <c r="BK566" s="72">
        <v>0</v>
      </c>
      <c r="BL566" s="72">
        <v>0</v>
      </c>
      <c r="BM566" s="72">
        <v>0</v>
      </c>
      <c r="BN566" s="72">
        <v>0</v>
      </c>
      <c r="BO566" s="72">
        <v>0</v>
      </c>
      <c r="BP566" s="72">
        <v>0</v>
      </c>
      <c r="BQ566" s="72">
        <v>0</v>
      </c>
      <c r="BR566" s="72">
        <v>0</v>
      </c>
      <c r="BS566" s="72">
        <v>0</v>
      </c>
      <c r="BT566" s="72">
        <v>0</v>
      </c>
      <c r="BU566" s="72">
        <v>0</v>
      </c>
      <c r="BV566" s="72">
        <v>0</v>
      </c>
      <c r="BW566" s="72">
        <v>0</v>
      </c>
      <c r="BX566" s="72" t="s">
        <v>253</v>
      </c>
      <c r="BY566" s="72">
        <v>0</v>
      </c>
      <c r="BZ566" s="72">
        <v>0</v>
      </c>
      <c r="CA566" s="72">
        <v>0</v>
      </c>
      <c r="CB566" s="72" t="s">
        <v>91</v>
      </c>
      <c r="CC566" s="72" t="str">
        <f>+VLOOKUP(AF566,attività!$A:$C,2,FALSE)</f>
        <v>Altre Attività Idriche</v>
      </c>
      <c r="CD566" s="72" t="str">
        <f>+VLOOKUP(AF566,attività!$A:$C,3,FALSE)</f>
        <v>SII</v>
      </c>
      <c r="CE566" s="72" t="str">
        <f>+VLOOKUP(Q566,attività!$G:$H,2,FALSE)</f>
        <v>Immobilizzazioni Materiali</v>
      </c>
      <c r="CF566" s="72" t="str">
        <f>+VLOOKUP(W566,attività!$K:$L,2,FALSE)</f>
        <v>Crea Gestioni</v>
      </c>
      <c r="CG566" s="72" t="str">
        <f>+VLOOKUP(U566,'dati iniziali 2020'!$AC:$CJ,60,FALSE)</f>
        <v>Crea Gestioni</v>
      </c>
      <c r="CH566" s="72" t="str">
        <f t="shared" si="16"/>
        <v>ok</v>
      </c>
      <c r="CI566" s="72" t="str">
        <f>+VLOOKUP(U566,'dati iniziali 2020'!$AC:$CK,61,FALSE)</f>
        <v>Crea Gestioni</v>
      </c>
      <c r="CK566" s="111">
        <f t="shared" si="17"/>
        <v>0</v>
      </c>
    </row>
    <row r="567" spans="1:89" s="72" customFormat="1" hidden="1" x14ac:dyDescent="0.35">
      <c r="A567" s="72" t="s">
        <v>84</v>
      </c>
      <c r="B567" s="72" t="s">
        <v>1648</v>
      </c>
      <c r="C567" s="72" t="s">
        <v>966</v>
      </c>
      <c r="D567" s="72" t="s">
        <v>261</v>
      </c>
      <c r="E567" s="72" t="s">
        <v>1449</v>
      </c>
      <c r="F567" s="72" t="s">
        <v>1609</v>
      </c>
      <c r="G567" s="72" t="s">
        <v>126</v>
      </c>
      <c r="H567" s="72" t="s">
        <v>505</v>
      </c>
      <c r="I567" s="72" t="s">
        <v>950</v>
      </c>
      <c r="J567" s="72" t="s">
        <v>951</v>
      </c>
      <c r="K567" s="72" t="s">
        <v>351</v>
      </c>
      <c r="L567" s="72" t="s">
        <v>1610</v>
      </c>
      <c r="M567" s="72" t="s">
        <v>1610</v>
      </c>
      <c r="N567" s="72" t="s">
        <v>816</v>
      </c>
      <c r="O567" s="72" t="s">
        <v>954</v>
      </c>
      <c r="P567" s="72" t="s">
        <v>506</v>
      </c>
      <c r="Q567" s="72" t="s">
        <v>2000</v>
      </c>
      <c r="R567" s="72" t="s">
        <v>952</v>
      </c>
      <c r="S567" s="72" t="s">
        <v>953</v>
      </c>
      <c r="T567" s="72" t="s">
        <v>267</v>
      </c>
      <c r="U567" s="72" t="s">
        <v>267</v>
      </c>
      <c r="V567" s="72" t="s">
        <v>261</v>
      </c>
      <c r="W567" s="72" t="s">
        <v>276</v>
      </c>
      <c r="X567" s="72" t="s">
        <v>264</v>
      </c>
      <c r="Y567" s="72" t="s">
        <v>264</v>
      </c>
      <c r="Z567" s="72" t="s">
        <v>141</v>
      </c>
      <c r="AA567" s="72" t="s">
        <v>152</v>
      </c>
      <c r="AB567" s="72" t="s">
        <v>277</v>
      </c>
      <c r="AD567" s="72" t="s">
        <v>268</v>
      </c>
      <c r="AE567" s="72" t="s">
        <v>1956</v>
      </c>
      <c r="AF567" s="72" t="s">
        <v>249</v>
      </c>
      <c r="AG567" s="72" t="s">
        <v>1971</v>
      </c>
      <c r="AH567" s="72" t="s">
        <v>1972</v>
      </c>
      <c r="AI567" s="72" t="s">
        <v>269</v>
      </c>
      <c r="AJ567" s="72" t="s">
        <v>270</v>
      </c>
      <c r="AK567" s="72" t="s">
        <v>253</v>
      </c>
      <c r="AL567" s="72" t="s">
        <v>265</v>
      </c>
      <c r="AM567" s="72" t="s">
        <v>271</v>
      </c>
      <c r="AN567" s="72" t="s">
        <v>272</v>
      </c>
      <c r="AO567" s="72" t="s">
        <v>273</v>
      </c>
      <c r="AP567" s="72" t="s">
        <v>274</v>
      </c>
      <c r="AR567" s="72" t="s">
        <v>1973</v>
      </c>
      <c r="AS567" s="72" t="s">
        <v>1974</v>
      </c>
      <c r="AT567" s="72" t="s">
        <v>1975</v>
      </c>
      <c r="AU567" s="72" t="s">
        <v>1952</v>
      </c>
      <c r="AV567" s="72" t="s">
        <v>262</v>
      </c>
      <c r="AW567" s="72" t="s">
        <v>1976</v>
      </c>
      <c r="AX567" s="72" t="s">
        <v>1457</v>
      </c>
      <c r="AY567" s="72" t="s">
        <v>115</v>
      </c>
      <c r="AZ567" s="72" t="s">
        <v>293</v>
      </c>
      <c r="BA567" s="72" t="s">
        <v>91</v>
      </c>
      <c r="BB567" s="72">
        <v>0</v>
      </c>
      <c r="BC567" s="72">
        <v>0</v>
      </c>
      <c r="BD567" s="111">
        <v>0</v>
      </c>
      <c r="BE567" s="72">
        <v>3300</v>
      </c>
      <c r="BF567" s="72">
        <v>-183.33</v>
      </c>
      <c r="BG567" s="72">
        <v>0</v>
      </c>
      <c r="BH567" s="72">
        <v>3116.67</v>
      </c>
      <c r="BI567" s="111">
        <v>3300</v>
      </c>
      <c r="BJ567" s="72">
        <v>0</v>
      </c>
      <c r="BK567" s="72">
        <v>0</v>
      </c>
      <c r="BL567" s="72">
        <v>0</v>
      </c>
      <c r="BM567" s="72">
        <v>0</v>
      </c>
      <c r="BN567" s="72">
        <v>0</v>
      </c>
      <c r="BO567" s="72">
        <v>0</v>
      </c>
      <c r="BP567" s="72">
        <v>0</v>
      </c>
      <c r="BQ567" s="72">
        <v>0</v>
      </c>
      <c r="BR567" s="72">
        <v>0</v>
      </c>
      <c r="BS567" s="72">
        <v>0</v>
      </c>
      <c r="BT567" s="72">
        <v>0</v>
      </c>
      <c r="BU567" s="72">
        <v>0</v>
      </c>
      <c r="BV567" s="72">
        <v>0</v>
      </c>
      <c r="BW567" s="72">
        <v>0</v>
      </c>
      <c r="BX567" s="72" t="s">
        <v>253</v>
      </c>
      <c r="BY567" s="72">
        <v>0</v>
      </c>
      <c r="BZ567" s="72">
        <v>0</v>
      </c>
      <c r="CA567" s="72">
        <v>0</v>
      </c>
      <c r="CB567" s="72" t="s">
        <v>91</v>
      </c>
      <c r="CC567" s="72" t="str">
        <f>+VLOOKUP(AF567,attività!$A:$C,2,FALSE)</f>
        <v>Altre Attività Idriche</v>
      </c>
      <c r="CD567" s="72" t="str">
        <f>+VLOOKUP(AF567,attività!$A:$C,3,FALSE)</f>
        <v>SII</v>
      </c>
      <c r="CE567" s="72" t="str">
        <f>+VLOOKUP(Q567,attività!$G:$H,2,FALSE)</f>
        <v>Immobilizzazioni Materiali</v>
      </c>
      <c r="CF567" s="72" t="str">
        <f>+VLOOKUP(W567,attività!$K:$L,2,FALSE)</f>
        <v>Crea Gestioni</v>
      </c>
      <c r="CG567" s="72" t="str">
        <f>+VLOOKUP(U567,'dati iniziali 2020'!$AC:$CJ,60,FALSE)</f>
        <v>Crea Gestioni</v>
      </c>
      <c r="CH567" s="72" t="str">
        <f t="shared" si="16"/>
        <v>ok</v>
      </c>
      <c r="CI567" s="72" t="str">
        <f>+VLOOKUP(U567,'dati iniziali 2020'!$AC:$CK,61,FALSE)</f>
        <v>Crea Gestioni</v>
      </c>
      <c r="CK567" s="111">
        <f t="shared" si="17"/>
        <v>0</v>
      </c>
    </row>
    <row r="568" spans="1:89" s="72" customFormat="1" hidden="1" x14ac:dyDescent="0.35">
      <c r="A568" s="72" t="s">
        <v>84</v>
      </c>
      <c r="B568" s="72" t="s">
        <v>1648</v>
      </c>
      <c r="C568" s="72" t="s">
        <v>966</v>
      </c>
      <c r="D568" s="72" t="s">
        <v>261</v>
      </c>
      <c r="E568" s="72" t="s">
        <v>1449</v>
      </c>
      <c r="F568" s="72" t="s">
        <v>1481</v>
      </c>
      <c r="G568" s="72" t="s">
        <v>126</v>
      </c>
      <c r="H568" s="72" t="s">
        <v>505</v>
      </c>
      <c r="I568" s="72" t="s">
        <v>950</v>
      </c>
      <c r="J568" s="72" t="s">
        <v>951</v>
      </c>
      <c r="K568" s="72" t="s">
        <v>351</v>
      </c>
      <c r="L568" s="72" t="s">
        <v>1482</v>
      </c>
      <c r="M568" s="72" t="s">
        <v>1482</v>
      </c>
      <c r="N568" s="72" t="s">
        <v>816</v>
      </c>
      <c r="O568" s="72" t="s">
        <v>954</v>
      </c>
      <c r="P568" s="72" t="s">
        <v>506</v>
      </c>
      <c r="Q568" s="72" t="s">
        <v>2000</v>
      </c>
      <c r="R568" s="72" t="s">
        <v>952</v>
      </c>
      <c r="S568" s="72" t="s">
        <v>953</v>
      </c>
      <c r="T568" s="72" t="s">
        <v>267</v>
      </c>
      <c r="U568" s="72" t="s">
        <v>267</v>
      </c>
      <c r="V568" s="72" t="s">
        <v>261</v>
      </c>
      <c r="W568" s="72" t="s">
        <v>276</v>
      </c>
      <c r="X568" s="72" t="s">
        <v>264</v>
      </c>
      <c r="Y568" s="72" t="s">
        <v>264</v>
      </c>
      <c r="Z568" s="72" t="s">
        <v>141</v>
      </c>
      <c r="AA568" s="72" t="s">
        <v>152</v>
      </c>
      <c r="AB568" s="72" t="s">
        <v>277</v>
      </c>
      <c r="AD568" s="72" t="s">
        <v>268</v>
      </c>
      <c r="AE568" s="72" t="s">
        <v>1956</v>
      </c>
      <c r="AF568" s="72" t="s">
        <v>249</v>
      </c>
      <c r="AG568" s="72" t="s">
        <v>1971</v>
      </c>
      <c r="AH568" s="72" t="s">
        <v>1972</v>
      </c>
      <c r="AI568" s="72" t="s">
        <v>269</v>
      </c>
      <c r="AJ568" s="72" t="s">
        <v>270</v>
      </c>
      <c r="AK568" s="72" t="s">
        <v>253</v>
      </c>
      <c r="AL568" s="72" t="s">
        <v>265</v>
      </c>
      <c r="AM568" s="72" t="s">
        <v>271</v>
      </c>
      <c r="AN568" s="72" t="s">
        <v>272</v>
      </c>
      <c r="AO568" s="72" t="s">
        <v>273</v>
      </c>
      <c r="AP568" s="72" t="s">
        <v>274</v>
      </c>
      <c r="AR568" s="72" t="s">
        <v>1973</v>
      </c>
      <c r="AS568" s="72" t="s">
        <v>1974</v>
      </c>
      <c r="AT568" s="72" t="s">
        <v>1975</v>
      </c>
      <c r="AU568" s="72" t="s">
        <v>1952</v>
      </c>
      <c r="AV568" s="72" t="s">
        <v>262</v>
      </c>
      <c r="AW568" s="72" t="s">
        <v>1976</v>
      </c>
      <c r="AX568" s="72" t="s">
        <v>1457</v>
      </c>
      <c r="AY568" s="72" t="s">
        <v>115</v>
      </c>
      <c r="AZ568" s="72" t="s">
        <v>293</v>
      </c>
      <c r="BA568" s="72" t="s">
        <v>91</v>
      </c>
      <c r="BB568" s="72">
        <v>0</v>
      </c>
      <c r="BC568" s="72">
        <v>0</v>
      </c>
      <c r="BD568" s="111">
        <v>0</v>
      </c>
      <c r="BE568" s="72">
        <v>2600</v>
      </c>
      <c r="BF568" s="72">
        <v>-28.89</v>
      </c>
      <c r="BG568" s="72">
        <v>0</v>
      </c>
      <c r="BH568" s="72">
        <v>2571.11</v>
      </c>
      <c r="BI568" s="111">
        <v>2600</v>
      </c>
      <c r="BJ568" s="72">
        <v>0</v>
      </c>
      <c r="BK568" s="72">
        <v>0</v>
      </c>
      <c r="BL568" s="72">
        <v>0</v>
      </c>
      <c r="BM568" s="72">
        <v>0</v>
      </c>
      <c r="BN568" s="72">
        <v>0</v>
      </c>
      <c r="BO568" s="72">
        <v>0</v>
      </c>
      <c r="BP568" s="72">
        <v>0</v>
      </c>
      <c r="BQ568" s="72">
        <v>0</v>
      </c>
      <c r="BR568" s="72">
        <v>0</v>
      </c>
      <c r="BS568" s="72">
        <v>0</v>
      </c>
      <c r="BT568" s="72">
        <v>0</v>
      </c>
      <c r="BU568" s="72">
        <v>0</v>
      </c>
      <c r="BV568" s="72">
        <v>0</v>
      </c>
      <c r="BW568" s="72">
        <v>0</v>
      </c>
      <c r="BX568" s="72" t="s">
        <v>253</v>
      </c>
      <c r="BY568" s="72">
        <v>0</v>
      </c>
      <c r="BZ568" s="72">
        <v>0</v>
      </c>
      <c r="CA568" s="72">
        <v>0</v>
      </c>
      <c r="CB568" s="72" t="s">
        <v>91</v>
      </c>
      <c r="CC568" s="72" t="str">
        <f>+VLOOKUP(AF568,attività!$A:$C,2,FALSE)</f>
        <v>Altre Attività Idriche</v>
      </c>
      <c r="CD568" s="72" t="str">
        <f>+VLOOKUP(AF568,attività!$A:$C,3,FALSE)</f>
        <v>SII</v>
      </c>
      <c r="CE568" s="72" t="str">
        <f>+VLOOKUP(Q568,attività!$G:$H,2,FALSE)</f>
        <v>Immobilizzazioni Materiali</v>
      </c>
      <c r="CF568" s="72" t="str">
        <f>+VLOOKUP(W568,attività!$K:$L,2,FALSE)</f>
        <v>Crea Gestioni</v>
      </c>
      <c r="CG568" s="72" t="str">
        <f>+VLOOKUP(U568,'dati iniziali 2020'!$AC:$CJ,60,FALSE)</f>
        <v>Crea Gestioni</v>
      </c>
      <c r="CH568" s="72" t="str">
        <f t="shared" si="16"/>
        <v>ok</v>
      </c>
      <c r="CI568" s="72" t="str">
        <f>+VLOOKUP(U568,'dati iniziali 2020'!$AC:$CK,61,FALSE)</f>
        <v>Crea Gestioni</v>
      </c>
      <c r="CK568" s="111">
        <f t="shared" si="17"/>
        <v>0</v>
      </c>
    </row>
    <row r="569" spans="1:89" s="72" customFormat="1" hidden="1" x14ac:dyDescent="0.35">
      <c r="A569" s="72" t="s">
        <v>84</v>
      </c>
      <c r="B569" s="72" t="s">
        <v>1795</v>
      </c>
      <c r="C569" s="72" t="s">
        <v>1072</v>
      </c>
      <c r="D569" s="72" t="s">
        <v>335</v>
      </c>
      <c r="E569" s="72" t="s">
        <v>1449</v>
      </c>
      <c r="F569" s="72" t="s">
        <v>1472</v>
      </c>
      <c r="G569" s="72" t="s">
        <v>156</v>
      </c>
      <c r="H569" s="72" t="s">
        <v>1065</v>
      </c>
      <c r="I569" s="72" t="s">
        <v>1060</v>
      </c>
      <c r="J569" s="72" t="s">
        <v>1061</v>
      </c>
      <c r="K569" s="72" t="s">
        <v>409</v>
      </c>
      <c r="L569" s="72" t="s">
        <v>1473</v>
      </c>
      <c r="M569" s="72" t="s">
        <v>1473</v>
      </c>
      <c r="N569" s="72" t="s">
        <v>396</v>
      </c>
      <c r="O569" s="72" t="s">
        <v>1064</v>
      </c>
      <c r="P569" s="72" t="s">
        <v>685</v>
      </c>
      <c r="Q569" s="72" t="s">
        <v>2010</v>
      </c>
      <c r="R569" s="72" t="s">
        <v>1062</v>
      </c>
      <c r="S569" s="72" t="s">
        <v>1063</v>
      </c>
      <c r="T569" s="72" t="s">
        <v>337</v>
      </c>
      <c r="U569" s="72" t="s">
        <v>337</v>
      </c>
      <c r="V569" s="72" t="s">
        <v>335</v>
      </c>
      <c r="W569" s="72" t="s">
        <v>276</v>
      </c>
      <c r="X569" s="72" t="s">
        <v>264</v>
      </c>
      <c r="Y569" s="72" t="s">
        <v>264</v>
      </c>
      <c r="Z569" s="72" t="s">
        <v>141</v>
      </c>
      <c r="AA569" s="72" t="s">
        <v>152</v>
      </c>
      <c r="AB569" s="72" t="s">
        <v>277</v>
      </c>
      <c r="AD569" s="72" t="s">
        <v>268</v>
      </c>
      <c r="AE569" s="72" t="s">
        <v>1956</v>
      </c>
      <c r="AF569" s="72" t="s">
        <v>304</v>
      </c>
      <c r="AG569" s="72" t="s">
        <v>1971</v>
      </c>
      <c r="AH569" s="72" t="s">
        <v>1972</v>
      </c>
      <c r="AI569" s="72" t="s">
        <v>269</v>
      </c>
      <c r="AJ569" s="72" t="s">
        <v>270</v>
      </c>
      <c r="AK569" s="72" t="s">
        <v>253</v>
      </c>
      <c r="AL569" s="72" t="s">
        <v>265</v>
      </c>
      <c r="AM569" s="72" t="s">
        <v>308</v>
      </c>
      <c r="AN569" s="72" t="s">
        <v>309</v>
      </c>
      <c r="AO569" s="72" t="s">
        <v>310</v>
      </c>
      <c r="AP569" s="72" t="s">
        <v>311</v>
      </c>
      <c r="AR569" s="72" t="s">
        <v>1978</v>
      </c>
      <c r="AS569" s="72" t="s">
        <v>1979</v>
      </c>
      <c r="AT569" s="72" t="s">
        <v>1980</v>
      </c>
      <c r="AU569" s="72" t="s">
        <v>1981</v>
      </c>
      <c r="AV569" s="72" t="s">
        <v>302</v>
      </c>
      <c r="AW569" s="72" t="s">
        <v>1982</v>
      </c>
      <c r="AX569" s="72" t="s">
        <v>1457</v>
      </c>
      <c r="AY569" s="72" t="s">
        <v>115</v>
      </c>
      <c r="AZ569" s="72" t="s">
        <v>293</v>
      </c>
      <c r="BA569" s="72" t="s">
        <v>91</v>
      </c>
      <c r="BB569" s="72">
        <v>0</v>
      </c>
      <c r="BC569" s="72">
        <v>0</v>
      </c>
      <c r="BD569" s="72">
        <v>0</v>
      </c>
      <c r="BE569" s="72">
        <v>9614.5400000000009</v>
      </c>
      <c r="BF569" s="72">
        <v>-640.97</v>
      </c>
      <c r="BG569" s="72">
        <v>0</v>
      </c>
      <c r="BH569" s="72">
        <v>8973.5700000000015</v>
      </c>
      <c r="BI569" s="111">
        <v>9614.5400000000009</v>
      </c>
      <c r="BJ569" s="72">
        <v>0</v>
      </c>
      <c r="BK569" s="72">
        <v>0</v>
      </c>
      <c r="BL569" s="72">
        <v>0</v>
      </c>
      <c r="BM569" s="72">
        <v>0</v>
      </c>
      <c r="BN569" s="72">
        <v>0</v>
      </c>
      <c r="BO569" s="72">
        <v>0</v>
      </c>
      <c r="BP569" s="72">
        <v>0</v>
      </c>
      <c r="BQ569" s="72">
        <v>0</v>
      </c>
      <c r="BR569" s="72">
        <v>0</v>
      </c>
      <c r="BS569" s="72">
        <v>0</v>
      </c>
      <c r="BT569" s="72">
        <v>0</v>
      </c>
      <c r="BU569" s="72">
        <v>0</v>
      </c>
      <c r="BV569" s="72">
        <v>0</v>
      </c>
      <c r="BW569" s="72">
        <v>0</v>
      </c>
      <c r="BX569" s="72" t="s">
        <v>253</v>
      </c>
      <c r="BY569" s="72">
        <v>0</v>
      </c>
      <c r="BZ569" s="72">
        <v>0</v>
      </c>
      <c r="CA569" s="72">
        <v>0</v>
      </c>
      <c r="CB569" s="72" t="s">
        <v>91</v>
      </c>
      <c r="CC569" s="72" t="str">
        <f>+VLOOKUP(AF569,attività!$A:$C,2,FALSE)</f>
        <v>Servizi Comuni</v>
      </c>
      <c r="CD569" s="72" t="str">
        <f>+VLOOKUP(AF569,attività!$A:$C,3,FALSE)</f>
        <v>SC</v>
      </c>
      <c r="CE569" s="72" t="str">
        <f>+VLOOKUP(Q569,attività!$G:$H,2,FALSE)</f>
        <v>Immobilizzazioni Immateriali</v>
      </c>
      <c r="CF569" s="72" t="str">
        <f>+VLOOKUP(W569,attività!$K:$L,2,FALSE)</f>
        <v>Crea Gestioni</v>
      </c>
      <c r="CG569" s="72" t="str">
        <f>+VLOOKUP(U569,'dati iniziali 2020'!$AC:$CJ,60,FALSE)</f>
        <v>Crea Gestioni</v>
      </c>
      <c r="CH569" s="72" t="str">
        <f t="shared" si="16"/>
        <v>ok</v>
      </c>
      <c r="CI569" s="72" t="str">
        <f>+VLOOKUP(U569,'dati iniziali 2020'!$AC:$CK,61,FALSE)</f>
        <v>Crea Gestioni</v>
      </c>
      <c r="CK569" s="111">
        <f t="shared" si="17"/>
        <v>0</v>
      </c>
    </row>
    <row r="570" spans="1:89" s="72" customFormat="1" hidden="1" x14ac:dyDescent="0.35">
      <c r="A570" s="72" t="s">
        <v>84</v>
      </c>
      <c r="B570" s="72" t="s">
        <v>1795</v>
      </c>
      <c r="C570" s="72" t="s">
        <v>1072</v>
      </c>
      <c r="D570" s="72" t="s">
        <v>335</v>
      </c>
      <c r="E570" s="72" t="s">
        <v>1449</v>
      </c>
      <c r="F570" s="72" t="s">
        <v>1452</v>
      </c>
      <c r="G570" s="72" t="s">
        <v>156</v>
      </c>
      <c r="H570" s="72" t="s">
        <v>1065</v>
      </c>
      <c r="I570" s="72" t="s">
        <v>1060</v>
      </c>
      <c r="J570" s="72" t="s">
        <v>1061</v>
      </c>
      <c r="K570" s="72" t="s">
        <v>409</v>
      </c>
      <c r="L570" s="72" t="s">
        <v>1453</v>
      </c>
      <c r="M570" s="72" t="s">
        <v>1453</v>
      </c>
      <c r="N570" s="72" t="s">
        <v>396</v>
      </c>
      <c r="O570" s="72" t="s">
        <v>1064</v>
      </c>
      <c r="P570" s="72" t="s">
        <v>685</v>
      </c>
      <c r="Q570" s="72" t="s">
        <v>2010</v>
      </c>
      <c r="R570" s="72" t="s">
        <v>1062</v>
      </c>
      <c r="S570" s="72" t="s">
        <v>1063</v>
      </c>
      <c r="T570" s="72" t="s">
        <v>337</v>
      </c>
      <c r="U570" s="72" t="s">
        <v>337</v>
      </c>
      <c r="V570" s="72" t="s">
        <v>335</v>
      </c>
      <c r="W570" s="72" t="s">
        <v>276</v>
      </c>
      <c r="X570" s="72" t="s">
        <v>264</v>
      </c>
      <c r="Y570" s="72" t="s">
        <v>264</v>
      </c>
      <c r="Z570" s="72" t="s">
        <v>141</v>
      </c>
      <c r="AA570" s="72" t="s">
        <v>152</v>
      </c>
      <c r="AB570" s="72" t="s">
        <v>277</v>
      </c>
      <c r="AD570" s="72" t="s">
        <v>268</v>
      </c>
      <c r="AE570" s="72" t="s">
        <v>1956</v>
      </c>
      <c r="AF570" s="72" t="s">
        <v>304</v>
      </c>
      <c r="AG570" s="72" t="s">
        <v>1971</v>
      </c>
      <c r="AH570" s="72" t="s">
        <v>1972</v>
      </c>
      <c r="AI570" s="72" t="s">
        <v>269</v>
      </c>
      <c r="AJ570" s="72" t="s">
        <v>270</v>
      </c>
      <c r="AK570" s="72" t="s">
        <v>253</v>
      </c>
      <c r="AL570" s="72" t="s">
        <v>265</v>
      </c>
      <c r="AM570" s="72" t="s">
        <v>308</v>
      </c>
      <c r="AN570" s="72" t="s">
        <v>309</v>
      </c>
      <c r="AO570" s="72" t="s">
        <v>310</v>
      </c>
      <c r="AP570" s="72" t="s">
        <v>311</v>
      </c>
      <c r="AR570" s="72" t="s">
        <v>1978</v>
      </c>
      <c r="AS570" s="72" t="s">
        <v>1979</v>
      </c>
      <c r="AT570" s="72" t="s">
        <v>1980</v>
      </c>
      <c r="AU570" s="72" t="s">
        <v>1981</v>
      </c>
      <c r="AV570" s="72" t="s">
        <v>302</v>
      </c>
      <c r="AW570" s="72" t="s">
        <v>1982</v>
      </c>
      <c r="AX570" s="72" t="s">
        <v>1457</v>
      </c>
      <c r="AY570" s="72" t="s">
        <v>115</v>
      </c>
      <c r="AZ570" s="72" t="s">
        <v>293</v>
      </c>
      <c r="BA570" s="72" t="s">
        <v>91</v>
      </c>
      <c r="BB570" s="72">
        <v>0</v>
      </c>
      <c r="BC570" s="72">
        <v>0</v>
      </c>
      <c r="BD570" s="72">
        <v>0</v>
      </c>
      <c r="BE570" s="72">
        <v>3562.37</v>
      </c>
      <c r="BF570" s="72">
        <v>-415.61</v>
      </c>
      <c r="BG570" s="72">
        <v>0</v>
      </c>
      <c r="BH570" s="72">
        <v>3146.76</v>
      </c>
      <c r="BI570" s="111">
        <v>3562.37</v>
      </c>
      <c r="BJ570" s="72">
        <v>0</v>
      </c>
      <c r="BK570" s="72">
        <v>0</v>
      </c>
      <c r="BL570" s="72">
        <v>0</v>
      </c>
      <c r="BM570" s="72">
        <v>0</v>
      </c>
      <c r="BN570" s="72">
        <v>0</v>
      </c>
      <c r="BO570" s="72">
        <v>0</v>
      </c>
      <c r="BP570" s="72">
        <v>0</v>
      </c>
      <c r="BQ570" s="72">
        <v>0</v>
      </c>
      <c r="BR570" s="72">
        <v>0</v>
      </c>
      <c r="BS570" s="72">
        <v>0</v>
      </c>
      <c r="BT570" s="72">
        <v>0</v>
      </c>
      <c r="BU570" s="72">
        <v>0</v>
      </c>
      <c r="BV570" s="72">
        <v>0</v>
      </c>
      <c r="BW570" s="72">
        <v>0</v>
      </c>
      <c r="BX570" s="72" t="s">
        <v>253</v>
      </c>
      <c r="BY570" s="72">
        <v>0</v>
      </c>
      <c r="BZ570" s="72">
        <v>0</v>
      </c>
      <c r="CA570" s="72">
        <v>0</v>
      </c>
      <c r="CB570" s="72" t="s">
        <v>91</v>
      </c>
      <c r="CC570" s="72" t="str">
        <f>+VLOOKUP(AF570,attività!$A:$C,2,FALSE)</f>
        <v>Servizi Comuni</v>
      </c>
      <c r="CD570" s="72" t="str">
        <f>+VLOOKUP(AF570,attività!$A:$C,3,FALSE)</f>
        <v>SC</v>
      </c>
      <c r="CE570" s="72" t="str">
        <f>+VLOOKUP(Q570,attività!$G:$H,2,FALSE)</f>
        <v>Immobilizzazioni Immateriali</v>
      </c>
      <c r="CF570" s="72" t="str">
        <f>+VLOOKUP(W570,attività!$K:$L,2,FALSE)</f>
        <v>Crea Gestioni</v>
      </c>
      <c r="CG570" s="72" t="str">
        <f>+VLOOKUP(U570,'dati iniziali 2020'!$AC:$CJ,60,FALSE)</f>
        <v>Crea Gestioni</v>
      </c>
      <c r="CH570" s="72" t="str">
        <f t="shared" si="16"/>
        <v>ok</v>
      </c>
      <c r="CI570" s="72" t="str">
        <f>+VLOOKUP(U570,'dati iniziali 2020'!$AC:$CK,61,FALSE)</f>
        <v>Crea Gestioni</v>
      </c>
      <c r="CK570" s="111">
        <f t="shared" si="17"/>
        <v>0</v>
      </c>
    </row>
    <row r="571" spans="1:89" s="72" customFormat="1" hidden="1" x14ac:dyDescent="0.35">
      <c r="A571" s="72" t="s">
        <v>84</v>
      </c>
      <c r="B571" s="72" t="s">
        <v>1795</v>
      </c>
      <c r="C571" s="72" t="s">
        <v>1072</v>
      </c>
      <c r="D571" s="72" t="s">
        <v>335</v>
      </c>
      <c r="E571" s="72" t="s">
        <v>1449</v>
      </c>
      <c r="F571" s="72" t="s">
        <v>1609</v>
      </c>
      <c r="G571" s="72" t="s">
        <v>156</v>
      </c>
      <c r="H571" s="72" t="s">
        <v>1065</v>
      </c>
      <c r="I571" s="72" t="s">
        <v>1060</v>
      </c>
      <c r="J571" s="72" t="s">
        <v>1061</v>
      </c>
      <c r="K571" s="72" t="s">
        <v>409</v>
      </c>
      <c r="L571" s="72" t="s">
        <v>1610</v>
      </c>
      <c r="M571" s="72" t="s">
        <v>1610</v>
      </c>
      <c r="N571" s="72" t="s">
        <v>396</v>
      </c>
      <c r="O571" s="72" t="s">
        <v>1064</v>
      </c>
      <c r="P571" s="72" t="s">
        <v>685</v>
      </c>
      <c r="Q571" s="72" t="s">
        <v>2010</v>
      </c>
      <c r="R571" s="72" t="s">
        <v>1062</v>
      </c>
      <c r="S571" s="72" t="s">
        <v>1063</v>
      </c>
      <c r="T571" s="72" t="s">
        <v>337</v>
      </c>
      <c r="U571" s="72" t="s">
        <v>337</v>
      </c>
      <c r="V571" s="72" t="s">
        <v>335</v>
      </c>
      <c r="W571" s="72" t="s">
        <v>276</v>
      </c>
      <c r="X571" s="72" t="s">
        <v>264</v>
      </c>
      <c r="Y571" s="72" t="s">
        <v>264</v>
      </c>
      <c r="Z571" s="72" t="s">
        <v>141</v>
      </c>
      <c r="AA571" s="72" t="s">
        <v>152</v>
      </c>
      <c r="AB571" s="72" t="s">
        <v>277</v>
      </c>
      <c r="AD571" s="72" t="s">
        <v>268</v>
      </c>
      <c r="AE571" s="72" t="s">
        <v>1956</v>
      </c>
      <c r="AF571" s="72" t="s">
        <v>304</v>
      </c>
      <c r="AG571" s="72" t="s">
        <v>1971</v>
      </c>
      <c r="AH571" s="72" t="s">
        <v>1972</v>
      </c>
      <c r="AI571" s="72" t="s">
        <v>269</v>
      </c>
      <c r="AJ571" s="72" t="s">
        <v>270</v>
      </c>
      <c r="AK571" s="72" t="s">
        <v>253</v>
      </c>
      <c r="AL571" s="72" t="s">
        <v>265</v>
      </c>
      <c r="AM571" s="72" t="s">
        <v>308</v>
      </c>
      <c r="AN571" s="72" t="s">
        <v>309</v>
      </c>
      <c r="AO571" s="72" t="s">
        <v>310</v>
      </c>
      <c r="AP571" s="72" t="s">
        <v>311</v>
      </c>
      <c r="AR571" s="72" t="s">
        <v>1978</v>
      </c>
      <c r="AS571" s="72" t="s">
        <v>1979</v>
      </c>
      <c r="AT571" s="72" t="s">
        <v>1980</v>
      </c>
      <c r="AU571" s="72" t="s">
        <v>1981</v>
      </c>
      <c r="AV571" s="72" t="s">
        <v>302</v>
      </c>
      <c r="AW571" s="72" t="s">
        <v>1982</v>
      </c>
      <c r="AX571" s="72" t="s">
        <v>1457</v>
      </c>
      <c r="AY571" s="72" t="s">
        <v>115</v>
      </c>
      <c r="AZ571" s="72" t="s">
        <v>293</v>
      </c>
      <c r="BA571" s="72" t="s">
        <v>91</v>
      </c>
      <c r="BB571" s="72">
        <v>0</v>
      </c>
      <c r="BC571" s="72">
        <v>0</v>
      </c>
      <c r="BD571" s="72">
        <v>0</v>
      </c>
      <c r="BE571" s="72">
        <v>2488.04</v>
      </c>
      <c r="BF571" s="72">
        <v>-414.67</v>
      </c>
      <c r="BG571" s="72">
        <v>0</v>
      </c>
      <c r="BH571" s="72">
        <v>2073.37</v>
      </c>
      <c r="BI571" s="111">
        <v>2488.04</v>
      </c>
      <c r="BJ571" s="72">
        <v>0</v>
      </c>
      <c r="BK571" s="72">
        <v>0</v>
      </c>
      <c r="BL571" s="72">
        <v>0</v>
      </c>
      <c r="BM571" s="72">
        <v>0</v>
      </c>
      <c r="BN571" s="72">
        <v>0</v>
      </c>
      <c r="BO571" s="72">
        <v>0</v>
      </c>
      <c r="BP571" s="72">
        <v>0</v>
      </c>
      <c r="BQ571" s="72">
        <v>0</v>
      </c>
      <c r="BR571" s="72">
        <v>0</v>
      </c>
      <c r="BS571" s="72">
        <v>0</v>
      </c>
      <c r="BT571" s="72">
        <v>0</v>
      </c>
      <c r="BU571" s="72">
        <v>0</v>
      </c>
      <c r="BV571" s="72">
        <v>0</v>
      </c>
      <c r="BW571" s="72">
        <v>0</v>
      </c>
      <c r="BX571" s="72" t="s">
        <v>253</v>
      </c>
      <c r="BY571" s="72">
        <v>0</v>
      </c>
      <c r="BZ571" s="72">
        <v>0</v>
      </c>
      <c r="CA571" s="72">
        <v>0</v>
      </c>
      <c r="CB571" s="72" t="s">
        <v>91</v>
      </c>
      <c r="CC571" s="72" t="str">
        <f>+VLOOKUP(AF571,attività!$A:$C,2,FALSE)</f>
        <v>Servizi Comuni</v>
      </c>
      <c r="CD571" s="72" t="str">
        <f>+VLOOKUP(AF571,attività!$A:$C,3,FALSE)</f>
        <v>SC</v>
      </c>
      <c r="CE571" s="72" t="str">
        <f>+VLOOKUP(Q571,attività!$G:$H,2,FALSE)</f>
        <v>Immobilizzazioni Immateriali</v>
      </c>
      <c r="CF571" s="72" t="str">
        <f>+VLOOKUP(W571,attività!$K:$L,2,FALSE)</f>
        <v>Crea Gestioni</v>
      </c>
      <c r="CG571" s="72" t="str">
        <f>+VLOOKUP(U571,'dati iniziali 2020'!$AC:$CJ,60,FALSE)</f>
        <v>Crea Gestioni</v>
      </c>
      <c r="CH571" s="72" t="str">
        <f t="shared" si="16"/>
        <v>ok</v>
      </c>
      <c r="CI571" s="72" t="str">
        <f>+VLOOKUP(U571,'dati iniziali 2020'!$AC:$CK,61,FALSE)</f>
        <v>Crea Gestioni</v>
      </c>
      <c r="CK571" s="111">
        <f t="shared" si="17"/>
        <v>0</v>
      </c>
    </row>
    <row r="572" spans="1:89" s="72" customFormat="1" hidden="1" x14ac:dyDescent="0.35">
      <c r="A572" s="72" t="s">
        <v>84</v>
      </c>
      <c r="B572" s="72" t="s">
        <v>1795</v>
      </c>
      <c r="C572" s="72" t="s">
        <v>1072</v>
      </c>
      <c r="D572" s="72" t="s">
        <v>335</v>
      </c>
      <c r="E572" s="72" t="s">
        <v>1449</v>
      </c>
      <c r="F572" s="72" t="s">
        <v>1468</v>
      </c>
      <c r="G572" s="72" t="s">
        <v>156</v>
      </c>
      <c r="H572" s="72" t="s">
        <v>1065</v>
      </c>
      <c r="I572" s="72" t="s">
        <v>1060</v>
      </c>
      <c r="J572" s="72" t="s">
        <v>1061</v>
      </c>
      <c r="K572" s="72" t="s">
        <v>409</v>
      </c>
      <c r="L572" s="72" t="s">
        <v>1469</v>
      </c>
      <c r="M572" s="72" t="s">
        <v>1469</v>
      </c>
      <c r="N572" s="72" t="s">
        <v>396</v>
      </c>
      <c r="O572" s="72" t="s">
        <v>1064</v>
      </c>
      <c r="P572" s="72" t="s">
        <v>685</v>
      </c>
      <c r="Q572" s="72" t="s">
        <v>2010</v>
      </c>
      <c r="R572" s="72" t="s">
        <v>1062</v>
      </c>
      <c r="S572" s="72" t="s">
        <v>1063</v>
      </c>
      <c r="T572" s="72" t="s">
        <v>337</v>
      </c>
      <c r="U572" s="72" t="s">
        <v>337</v>
      </c>
      <c r="V572" s="72" t="s">
        <v>335</v>
      </c>
      <c r="W572" s="72" t="s">
        <v>276</v>
      </c>
      <c r="X572" s="72" t="s">
        <v>264</v>
      </c>
      <c r="Y572" s="72" t="s">
        <v>264</v>
      </c>
      <c r="Z572" s="72" t="s">
        <v>141</v>
      </c>
      <c r="AA572" s="72" t="s">
        <v>152</v>
      </c>
      <c r="AB572" s="72" t="s">
        <v>277</v>
      </c>
      <c r="AD572" s="72" t="s">
        <v>268</v>
      </c>
      <c r="AE572" s="72" t="s">
        <v>1956</v>
      </c>
      <c r="AF572" s="72" t="s">
        <v>304</v>
      </c>
      <c r="AG572" s="72" t="s">
        <v>1971</v>
      </c>
      <c r="AH572" s="72" t="s">
        <v>1972</v>
      </c>
      <c r="AI572" s="72" t="s">
        <v>269</v>
      </c>
      <c r="AJ572" s="72" t="s">
        <v>270</v>
      </c>
      <c r="AK572" s="72" t="s">
        <v>253</v>
      </c>
      <c r="AL572" s="72" t="s">
        <v>265</v>
      </c>
      <c r="AM572" s="72" t="s">
        <v>308</v>
      </c>
      <c r="AN572" s="72" t="s">
        <v>309</v>
      </c>
      <c r="AO572" s="72" t="s">
        <v>310</v>
      </c>
      <c r="AP572" s="72" t="s">
        <v>311</v>
      </c>
      <c r="AR572" s="72" t="s">
        <v>1978</v>
      </c>
      <c r="AS572" s="72" t="s">
        <v>1979</v>
      </c>
      <c r="AT572" s="72" t="s">
        <v>1980</v>
      </c>
      <c r="AU572" s="72" t="s">
        <v>1981</v>
      </c>
      <c r="AV572" s="72" t="s">
        <v>302</v>
      </c>
      <c r="AW572" s="72" t="s">
        <v>1982</v>
      </c>
      <c r="AX572" s="72" t="s">
        <v>1457</v>
      </c>
      <c r="AY572" s="72" t="s">
        <v>115</v>
      </c>
      <c r="AZ572" s="72" t="s">
        <v>91</v>
      </c>
      <c r="BA572" s="72" t="s">
        <v>91</v>
      </c>
      <c r="BB572" s="72">
        <v>0</v>
      </c>
      <c r="BC572" s="72">
        <v>0</v>
      </c>
      <c r="BD572" s="72">
        <v>0</v>
      </c>
      <c r="BE572" s="72">
        <v>0</v>
      </c>
      <c r="BF572" s="72">
        <v>0</v>
      </c>
      <c r="BG572" s="72">
        <v>0</v>
      </c>
      <c r="BH572" s="72">
        <v>0</v>
      </c>
      <c r="BI572" s="111">
        <v>0</v>
      </c>
      <c r="BJ572" s="72">
        <v>0</v>
      </c>
      <c r="BK572" s="72">
        <v>0</v>
      </c>
      <c r="BL572" s="72">
        <v>0</v>
      </c>
      <c r="BM572" s="72">
        <v>0</v>
      </c>
      <c r="BN572" s="72">
        <v>0</v>
      </c>
      <c r="BO572" s="72">
        <v>0</v>
      </c>
      <c r="BP572" s="72">
        <v>0</v>
      </c>
      <c r="BQ572" s="72">
        <v>0</v>
      </c>
      <c r="BR572" s="72">
        <v>0</v>
      </c>
      <c r="BS572" s="72">
        <v>0</v>
      </c>
      <c r="BT572" s="72">
        <v>0</v>
      </c>
      <c r="BU572" s="72">
        <v>0</v>
      </c>
      <c r="BV572" s="72">
        <v>0</v>
      </c>
      <c r="BW572" s="72">
        <v>0</v>
      </c>
      <c r="BX572" s="72" t="s">
        <v>253</v>
      </c>
      <c r="BY572" s="72">
        <v>0</v>
      </c>
      <c r="BZ572" s="72">
        <v>0</v>
      </c>
      <c r="CA572" s="72">
        <v>0</v>
      </c>
      <c r="CB572" s="72" t="s">
        <v>91</v>
      </c>
      <c r="CC572" s="72" t="str">
        <f>+VLOOKUP(AF572,attività!$A:$C,2,FALSE)</f>
        <v>Servizi Comuni</v>
      </c>
      <c r="CD572" s="72" t="str">
        <f>+VLOOKUP(AF572,attività!$A:$C,3,FALSE)</f>
        <v>SC</v>
      </c>
      <c r="CE572" s="72" t="str">
        <f>+VLOOKUP(Q572,attività!$G:$H,2,FALSE)</f>
        <v>Immobilizzazioni Immateriali</v>
      </c>
      <c r="CF572" s="72" t="str">
        <f>+VLOOKUP(W572,attività!$K:$L,2,FALSE)</f>
        <v>Crea Gestioni</v>
      </c>
      <c r="CG572" s="72" t="str">
        <f>+VLOOKUP(U572,'dati iniziali 2020'!$AC:$CJ,60,FALSE)</f>
        <v>Crea Gestioni</v>
      </c>
      <c r="CH572" s="72" t="str">
        <f t="shared" si="16"/>
        <v>ok</v>
      </c>
      <c r="CI572" s="72" t="str">
        <f>+VLOOKUP(U572,'dati iniziali 2020'!$AC:$CK,61,FALSE)</f>
        <v>Crea Gestioni</v>
      </c>
      <c r="CK572" s="111">
        <f t="shared" si="17"/>
        <v>0</v>
      </c>
    </row>
    <row r="573" spans="1:89" s="72" customFormat="1" hidden="1" x14ac:dyDescent="0.35">
      <c r="A573" s="72" t="s">
        <v>84</v>
      </c>
      <c r="B573" s="72" t="s">
        <v>1795</v>
      </c>
      <c r="C573" s="72" t="s">
        <v>1072</v>
      </c>
      <c r="D573" s="72" t="s">
        <v>335</v>
      </c>
      <c r="E573" s="72" t="s">
        <v>1449</v>
      </c>
      <c r="F573" s="72" t="s">
        <v>1485</v>
      </c>
      <c r="G573" s="72" t="s">
        <v>156</v>
      </c>
      <c r="H573" s="72" t="s">
        <v>1065</v>
      </c>
      <c r="I573" s="72" t="s">
        <v>1060</v>
      </c>
      <c r="J573" s="72" t="s">
        <v>1061</v>
      </c>
      <c r="K573" s="72" t="s">
        <v>409</v>
      </c>
      <c r="L573" s="72" t="s">
        <v>1486</v>
      </c>
      <c r="M573" s="72" t="s">
        <v>1486</v>
      </c>
      <c r="N573" s="72" t="s">
        <v>396</v>
      </c>
      <c r="O573" s="72" t="s">
        <v>1064</v>
      </c>
      <c r="P573" s="72" t="s">
        <v>685</v>
      </c>
      <c r="Q573" s="72" t="s">
        <v>2010</v>
      </c>
      <c r="R573" s="72" t="s">
        <v>1062</v>
      </c>
      <c r="S573" s="72" t="s">
        <v>1063</v>
      </c>
      <c r="T573" s="72" t="s">
        <v>337</v>
      </c>
      <c r="U573" s="72" t="s">
        <v>337</v>
      </c>
      <c r="V573" s="72" t="s">
        <v>335</v>
      </c>
      <c r="W573" s="72" t="s">
        <v>276</v>
      </c>
      <c r="X573" s="72" t="s">
        <v>264</v>
      </c>
      <c r="Y573" s="72" t="s">
        <v>264</v>
      </c>
      <c r="Z573" s="72" t="s">
        <v>141</v>
      </c>
      <c r="AA573" s="72" t="s">
        <v>152</v>
      </c>
      <c r="AB573" s="72" t="s">
        <v>277</v>
      </c>
      <c r="AD573" s="72" t="s">
        <v>268</v>
      </c>
      <c r="AE573" s="72" t="s">
        <v>1956</v>
      </c>
      <c r="AF573" s="72" t="s">
        <v>304</v>
      </c>
      <c r="AG573" s="72" t="s">
        <v>1971</v>
      </c>
      <c r="AH573" s="72" t="s">
        <v>1972</v>
      </c>
      <c r="AI573" s="72" t="s">
        <v>269</v>
      </c>
      <c r="AJ573" s="72" t="s">
        <v>270</v>
      </c>
      <c r="AK573" s="72" t="s">
        <v>253</v>
      </c>
      <c r="AL573" s="72" t="s">
        <v>265</v>
      </c>
      <c r="AM573" s="72" t="s">
        <v>308</v>
      </c>
      <c r="AN573" s="72" t="s">
        <v>309</v>
      </c>
      <c r="AO573" s="72" t="s">
        <v>310</v>
      </c>
      <c r="AP573" s="72" t="s">
        <v>311</v>
      </c>
      <c r="AR573" s="72" t="s">
        <v>1978</v>
      </c>
      <c r="AS573" s="72" t="s">
        <v>1979</v>
      </c>
      <c r="AT573" s="72" t="s">
        <v>1980</v>
      </c>
      <c r="AU573" s="72" t="s">
        <v>1981</v>
      </c>
      <c r="AV573" s="72" t="s">
        <v>302</v>
      </c>
      <c r="AW573" s="72" t="s">
        <v>1982</v>
      </c>
      <c r="AX573" s="72" t="s">
        <v>1457</v>
      </c>
      <c r="AY573" s="72" t="s">
        <v>115</v>
      </c>
      <c r="AZ573" s="72" t="s">
        <v>91</v>
      </c>
      <c r="BA573" s="72" t="s">
        <v>91</v>
      </c>
      <c r="BB573" s="72">
        <v>0</v>
      </c>
      <c r="BC573" s="72">
        <v>0</v>
      </c>
      <c r="BD573" s="72">
        <v>0</v>
      </c>
      <c r="BE573" s="72">
        <v>0</v>
      </c>
      <c r="BF573" s="72">
        <v>0</v>
      </c>
      <c r="BG573" s="72">
        <v>0</v>
      </c>
      <c r="BH573" s="72">
        <v>0</v>
      </c>
      <c r="BI573" s="111">
        <v>0</v>
      </c>
      <c r="BJ573" s="72">
        <v>0</v>
      </c>
      <c r="BK573" s="72">
        <v>0</v>
      </c>
      <c r="BL573" s="72">
        <v>0</v>
      </c>
      <c r="BM573" s="72">
        <v>0</v>
      </c>
      <c r="BN573" s="72">
        <v>0</v>
      </c>
      <c r="BO573" s="72">
        <v>0</v>
      </c>
      <c r="BP573" s="72">
        <v>0</v>
      </c>
      <c r="BQ573" s="72">
        <v>0</v>
      </c>
      <c r="BR573" s="72">
        <v>0</v>
      </c>
      <c r="BS573" s="72">
        <v>0</v>
      </c>
      <c r="BT573" s="72">
        <v>0</v>
      </c>
      <c r="BU573" s="72">
        <v>0</v>
      </c>
      <c r="BV573" s="72">
        <v>0</v>
      </c>
      <c r="BW573" s="72">
        <v>0</v>
      </c>
      <c r="BX573" s="72" t="s">
        <v>253</v>
      </c>
      <c r="BY573" s="72">
        <v>0</v>
      </c>
      <c r="BZ573" s="72">
        <v>0</v>
      </c>
      <c r="CA573" s="72">
        <v>0</v>
      </c>
      <c r="CB573" s="72" t="s">
        <v>91</v>
      </c>
      <c r="CC573" s="72" t="str">
        <f>+VLOOKUP(AF573,attività!$A:$C,2,FALSE)</f>
        <v>Servizi Comuni</v>
      </c>
      <c r="CD573" s="72" t="str">
        <f>+VLOOKUP(AF573,attività!$A:$C,3,FALSE)</f>
        <v>SC</v>
      </c>
      <c r="CE573" s="72" t="str">
        <f>+VLOOKUP(Q573,attività!$G:$H,2,FALSE)</f>
        <v>Immobilizzazioni Immateriali</v>
      </c>
      <c r="CF573" s="72" t="str">
        <f>+VLOOKUP(W573,attività!$K:$L,2,FALSE)</f>
        <v>Crea Gestioni</v>
      </c>
      <c r="CG573" s="72" t="str">
        <f>+VLOOKUP(U573,'dati iniziali 2020'!$AC:$CJ,60,FALSE)</f>
        <v>Crea Gestioni</v>
      </c>
      <c r="CH573" s="72" t="str">
        <f t="shared" si="16"/>
        <v>ok</v>
      </c>
      <c r="CI573" s="72" t="str">
        <f>+VLOOKUP(U573,'dati iniziali 2020'!$AC:$CK,61,FALSE)</f>
        <v>Crea Gestioni</v>
      </c>
      <c r="CK573" s="111">
        <f t="shared" si="17"/>
        <v>0</v>
      </c>
    </row>
    <row r="574" spans="1:89" s="72" customFormat="1" hidden="1" x14ac:dyDescent="0.35">
      <c r="A574" s="72" t="s">
        <v>84</v>
      </c>
      <c r="B574" s="72" t="s">
        <v>1795</v>
      </c>
      <c r="C574" s="72" t="s">
        <v>1072</v>
      </c>
      <c r="D574" s="72" t="s">
        <v>335</v>
      </c>
      <c r="E574" s="72" t="s">
        <v>1449</v>
      </c>
      <c r="F574" s="72" t="s">
        <v>284</v>
      </c>
      <c r="G574" s="72" t="s">
        <v>156</v>
      </c>
      <c r="H574" s="72" t="s">
        <v>1065</v>
      </c>
      <c r="I574" s="72" t="s">
        <v>1060</v>
      </c>
      <c r="J574" s="72" t="s">
        <v>1061</v>
      </c>
      <c r="K574" s="72" t="s">
        <v>409</v>
      </c>
      <c r="L574" s="72" t="s">
        <v>288</v>
      </c>
      <c r="M574" s="72" t="s">
        <v>288</v>
      </c>
      <c r="N574" s="72" t="s">
        <v>396</v>
      </c>
      <c r="O574" s="72" t="s">
        <v>1064</v>
      </c>
      <c r="P574" s="72" t="s">
        <v>685</v>
      </c>
      <c r="Q574" s="72" t="s">
        <v>2010</v>
      </c>
      <c r="R574" s="72" t="s">
        <v>1062</v>
      </c>
      <c r="S574" s="72" t="s">
        <v>1063</v>
      </c>
      <c r="T574" s="72" t="s">
        <v>337</v>
      </c>
      <c r="U574" s="72" t="s">
        <v>337</v>
      </c>
      <c r="V574" s="72" t="s">
        <v>335</v>
      </c>
      <c r="W574" s="72" t="s">
        <v>276</v>
      </c>
      <c r="X574" s="72" t="s">
        <v>264</v>
      </c>
      <c r="Y574" s="72" t="s">
        <v>264</v>
      </c>
      <c r="Z574" s="72" t="s">
        <v>141</v>
      </c>
      <c r="AA574" s="72" t="s">
        <v>152</v>
      </c>
      <c r="AB574" s="72" t="s">
        <v>277</v>
      </c>
      <c r="AD574" s="72" t="s">
        <v>268</v>
      </c>
      <c r="AE574" s="72" t="s">
        <v>1956</v>
      </c>
      <c r="AF574" s="72" t="s">
        <v>304</v>
      </c>
      <c r="AG574" s="72" t="s">
        <v>1971</v>
      </c>
      <c r="AH574" s="72" t="s">
        <v>1972</v>
      </c>
      <c r="AI574" s="72" t="s">
        <v>269</v>
      </c>
      <c r="AJ574" s="72" t="s">
        <v>270</v>
      </c>
      <c r="AK574" s="72" t="s">
        <v>253</v>
      </c>
      <c r="AL574" s="72" t="s">
        <v>265</v>
      </c>
      <c r="AM574" s="72" t="s">
        <v>308</v>
      </c>
      <c r="AN574" s="72" t="s">
        <v>309</v>
      </c>
      <c r="AO574" s="72" t="s">
        <v>310</v>
      </c>
      <c r="AP574" s="72" t="s">
        <v>311</v>
      </c>
      <c r="AR574" s="72" t="s">
        <v>1978</v>
      </c>
      <c r="AS574" s="72" t="s">
        <v>1979</v>
      </c>
      <c r="AT574" s="72" t="s">
        <v>1980</v>
      </c>
      <c r="AU574" s="72" t="s">
        <v>1981</v>
      </c>
      <c r="AV574" s="72" t="s">
        <v>302</v>
      </c>
      <c r="AW574" s="72" t="s">
        <v>1982</v>
      </c>
      <c r="AX574" s="72" t="s">
        <v>1457</v>
      </c>
      <c r="AY574" s="72" t="s">
        <v>115</v>
      </c>
      <c r="AZ574" s="72" t="s">
        <v>91</v>
      </c>
      <c r="BA574" s="72" t="s">
        <v>91</v>
      </c>
      <c r="BB574" s="72">
        <v>0</v>
      </c>
      <c r="BC574" s="72">
        <v>0</v>
      </c>
      <c r="BD574" s="72">
        <v>0</v>
      </c>
      <c r="BE574" s="72">
        <v>0</v>
      </c>
      <c r="BF574" s="72">
        <v>0</v>
      </c>
      <c r="BG574" s="72">
        <v>0</v>
      </c>
      <c r="BH574" s="72">
        <v>0</v>
      </c>
      <c r="BI574" s="111">
        <v>0</v>
      </c>
      <c r="BJ574" s="72">
        <v>0</v>
      </c>
      <c r="BK574" s="72">
        <v>0</v>
      </c>
      <c r="BL574" s="72">
        <v>0</v>
      </c>
      <c r="BM574" s="72">
        <v>0</v>
      </c>
      <c r="BN574" s="72">
        <v>0</v>
      </c>
      <c r="BO574" s="72">
        <v>0</v>
      </c>
      <c r="BP574" s="72">
        <v>0</v>
      </c>
      <c r="BQ574" s="72">
        <v>0</v>
      </c>
      <c r="BR574" s="72">
        <v>0</v>
      </c>
      <c r="BS574" s="72">
        <v>0</v>
      </c>
      <c r="BT574" s="72">
        <v>0</v>
      </c>
      <c r="BU574" s="72">
        <v>0</v>
      </c>
      <c r="BV574" s="72">
        <v>0</v>
      </c>
      <c r="BW574" s="72">
        <v>0</v>
      </c>
      <c r="BX574" s="72" t="s">
        <v>253</v>
      </c>
      <c r="BY574" s="72">
        <v>0</v>
      </c>
      <c r="BZ574" s="72">
        <v>0</v>
      </c>
      <c r="CA574" s="72">
        <v>0</v>
      </c>
      <c r="CB574" s="72" t="s">
        <v>91</v>
      </c>
      <c r="CC574" s="72" t="str">
        <f>+VLOOKUP(AF574,attività!$A:$C,2,FALSE)</f>
        <v>Servizi Comuni</v>
      </c>
      <c r="CD574" s="72" t="str">
        <f>+VLOOKUP(AF574,attività!$A:$C,3,FALSE)</f>
        <v>SC</v>
      </c>
      <c r="CE574" s="72" t="str">
        <f>+VLOOKUP(Q574,attività!$G:$H,2,FALSE)</f>
        <v>Immobilizzazioni Immateriali</v>
      </c>
      <c r="CF574" s="72" t="str">
        <f>+VLOOKUP(W574,attività!$K:$L,2,FALSE)</f>
        <v>Crea Gestioni</v>
      </c>
      <c r="CG574" s="72" t="str">
        <f>+VLOOKUP(U574,'dati iniziali 2020'!$AC:$CJ,60,FALSE)</f>
        <v>Crea Gestioni</v>
      </c>
      <c r="CH574" s="72" t="str">
        <f t="shared" si="16"/>
        <v>ok</v>
      </c>
      <c r="CI574" s="72" t="str">
        <f>+VLOOKUP(U574,'dati iniziali 2020'!$AC:$CK,61,FALSE)</f>
        <v>Crea Gestioni</v>
      </c>
      <c r="CK574" s="111">
        <f t="shared" si="17"/>
        <v>0</v>
      </c>
    </row>
    <row r="575" spans="1:89" s="72" customFormat="1" hidden="1" x14ac:dyDescent="0.35">
      <c r="A575" s="72" t="s">
        <v>84</v>
      </c>
      <c r="B575" s="72" t="s">
        <v>1795</v>
      </c>
      <c r="C575" s="72" t="s">
        <v>1072</v>
      </c>
      <c r="D575" s="72" t="s">
        <v>335</v>
      </c>
      <c r="E575" s="72" t="s">
        <v>1449</v>
      </c>
      <c r="F575" s="72" t="s">
        <v>1459</v>
      </c>
      <c r="G575" s="72" t="s">
        <v>156</v>
      </c>
      <c r="H575" s="72" t="s">
        <v>1065</v>
      </c>
      <c r="I575" s="72" t="s">
        <v>1060</v>
      </c>
      <c r="J575" s="72" t="s">
        <v>1061</v>
      </c>
      <c r="K575" s="72" t="s">
        <v>409</v>
      </c>
      <c r="L575" s="72" t="s">
        <v>1460</v>
      </c>
      <c r="M575" s="72" t="s">
        <v>1460</v>
      </c>
      <c r="N575" s="72" t="s">
        <v>396</v>
      </c>
      <c r="O575" s="72" t="s">
        <v>1064</v>
      </c>
      <c r="P575" s="72" t="s">
        <v>685</v>
      </c>
      <c r="Q575" s="72" t="s">
        <v>2010</v>
      </c>
      <c r="R575" s="72" t="s">
        <v>1062</v>
      </c>
      <c r="S575" s="72" t="s">
        <v>1063</v>
      </c>
      <c r="T575" s="72" t="s">
        <v>337</v>
      </c>
      <c r="U575" s="72" t="s">
        <v>337</v>
      </c>
      <c r="V575" s="72" t="s">
        <v>335</v>
      </c>
      <c r="W575" s="72" t="s">
        <v>276</v>
      </c>
      <c r="X575" s="72" t="s">
        <v>264</v>
      </c>
      <c r="Y575" s="72" t="s">
        <v>264</v>
      </c>
      <c r="Z575" s="72" t="s">
        <v>141</v>
      </c>
      <c r="AA575" s="72" t="s">
        <v>152</v>
      </c>
      <c r="AB575" s="72" t="s">
        <v>277</v>
      </c>
      <c r="AD575" s="72" t="s">
        <v>268</v>
      </c>
      <c r="AE575" s="72" t="s">
        <v>1956</v>
      </c>
      <c r="AF575" s="72" t="s">
        <v>304</v>
      </c>
      <c r="AG575" s="72" t="s">
        <v>1971</v>
      </c>
      <c r="AH575" s="72" t="s">
        <v>1972</v>
      </c>
      <c r="AI575" s="72" t="s">
        <v>269</v>
      </c>
      <c r="AJ575" s="72" t="s">
        <v>270</v>
      </c>
      <c r="AK575" s="72" t="s">
        <v>253</v>
      </c>
      <c r="AL575" s="72" t="s">
        <v>265</v>
      </c>
      <c r="AM575" s="72" t="s">
        <v>308</v>
      </c>
      <c r="AN575" s="72" t="s">
        <v>309</v>
      </c>
      <c r="AO575" s="72" t="s">
        <v>310</v>
      </c>
      <c r="AP575" s="72" t="s">
        <v>311</v>
      </c>
      <c r="AR575" s="72" t="s">
        <v>1978</v>
      </c>
      <c r="AS575" s="72" t="s">
        <v>1979</v>
      </c>
      <c r="AT575" s="72" t="s">
        <v>1980</v>
      </c>
      <c r="AU575" s="72" t="s">
        <v>1981</v>
      </c>
      <c r="AV575" s="72" t="s">
        <v>302</v>
      </c>
      <c r="AW575" s="72" t="s">
        <v>1982</v>
      </c>
      <c r="AX575" s="72" t="s">
        <v>1457</v>
      </c>
      <c r="AY575" s="72" t="s">
        <v>115</v>
      </c>
      <c r="AZ575" s="72" t="s">
        <v>91</v>
      </c>
      <c r="BA575" s="72" t="s">
        <v>91</v>
      </c>
      <c r="BB575" s="72">
        <v>0</v>
      </c>
      <c r="BC575" s="72">
        <v>0</v>
      </c>
      <c r="BD575" s="72">
        <v>0</v>
      </c>
      <c r="BE575" s="72">
        <v>0</v>
      </c>
      <c r="BF575" s="72">
        <v>0</v>
      </c>
      <c r="BG575" s="72">
        <v>0</v>
      </c>
      <c r="BH575" s="72">
        <v>0</v>
      </c>
      <c r="BI575" s="111">
        <v>0</v>
      </c>
      <c r="BJ575" s="72">
        <v>0</v>
      </c>
      <c r="BK575" s="72">
        <v>0</v>
      </c>
      <c r="BL575" s="72">
        <v>0</v>
      </c>
      <c r="BM575" s="72">
        <v>0</v>
      </c>
      <c r="BN575" s="72">
        <v>0</v>
      </c>
      <c r="BO575" s="72">
        <v>0</v>
      </c>
      <c r="BP575" s="72">
        <v>0</v>
      </c>
      <c r="BQ575" s="72">
        <v>0</v>
      </c>
      <c r="BR575" s="72">
        <v>0</v>
      </c>
      <c r="BS575" s="72">
        <v>0</v>
      </c>
      <c r="BT575" s="72">
        <v>0</v>
      </c>
      <c r="BU575" s="72">
        <v>0</v>
      </c>
      <c r="BV575" s="72">
        <v>0</v>
      </c>
      <c r="BW575" s="72">
        <v>0</v>
      </c>
      <c r="BX575" s="72" t="s">
        <v>253</v>
      </c>
      <c r="BY575" s="72">
        <v>0</v>
      </c>
      <c r="BZ575" s="72">
        <v>0</v>
      </c>
      <c r="CA575" s="72">
        <v>0</v>
      </c>
      <c r="CB575" s="72" t="s">
        <v>91</v>
      </c>
      <c r="CC575" s="72" t="str">
        <f>+VLOOKUP(AF575,attività!$A:$C,2,FALSE)</f>
        <v>Servizi Comuni</v>
      </c>
      <c r="CD575" s="72" t="str">
        <f>+VLOOKUP(AF575,attività!$A:$C,3,FALSE)</f>
        <v>SC</v>
      </c>
      <c r="CE575" s="72" t="str">
        <f>+VLOOKUP(Q575,attività!$G:$H,2,FALSE)</f>
        <v>Immobilizzazioni Immateriali</v>
      </c>
      <c r="CF575" s="72" t="str">
        <f>+VLOOKUP(W575,attività!$K:$L,2,FALSE)</f>
        <v>Crea Gestioni</v>
      </c>
      <c r="CG575" s="72" t="str">
        <f>+VLOOKUP(U575,'dati iniziali 2020'!$AC:$CJ,60,FALSE)</f>
        <v>Crea Gestioni</v>
      </c>
      <c r="CH575" s="72" t="str">
        <f t="shared" si="16"/>
        <v>ok</v>
      </c>
      <c r="CI575" s="72" t="str">
        <f>+VLOOKUP(U575,'dati iniziali 2020'!$AC:$CK,61,FALSE)</f>
        <v>Crea Gestioni</v>
      </c>
      <c r="CK575" s="111">
        <f t="shared" si="17"/>
        <v>0</v>
      </c>
    </row>
    <row r="576" spans="1:89" s="72" customFormat="1" hidden="1" x14ac:dyDescent="0.35">
      <c r="A576" s="72" t="s">
        <v>84</v>
      </c>
      <c r="B576" s="72" t="s">
        <v>1795</v>
      </c>
      <c r="C576" s="72" t="s">
        <v>1072</v>
      </c>
      <c r="D576" s="72" t="s">
        <v>335</v>
      </c>
      <c r="E576" s="72" t="s">
        <v>1449</v>
      </c>
      <c r="F576" s="72" t="s">
        <v>1481</v>
      </c>
      <c r="G576" s="72" t="s">
        <v>156</v>
      </c>
      <c r="H576" s="72" t="s">
        <v>1065</v>
      </c>
      <c r="I576" s="72" t="s">
        <v>1060</v>
      </c>
      <c r="J576" s="72" t="s">
        <v>1061</v>
      </c>
      <c r="K576" s="72" t="s">
        <v>409</v>
      </c>
      <c r="L576" s="72" t="s">
        <v>1482</v>
      </c>
      <c r="M576" s="72" t="s">
        <v>1482</v>
      </c>
      <c r="N576" s="72" t="s">
        <v>396</v>
      </c>
      <c r="O576" s="72" t="s">
        <v>1064</v>
      </c>
      <c r="P576" s="72" t="s">
        <v>685</v>
      </c>
      <c r="Q576" s="72" t="s">
        <v>2010</v>
      </c>
      <c r="R576" s="72" t="s">
        <v>1062</v>
      </c>
      <c r="S576" s="72" t="s">
        <v>1063</v>
      </c>
      <c r="T576" s="72" t="s">
        <v>337</v>
      </c>
      <c r="U576" s="72" t="s">
        <v>337</v>
      </c>
      <c r="V576" s="72" t="s">
        <v>335</v>
      </c>
      <c r="W576" s="72" t="s">
        <v>276</v>
      </c>
      <c r="X576" s="72" t="s">
        <v>264</v>
      </c>
      <c r="Y576" s="72" t="s">
        <v>264</v>
      </c>
      <c r="Z576" s="72" t="s">
        <v>141</v>
      </c>
      <c r="AA576" s="72" t="s">
        <v>152</v>
      </c>
      <c r="AB576" s="72" t="s">
        <v>277</v>
      </c>
      <c r="AD576" s="72" t="s">
        <v>268</v>
      </c>
      <c r="AE576" s="72" t="s">
        <v>1956</v>
      </c>
      <c r="AF576" s="72" t="s">
        <v>304</v>
      </c>
      <c r="AG576" s="72" t="s">
        <v>1971</v>
      </c>
      <c r="AH576" s="72" t="s">
        <v>1972</v>
      </c>
      <c r="AI576" s="72" t="s">
        <v>269</v>
      </c>
      <c r="AJ576" s="72" t="s">
        <v>270</v>
      </c>
      <c r="AK576" s="72" t="s">
        <v>253</v>
      </c>
      <c r="AL576" s="72" t="s">
        <v>265</v>
      </c>
      <c r="AM576" s="72" t="s">
        <v>308</v>
      </c>
      <c r="AN576" s="72" t="s">
        <v>309</v>
      </c>
      <c r="AO576" s="72" t="s">
        <v>310</v>
      </c>
      <c r="AP576" s="72" t="s">
        <v>311</v>
      </c>
      <c r="AR576" s="72" t="s">
        <v>1978</v>
      </c>
      <c r="AS576" s="72" t="s">
        <v>1979</v>
      </c>
      <c r="AT576" s="72" t="s">
        <v>1980</v>
      </c>
      <c r="AU576" s="72" t="s">
        <v>1981</v>
      </c>
      <c r="AV576" s="72" t="s">
        <v>302</v>
      </c>
      <c r="AW576" s="72" t="s">
        <v>1982</v>
      </c>
      <c r="AX576" s="72" t="s">
        <v>1457</v>
      </c>
      <c r="AY576" s="72" t="s">
        <v>115</v>
      </c>
      <c r="AZ576" s="72" t="s">
        <v>91</v>
      </c>
      <c r="BA576" s="72" t="s">
        <v>91</v>
      </c>
      <c r="BB576" s="72">
        <v>0</v>
      </c>
      <c r="BC576" s="72">
        <v>0</v>
      </c>
      <c r="BD576" s="72">
        <v>0</v>
      </c>
      <c r="BE576" s="72">
        <v>0</v>
      </c>
      <c r="BF576" s="72">
        <v>0</v>
      </c>
      <c r="BG576" s="72">
        <v>0</v>
      </c>
      <c r="BH576" s="72">
        <v>0</v>
      </c>
      <c r="BI576" s="111">
        <v>0</v>
      </c>
      <c r="BJ576" s="72">
        <v>0</v>
      </c>
      <c r="BK576" s="72">
        <v>0</v>
      </c>
      <c r="BL576" s="72">
        <v>0</v>
      </c>
      <c r="BM576" s="72">
        <v>0</v>
      </c>
      <c r="BN576" s="72">
        <v>0</v>
      </c>
      <c r="BO576" s="72">
        <v>0</v>
      </c>
      <c r="BP576" s="72">
        <v>0</v>
      </c>
      <c r="BQ576" s="72">
        <v>0</v>
      </c>
      <c r="BR576" s="72">
        <v>0</v>
      </c>
      <c r="BS576" s="72">
        <v>0</v>
      </c>
      <c r="BT576" s="72">
        <v>0</v>
      </c>
      <c r="BU576" s="72">
        <v>0</v>
      </c>
      <c r="BV576" s="72">
        <v>0</v>
      </c>
      <c r="BW576" s="72">
        <v>0</v>
      </c>
      <c r="BX576" s="72" t="s">
        <v>253</v>
      </c>
      <c r="BY576" s="72">
        <v>0</v>
      </c>
      <c r="BZ576" s="72">
        <v>0</v>
      </c>
      <c r="CA576" s="72">
        <v>0</v>
      </c>
      <c r="CB576" s="72" t="s">
        <v>91</v>
      </c>
      <c r="CC576" s="72" t="str">
        <f>+VLOOKUP(AF576,attività!$A:$C,2,FALSE)</f>
        <v>Servizi Comuni</v>
      </c>
      <c r="CD576" s="72" t="str">
        <f>+VLOOKUP(AF576,attività!$A:$C,3,FALSE)</f>
        <v>SC</v>
      </c>
      <c r="CE576" s="72" t="str">
        <f>+VLOOKUP(Q576,attività!$G:$H,2,FALSE)</f>
        <v>Immobilizzazioni Immateriali</v>
      </c>
      <c r="CF576" s="72" t="str">
        <f>+VLOOKUP(W576,attività!$K:$L,2,FALSE)</f>
        <v>Crea Gestioni</v>
      </c>
      <c r="CG576" s="72" t="str">
        <f>+VLOOKUP(U576,'dati iniziali 2020'!$AC:$CJ,60,FALSE)</f>
        <v>Crea Gestioni</v>
      </c>
      <c r="CH576" s="72" t="str">
        <f t="shared" si="16"/>
        <v>ok</v>
      </c>
      <c r="CI576" s="72" t="str">
        <f>+VLOOKUP(U576,'dati iniziali 2020'!$AC:$CK,61,FALSE)</f>
        <v>Crea Gestioni</v>
      </c>
      <c r="CK576" s="111">
        <f t="shared" si="17"/>
        <v>0</v>
      </c>
    </row>
    <row r="577" spans="1:89" s="72" customFormat="1" hidden="1" x14ac:dyDescent="0.35">
      <c r="A577" s="72" t="s">
        <v>84</v>
      </c>
      <c r="B577" s="72" t="s">
        <v>1793</v>
      </c>
      <c r="C577" s="72" t="s">
        <v>1068</v>
      </c>
      <c r="D577" s="72" t="s">
        <v>325</v>
      </c>
      <c r="E577" s="72" t="s">
        <v>1449</v>
      </c>
      <c r="F577" s="72" t="s">
        <v>1472</v>
      </c>
      <c r="G577" s="72" t="s">
        <v>156</v>
      </c>
      <c r="H577" s="72" t="s">
        <v>1065</v>
      </c>
      <c r="I577" s="72" t="s">
        <v>1060</v>
      </c>
      <c r="J577" s="72" t="s">
        <v>1061</v>
      </c>
      <c r="K577" s="72" t="s">
        <v>409</v>
      </c>
      <c r="L577" s="72" t="s">
        <v>1473</v>
      </c>
      <c r="M577" s="72" t="s">
        <v>1473</v>
      </c>
      <c r="N577" s="72" t="s">
        <v>396</v>
      </c>
      <c r="O577" s="72" t="s">
        <v>1064</v>
      </c>
      <c r="P577" s="72" t="s">
        <v>685</v>
      </c>
      <c r="Q577" s="72" t="s">
        <v>2010</v>
      </c>
      <c r="R577" s="72" t="s">
        <v>1062</v>
      </c>
      <c r="S577" s="72" t="s">
        <v>1063</v>
      </c>
      <c r="T577" s="72" t="s">
        <v>327</v>
      </c>
      <c r="U577" s="72" t="s">
        <v>327</v>
      </c>
      <c r="V577" s="72" t="s">
        <v>325</v>
      </c>
      <c r="W577" s="72" t="s">
        <v>276</v>
      </c>
      <c r="X577" s="72" t="s">
        <v>264</v>
      </c>
      <c r="Y577" s="72" t="s">
        <v>264</v>
      </c>
      <c r="Z577" s="72" t="s">
        <v>141</v>
      </c>
      <c r="AA577" s="72" t="s">
        <v>152</v>
      </c>
      <c r="AB577" s="72" t="s">
        <v>277</v>
      </c>
      <c r="AD577" s="72" t="s">
        <v>268</v>
      </c>
      <c r="AE577" s="72" t="s">
        <v>1956</v>
      </c>
      <c r="AF577" s="72" t="s">
        <v>304</v>
      </c>
      <c r="AG577" s="72" t="s">
        <v>1971</v>
      </c>
      <c r="AH577" s="72" t="s">
        <v>1972</v>
      </c>
      <c r="AI577" s="72" t="s">
        <v>269</v>
      </c>
      <c r="AJ577" s="72" t="s">
        <v>270</v>
      </c>
      <c r="AK577" s="72" t="s">
        <v>253</v>
      </c>
      <c r="AL577" s="72" t="s">
        <v>265</v>
      </c>
      <c r="AM577" s="72" t="s">
        <v>308</v>
      </c>
      <c r="AN577" s="72" t="s">
        <v>309</v>
      </c>
      <c r="AO577" s="72" t="s">
        <v>310</v>
      </c>
      <c r="AP577" s="72" t="s">
        <v>311</v>
      </c>
      <c r="AR577" s="72" t="s">
        <v>1978</v>
      </c>
      <c r="AS577" s="72" t="s">
        <v>1979</v>
      </c>
      <c r="AT577" s="72" t="s">
        <v>1980</v>
      </c>
      <c r="AU577" s="72" t="s">
        <v>1981</v>
      </c>
      <c r="AV577" s="72" t="s">
        <v>302</v>
      </c>
      <c r="AW577" s="72" t="s">
        <v>1982</v>
      </c>
      <c r="AX577" s="72" t="s">
        <v>1457</v>
      </c>
      <c r="AY577" s="72" t="s">
        <v>115</v>
      </c>
      <c r="AZ577" s="72" t="s">
        <v>293</v>
      </c>
      <c r="BA577" s="72" t="s">
        <v>91</v>
      </c>
      <c r="BB577" s="72">
        <v>0</v>
      </c>
      <c r="BC577" s="72">
        <v>0</v>
      </c>
      <c r="BD577" s="72">
        <v>0</v>
      </c>
      <c r="BE577" s="72">
        <v>3736.98</v>
      </c>
      <c r="BF577" s="72">
        <v>-249.13</v>
      </c>
      <c r="BG577" s="72">
        <v>0</v>
      </c>
      <c r="BH577" s="72">
        <v>3487.85</v>
      </c>
      <c r="BI577" s="111">
        <v>3736.98</v>
      </c>
      <c r="BJ577" s="72">
        <v>0</v>
      </c>
      <c r="BK577" s="72">
        <v>0</v>
      </c>
      <c r="BL577" s="72">
        <v>0</v>
      </c>
      <c r="BM577" s="72">
        <v>0</v>
      </c>
      <c r="BN577" s="72">
        <v>0</v>
      </c>
      <c r="BO577" s="72">
        <v>0</v>
      </c>
      <c r="BP577" s="72">
        <v>0</v>
      </c>
      <c r="BQ577" s="72">
        <v>0</v>
      </c>
      <c r="BR577" s="72">
        <v>0</v>
      </c>
      <c r="BS577" s="72">
        <v>0</v>
      </c>
      <c r="BT577" s="72">
        <v>0</v>
      </c>
      <c r="BU577" s="72">
        <v>0</v>
      </c>
      <c r="BV577" s="72">
        <v>0</v>
      </c>
      <c r="BW577" s="72">
        <v>0</v>
      </c>
      <c r="BX577" s="72" t="s">
        <v>253</v>
      </c>
      <c r="BY577" s="72">
        <v>0</v>
      </c>
      <c r="BZ577" s="72">
        <v>0</v>
      </c>
      <c r="CA577" s="72">
        <v>0</v>
      </c>
      <c r="CB577" s="72" t="s">
        <v>91</v>
      </c>
      <c r="CC577" s="72" t="str">
        <f>+VLOOKUP(AF577,attività!$A:$C,2,FALSE)</f>
        <v>Servizi Comuni</v>
      </c>
      <c r="CD577" s="72" t="str">
        <f>+VLOOKUP(AF577,attività!$A:$C,3,FALSE)</f>
        <v>SC</v>
      </c>
      <c r="CE577" s="72" t="str">
        <f>+VLOOKUP(Q577,attività!$G:$H,2,FALSE)</f>
        <v>Immobilizzazioni Immateriali</v>
      </c>
      <c r="CF577" s="72" t="str">
        <f>+VLOOKUP(W577,attività!$K:$L,2,FALSE)</f>
        <v>Crea Gestioni</v>
      </c>
      <c r="CG577" s="72" t="str">
        <f>+VLOOKUP(U577,'dati iniziali 2020'!$AC:$CJ,60,FALSE)</f>
        <v>Crea Gestioni</v>
      </c>
      <c r="CH577" s="72" t="str">
        <f t="shared" si="16"/>
        <v>ok</v>
      </c>
      <c r="CI577" s="72" t="str">
        <f>+VLOOKUP(U577,'dati iniziali 2020'!$AC:$CK,61,FALSE)</f>
        <v>Crea Gestioni</v>
      </c>
      <c r="CK577" s="111">
        <f t="shared" si="17"/>
        <v>0</v>
      </c>
    </row>
    <row r="578" spans="1:89" s="72" customFormat="1" hidden="1" x14ac:dyDescent="0.35">
      <c r="A578" s="72" t="s">
        <v>84</v>
      </c>
      <c r="B578" s="72" t="s">
        <v>1793</v>
      </c>
      <c r="C578" s="72" t="s">
        <v>1068</v>
      </c>
      <c r="D578" s="72" t="s">
        <v>325</v>
      </c>
      <c r="E578" s="72" t="s">
        <v>1449</v>
      </c>
      <c r="F578" s="72" t="s">
        <v>1609</v>
      </c>
      <c r="G578" s="72" t="s">
        <v>156</v>
      </c>
      <c r="H578" s="72" t="s">
        <v>1065</v>
      </c>
      <c r="I578" s="72" t="s">
        <v>1060</v>
      </c>
      <c r="J578" s="72" t="s">
        <v>1061</v>
      </c>
      <c r="K578" s="72" t="s">
        <v>409</v>
      </c>
      <c r="L578" s="72" t="s">
        <v>1610</v>
      </c>
      <c r="M578" s="72" t="s">
        <v>1610</v>
      </c>
      <c r="N578" s="72" t="s">
        <v>396</v>
      </c>
      <c r="O578" s="72" t="s">
        <v>1064</v>
      </c>
      <c r="P578" s="72" t="s">
        <v>685</v>
      </c>
      <c r="Q578" s="72" t="s">
        <v>2010</v>
      </c>
      <c r="R578" s="72" t="s">
        <v>1062</v>
      </c>
      <c r="S578" s="72" t="s">
        <v>1063</v>
      </c>
      <c r="T578" s="72" t="s">
        <v>327</v>
      </c>
      <c r="U578" s="72" t="s">
        <v>327</v>
      </c>
      <c r="V578" s="72" t="s">
        <v>325</v>
      </c>
      <c r="W578" s="72" t="s">
        <v>276</v>
      </c>
      <c r="X578" s="72" t="s">
        <v>264</v>
      </c>
      <c r="Y578" s="72" t="s">
        <v>264</v>
      </c>
      <c r="Z578" s="72" t="s">
        <v>141</v>
      </c>
      <c r="AA578" s="72" t="s">
        <v>152</v>
      </c>
      <c r="AB578" s="72" t="s">
        <v>277</v>
      </c>
      <c r="AD578" s="72" t="s">
        <v>268</v>
      </c>
      <c r="AE578" s="72" t="s">
        <v>1956</v>
      </c>
      <c r="AF578" s="72" t="s">
        <v>304</v>
      </c>
      <c r="AG578" s="72" t="s">
        <v>1971</v>
      </c>
      <c r="AH578" s="72" t="s">
        <v>1972</v>
      </c>
      <c r="AI578" s="72" t="s">
        <v>269</v>
      </c>
      <c r="AJ578" s="72" t="s">
        <v>270</v>
      </c>
      <c r="AK578" s="72" t="s">
        <v>253</v>
      </c>
      <c r="AL578" s="72" t="s">
        <v>265</v>
      </c>
      <c r="AM578" s="72" t="s">
        <v>308</v>
      </c>
      <c r="AN578" s="72" t="s">
        <v>309</v>
      </c>
      <c r="AO578" s="72" t="s">
        <v>310</v>
      </c>
      <c r="AP578" s="72" t="s">
        <v>311</v>
      </c>
      <c r="AR578" s="72" t="s">
        <v>1978</v>
      </c>
      <c r="AS578" s="72" t="s">
        <v>1979</v>
      </c>
      <c r="AT578" s="72" t="s">
        <v>1980</v>
      </c>
      <c r="AU578" s="72" t="s">
        <v>1981</v>
      </c>
      <c r="AV578" s="72" t="s">
        <v>302</v>
      </c>
      <c r="AW578" s="72" t="s">
        <v>1982</v>
      </c>
      <c r="AX578" s="72" t="s">
        <v>1457</v>
      </c>
      <c r="AY578" s="72" t="s">
        <v>115</v>
      </c>
      <c r="AZ578" s="72" t="s">
        <v>293</v>
      </c>
      <c r="BA578" s="72" t="s">
        <v>91</v>
      </c>
      <c r="BB578" s="72">
        <v>0</v>
      </c>
      <c r="BC578" s="72">
        <v>0</v>
      </c>
      <c r="BD578" s="72">
        <v>0</v>
      </c>
      <c r="BE578" s="72">
        <v>2798.7</v>
      </c>
      <c r="BF578" s="72">
        <v>-466.45</v>
      </c>
      <c r="BG578" s="72">
        <v>0</v>
      </c>
      <c r="BH578" s="72">
        <v>2332.25</v>
      </c>
      <c r="BI578" s="111">
        <v>2798.7</v>
      </c>
      <c r="BJ578" s="72">
        <v>0</v>
      </c>
      <c r="BK578" s="72">
        <v>0</v>
      </c>
      <c r="BL578" s="72">
        <v>0</v>
      </c>
      <c r="BM578" s="72">
        <v>0</v>
      </c>
      <c r="BN578" s="72">
        <v>0</v>
      </c>
      <c r="BO578" s="72">
        <v>0</v>
      </c>
      <c r="BP578" s="72">
        <v>0</v>
      </c>
      <c r="BQ578" s="72">
        <v>0</v>
      </c>
      <c r="BR578" s="72">
        <v>0</v>
      </c>
      <c r="BS578" s="72">
        <v>0</v>
      </c>
      <c r="BT578" s="72">
        <v>0</v>
      </c>
      <c r="BU578" s="72">
        <v>0</v>
      </c>
      <c r="BV578" s="72">
        <v>0</v>
      </c>
      <c r="BW578" s="72">
        <v>0</v>
      </c>
      <c r="BX578" s="72" t="s">
        <v>253</v>
      </c>
      <c r="BY578" s="72">
        <v>0</v>
      </c>
      <c r="BZ578" s="72">
        <v>0</v>
      </c>
      <c r="CA578" s="72">
        <v>0</v>
      </c>
      <c r="CB578" s="72" t="s">
        <v>91</v>
      </c>
      <c r="CC578" s="72" t="str">
        <f>+VLOOKUP(AF578,attività!$A:$C,2,FALSE)</f>
        <v>Servizi Comuni</v>
      </c>
      <c r="CD578" s="72" t="str">
        <f>+VLOOKUP(AF578,attività!$A:$C,3,FALSE)</f>
        <v>SC</v>
      </c>
      <c r="CE578" s="72" t="str">
        <f>+VLOOKUP(Q578,attività!$G:$H,2,FALSE)</f>
        <v>Immobilizzazioni Immateriali</v>
      </c>
      <c r="CF578" s="72" t="str">
        <f>+VLOOKUP(W578,attività!$K:$L,2,FALSE)</f>
        <v>Crea Gestioni</v>
      </c>
      <c r="CG578" s="72" t="str">
        <f>+VLOOKUP(U578,'dati iniziali 2020'!$AC:$CJ,60,FALSE)</f>
        <v>Crea Gestioni</v>
      </c>
      <c r="CH578" s="72" t="str">
        <f t="shared" si="16"/>
        <v>ok</v>
      </c>
      <c r="CI578" s="72" t="str">
        <f>+VLOOKUP(U578,'dati iniziali 2020'!$AC:$CK,61,FALSE)</f>
        <v>Crea Gestioni</v>
      </c>
      <c r="CK578" s="111">
        <f t="shared" si="17"/>
        <v>0</v>
      </c>
    </row>
    <row r="579" spans="1:89" s="72" customFormat="1" hidden="1" x14ac:dyDescent="0.35">
      <c r="A579" s="72" t="s">
        <v>84</v>
      </c>
      <c r="B579" s="72" t="s">
        <v>1793</v>
      </c>
      <c r="C579" s="72" t="s">
        <v>1068</v>
      </c>
      <c r="D579" s="72" t="s">
        <v>325</v>
      </c>
      <c r="E579" s="72" t="s">
        <v>1449</v>
      </c>
      <c r="F579" s="72" t="s">
        <v>1452</v>
      </c>
      <c r="G579" s="72" t="s">
        <v>156</v>
      </c>
      <c r="H579" s="72" t="s">
        <v>1065</v>
      </c>
      <c r="I579" s="72" t="s">
        <v>1060</v>
      </c>
      <c r="J579" s="72" t="s">
        <v>1061</v>
      </c>
      <c r="K579" s="72" t="s">
        <v>409</v>
      </c>
      <c r="L579" s="72" t="s">
        <v>1453</v>
      </c>
      <c r="M579" s="72" t="s">
        <v>1453</v>
      </c>
      <c r="N579" s="72" t="s">
        <v>396</v>
      </c>
      <c r="O579" s="72" t="s">
        <v>1064</v>
      </c>
      <c r="P579" s="72" t="s">
        <v>685</v>
      </c>
      <c r="Q579" s="72" t="s">
        <v>2010</v>
      </c>
      <c r="R579" s="72" t="s">
        <v>1062</v>
      </c>
      <c r="S579" s="72" t="s">
        <v>1063</v>
      </c>
      <c r="T579" s="72" t="s">
        <v>327</v>
      </c>
      <c r="U579" s="72" t="s">
        <v>327</v>
      </c>
      <c r="V579" s="72" t="s">
        <v>325</v>
      </c>
      <c r="W579" s="72" t="s">
        <v>276</v>
      </c>
      <c r="X579" s="72" t="s">
        <v>264</v>
      </c>
      <c r="Y579" s="72" t="s">
        <v>264</v>
      </c>
      <c r="Z579" s="72" t="s">
        <v>141</v>
      </c>
      <c r="AA579" s="72" t="s">
        <v>152</v>
      </c>
      <c r="AB579" s="72" t="s">
        <v>277</v>
      </c>
      <c r="AD579" s="72" t="s">
        <v>268</v>
      </c>
      <c r="AE579" s="72" t="s">
        <v>1956</v>
      </c>
      <c r="AF579" s="72" t="s">
        <v>304</v>
      </c>
      <c r="AG579" s="72" t="s">
        <v>1971</v>
      </c>
      <c r="AH579" s="72" t="s">
        <v>1972</v>
      </c>
      <c r="AI579" s="72" t="s">
        <v>269</v>
      </c>
      <c r="AJ579" s="72" t="s">
        <v>270</v>
      </c>
      <c r="AK579" s="72" t="s">
        <v>253</v>
      </c>
      <c r="AL579" s="72" t="s">
        <v>265</v>
      </c>
      <c r="AM579" s="72" t="s">
        <v>308</v>
      </c>
      <c r="AN579" s="72" t="s">
        <v>309</v>
      </c>
      <c r="AO579" s="72" t="s">
        <v>310</v>
      </c>
      <c r="AP579" s="72" t="s">
        <v>311</v>
      </c>
      <c r="AR579" s="72" t="s">
        <v>1978</v>
      </c>
      <c r="AS579" s="72" t="s">
        <v>1979</v>
      </c>
      <c r="AT579" s="72" t="s">
        <v>1980</v>
      </c>
      <c r="AU579" s="72" t="s">
        <v>1981</v>
      </c>
      <c r="AV579" s="72" t="s">
        <v>302</v>
      </c>
      <c r="AW579" s="72" t="s">
        <v>1982</v>
      </c>
      <c r="AX579" s="72" t="s">
        <v>1457</v>
      </c>
      <c r="AY579" s="72" t="s">
        <v>115</v>
      </c>
      <c r="AZ579" s="72" t="s">
        <v>293</v>
      </c>
      <c r="BA579" s="72" t="s">
        <v>91</v>
      </c>
      <c r="BB579" s="72">
        <v>0</v>
      </c>
      <c r="BC579" s="72">
        <v>0</v>
      </c>
      <c r="BD579" s="72">
        <v>0</v>
      </c>
      <c r="BE579" s="72">
        <v>615.16</v>
      </c>
      <c r="BF579" s="72">
        <v>-71.77</v>
      </c>
      <c r="BG579" s="72">
        <v>0</v>
      </c>
      <c r="BH579" s="72">
        <v>543.39</v>
      </c>
      <c r="BI579" s="111">
        <v>615.16</v>
      </c>
      <c r="BJ579" s="72">
        <v>0</v>
      </c>
      <c r="BK579" s="72">
        <v>0</v>
      </c>
      <c r="BL579" s="72">
        <v>0</v>
      </c>
      <c r="BM579" s="72">
        <v>0</v>
      </c>
      <c r="BN579" s="72">
        <v>0</v>
      </c>
      <c r="BO579" s="72">
        <v>0</v>
      </c>
      <c r="BP579" s="72">
        <v>0</v>
      </c>
      <c r="BQ579" s="72">
        <v>0</v>
      </c>
      <c r="BR579" s="72">
        <v>0</v>
      </c>
      <c r="BS579" s="72">
        <v>0</v>
      </c>
      <c r="BT579" s="72">
        <v>0</v>
      </c>
      <c r="BU579" s="72">
        <v>0</v>
      </c>
      <c r="BV579" s="72">
        <v>0</v>
      </c>
      <c r="BW579" s="72">
        <v>0</v>
      </c>
      <c r="BX579" s="72" t="s">
        <v>253</v>
      </c>
      <c r="BY579" s="72">
        <v>0</v>
      </c>
      <c r="BZ579" s="72">
        <v>0</v>
      </c>
      <c r="CA579" s="72">
        <v>0</v>
      </c>
      <c r="CB579" s="72" t="s">
        <v>91</v>
      </c>
      <c r="CC579" s="72" t="str">
        <f>+VLOOKUP(AF579,attività!$A:$C,2,FALSE)</f>
        <v>Servizi Comuni</v>
      </c>
      <c r="CD579" s="72" t="str">
        <f>+VLOOKUP(AF579,attività!$A:$C,3,FALSE)</f>
        <v>SC</v>
      </c>
      <c r="CE579" s="72" t="str">
        <f>+VLOOKUP(Q579,attività!$G:$H,2,FALSE)</f>
        <v>Immobilizzazioni Immateriali</v>
      </c>
      <c r="CF579" s="72" t="str">
        <f>+VLOOKUP(W579,attività!$K:$L,2,FALSE)</f>
        <v>Crea Gestioni</v>
      </c>
      <c r="CG579" s="72" t="str">
        <f>+VLOOKUP(U579,'dati iniziali 2020'!$AC:$CJ,60,FALSE)</f>
        <v>Crea Gestioni</v>
      </c>
      <c r="CH579" s="72" t="str">
        <f t="shared" ref="CH579:CH642" si="18">+IF(CF579=CG579,"ok","err")</f>
        <v>ok</v>
      </c>
      <c r="CI579" s="72" t="str">
        <f>+VLOOKUP(U579,'dati iniziali 2020'!$AC:$CK,61,FALSE)</f>
        <v>Crea Gestioni</v>
      </c>
      <c r="CK579" s="111">
        <f t="shared" ref="CK579:CK642" si="19">+BQ579+BO579+BP579+BR579</f>
        <v>0</v>
      </c>
    </row>
    <row r="580" spans="1:89" s="72" customFormat="1" hidden="1" x14ac:dyDescent="0.35">
      <c r="A580" s="72" t="s">
        <v>84</v>
      </c>
      <c r="B580" s="72" t="s">
        <v>1793</v>
      </c>
      <c r="C580" s="72" t="s">
        <v>1068</v>
      </c>
      <c r="D580" s="72" t="s">
        <v>325</v>
      </c>
      <c r="E580" s="72" t="s">
        <v>1449</v>
      </c>
      <c r="F580" s="72" t="s">
        <v>1468</v>
      </c>
      <c r="G580" s="72" t="s">
        <v>156</v>
      </c>
      <c r="H580" s="72" t="s">
        <v>1065</v>
      </c>
      <c r="I580" s="72" t="s">
        <v>1060</v>
      </c>
      <c r="J580" s="72" t="s">
        <v>1061</v>
      </c>
      <c r="K580" s="72" t="s">
        <v>409</v>
      </c>
      <c r="L580" s="72" t="s">
        <v>1469</v>
      </c>
      <c r="M580" s="72" t="s">
        <v>1469</v>
      </c>
      <c r="N580" s="72" t="s">
        <v>396</v>
      </c>
      <c r="O580" s="72" t="s">
        <v>1064</v>
      </c>
      <c r="P580" s="72" t="s">
        <v>685</v>
      </c>
      <c r="Q580" s="72" t="s">
        <v>2010</v>
      </c>
      <c r="R580" s="72" t="s">
        <v>1062</v>
      </c>
      <c r="S580" s="72" t="s">
        <v>1063</v>
      </c>
      <c r="T580" s="72" t="s">
        <v>327</v>
      </c>
      <c r="U580" s="72" t="s">
        <v>327</v>
      </c>
      <c r="V580" s="72" t="s">
        <v>325</v>
      </c>
      <c r="W580" s="72" t="s">
        <v>276</v>
      </c>
      <c r="X580" s="72" t="s">
        <v>264</v>
      </c>
      <c r="Y580" s="72" t="s">
        <v>264</v>
      </c>
      <c r="Z580" s="72" t="s">
        <v>141</v>
      </c>
      <c r="AA580" s="72" t="s">
        <v>152</v>
      </c>
      <c r="AB580" s="72" t="s">
        <v>277</v>
      </c>
      <c r="AD580" s="72" t="s">
        <v>268</v>
      </c>
      <c r="AE580" s="72" t="s">
        <v>1956</v>
      </c>
      <c r="AF580" s="72" t="s">
        <v>304</v>
      </c>
      <c r="AG580" s="72" t="s">
        <v>1971</v>
      </c>
      <c r="AH580" s="72" t="s">
        <v>1972</v>
      </c>
      <c r="AI580" s="72" t="s">
        <v>269</v>
      </c>
      <c r="AJ580" s="72" t="s">
        <v>270</v>
      </c>
      <c r="AK580" s="72" t="s">
        <v>253</v>
      </c>
      <c r="AL580" s="72" t="s">
        <v>265</v>
      </c>
      <c r="AM580" s="72" t="s">
        <v>308</v>
      </c>
      <c r="AN580" s="72" t="s">
        <v>309</v>
      </c>
      <c r="AO580" s="72" t="s">
        <v>310</v>
      </c>
      <c r="AP580" s="72" t="s">
        <v>311</v>
      </c>
      <c r="AR580" s="72" t="s">
        <v>1978</v>
      </c>
      <c r="AS580" s="72" t="s">
        <v>1979</v>
      </c>
      <c r="AT580" s="72" t="s">
        <v>1980</v>
      </c>
      <c r="AU580" s="72" t="s">
        <v>1981</v>
      </c>
      <c r="AV580" s="72" t="s">
        <v>302</v>
      </c>
      <c r="AW580" s="72" t="s">
        <v>1982</v>
      </c>
      <c r="AX580" s="72" t="s">
        <v>1457</v>
      </c>
      <c r="AY580" s="72" t="s">
        <v>115</v>
      </c>
      <c r="AZ580" s="72" t="s">
        <v>91</v>
      </c>
      <c r="BA580" s="72" t="s">
        <v>91</v>
      </c>
      <c r="BB580" s="72">
        <v>0</v>
      </c>
      <c r="BC580" s="72">
        <v>0</v>
      </c>
      <c r="BD580" s="72">
        <v>0</v>
      </c>
      <c r="BE580" s="72">
        <v>0</v>
      </c>
      <c r="BF580" s="72">
        <v>0</v>
      </c>
      <c r="BG580" s="72">
        <v>0</v>
      </c>
      <c r="BH580" s="72">
        <v>0</v>
      </c>
      <c r="BI580" s="111">
        <v>0</v>
      </c>
      <c r="BJ580" s="72">
        <v>0</v>
      </c>
      <c r="BK580" s="72">
        <v>0</v>
      </c>
      <c r="BL580" s="72">
        <v>0</v>
      </c>
      <c r="BM580" s="72">
        <v>0</v>
      </c>
      <c r="BN580" s="72">
        <v>0</v>
      </c>
      <c r="BO580" s="72">
        <v>0</v>
      </c>
      <c r="BP580" s="72">
        <v>0</v>
      </c>
      <c r="BQ580" s="72">
        <v>0</v>
      </c>
      <c r="BR580" s="72">
        <v>0</v>
      </c>
      <c r="BS580" s="72">
        <v>0</v>
      </c>
      <c r="BT580" s="72">
        <v>0</v>
      </c>
      <c r="BU580" s="72">
        <v>0</v>
      </c>
      <c r="BV580" s="72">
        <v>0</v>
      </c>
      <c r="BW580" s="72">
        <v>0</v>
      </c>
      <c r="BX580" s="72" t="s">
        <v>253</v>
      </c>
      <c r="BY580" s="72">
        <v>0</v>
      </c>
      <c r="BZ580" s="72">
        <v>0</v>
      </c>
      <c r="CA580" s="72">
        <v>0</v>
      </c>
      <c r="CB580" s="72" t="s">
        <v>91</v>
      </c>
      <c r="CC580" s="72" t="str">
        <f>+VLOOKUP(AF580,attività!$A:$C,2,FALSE)</f>
        <v>Servizi Comuni</v>
      </c>
      <c r="CD580" s="72" t="str">
        <f>+VLOOKUP(AF580,attività!$A:$C,3,FALSE)</f>
        <v>SC</v>
      </c>
      <c r="CE580" s="72" t="str">
        <f>+VLOOKUP(Q580,attività!$G:$H,2,FALSE)</f>
        <v>Immobilizzazioni Immateriali</v>
      </c>
      <c r="CF580" s="72" t="str">
        <f>+VLOOKUP(W580,attività!$K:$L,2,FALSE)</f>
        <v>Crea Gestioni</v>
      </c>
      <c r="CG580" s="72" t="str">
        <f>+VLOOKUP(U580,'dati iniziali 2020'!$AC:$CJ,60,FALSE)</f>
        <v>Crea Gestioni</v>
      </c>
      <c r="CH580" s="72" t="str">
        <f t="shared" si="18"/>
        <v>ok</v>
      </c>
      <c r="CI580" s="72" t="str">
        <f>+VLOOKUP(U580,'dati iniziali 2020'!$AC:$CK,61,FALSE)</f>
        <v>Crea Gestioni</v>
      </c>
      <c r="CK580" s="111">
        <f t="shared" si="19"/>
        <v>0</v>
      </c>
    </row>
    <row r="581" spans="1:89" s="72" customFormat="1" hidden="1" x14ac:dyDescent="0.35">
      <c r="A581" s="72" t="s">
        <v>84</v>
      </c>
      <c r="B581" s="72" t="s">
        <v>1793</v>
      </c>
      <c r="C581" s="72" t="s">
        <v>1068</v>
      </c>
      <c r="D581" s="72" t="s">
        <v>325</v>
      </c>
      <c r="E581" s="72" t="s">
        <v>1449</v>
      </c>
      <c r="F581" s="72" t="s">
        <v>1485</v>
      </c>
      <c r="G581" s="72" t="s">
        <v>156</v>
      </c>
      <c r="H581" s="72" t="s">
        <v>1065</v>
      </c>
      <c r="I581" s="72" t="s">
        <v>1060</v>
      </c>
      <c r="J581" s="72" t="s">
        <v>1061</v>
      </c>
      <c r="K581" s="72" t="s">
        <v>409</v>
      </c>
      <c r="L581" s="72" t="s">
        <v>1486</v>
      </c>
      <c r="M581" s="72" t="s">
        <v>1486</v>
      </c>
      <c r="N581" s="72" t="s">
        <v>396</v>
      </c>
      <c r="O581" s="72" t="s">
        <v>1064</v>
      </c>
      <c r="P581" s="72" t="s">
        <v>685</v>
      </c>
      <c r="Q581" s="72" t="s">
        <v>2010</v>
      </c>
      <c r="R581" s="72" t="s">
        <v>1062</v>
      </c>
      <c r="S581" s="72" t="s">
        <v>1063</v>
      </c>
      <c r="T581" s="72" t="s">
        <v>327</v>
      </c>
      <c r="U581" s="72" t="s">
        <v>327</v>
      </c>
      <c r="V581" s="72" t="s">
        <v>325</v>
      </c>
      <c r="W581" s="72" t="s">
        <v>276</v>
      </c>
      <c r="X581" s="72" t="s">
        <v>264</v>
      </c>
      <c r="Y581" s="72" t="s">
        <v>264</v>
      </c>
      <c r="Z581" s="72" t="s">
        <v>141</v>
      </c>
      <c r="AA581" s="72" t="s">
        <v>152</v>
      </c>
      <c r="AB581" s="72" t="s">
        <v>277</v>
      </c>
      <c r="AD581" s="72" t="s">
        <v>268</v>
      </c>
      <c r="AE581" s="72" t="s">
        <v>1956</v>
      </c>
      <c r="AF581" s="72" t="s">
        <v>304</v>
      </c>
      <c r="AG581" s="72" t="s">
        <v>1971</v>
      </c>
      <c r="AH581" s="72" t="s">
        <v>1972</v>
      </c>
      <c r="AI581" s="72" t="s">
        <v>269</v>
      </c>
      <c r="AJ581" s="72" t="s">
        <v>270</v>
      </c>
      <c r="AK581" s="72" t="s">
        <v>253</v>
      </c>
      <c r="AL581" s="72" t="s">
        <v>265</v>
      </c>
      <c r="AM581" s="72" t="s">
        <v>308</v>
      </c>
      <c r="AN581" s="72" t="s">
        <v>309</v>
      </c>
      <c r="AO581" s="72" t="s">
        <v>310</v>
      </c>
      <c r="AP581" s="72" t="s">
        <v>311</v>
      </c>
      <c r="AR581" s="72" t="s">
        <v>1978</v>
      </c>
      <c r="AS581" s="72" t="s">
        <v>1979</v>
      </c>
      <c r="AT581" s="72" t="s">
        <v>1980</v>
      </c>
      <c r="AU581" s="72" t="s">
        <v>1981</v>
      </c>
      <c r="AV581" s="72" t="s">
        <v>302</v>
      </c>
      <c r="AW581" s="72" t="s">
        <v>1982</v>
      </c>
      <c r="AX581" s="72" t="s">
        <v>1457</v>
      </c>
      <c r="AY581" s="72" t="s">
        <v>115</v>
      </c>
      <c r="AZ581" s="72" t="s">
        <v>91</v>
      </c>
      <c r="BA581" s="72" t="s">
        <v>91</v>
      </c>
      <c r="BB581" s="72">
        <v>0</v>
      </c>
      <c r="BC581" s="72">
        <v>0</v>
      </c>
      <c r="BD581" s="72">
        <v>0</v>
      </c>
      <c r="BE581" s="72">
        <v>0</v>
      </c>
      <c r="BF581" s="72">
        <v>0</v>
      </c>
      <c r="BG581" s="72">
        <v>0</v>
      </c>
      <c r="BH581" s="72">
        <v>0</v>
      </c>
      <c r="BI581" s="111">
        <v>0</v>
      </c>
      <c r="BJ581" s="72">
        <v>0</v>
      </c>
      <c r="BK581" s="72">
        <v>0</v>
      </c>
      <c r="BL581" s="72">
        <v>0</v>
      </c>
      <c r="BM581" s="72">
        <v>0</v>
      </c>
      <c r="BN581" s="72">
        <v>0</v>
      </c>
      <c r="BO581" s="72">
        <v>0</v>
      </c>
      <c r="BP581" s="72">
        <v>0</v>
      </c>
      <c r="BQ581" s="72">
        <v>0</v>
      </c>
      <c r="BR581" s="72">
        <v>0</v>
      </c>
      <c r="BS581" s="72">
        <v>0</v>
      </c>
      <c r="BT581" s="72">
        <v>0</v>
      </c>
      <c r="BU581" s="72">
        <v>0</v>
      </c>
      <c r="BV581" s="72">
        <v>0</v>
      </c>
      <c r="BW581" s="72">
        <v>0</v>
      </c>
      <c r="BX581" s="72" t="s">
        <v>253</v>
      </c>
      <c r="BY581" s="72">
        <v>0</v>
      </c>
      <c r="BZ581" s="72">
        <v>0</v>
      </c>
      <c r="CA581" s="72">
        <v>0</v>
      </c>
      <c r="CB581" s="72" t="s">
        <v>91</v>
      </c>
      <c r="CC581" s="72" t="str">
        <f>+VLOOKUP(AF581,attività!$A:$C,2,FALSE)</f>
        <v>Servizi Comuni</v>
      </c>
      <c r="CD581" s="72" t="str">
        <f>+VLOOKUP(AF581,attività!$A:$C,3,FALSE)</f>
        <v>SC</v>
      </c>
      <c r="CE581" s="72" t="str">
        <f>+VLOOKUP(Q581,attività!$G:$H,2,FALSE)</f>
        <v>Immobilizzazioni Immateriali</v>
      </c>
      <c r="CF581" s="72" t="str">
        <f>+VLOOKUP(W581,attività!$K:$L,2,FALSE)</f>
        <v>Crea Gestioni</v>
      </c>
      <c r="CG581" s="72" t="str">
        <f>+VLOOKUP(U581,'dati iniziali 2020'!$AC:$CJ,60,FALSE)</f>
        <v>Crea Gestioni</v>
      </c>
      <c r="CH581" s="72" t="str">
        <f t="shared" si="18"/>
        <v>ok</v>
      </c>
      <c r="CI581" s="72" t="str">
        <f>+VLOOKUP(U581,'dati iniziali 2020'!$AC:$CK,61,FALSE)</f>
        <v>Crea Gestioni</v>
      </c>
      <c r="CK581" s="111">
        <f t="shared" si="19"/>
        <v>0</v>
      </c>
    </row>
    <row r="582" spans="1:89" s="72" customFormat="1" hidden="1" x14ac:dyDescent="0.35">
      <c r="A582" s="72" t="s">
        <v>84</v>
      </c>
      <c r="B582" s="72" t="s">
        <v>1793</v>
      </c>
      <c r="C582" s="72" t="s">
        <v>1068</v>
      </c>
      <c r="D582" s="72" t="s">
        <v>325</v>
      </c>
      <c r="E582" s="72" t="s">
        <v>1449</v>
      </c>
      <c r="F582" s="72" t="s">
        <v>284</v>
      </c>
      <c r="G582" s="72" t="s">
        <v>156</v>
      </c>
      <c r="H582" s="72" t="s">
        <v>1065</v>
      </c>
      <c r="I582" s="72" t="s">
        <v>1060</v>
      </c>
      <c r="J582" s="72" t="s">
        <v>1061</v>
      </c>
      <c r="K582" s="72" t="s">
        <v>409</v>
      </c>
      <c r="L582" s="72" t="s">
        <v>288</v>
      </c>
      <c r="M582" s="72" t="s">
        <v>288</v>
      </c>
      <c r="N582" s="72" t="s">
        <v>396</v>
      </c>
      <c r="O582" s="72" t="s">
        <v>1064</v>
      </c>
      <c r="P582" s="72" t="s">
        <v>685</v>
      </c>
      <c r="Q582" s="72" t="s">
        <v>2010</v>
      </c>
      <c r="R582" s="72" t="s">
        <v>1062</v>
      </c>
      <c r="S582" s="72" t="s">
        <v>1063</v>
      </c>
      <c r="T582" s="72" t="s">
        <v>327</v>
      </c>
      <c r="U582" s="72" t="s">
        <v>327</v>
      </c>
      <c r="V582" s="72" t="s">
        <v>325</v>
      </c>
      <c r="W582" s="72" t="s">
        <v>276</v>
      </c>
      <c r="X582" s="72" t="s">
        <v>264</v>
      </c>
      <c r="Y582" s="72" t="s">
        <v>264</v>
      </c>
      <c r="Z582" s="72" t="s">
        <v>141</v>
      </c>
      <c r="AA582" s="72" t="s">
        <v>152</v>
      </c>
      <c r="AB582" s="72" t="s">
        <v>277</v>
      </c>
      <c r="AD582" s="72" t="s">
        <v>268</v>
      </c>
      <c r="AE582" s="72" t="s">
        <v>1956</v>
      </c>
      <c r="AF582" s="72" t="s">
        <v>304</v>
      </c>
      <c r="AG582" s="72" t="s">
        <v>1971</v>
      </c>
      <c r="AH582" s="72" t="s">
        <v>1972</v>
      </c>
      <c r="AI582" s="72" t="s">
        <v>269</v>
      </c>
      <c r="AJ582" s="72" t="s">
        <v>270</v>
      </c>
      <c r="AK582" s="72" t="s">
        <v>253</v>
      </c>
      <c r="AL582" s="72" t="s">
        <v>265</v>
      </c>
      <c r="AM582" s="72" t="s">
        <v>308</v>
      </c>
      <c r="AN582" s="72" t="s">
        <v>309</v>
      </c>
      <c r="AO582" s="72" t="s">
        <v>310</v>
      </c>
      <c r="AP582" s="72" t="s">
        <v>311</v>
      </c>
      <c r="AR582" s="72" t="s">
        <v>1978</v>
      </c>
      <c r="AS582" s="72" t="s">
        <v>1979</v>
      </c>
      <c r="AT582" s="72" t="s">
        <v>1980</v>
      </c>
      <c r="AU582" s="72" t="s">
        <v>1981</v>
      </c>
      <c r="AV582" s="72" t="s">
        <v>302</v>
      </c>
      <c r="AW582" s="72" t="s">
        <v>1982</v>
      </c>
      <c r="AX582" s="72" t="s">
        <v>1457</v>
      </c>
      <c r="AY582" s="72" t="s">
        <v>115</v>
      </c>
      <c r="AZ582" s="72" t="s">
        <v>91</v>
      </c>
      <c r="BA582" s="72" t="s">
        <v>91</v>
      </c>
      <c r="BB582" s="72">
        <v>0</v>
      </c>
      <c r="BC582" s="72">
        <v>0</v>
      </c>
      <c r="BD582" s="72">
        <v>0</v>
      </c>
      <c r="BE582" s="72">
        <v>0</v>
      </c>
      <c r="BF582" s="72">
        <v>0</v>
      </c>
      <c r="BG582" s="72">
        <v>0</v>
      </c>
      <c r="BH582" s="72">
        <v>0</v>
      </c>
      <c r="BI582" s="111">
        <v>0</v>
      </c>
      <c r="BJ582" s="72">
        <v>0</v>
      </c>
      <c r="BK582" s="72">
        <v>0</v>
      </c>
      <c r="BL582" s="72">
        <v>0</v>
      </c>
      <c r="BM582" s="72">
        <v>0</v>
      </c>
      <c r="BN582" s="72">
        <v>0</v>
      </c>
      <c r="BO582" s="72">
        <v>0</v>
      </c>
      <c r="BP582" s="72">
        <v>0</v>
      </c>
      <c r="BQ582" s="72">
        <v>0</v>
      </c>
      <c r="BR582" s="72">
        <v>0</v>
      </c>
      <c r="BS582" s="72">
        <v>0</v>
      </c>
      <c r="BT582" s="72">
        <v>0</v>
      </c>
      <c r="BU582" s="72">
        <v>0</v>
      </c>
      <c r="BV582" s="72">
        <v>0</v>
      </c>
      <c r="BW582" s="72">
        <v>0</v>
      </c>
      <c r="BX582" s="72" t="s">
        <v>253</v>
      </c>
      <c r="BY582" s="72">
        <v>0</v>
      </c>
      <c r="BZ582" s="72">
        <v>0</v>
      </c>
      <c r="CA582" s="72">
        <v>0</v>
      </c>
      <c r="CB582" s="72" t="s">
        <v>91</v>
      </c>
      <c r="CC582" s="72" t="str">
        <f>+VLOOKUP(AF582,attività!$A:$C,2,FALSE)</f>
        <v>Servizi Comuni</v>
      </c>
      <c r="CD582" s="72" t="str">
        <f>+VLOOKUP(AF582,attività!$A:$C,3,FALSE)</f>
        <v>SC</v>
      </c>
      <c r="CE582" s="72" t="str">
        <f>+VLOOKUP(Q582,attività!$G:$H,2,FALSE)</f>
        <v>Immobilizzazioni Immateriali</v>
      </c>
      <c r="CF582" s="72" t="str">
        <f>+VLOOKUP(W582,attività!$K:$L,2,FALSE)</f>
        <v>Crea Gestioni</v>
      </c>
      <c r="CG582" s="72" t="str">
        <f>+VLOOKUP(U582,'dati iniziali 2020'!$AC:$CJ,60,FALSE)</f>
        <v>Crea Gestioni</v>
      </c>
      <c r="CH582" s="72" t="str">
        <f t="shared" si="18"/>
        <v>ok</v>
      </c>
      <c r="CI582" s="72" t="str">
        <f>+VLOOKUP(U582,'dati iniziali 2020'!$AC:$CK,61,FALSE)</f>
        <v>Crea Gestioni</v>
      </c>
      <c r="CK582" s="111">
        <f t="shared" si="19"/>
        <v>0</v>
      </c>
    </row>
    <row r="583" spans="1:89" s="72" customFormat="1" hidden="1" x14ac:dyDescent="0.35">
      <c r="A583" s="72" t="s">
        <v>84</v>
      </c>
      <c r="B583" s="72" t="s">
        <v>1793</v>
      </c>
      <c r="C583" s="72" t="s">
        <v>1068</v>
      </c>
      <c r="D583" s="72" t="s">
        <v>325</v>
      </c>
      <c r="E583" s="72" t="s">
        <v>1449</v>
      </c>
      <c r="F583" s="72" t="s">
        <v>1459</v>
      </c>
      <c r="G583" s="72" t="s">
        <v>156</v>
      </c>
      <c r="H583" s="72" t="s">
        <v>1065</v>
      </c>
      <c r="I583" s="72" t="s">
        <v>1060</v>
      </c>
      <c r="J583" s="72" t="s">
        <v>1061</v>
      </c>
      <c r="K583" s="72" t="s">
        <v>409</v>
      </c>
      <c r="L583" s="72" t="s">
        <v>1460</v>
      </c>
      <c r="M583" s="72" t="s">
        <v>1460</v>
      </c>
      <c r="N583" s="72" t="s">
        <v>396</v>
      </c>
      <c r="O583" s="72" t="s">
        <v>1064</v>
      </c>
      <c r="P583" s="72" t="s">
        <v>685</v>
      </c>
      <c r="Q583" s="72" t="s">
        <v>2010</v>
      </c>
      <c r="R583" s="72" t="s">
        <v>1062</v>
      </c>
      <c r="S583" s="72" t="s">
        <v>1063</v>
      </c>
      <c r="T583" s="72" t="s">
        <v>327</v>
      </c>
      <c r="U583" s="72" t="s">
        <v>327</v>
      </c>
      <c r="V583" s="72" t="s">
        <v>325</v>
      </c>
      <c r="W583" s="72" t="s">
        <v>276</v>
      </c>
      <c r="X583" s="72" t="s">
        <v>264</v>
      </c>
      <c r="Y583" s="72" t="s">
        <v>264</v>
      </c>
      <c r="Z583" s="72" t="s">
        <v>141</v>
      </c>
      <c r="AA583" s="72" t="s">
        <v>152</v>
      </c>
      <c r="AB583" s="72" t="s">
        <v>277</v>
      </c>
      <c r="AD583" s="72" t="s">
        <v>268</v>
      </c>
      <c r="AE583" s="72" t="s">
        <v>1956</v>
      </c>
      <c r="AF583" s="72" t="s">
        <v>304</v>
      </c>
      <c r="AG583" s="72" t="s">
        <v>1971</v>
      </c>
      <c r="AH583" s="72" t="s">
        <v>1972</v>
      </c>
      <c r="AI583" s="72" t="s">
        <v>269</v>
      </c>
      <c r="AJ583" s="72" t="s">
        <v>270</v>
      </c>
      <c r="AK583" s="72" t="s">
        <v>253</v>
      </c>
      <c r="AL583" s="72" t="s">
        <v>265</v>
      </c>
      <c r="AM583" s="72" t="s">
        <v>308</v>
      </c>
      <c r="AN583" s="72" t="s">
        <v>309</v>
      </c>
      <c r="AO583" s="72" t="s">
        <v>310</v>
      </c>
      <c r="AP583" s="72" t="s">
        <v>311</v>
      </c>
      <c r="AR583" s="72" t="s">
        <v>1978</v>
      </c>
      <c r="AS583" s="72" t="s">
        <v>1979</v>
      </c>
      <c r="AT583" s="72" t="s">
        <v>1980</v>
      </c>
      <c r="AU583" s="72" t="s">
        <v>1981</v>
      </c>
      <c r="AV583" s="72" t="s">
        <v>302</v>
      </c>
      <c r="AW583" s="72" t="s">
        <v>1982</v>
      </c>
      <c r="AX583" s="72" t="s">
        <v>1457</v>
      </c>
      <c r="AY583" s="72" t="s">
        <v>115</v>
      </c>
      <c r="AZ583" s="72" t="s">
        <v>91</v>
      </c>
      <c r="BA583" s="72" t="s">
        <v>91</v>
      </c>
      <c r="BB583" s="72">
        <v>0</v>
      </c>
      <c r="BC583" s="72">
        <v>0</v>
      </c>
      <c r="BD583" s="72">
        <v>0</v>
      </c>
      <c r="BE583" s="72">
        <v>0</v>
      </c>
      <c r="BF583" s="72">
        <v>0</v>
      </c>
      <c r="BG583" s="72">
        <v>0</v>
      </c>
      <c r="BH583" s="72">
        <v>0</v>
      </c>
      <c r="BI583" s="111">
        <v>0</v>
      </c>
      <c r="BJ583" s="72">
        <v>0</v>
      </c>
      <c r="BK583" s="72">
        <v>0</v>
      </c>
      <c r="BL583" s="72">
        <v>0</v>
      </c>
      <c r="BM583" s="72">
        <v>0</v>
      </c>
      <c r="BN583" s="72">
        <v>0</v>
      </c>
      <c r="BO583" s="72">
        <v>0</v>
      </c>
      <c r="BP583" s="72">
        <v>0</v>
      </c>
      <c r="BQ583" s="72">
        <v>0</v>
      </c>
      <c r="BR583" s="72">
        <v>0</v>
      </c>
      <c r="BS583" s="72">
        <v>0</v>
      </c>
      <c r="BT583" s="72">
        <v>0</v>
      </c>
      <c r="BU583" s="72">
        <v>0</v>
      </c>
      <c r="BV583" s="72">
        <v>0</v>
      </c>
      <c r="BW583" s="72">
        <v>0</v>
      </c>
      <c r="BX583" s="72" t="s">
        <v>253</v>
      </c>
      <c r="BY583" s="72">
        <v>0</v>
      </c>
      <c r="BZ583" s="72">
        <v>0</v>
      </c>
      <c r="CA583" s="72">
        <v>0</v>
      </c>
      <c r="CB583" s="72" t="s">
        <v>91</v>
      </c>
      <c r="CC583" s="72" t="str">
        <f>+VLOOKUP(AF583,attività!$A:$C,2,FALSE)</f>
        <v>Servizi Comuni</v>
      </c>
      <c r="CD583" s="72" t="str">
        <f>+VLOOKUP(AF583,attività!$A:$C,3,FALSE)</f>
        <v>SC</v>
      </c>
      <c r="CE583" s="72" t="str">
        <f>+VLOOKUP(Q583,attività!$G:$H,2,FALSE)</f>
        <v>Immobilizzazioni Immateriali</v>
      </c>
      <c r="CF583" s="72" t="str">
        <f>+VLOOKUP(W583,attività!$K:$L,2,FALSE)</f>
        <v>Crea Gestioni</v>
      </c>
      <c r="CG583" s="72" t="str">
        <f>+VLOOKUP(U583,'dati iniziali 2020'!$AC:$CJ,60,FALSE)</f>
        <v>Crea Gestioni</v>
      </c>
      <c r="CH583" s="72" t="str">
        <f t="shared" si="18"/>
        <v>ok</v>
      </c>
      <c r="CI583" s="72" t="str">
        <f>+VLOOKUP(U583,'dati iniziali 2020'!$AC:$CK,61,FALSE)</f>
        <v>Crea Gestioni</v>
      </c>
      <c r="CK583" s="111">
        <f t="shared" si="19"/>
        <v>0</v>
      </c>
    </row>
    <row r="584" spans="1:89" s="72" customFormat="1" hidden="1" x14ac:dyDescent="0.35">
      <c r="A584" s="72" t="s">
        <v>84</v>
      </c>
      <c r="B584" s="72" t="s">
        <v>1793</v>
      </c>
      <c r="C584" s="72" t="s">
        <v>1068</v>
      </c>
      <c r="D584" s="72" t="s">
        <v>325</v>
      </c>
      <c r="E584" s="72" t="s">
        <v>1449</v>
      </c>
      <c r="F584" s="72" t="s">
        <v>1481</v>
      </c>
      <c r="G584" s="72" t="s">
        <v>156</v>
      </c>
      <c r="H584" s="72" t="s">
        <v>1065</v>
      </c>
      <c r="I584" s="72" t="s">
        <v>1060</v>
      </c>
      <c r="J584" s="72" t="s">
        <v>1061</v>
      </c>
      <c r="K584" s="72" t="s">
        <v>409</v>
      </c>
      <c r="L584" s="72" t="s">
        <v>1482</v>
      </c>
      <c r="M584" s="72" t="s">
        <v>1482</v>
      </c>
      <c r="N584" s="72" t="s">
        <v>396</v>
      </c>
      <c r="O584" s="72" t="s">
        <v>1064</v>
      </c>
      <c r="P584" s="72" t="s">
        <v>685</v>
      </c>
      <c r="Q584" s="72" t="s">
        <v>2010</v>
      </c>
      <c r="R584" s="72" t="s">
        <v>1062</v>
      </c>
      <c r="S584" s="72" t="s">
        <v>1063</v>
      </c>
      <c r="T584" s="72" t="s">
        <v>327</v>
      </c>
      <c r="U584" s="72" t="s">
        <v>327</v>
      </c>
      <c r="V584" s="72" t="s">
        <v>325</v>
      </c>
      <c r="W584" s="72" t="s">
        <v>276</v>
      </c>
      <c r="X584" s="72" t="s">
        <v>264</v>
      </c>
      <c r="Y584" s="72" t="s">
        <v>264</v>
      </c>
      <c r="Z584" s="72" t="s">
        <v>141</v>
      </c>
      <c r="AA584" s="72" t="s">
        <v>152</v>
      </c>
      <c r="AB584" s="72" t="s">
        <v>277</v>
      </c>
      <c r="AD584" s="72" t="s">
        <v>268</v>
      </c>
      <c r="AE584" s="72" t="s">
        <v>1956</v>
      </c>
      <c r="AF584" s="72" t="s">
        <v>304</v>
      </c>
      <c r="AG584" s="72" t="s">
        <v>1971</v>
      </c>
      <c r="AH584" s="72" t="s">
        <v>1972</v>
      </c>
      <c r="AI584" s="72" t="s">
        <v>269</v>
      </c>
      <c r="AJ584" s="72" t="s">
        <v>270</v>
      </c>
      <c r="AK584" s="72" t="s">
        <v>253</v>
      </c>
      <c r="AL584" s="72" t="s">
        <v>265</v>
      </c>
      <c r="AM584" s="72" t="s">
        <v>308</v>
      </c>
      <c r="AN584" s="72" t="s">
        <v>309</v>
      </c>
      <c r="AO584" s="72" t="s">
        <v>310</v>
      </c>
      <c r="AP584" s="72" t="s">
        <v>311</v>
      </c>
      <c r="AR584" s="72" t="s">
        <v>1978</v>
      </c>
      <c r="AS584" s="72" t="s">
        <v>1979</v>
      </c>
      <c r="AT584" s="72" t="s">
        <v>1980</v>
      </c>
      <c r="AU584" s="72" t="s">
        <v>1981</v>
      </c>
      <c r="AV584" s="72" t="s">
        <v>302</v>
      </c>
      <c r="AW584" s="72" t="s">
        <v>1982</v>
      </c>
      <c r="AX584" s="72" t="s">
        <v>1457</v>
      </c>
      <c r="AY584" s="72" t="s">
        <v>115</v>
      </c>
      <c r="AZ584" s="72" t="s">
        <v>91</v>
      </c>
      <c r="BA584" s="72" t="s">
        <v>91</v>
      </c>
      <c r="BB584" s="72">
        <v>0</v>
      </c>
      <c r="BC584" s="72">
        <v>0</v>
      </c>
      <c r="BD584" s="72">
        <v>0</v>
      </c>
      <c r="BE584" s="72">
        <v>0</v>
      </c>
      <c r="BF584" s="72">
        <v>0</v>
      </c>
      <c r="BG584" s="72">
        <v>0</v>
      </c>
      <c r="BH584" s="72">
        <v>0</v>
      </c>
      <c r="BI584" s="111">
        <v>0</v>
      </c>
      <c r="BJ584" s="72">
        <v>0</v>
      </c>
      <c r="BK584" s="72">
        <v>0</v>
      </c>
      <c r="BL584" s="72">
        <v>0</v>
      </c>
      <c r="BM584" s="72">
        <v>0</v>
      </c>
      <c r="BN584" s="72">
        <v>0</v>
      </c>
      <c r="BO584" s="72">
        <v>0</v>
      </c>
      <c r="BP584" s="72">
        <v>0</v>
      </c>
      <c r="BQ584" s="72">
        <v>0</v>
      </c>
      <c r="BR584" s="72">
        <v>0</v>
      </c>
      <c r="BS584" s="72">
        <v>0</v>
      </c>
      <c r="BT584" s="72">
        <v>0</v>
      </c>
      <c r="BU584" s="72">
        <v>0</v>
      </c>
      <c r="BV584" s="72">
        <v>0</v>
      </c>
      <c r="BW584" s="72">
        <v>0</v>
      </c>
      <c r="BX584" s="72" t="s">
        <v>253</v>
      </c>
      <c r="BY584" s="72">
        <v>0</v>
      </c>
      <c r="BZ584" s="72">
        <v>0</v>
      </c>
      <c r="CA584" s="72">
        <v>0</v>
      </c>
      <c r="CB584" s="72" t="s">
        <v>91</v>
      </c>
      <c r="CC584" s="72" t="str">
        <f>+VLOOKUP(AF584,attività!$A:$C,2,FALSE)</f>
        <v>Servizi Comuni</v>
      </c>
      <c r="CD584" s="72" t="str">
        <f>+VLOOKUP(AF584,attività!$A:$C,3,FALSE)</f>
        <v>SC</v>
      </c>
      <c r="CE584" s="72" t="str">
        <f>+VLOOKUP(Q584,attività!$G:$H,2,FALSE)</f>
        <v>Immobilizzazioni Immateriali</v>
      </c>
      <c r="CF584" s="72" t="str">
        <f>+VLOOKUP(W584,attività!$K:$L,2,FALSE)</f>
        <v>Crea Gestioni</v>
      </c>
      <c r="CG584" s="72" t="str">
        <f>+VLOOKUP(U584,'dati iniziali 2020'!$AC:$CJ,60,FALSE)</f>
        <v>Crea Gestioni</v>
      </c>
      <c r="CH584" s="72" t="str">
        <f t="shared" si="18"/>
        <v>ok</v>
      </c>
      <c r="CI584" s="72" t="str">
        <f>+VLOOKUP(U584,'dati iniziali 2020'!$AC:$CK,61,FALSE)</f>
        <v>Crea Gestioni</v>
      </c>
      <c r="CK584" s="111">
        <f t="shared" si="19"/>
        <v>0</v>
      </c>
    </row>
    <row r="585" spans="1:89" s="72" customFormat="1" hidden="1" x14ac:dyDescent="0.35">
      <c r="A585" s="72" t="s">
        <v>84</v>
      </c>
      <c r="B585" s="72" t="s">
        <v>1792</v>
      </c>
      <c r="C585" s="72" t="s">
        <v>1066</v>
      </c>
      <c r="D585" s="72" t="s">
        <v>320</v>
      </c>
      <c r="E585" s="72" t="s">
        <v>1449</v>
      </c>
      <c r="F585" s="72" t="s">
        <v>1609</v>
      </c>
      <c r="G585" s="72" t="s">
        <v>156</v>
      </c>
      <c r="H585" s="72" t="s">
        <v>1065</v>
      </c>
      <c r="I585" s="72" t="s">
        <v>1060</v>
      </c>
      <c r="J585" s="72" t="s">
        <v>1061</v>
      </c>
      <c r="K585" s="72" t="s">
        <v>409</v>
      </c>
      <c r="L585" s="72" t="s">
        <v>1610</v>
      </c>
      <c r="M585" s="72" t="s">
        <v>1610</v>
      </c>
      <c r="N585" s="72" t="s">
        <v>396</v>
      </c>
      <c r="O585" s="72" t="s">
        <v>1064</v>
      </c>
      <c r="P585" s="72" t="s">
        <v>685</v>
      </c>
      <c r="Q585" s="72" t="s">
        <v>2010</v>
      </c>
      <c r="R585" s="72" t="s">
        <v>1062</v>
      </c>
      <c r="S585" s="72" t="s">
        <v>1063</v>
      </c>
      <c r="T585" s="72" t="s">
        <v>322</v>
      </c>
      <c r="U585" s="72" t="s">
        <v>322</v>
      </c>
      <c r="V585" s="72" t="s">
        <v>320</v>
      </c>
      <c r="W585" s="72" t="s">
        <v>276</v>
      </c>
      <c r="X585" s="72" t="s">
        <v>264</v>
      </c>
      <c r="Y585" s="72" t="s">
        <v>264</v>
      </c>
      <c r="Z585" s="72" t="s">
        <v>141</v>
      </c>
      <c r="AA585" s="72" t="s">
        <v>152</v>
      </c>
      <c r="AB585" s="72" t="s">
        <v>277</v>
      </c>
      <c r="AD585" s="72" t="s">
        <v>268</v>
      </c>
      <c r="AE585" s="72" t="s">
        <v>1956</v>
      </c>
      <c r="AF585" s="72" t="s">
        <v>304</v>
      </c>
      <c r="AG585" s="72" t="s">
        <v>1971</v>
      </c>
      <c r="AH585" s="72" t="s">
        <v>1972</v>
      </c>
      <c r="AI585" s="72" t="s">
        <v>269</v>
      </c>
      <c r="AJ585" s="72" t="s">
        <v>270</v>
      </c>
      <c r="AK585" s="72" t="s">
        <v>253</v>
      </c>
      <c r="AL585" s="72" t="s">
        <v>265</v>
      </c>
      <c r="AM585" s="72" t="s">
        <v>308</v>
      </c>
      <c r="AN585" s="72" t="s">
        <v>309</v>
      </c>
      <c r="AO585" s="72" t="s">
        <v>310</v>
      </c>
      <c r="AP585" s="72" t="s">
        <v>311</v>
      </c>
      <c r="AR585" s="72" t="s">
        <v>1978</v>
      </c>
      <c r="AS585" s="72" t="s">
        <v>1979</v>
      </c>
      <c r="AT585" s="72" t="s">
        <v>1980</v>
      </c>
      <c r="AU585" s="72" t="s">
        <v>1981</v>
      </c>
      <c r="AV585" s="72" t="s">
        <v>302</v>
      </c>
      <c r="AW585" s="72" t="s">
        <v>1982</v>
      </c>
      <c r="AX585" s="72" t="s">
        <v>1457</v>
      </c>
      <c r="AY585" s="72" t="s">
        <v>115</v>
      </c>
      <c r="AZ585" s="72" t="s">
        <v>293</v>
      </c>
      <c r="BA585" s="72" t="s">
        <v>91</v>
      </c>
      <c r="BB585" s="72">
        <v>0</v>
      </c>
      <c r="BC585" s="72">
        <v>0</v>
      </c>
      <c r="BD585" s="72">
        <v>0</v>
      </c>
      <c r="BE585" s="72">
        <v>1023.24</v>
      </c>
      <c r="BF585" s="72">
        <v>-170.54</v>
      </c>
      <c r="BG585" s="72">
        <v>0</v>
      </c>
      <c r="BH585" s="72">
        <v>852.7</v>
      </c>
      <c r="BI585" s="111">
        <v>1023.24</v>
      </c>
      <c r="BJ585" s="72">
        <v>0</v>
      </c>
      <c r="BK585" s="72">
        <v>0</v>
      </c>
      <c r="BL585" s="72">
        <v>0</v>
      </c>
      <c r="BM585" s="72">
        <v>0</v>
      </c>
      <c r="BN585" s="72">
        <v>0</v>
      </c>
      <c r="BO585" s="72">
        <v>0</v>
      </c>
      <c r="BP585" s="72">
        <v>0</v>
      </c>
      <c r="BQ585" s="72">
        <v>0</v>
      </c>
      <c r="BR585" s="72">
        <v>0</v>
      </c>
      <c r="BS585" s="72">
        <v>0</v>
      </c>
      <c r="BT585" s="72">
        <v>0</v>
      </c>
      <c r="BU585" s="72">
        <v>0</v>
      </c>
      <c r="BV585" s="72">
        <v>0</v>
      </c>
      <c r="BW585" s="72">
        <v>0</v>
      </c>
      <c r="BX585" s="72" t="s">
        <v>253</v>
      </c>
      <c r="BY585" s="72">
        <v>0</v>
      </c>
      <c r="BZ585" s="72">
        <v>0</v>
      </c>
      <c r="CA585" s="72">
        <v>0</v>
      </c>
      <c r="CB585" s="72" t="s">
        <v>91</v>
      </c>
      <c r="CC585" s="72" t="str">
        <f>+VLOOKUP(AF585,attività!$A:$C,2,FALSE)</f>
        <v>Servizi Comuni</v>
      </c>
      <c r="CD585" s="72" t="str">
        <f>+VLOOKUP(AF585,attività!$A:$C,3,FALSE)</f>
        <v>SC</v>
      </c>
      <c r="CE585" s="72" t="str">
        <f>+VLOOKUP(Q585,attività!$G:$H,2,FALSE)</f>
        <v>Immobilizzazioni Immateriali</v>
      </c>
      <c r="CF585" s="72" t="str">
        <f>+VLOOKUP(W585,attività!$K:$L,2,FALSE)</f>
        <v>Crea Gestioni</v>
      </c>
      <c r="CG585" s="72" t="str">
        <f>+VLOOKUP(U585,'dati iniziali 2020'!$AC:$CJ,60,FALSE)</f>
        <v>Crea Gestioni</v>
      </c>
      <c r="CH585" s="72" t="str">
        <f t="shared" si="18"/>
        <v>ok</v>
      </c>
      <c r="CI585" s="72" t="str">
        <f>+VLOOKUP(U585,'dati iniziali 2020'!$AC:$CK,61,FALSE)</f>
        <v>Crea Gestioni</v>
      </c>
      <c r="CK585" s="111">
        <f t="shared" si="19"/>
        <v>0</v>
      </c>
    </row>
    <row r="586" spans="1:89" s="72" customFormat="1" hidden="1" x14ac:dyDescent="0.35">
      <c r="A586" s="72" t="s">
        <v>84</v>
      </c>
      <c r="B586" s="72" t="s">
        <v>1792</v>
      </c>
      <c r="C586" s="72" t="s">
        <v>1066</v>
      </c>
      <c r="D586" s="72" t="s">
        <v>320</v>
      </c>
      <c r="E586" s="72" t="s">
        <v>1449</v>
      </c>
      <c r="F586" s="72" t="s">
        <v>1472</v>
      </c>
      <c r="G586" s="72" t="s">
        <v>156</v>
      </c>
      <c r="H586" s="72" t="s">
        <v>1065</v>
      </c>
      <c r="I586" s="72" t="s">
        <v>1060</v>
      </c>
      <c r="J586" s="72" t="s">
        <v>1061</v>
      </c>
      <c r="K586" s="72" t="s">
        <v>409</v>
      </c>
      <c r="L586" s="72" t="s">
        <v>1473</v>
      </c>
      <c r="M586" s="72" t="s">
        <v>1473</v>
      </c>
      <c r="N586" s="72" t="s">
        <v>396</v>
      </c>
      <c r="O586" s="72" t="s">
        <v>1064</v>
      </c>
      <c r="P586" s="72" t="s">
        <v>685</v>
      </c>
      <c r="Q586" s="72" t="s">
        <v>2010</v>
      </c>
      <c r="R586" s="72" t="s">
        <v>1062</v>
      </c>
      <c r="S586" s="72" t="s">
        <v>1063</v>
      </c>
      <c r="T586" s="72" t="s">
        <v>322</v>
      </c>
      <c r="U586" s="72" t="s">
        <v>322</v>
      </c>
      <c r="V586" s="72" t="s">
        <v>320</v>
      </c>
      <c r="W586" s="72" t="s">
        <v>276</v>
      </c>
      <c r="X586" s="72" t="s">
        <v>264</v>
      </c>
      <c r="Y586" s="72" t="s">
        <v>264</v>
      </c>
      <c r="Z586" s="72" t="s">
        <v>141</v>
      </c>
      <c r="AA586" s="72" t="s">
        <v>152</v>
      </c>
      <c r="AB586" s="72" t="s">
        <v>277</v>
      </c>
      <c r="AD586" s="72" t="s">
        <v>268</v>
      </c>
      <c r="AE586" s="72" t="s">
        <v>1956</v>
      </c>
      <c r="AF586" s="72" t="s">
        <v>304</v>
      </c>
      <c r="AG586" s="72" t="s">
        <v>1971</v>
      </c>
      <c r="AH586" s="72" t="s">
        <v>1972</v>
      </c>
      <c r="AI586" s="72" t="s">
        <v>269</v>
      </c>
      <c r="AJ586" s="72" t="s">
        <v>270</v>
      </c>
      <c r="AK586" s="72" t="s">
        <v>253</v>
      </c>
      <c r="AL586" s="72" t="s">
        <v>265</v>
      </c>
      <c r="AM586" s="72" t="s">
        <v>308</v>
      </c>
      <c r="AN586" s="72" t="s">
        <v>309</v>
      </c>
      <c r="AO586" s="72" t="s">
        <v>310</v>
      </c>
      <c r="AP586" s="72" t="s">
        <v>311</v>
      </c>
      <c r="AR586" s="72" t="s">
        <v>1978</v>
      </c>
      <c r="AS586" s="72" t="s">
        <v>1979</v>
      </c>
      <c r="AT586" s="72" t="s">
        <v>1980</v>
      </c>
      <c r="AU586" s="72" t="s">
        <v>1981</v>
      </c>
      <c r="AV586" s="72" t="s">
        <v>302</v>
      </c>
      <c r="AW586" s="72" t="s">
        <v>1982</v>
      </c>
      <c r="AX586" s="72" t="s">
        <v>1457</v>
      </c>
      <c r="AY586" s="72" t="s">
        <v>115</v>
      </c>
      <c r="AZ586" s="72" t="s">
        <v>293</v>
      </c>
      <c r="BA586" s="72" t="s">
        <v>91</v>
      </c>
      <c r="BB586" s="72">
        <v>0</v>
      </c>
      <c r="BC586" s="72">
        <v>0</v>
      </c>
      <c r="BD586" s="72">
        <v>0</v>
      </c>
      <c r="BE586" s="72">
        <v>218.79</v>
      </c>
      <c r="BF586" s="72">
        <v>-14.59</v>
      </c>
      <c r="BG586" s="72">
        <v>0</v>
      </c>
      <c r="BH586" s="72">
        <v>204.2</v>
      </c>
      <c r="BI586" s="111">
        <v>218.79</v>
      </c>
      <c r="BJ586" s="72">
        <v>0</v>
      </c>
      <c r="BK586" s="72">
        <v>0</v>
      </c>
      <c r="BL586" s="72">
        <v>0</v>
      </c>
      <c r="BM586" s="72">
        <v>0</v>
      </c>
      <c r="BN586" s="72">
        <v>0</v>
      </c>
      <c r="BO586" s="72">
        <v>0</v>
      </c>
      <c r="BP586" s="72">
        <v>0</v>
      </c>
      <c r="BQ586" s="72">
        <v>0</v>
      </c>
      <c r="BR586" s="72">
        <v>0</v>
      </c>
      <c r="BS586" s="72">
        <v>0</v>
      </c>
      <c r="BT586" s="72">
        <v>0</v>
      </c>
      <c r="BU586" s="72">
        <v>0</v>
      </c>
      <c r="BV586" s="72">
        <v>0</v>
      </c>
      <c r="BW586" s="72">
        <v>0</v>
      </c>
      <c r="BX586" s="72" t="s">
        <v>253</v>
      </c>
      <c r="BY586" s="72">
        <v>0</v>
      </c>
      <c r="BZ586" s="72">
        <v>0</v>
      </c>
      <c r="CA586" s="72">
        <v>0</v>
      </c>
      <c r="CB586" s="72" t="s">
        <v>91</v>
      </c>
      <c r="CC586" s="72" t="str">
        <f>+VLOOKUP(AF586,attività!$A:$C,2,FALSE)</f>
        <v>Servizi Comuni</v>
      </c>
      <c r="CD586" s="72" t="str">
        <f>+VLOOKUP(AF586,attività!$A:$C,3,FALSE)</f>
        <v>SC</v>
      </c>
      <c r="CE586" s="72" t="str">
        <f>+VLOOKUP(Q586,attività!$G:$H,2,FALSE)</f>
        <v>Immobilizzazioni Immateriali</v>
      </c>
      <c r="CF586" s="72" t="str">
        <f>+VLOOKUP(W586,attività!$K:$L,2,FALSE)</f>
        <v>Crea Gestioni</v>
      </c>
      <c r="CG586" s="72" t="str">
        <f>+VLOOKUP(U586,'dati iniziali 2020'!$AC:$CJ,60,FALSE)</f>
        <v>Crea Gestioni</v>
      </c>
      <c r="CH586" s="72" t="str">
        <f t="shared" si="18"/>
        <v>ok</v>
      </c>
      <c r="CI586" s="72" t="str">
        <f>+VLOOKUP(U586,'dati iniziali 2020'!$AC:$CK,61,FALSE)</f>
        <v>Crea Gestioni</v>
      </c>
      <c r="CK586" s="111">
        <f t="shared" si="19"/>
        <v>0</v>
      </c>
    </row>
    <row r="587" spans="1:89" s="72" customFormat="1" hidden="1" x14ac:dyDescent="0.35">
      <c r="A587" s="72" t="s">
        <v>84</v>
      </c>
      <c r="B587" s="72" t="s">
        <v>1792</v>
      </c>
      <c r="C587" s="72" t="s">
        <v>1066</v>
      </c>
      <c r="D587" s="72" t="s">
        <v>320</v>
      </c>
      <c r="E587" s="72" t="s">
        <v>1449</v>
      </c>
      <c r="F587" s="72" t="s">
        <v>1452</v>
      </c>
      <c r="G587" s="72" t="s">
        <v>156</v>
      </c>
      <c r="H587" s="72" t="s">
        <v>1065</v>
      </c>
      <c r="I587" s="72" t="s">
        <v>1060</v>
      </c>
      <c r="J587" s="72" t="s">
        <v>1061</v>
      </c>
      <c r="K587" s="72" t="s">
        <v>409</v>
      </c>
      <c r="L587" s="72" t="s">
        <v>1453</v>
      </c>
      <c r="M587" s="72" t="s">
        <v>1453</v>
      </c>
      <c r="N587" s="72" t="s">
        <v>396</v>
      </c>
      <c r="O587" s="72" t="s">
        <v>1064</v>
      </c>
      <c r="P587" s="72" t="s">
        <v>685</v>
      </c>
      <c r="Q587" s="72" t="s">
        <v>2010</v>
      </c>
      <c r="R587" s="72" t="s">
        <v>1062</v>
      </c>
      <c r="S587" s="72" t="s">
        <v>1063</v>
      </c>
      <c r="T587" s="72" t="s">
        <v>322</v>
      </c>
      <c r="U587" s="72" t="s">
        <v>322</v>
      </c>
      <c r="V587" s="72" t="s">
        <v>320</v>
      </c>
      <c r="W587" s="72" t="s">
        <v>276</v>
      </c>
      <c r="X587" s="72" t="s">
        <v>264</v>
      </c>
      <c r="Y587" s="72" t="s">
        <v>264</v>
      </c>
      <c r="Z587" s="72" t="s">
        <v>141</v>
      </c>
      <c r="AA587" s="72" t="s">
        <v>152</v>
      </c>
      <c r="AB587" s="72" t="s">
        <v>277</v>
      </c>
      <c r="AD587" s="72" t="s">
        <v>268</v>
      </c>
      <c r="AE587" s="72" t="s">
        <v>1956</v>
      </c>
      <c r="AF587" s="72" t="s">
        <v>304</v>
      </c>
      <c r="AG587" s="72" t="s">
        <v>1971</v>
      </c>
      <c r="AH587" s="72" t="s">
        <v>1972</v>
      </c>
      <c r="AI587" s="72" t="s">
        <v>269</v>
      </c>
      <c r="AJ587" s="72" t="s">
        <v>270</v>
      </c>
      <c r="AK587" s="72" t="s">
        <v>253</v>
      </c>
      <c r="AL587" s="72" t="s">
        <v>265</v>
      </c>
      <c r="AM587" s="72" t="s">
        <v>308</v>
      </c>
      <c r="AN587" s="72" t="s">
        <v>309</v>
      </c>
      <c r="AO587" s="72" t="s">
        <v>310</v>
      </c>
      <c r="AP587" s="72" t="s">
        <v>311</v>
      </c>
      <c r="AR587" s="72" t="s">
        <v>1978</v>
      </c>
      <c r="AS587" s="72" t="s">
        <v>1979</v>
      </c>
      <c r="AT587" s="72" t="s">
        <v>1980</v>
      </c>
      <c r="AU587" s="72" t="s">
        <v>1981</v>
      </c>
      <c r="AV587" s="72" t="s">
        <v>302</v>
      </c>
      <c r="AW587" s="72" t="s">
        <v>1982</v>
      </c>
      <c r="AX587" s="72" t="s">
        <v>1457</v>
      </c>
      <c r="AY587" s="72" t="s">
        <v>115</v>
      </c>
      <c r="AZ587" s="72" t="s">
        <v>293</v>
      </c>
      <c r="BA587" s="72" t="s">
        <v>91</v>
      </c>
      <c r="BB587" s="72">
        <v>0</v>
      </c>
      <c r="BC587" s="72">
        <v>0</v>
      </c>
      <c r="BD587" s="72">
        <v>0</v>
      </c>
      <c r="BE587" s="72">
        <v>122.29</v>
      </c>
      <c r="BF587" s="72">
        <v>-14.27</v>
      </c>
      <c r="BG587" s="72">
        <v>0</v>
      </c>
      <c r="BH587" s="72">
        <v>108.02</v>
      </c>
      <c r="BI587" s="111">
        <v>122.29</v>
      </c>
      <c r="BJ587" s="72">
        <v>0</v>
      </c>
      <c r="BK587" s="72">
        <v>0</v>
      </c>
      <c r="BL587" s="72">
        <v>0</v>
      </c>
      <c r="BM587" s="72">
        <v>0</v>
      </c>
      <c r="BN587" s="72">
        <v>0</v>
      </c>
      <c r="BO587" s="72">
        <v>0</v>
      </c>
      <c r="BP587" s="72">
        <v>0</v>
      </c>
      <c r="BQ587" s="72">
        <v>0</v>
      </c>
      <c r="BR587" s="72">
        <v>0</v>
      </c>
      <c r="BS587" s="72">
        <v>0</v>
      </c>
      <c r="BT587" s="72">
        <v>0</v>
      </c>
      <c r="BU587" s="72">
        <v>0</v>
      </c>
      <c r="BV587" s="72">
        <v>0</v>
      </c>
      <c r="BW587" s="72">
        <v>0</v>
      </c>
      <c r="BX587" s="72" t="s">
        <v>253</v>
      </c>
      <c r="BY587" s="72">
        <v>0</v>
      </c>
      <c r="BZ587" s="72">
        <v>0</v>
      </c>
      <c r="CA587" s="72">
        <v>0</v>
      </c>
      <c r="CB587" s="72" t="s">
        <v>91</v>
      </c>
      <c r="CC587" s="72" t="str">
        <f>+VLOOKUP(AF587,attività!$A:$C,2,FALSE)</f>
        <v>Servizi Comuni</v>
      </c>
      <c r="CD587" s="72" t="str">
        <f>+VLOOKUP(AF587,attività!$A:$C,3,FALSE)</f>
        <v>SC</v>
      </c>
      <c r="CE587" s="72" t="str">
        <f>+VLOOKUP(Q587,attività!$G:$H,2,FALSE)</f>
        <v>Immobilizzazioni Immateriali</v>
      </c>
      <c r="CF587" s="72" t="str">
        <f>+VLOOKUP(W587,attività!$K:$L,2,FALSE)</f>
        <v>Crea Gestioni</v>
      </c>
      <c r="CG587" s="72" t="str">
        <f>+VLOOKUP(U587,'dati iniziali 2020'!$AC:$CJ,60,FALSE)</f>
        <v>Crea Gestioni</v>
      </c>
      <c r="CH587" s="72" t="str">
        <f t="shared" si="18"/>
        <v>ok</v>
      </c>
      <c r="CI587" s="72" t="str">
        <f>+VLOOKUP(U587,'dati iniziali 2020'!$AC:$CK,61,FALSE)</f>
        <v>Crea Gestioni</v>
      </c>
      <c r="CK587" s="111">
        <f t="shared" si="19"/>
        <v>0</v>
      </c>
    </row>
    <row r="588" spans="1:89" s="72" customFormat="1" hidden="1" x14ac:dyDescent="0.35">
      <c r="A588" s="72" t="s">
        <v>84</v>
      </c>
      <c r="B588" s="72" t="s">
        <v>1792</v>
      </c>
      <c r="C588" s="72" t="s">
        <v>1066</v>
      </c>
      <c r="D588" s="72" t="s">
        <v>320</v>
      </c>
      <c r="E588" s="72" t="s">
        <v>1449</v>
      </c>
      <c r="F588" s="72" t="s">
        <v>1666</v>
      </c>
      <c r="G588" s="72" t="s">
        <v>156</v>
      </c>
      <c r="H588" s="72" t="s">
        <v>1065</v>
      </c>
      <c r="I588" s="72" t="s">
        <v>1060</v>
      </c>
      <c r="J588" s="72" t="s">
        <v>1061</v>
      </c>
      <c r="K588" s="72" t="s">
        <v>409</v>
      </c>
      <c r="L588" s="72" t="s">
        <v>1456</v>
      </c>
      <c r="M588" s="72" t="s">
        <v>1456</v>
      </c>
      <c r="N588" s="72" t="s">
        <v>396</v>
      </c>
      <c r="O588" s="72" t="s">
        <v>1064</v>
      </c>
      <c r="P588" s="72" t="s">
        <v>685</v>
      </c>
      <c r="Q588" s="72" t="s">
        <v>2010</v>
      </c>
      <c r="R588" s="72" t="s">
        <v>1062</v>
      </c>
      <c r="S588" s="72" t="s">
        <v>1063</v>
      </c>
      <c r="T588" s="72" t="s">
        <v>322</v>
      </c>
      <c r="U588" s="72" t="s">
        <v>322</v>
      </c>
      <c r="V588" s="72" t="s">
        <v>320</v>
      </c>
      <c r="W588" s="72" t="s">
        <v>276</v>
      </c>
      <c r="X588" s="72" t="s">
        <v>264</v>
      </c>
      <c r="Y588" s="72" t="s">
        <v>264</v>
      </c>
      <c r="Z588" s="72" t="s">
        <v>141</v>
      </c>
      <c r="AA588" s="72" t="s">
        <v>152</v>
      </c>
      <c r="AB588" s="72" t="s">
        <v>277</v>
      </c>
      <c r="AD588" s="72" t="s">
        <v>268</v>
      </c>
      <c r="AE588" s="72" t="s">
        <v>1956</v>
      </c>
      <c r="AF588" s="72" t="s">
        <v>304</v>
      </c>
      <c r="AG588" s="72" t="s">
        <v>1971</v>
      </c>
      <c r="AH588" s="72" t="s">
        <v>1972</v>
      </c>
      <c r="AI588" s="72" t="s">
        <v>269</v>
      </c>
      <c r="AJ588" s="72" t="s">
        <v>270</v>
      </c>
      <c r="AK588" s="72" t="s">
        <v>253</v>
      </c>
      <c r="AL588" s="72" t="s">
        <v>265</v>
      </c>
      <c r="AM588" s="72" t="s">
        <v>308</v>
      </c>
      <c r="AN588" s="72" t="s">
        <v>309</v>
      </c>
      <c r="AO588" s="72" t="s">
        <v>310</v>
      </c>
      <c r="AP588" s="72" t="s">
        <v>311</v>
      </c>
      <c r="AR588" s="72" t="s">
        <v>1978</v>
      </c>
      <c r="AS588" s="72" t="s">
        <v>1979</v>
      </c>
      <c r="AT588" s="72" t="s">
        <v>1980</v>
      </c>
      <c r="AU588" s="72" t="s">
        <v>1981</v>
      </c>
      <c r="AV588" s="72" t="s">
        <v>302</v>
      </c>
      <c r="AW588" s="72" t="s">
        <v>1982</v>
      </c>
      <c r="AX588" s="72" t="s">
        <v>1457</v>
      </c>
      <c r="AY588" s="72" t="s">
        <v>115</v>
      </c>
      <c r="AZ588" s="72" t="s">
        <v>91</v>
      </c>
      <c r="BA588" s="72" t="s">
        <v>91</v>
      </c>
      <c r="BB588" s="72">
        <v>0</v>
      </c>
      <c r="BC588" s="72">
        <v>0</v>
      </c>
      <c r="BD588" s="72">
        <v>0</v>
      </c>
      <c r="BE588" s="72">
        <v>0</v>
      </c>
      <c r="BF588" s="72">
        <v>0</v>
      </c>
      <c r="BG588" s="72">
        <v>0</v>
      </c>
      <c r="BH588" s="72">
        <v>0</v>
      </c>
      <c r="BI588" s="111">
        <v>0</v>
      </c>
      <c r="BJ588" s="72">
        <v>0</v>
      </c>
      <c r="BK588" s="72">
        <v>0</v>
      </c>
      <c r="BL588" s="72">
        <v>0</v>
      </c>
      <c r="BM588" s="72">
        <v>0</v>
      </c>
      <c r="BN588" s="72">
        <v>0</v>
      </c>
      <c r="BO588" s="72">
        <v>0</v>
      </c>
      <c r="BP588" s="72">
        <v>0</v>
      </c>
      <c r="BQ588" s="72">
        <v>0</v>
      </c>
      <c r="BR588" s="72">
        <v>0</v>
      </c>
      <c r="BS588" s="72">
        <v>0</v>
      </c>
      <c r="BT588" s="72">
        <v>0</v>
      </c>
      <c r="BU588" s="72">
        <v>0</v>
      </c>
      <c r="BV588" s="72">
        <v>0</v>
      </c>
      <c r="BW588" s="72">
        <v>0</v>
      </c>
      <c r="BX588" s="72" t="s">
        <v>253</v>
      </c>
      <c r="BY588" s="72">
        <v>0</v>
      </c>
      <c r="BZ588" s="72">
        <v>0</v>
      </c>
      <c r="CA588" s="72">
        <v>0</v>
      </c>
      <c r="CB588" s="72" t="s">
        <v>91</v>
      </c>
      <c r="CC588" s="72" t="str">
        <f>+VLOOKUP(AF588,attività!$A:$C,2,FALSE)</f>
        <v>Servizi Comuni</v>
      </c>
      <c r="CD588" s="72" t="str">
        <f>+VLOOKUP(AF588,attività!$A:$C,3,FALSE)</f>
        <v>SC</v>
      </c>
      <c r="CE588" s="72" t="str">
        <f>+VLOOKUP(Q588,attività!$G:$H,2,FALSE)</f>
        <v>Immobilizzazioni Immateriali</v>
      </c>
      <c r="CF588" s="72" t="str">
        <f>+VLOOKUP(W588,attività!$K:$L,2,FALSE)</f>
        <v>Crea Gestioni</v>
      </c>
      <c r="CG588" s="72" t="str">
        <f>+VLOOKUP(U588,'dati iniziali 2020'!$AC:$CJ,60,FALSE)</f>
        <v>Crea Gestioni</v>
      </c>
      <c r="CH588" s="72" t="str">
        <f t="shared" si="18"/>
        <v>ok</v>
      </c>
      <c r="CI588" s="72" t="str">
        <f>+VLOOKUP(U588,'dati iniziali 2020'!$AC:$CK,61,FALSE)</f>
        <v>Crea Gestioni</v>
      </c>
      <c r="CK588" s="111">
        <f t="shared" si="19"/>
        <v>0</v>
      </c>
    </row>
    <row r="589" spans="1:89" s="72" customFormat="1" hidden="1" x14ac:dyDescent="0.35">
      <c r="A589" s="72" t="s">
        <v>84</v>
      </c>
      <c r="B589" s="72" t="s">
        <v>1792</v>
      </c>
      <c r="C589" s="72" t="s">
        <v>1066</v>
      </c>
      <c r="D589" s="72" t="s">
        <v>320</v>
      </c>
      <c r="E589" s="72" t="s">
        <v>1449</v>
      </c>
      <c r="F589" s="72" t="s">
        <v>1468</v>
      </c>
      <c r="G589" s="72" t="s">
        <v>156</v>
      </c>
      <c r="H589" s="72" t="s">
        <v>1065</v>
      </c>
      <c r="I589" s="72" t="s">
        <v>1060</v>
      </c>
      <c r="J589" s="72" t="s">
        <v>1061</v>
      </c>
      <c r="K589" s="72" t="s">
        <v>409</v>
      </c>
      <c r="L589" s="72" t="s">
        <v>1469</v>
      </c>
      <c r="M589" s="72" t="s">
        <v>1469</v>
      </c>
      <c r="N589" s="72" t="s">
        <v>396</v>
      </c>
      <c r="O589" s="72" t="s">
        <v>1064</v>
      </c>
      <c r="P589" s="72" t="s">
        <v>685</v>
      </c>
      <c r="Q589" s="72" t="s">
        <v>2010</v>
      </c>
      <c r="R589" s="72" t="s">
        <v>1062</v>
      </c>
      <c r="S589" s="72" t="s">
        <v>1063</v>
      </c>
      <c r="T589" s="72" t="s">
        <v>322</v>
      </c>
      <c r="U589" s="72" t="s">
        <v>322</v>
      </c>
      <c r="V589" s="72" t="s">
        <v>320</v>
      </c>
      <c r="W589" s="72" t="s">
        <v>276</v>
      </c>
      <c r="X589" s="72" t="s">
        <v>264</v>
      </c>
      <c r="Y589" s="72" t="s">
        <v>264</v>
      </c>
      <c r="Z589" s="72" t="s">
        <v>141</v>
      </c>
      <c r="AA589" s="72" t="s">
        <v>152</v>
      </c>
      <c r="AB589" s="72" t="s">
        <v>277</v>
      </c>
      <c r="AD589" s="72" t="s">
        <v>268</v>
      </c>
      <c r="AE589" s="72" t="s">
        <v>1956</v>
      </c>
      <c r="AF589" s="72" t="s">
        <v>304</v>
      </c>
      <c r="AG589" s="72" t="s">
        <v>1971</v>
      </c>
      <c r="AH589" s="72" t="s">
        <v>1972</v>
      </c>
      <c r="AI589" s="72" t="s">
        <v>269</v>
      </c>
      <c r="AJ589" s="72" t="s">
        <v>270</v>
      </c>
      <c r="AK589" s="72" t="s">
        <v>253</v>
      </c>
      <c r="AL589" s="72" t="s">
        <v>265</v>
      </c>
      <c r="AM589" s="72" t="s">
        <v>308</v>
      </c>
      <c r="AN589" s="72" t="s">
        <v>309</v>
      </c>
      <c r="AO589" s="72" t="s">
        <v>310</v>
      </c>
      <c r="AP589" s="72" t="s">
        <v>311</v>
      </c>
      <c r="AR589" s="72" t="s">
        <v>1978</v>
      </c>
      <c r="AS589" s="72" t="s">
        <v>1979</v>
      </c>
      <c r="AT589" s="72" t="s">
        <v>1980</v>
      </c>
      <c r="AU589" s="72" t="s">
        <v>1981</v>
      </c>
      <c r="AV589" s="72" t="s">
        <v>302</v>
      </c>
      <c r="AW589" s="72" t="s">
        <v>1982</v>
      </c>
      <c r="AX589" s="72" t="s">
        <v>1457</v>
      </c>
      <c r="AY589" s="72" t="s">
        <v>115</v>
      </c>
      <c r="AZ589" s="72" t="s">
        <v>91</v>
      </c>
      <c r="BA589" s="72" t="s">
        <v>91</v>
      </c>
      <c r="BB589" s="72">
        <v>0</v>
      </c>
      <c r="BC589" s="72">
        <v>0</v>
      </c>
      <c r="BD589" s="72">
        <v>0</v>
      </c>
      <c r="BE589" s="72">
        <v>0</v>
      </c>
      <c r="BF589" s="72">
        <v>0</v>
      </c>
      <c r="BG589" s="72">
        <v>0</v>
      </c>
      <c r="BH589" s="72">
        <v>0</v>
      </c>
      <c r="BI589" s="111">
        <v>0</v>
      </c>
      <c r="BJ589" s="72">
        <v>0</v>
      </c>
      <c r="BK589" s="72">
        <v>0</v>
      </c>
      <c r="BL589" s="72">
        <v>0</v>
      </c>
      <c r="BM589" s="72">
        <v>0</v>
      </c>
      <c r="BN589" s="72">
        <v>0</v>
      </c>
      <c r="BO589" s="72">
        <v>0</v>
      </c>
      <c r="BP589" s="72">
        <v>0</v>
      </c>
      <c r="BQ589" s="72">
        <v>0</v>
      </c>
      <c r="BR589" s="72">
        <v>0</v>
      </c>
      <c r="BS589" s="72">
        <v>0</v>
      </c>
      <c r="BT589" s="72">
        <v>0</v>
      </c>
      <c r="BU589" s="72">
        <v>0</v>
      </c>
      <c r="BV589" s="72">
        <v>0</v>
      </c>
      <c r="BW589" s="72">
        <v>0</v>
      </c>
      <c r="BX589" s="72" t="s">
        <v>253</v>
      </c>
      <c r="BY589" s="72">
        <v>0</v>
      </c>
      <c r="BZ589" s="72">
        <v>0</v>
      </c>
      <c r="CA589" s="72">
        <v>0</v>
      </c>
      <c r="CB589" s="72" t="s">
        <v>91</v>
      </c>
      <c r="CC589" s="72" t="str">
        <f>+VLOOKUP(AF589,attività!$A:$C,2,FALSE)</f>
        <v>Servizi Comuni</v>
      </c>
      <c r="CD589" s="72" t="str">
        <f>+VLOOKUP(AF589,attività!$A:$C,3,FALSE)</f>
        <v>SC</v>
      </c>
      <c r="CE589" s="72" t="str">
        <f>+VLOOKUP(Q589,attività!$G:$H,2,FALSE)</f>
        <v>Immobilizzazioni Immateriali</v>
      </c>
      <c r="CF589" s="72" t="str">
        <f>+VLOOKUP(W589,attività!$K:$L,2,FALSE)</f>
        <v>Crea Gestioni</v>
      </c>
      <c r="CG589" s="72" t="str">
        <f>+VLOOKUP(U589,'dati iniziali 2020'!$AC:$CJ,60,FALSE)</f>
        <v>Crea Gestioni</v>
      </c>
      <c r="CH589" s="72" t="str">
        <f t="shared" si="18"/>
        <v>ok</v>
      </c>
      <c r="CI589" s="72" t="str">
        <f>+VLOOKUP(U589,'dati iniziali 2020'!$AC:$CK,61,FALSE)</f>
        <v>Crea Gestioni</v>
      </c>
      <c r="CK589" s="111">
        <f t="shared" si="19"/>
        <v>0</v>
      </c>
    </row>
    <row r="590" spans="1:89" s="72" customFormat="1" hidden="1" x14ac:dyDescent="0.35">
      <c r="A590" s="72" t="s">
        <v>84</v>
      </c>
      <c r="B590" s="72" t="s">
        <v>1792</v>
      </c>
      <c r="C590" s="72" t="s">
        <v>1066</v>
      </c>
      <c r="D590" s="72" t="s">
        <v>320</v>
      </c>
      <c r="E590" s="72" t="s">
        <v>1449</v>
      </c>
      <c r="F590" s="72" t="s">
        <v>1485</v>
      </c>
      <c r="G590" s="72" t="s">
        <v>156</v>
      </c>
      <c r="H590" s="72" t="s">
        <v>1065</v>
      </c>
      <c r="I590" s="72" t="s">
        <v>1060</v>
      </c>
      <c r="J590" s="72" t="s">
        <v>1061</v>
      </c>
      <c r="K590" s="72" t="s">
        <v>409</v>
      </c>
      <c r="L590" s="72" t="s">
        <v>1486</v>
      </c>
      <c r="M590" s="72" t="s">
        <v>1486</v>
      </c>
      <c r="N590" s="72" t="s">
        <v>396</v>
      </c>
      <c r="O590" s="72" t="s">
        <v>1064</v>
      </c>
      <c r="P590" s="72" t="s">
        <v>685</v>
      </c>
      <c r="Q590" s="72" t="s">
        <v>2010</v>
      </c>
      <c r="R590" s="72" t="s">
        <v>1062</v>
      </c>
      <c r="S590" s="72" t="s">
        <v>1063</v>
      </c>
      <c r="T590" s="72" t="s">
        <v>322</v>
      </c>
      <c r="U590" s="72" t="s">
        <v>322</v>
      </c>
      <c r="V590" s="72" t="s">
        <v>320</v>
      </c>
      <c r="W590" s="72" t="s">
        <v>276</v>
      </c>
      <c r="X590" s="72" t="s">
        <v>264</v>
      </c>
      <c r="Y590" s="72" t="s">
        <v>264</v>
      </c>
      <c r="Z590" s="72" t="s">
        <v>141</v>
      </c>
      <c r="AA590" s="72" t="s">
        <v>152</v>
      </c>
      <c r="AB590" s="72" t="s">
        <v>277</v>
      </c>
      <c r="AD590" s="72" t="s">
        <v>268</v>
      </c>
      <c r="AE590" s="72" t="s">
        <v>1956</v>
      </c>
      <c r="AF590" s="72" t="s">
        <v>304</v>
      </c>
      <c r="AG590" s="72" t="s">
        <v>1971</v>
      </c>
      <c r="AH590" s="72" t="s">
        <v>1972</v>
      </c>
      <c r="AI590" s="72" t="s">
        <v>269</v>
      </c>
      <c r="AJ590" s="72" t="s">
        <v>270</v>
      </c>
      <c r="AK590" s="72" t="s">
        <v>253</v>
      </c>
      <c r="AL590" s="72" t="s">
        <v>265</v>
      </c>
      <c r="AM590" s="72" t="s">
        <v>308</v>
      </c>
      <c r="AN590" s="72" t="s">
        <v>309</v>
      </c>
      <c r="AO590" s="72" t="s">
        <v>310</v>
      </c>
      <c r="AP590" s="72" t="s">
        <v>311</v>
      </c>
      <c r="AR590" s="72" t="s">
        <v>1978</v>
      </c>
      <c r="AS590" s="72" t="s">
        <v>1979</v>
      </c>
      <c r="AT590" s="72" t="s">
        <v>1980</v>
      </c>
      <c r="AU590" s="72" t="s">
        <v>1981</v>
      </c>
      <c r="AV590" s="72" t="s">
        <v>302</v>
      </c>
      <c r="AW590" s="72" t="s">
        <v>1982</v>
      </c>
      <c r="AX590" s="72" t="s">
        <v>1457</v>
      </c>
      <c r="AY590" s="72" t="s">
        <v>115</v>
      </c>
      <c r="AZ590" s="72" t="s">
        <v>91</v>
      </c>
      <c r="BA590" s="72" t="s">
        <v>91</v>
      </c>
      <c r="BB590" s="72">
        <v>0</v>
      </c>
      <c r="BC590" s="72">
        <v>0</v>
      </c>
      <c r="BD590" s="72">
        <v>0</v>
      </c>
      <c r="BE590" s="72">
        <v>0</v>
      </c>
      <c r="BF590" s="72">
        <v>0</v>
      </c>
      <c r="BG590" s="72">
        <v>0</v>
      </c>
      <c r="BH590" s="72">
        <v>0</v>
      </c>
      <c r="BI590" s="111">
        <v>0</v>
      </c>
      <c r="BJ590" s="72">
        <v>0</v>
      </c>
      <c r="BK590" s="72">
        <v>0</v>
      </c>
      <c r="BL590" s="72">
        <v>0</v>
      </c>
      <c r="BM590" s="72">
        <v>0</v>
      </c>
      <c r="BN590" s="72">
        <v>0</v>
      </c>
      <c r="BO590" s="72">
        <v>0</v>
      </c>
      <c r="BP590" s="72">
        <v>0</v>
      </c>
      <c r="BQ590" s="72">
        <v>0</v>
      </c>
      <c r="BR590" s="72">
        <v>0</v>
      </c>
      <c r="BS590" s="72">
        <v>0</v>
      </c>
      <c r="BT590" s="72">
        <v>0</v>
      </c>
      <c r="BU590" s="72">
        <v>0</v>
      </c>
      <c r="BV590" s="72">
        <v>0</v>
      </c>
      <c r="BW590" s="72">
        <v>0</v>
      </c>
      <c r="BX590" s="72" t="s">
        <v>253</v>
      </c>
      <c r="BY590" s="72">
        <v>0</v>
      </c>
      <c r="BZ590" s="72">
        <v>0</v>
      </c>
      <c r="CA590" s="72">
        <v>0</v>
      </c>
      <c r="CB590" s="72" t="s">
        <v>91</v>
      </c>
      <c r="CC590" s="72" t="str">
        <f>+VLOOKUP(AF590,attività!$A:$C,2,FALSE)</f>
        <v>Servizi Comuni</v>
      </c>
      <c r="CD590" s="72" t="str">
        <f>+VLOOKUP(AF590,attività!$A:$C,3,FALSE)</f>
        <v>SC</v>
      </c>
      <c r="CE590" s="72" t="str">
        <f>+VLOOKUP(Q590,attività!$G:$H,2,FALSE)</f>
        <v>Immobilizzazioni Immateriali</v>
      </c>
      <c r="CF590" s="72" t="str">
        <f>+VLOOKUP(W590,attività!$K:$L,2,FALSE)</f>
        <v>Crea Gestioni</v>
      </c>
      <c r="CG590" s="72" t="str">
        <f>+VLOOKUP(U590,'dati iniziali 2020'!$AC:$CJ,60,FALSE)</f>
        <v>Crea Gestioni</v>
      </c>
      <c r="CH590" s="72" t="str">
        <f t="shared" si="18"/>
        <v>ok</v>
      </c>
      <c r="CI590" s="72" t="str">
        <f>+VLOOKUP(U590,'dati iniziali 2020'!$AC:$CK,61,FALSE)</f>
        <v>Crea Gestioni</v>
      </c>
      <c r="CK590" s="111">
        <f t="shared" si="19"/>
        <v>0</v>
      </c>
    </row>
    <row r="591" spans="1:89" s="72" customFormat="1" hidden="1" x14ac:dyDescent="0.35">
      <c r="A591" s="72" t="s">
        <v>84</v>
      </c>
      <c r="B591" s="72" t="s">
        <v>1792</v>
      </c>
      <c r="C591" s="72" t="s">
        <v>1066</v>
      </c>
      <c r="D591" s="72" t="s">
        <v>320</v>
      </c>
      <c r="E591" s="72" t="s">
        <v>1449</v>
      </c>
      <c r="F591" s="72" t="s">
        <v>284</v>
      </c>
      <c r="G591" s="72" t="s">
        <v>156</v>
      </c>
      <c r="H591" s="72" t="s">
        <v>1065</v>
      </c>
      <c r="I591" s="72" t="s">
        <v>1060</v>
      </c>
      <c r="J591" s="72" t="s">
        <v>1061</v>
      </c>
      <c r="K591" s="72" t="s">
        <v>409</v>
      </c>
      <c r="L591" s="72" t="s">
        <v>288</v>
      </c>
      <c r="M591" s="72" t="s">
        <v>288</v>
      </c>
      <c r="N591" s="72" t="s">
        <v>396</v>
      </c>
      <c r="O591" s="72" t="s">
        <v>1064</v>
      </c>
      <c r="P591" s="72" t="s">
        <v>685</v>
      </c>
      <c r="Q591" s="72" t="s">
        <v>2010</v>
      </c>
      <c r="R591" s="72" t="s">
        <v>1062</v>
      </c>
      <c r="S591" s="72" t="s">
        <v>1063</v>
      </c>
      <c r="T591" s="72" t="s">
        <v>322</v>
      </c>
      <c r="U591" s="72" t="s">
        <v>322</v>
      </c>
      <c r="V591" s="72" t="s">
        <v>320</v>
      </c>
      <c r="W591" s="72" t="s">
        <v>276</v>
      </c>
      <c r="X591" s="72" t="s">
        <v>264</v>
      </c>
      <c r="Y591" s="72" t="s">
        <v>264</v>
      </c>
      <c r="Z591" s="72" t="s">
        <v>141</v>
      </c>
      <c r="AA591" s="72" t="s">
        <v>152</v>
      </c>
      <c r="AB591" s="72" t="s">
        <v>277</v>
      </c>
      <c r="AD591" s="72" t="s">
        <v>268</v>
      </c>
      <c r="AE591" s="72" t="s">
        <v>1956</v>
      </c>
      <c r="AF591" s="72" t="s">
        <v>304</v>
      </c>
      <c r="AG591" s="72" t="s">
        <v>1971</v>
      </c>
      <c r="AH591" s="72" t="s">
        <v>1972</v>
      </c>
      <c r="AI591" s="72" t="s">
        <v>269</v>
      </c>
      <c r="AJ591" s="72" t="s">
        <v>270</v>
      </c>
      <c r="AK591" s="72" t="s">
        <v>253</v>
      </c>
      <c r="AL591" s="72" t="s">
        <v>265</v>
      </c>
      <c r="AM591" s="72" t="s">
        <v>308</v>
      </c>
      <c r="AN591" s="72" t="s">
        <v>309</v>
      </c>
      <c r="AO591" s="72" t="s">
        <v>310</v>
      </c>
      <c r="AP591" s="72" t="s">
        <v>311</v>
      </c>
      <c r="AR591" s="72" t="s">
        <v>1978</v>
      </c>
      <c r="AS591" s="72" t="s">
        <v>1979</v>
      </c>
      <c r="AT591" s="72" t="s">
        <v>1980</v>
      </c>
      <c r="AU591" s="72" t="s">
        <v>1981</v>
      </c>
      <c r="AV591" s="72" t="s">
        <v>302</v>
      </c>
      <c r="AW591" s="72" t="s">
        <v>1982</v>
      </c>
      <c r="AX591" s="72" t="s">
        <v>1457</v>
      </c>
      <c r="AY591" s="72" t="s">
        <v>115</v>
      </c>
      <c r="AZ591" s="72" t="s">
        <v>91</v>
      </c>
      <c r="BA591" s="72" t="s">
        <v>91</v>
      </c>
      <c r="BB591" s="72">
        <v>0</v>
      </c>
      <c r="BC591" s="72">
        <v>0</v>
      </c>
      <c r="BD591" s="72">
        <v>0</v>
      </c>
      <c r="BE591" s="72">
        <v>0</v>
      </c>
      <c r="BF591" s="72">
        <v>0</v>
      </c>
      <c r="BG591" s="72">
        <v>0</v>
      </c>
      <c r="BH591" s="72">
        <v>0</v>
      </c>
      <c r="BI591" s="111">
        <v>0</v>
      </c>
      <c r="BJ591" s="72">
        <v>0</v>
      </c>
      <c r="BK591" s="72">
        <v>0</v>
      </c>
      <c r="BL591" s="72">
        <v>0</v>
      </c>
      <c r="BM591" s="72">
        <v>0</v>
      </c>
      <c r="BN591" s="72">
        <v>0</v>
      </c>
      <c r="BO591" s="72">
        <v>0</v>
      </c>
      <c r="BP591" s="72">
        <v>0</v>
      </c>
      <c r="BQ591" s="72">
        <v>0</v>
      </c>
      <c r="BR591" s="72">
        <v>0</v>
      </c>
      <c r="BS591" s="72">
        <v>0</v>
      </c>
      <c r="BT591" s="72">
        <v>0</v>
      </c>
      <c r="BU591" s="72">
        <v>0</v>
      </c>
      <c r="BV591" s="72">
        <v>0</v>
      </c>
      <c r="BW591" s="72">
        <v>0</v>
      </c>
      <c r="BX591" s="72" t="s">
        <v>253</v>
      </c>
      <c r="BY591" s="72">
        <v>0</v>
      </c>
      <c r="BZ591" s="72">
        <v>0</v>
      </c>
      <c r="CA591" s="72">
        <v>0</v>
      </c>
      <c r="CB591" s="72" t="s">
        <v>91</v>
      </c>
      <c r="CC591" s="72" t="str">
        <f>+VLOOKUP(AF591,attività!$A:$C,2,FALSE)</f>
        <v>Servizi Comuni</v>
      </c>
      <c r="CD591" s="72" t="str">
        <f>+VLOOKUP(AF591,attività!$A:$C,3,FALSE)</f>
        <v>SC</v>
      </c>
      <c r="CE591" s="72" t="str">
        <f>+VLOOKUP(Q591,attività!$G:$H,2,FALSE)</f>
        <v>Immobilizzazioni Immateriali</v>
      </c>
      <c r="CF591" s="72" t="str">
        <f>+VLOOKUP(W591,attività!$K:$L,2,FALSE)</f>
        <v>Crea Gestioni</v>
      </c>
      <c r="CG591" s="72" t="str">
        <f>+VLOOKUP(U591,'dati iniziali 2020'!$AC:$CJ,60,FALSE)</f>
        <v>Crea Gestioni</v>
      </c>
      <c r="CH591" s="72" t="str">
        <f t="shared" si="18"/>
        <v>ok</v>
      </c>
      <c r="CI591" s="72" t="str">
        <f>+VLOOKUP(U591,'dati iniziali 2020'!$AC:$CK,61,FALSE)</f>
        <v>Crea Gestioni</v>
      </c>
      <c r="CK591" s="111">
        <f t="shared" si="19"/>
        <v>0</v>
      </c>
    </row>
    <row r="592" spans="1:89" s="72" customFormat="1" hidden="1" x14ac:dyDescent="0.35">
      <c r="A592" s="72" t="s">
        <v>84</v>
      </c>
      <c r="B592" s="72" t="s">
        <v>1792</v>
      </c>
      <c r="C592" s="72" t="s">
        <v>1066</v>
      </c>
      <c r="D592" s="72" t="s">
        <v>320</v>
      </c>
      <c r="E592" s="72" t="s">
        <v>1449</v>
      </c>
      <c r="F592" s="72" t="s">
        <v>1459</v>
      </c>
      <c r="G592" s="72" t="s">
        <v>156</v>
      </c>
      <c r="H592" s="72" t="s">
        <v>1065</v>
      </c>
      <c r="I592" s="72" t="s">
        <v>1060</v>
      </c>
      <c r="J592" s="72" t="s">
        <v>1061</v>
      </c>
      <c r="K592" s="72" t="s">
        <v>409</v>
      </c>
      <c r="L592" s="72" t="s">
        <v>1460</v>
      </c>
      <c r="M592" s="72" t="s">
        <v>1460</v>
      </c>
      <c r="N592" s="72" t="s">
        <v>396</v>
      </c>
      <c r="O592" s="72" t="s">
        <v>1064</v>
      </c>
      <c r="P592" s="72" t="s">
        <v>685</v>
      </c>
      <c r="Q592" s="72" t="s">
        <v>2010</v>
      </c>
      <c r="R592" s="72" t="s">
        <v>1062</v>
      </c>
      <c r="S592" s="72" t="s">
        <v>1063</v>
      </c>
      <c r="T592" s="72" t="s">
        <v>322</v>
      </c>
      <c r="U592" s="72" t="s">
        <v>322</v>
      </c>
      <c r="V592" s="72" t="s">
        <v>320</v>
      </c>
      <c r="W592" s="72" t="s">
        <v>276</v>
      </c>
      <c r="X592" s="72" t="s">
        <v>264</v>
      </c>
      <c r="Y592" s="72" t="s">
        <v>264</v>
      </c>
      <c r="Z592" s="72" t="s">
        <v>141</v>
      </c>
      <c r="AA592" s="72" t="s">
        <v>152</v>
      </c>
      <c r="AB592" s="72" t="s">
        <v>277</v>
      </c>
      <c r="AD592" s="72" t="s">
        <v>268</v>
      </c>
      <c r="AE592" s="72" t="s">
        <v>1956</v>
      </c>
      <c r="AF592" s="72" t="s">
        <v>304</v>
      </c>
      <c r="AG592" s="72" t="s">
        <v>1971</v>
      </c>
      <c r="AH592" s="72" t="s">
        <v>1972</v>
      </c>
      <c r="AI592" s="72" t="s">
        <v>269</v>
      </c>
      <c r="AJ592" s="72" t="s">
        <v>270</v>
      </c>
      <c r="AK592" s="72" t="s">
        <v>253</v>
      </c>
      <c r="AL592" s="72" t="s">
        <v>265</v>
      </c>
      <c r="AM592" s="72" t="s">
        <v>308</v>
      </c>
      <c r="AN592" s="72" t="s">
        <v>309</v>
      </c>
      <c r="AO592" s="72" t="s">
        <v>310</v>
      </c>
      <c r="AP592" s="72" t="s">
        <v>311</v>
      </c>
      <c r="AR592" s="72" t="s">
        <v>1978</v>
      </c>
      <c r="AS592" s="72" t="s">
        <v>1979</v>
      </c>
      <c r="AT592" s="72" t="s">
        <v>1980</v>
      </c>
      <c r="AU592" s="72" t="s">
        <v>1981</v>
      </c>
      <c r="AV592" s="72" t="s">
        <v>302</v>
      </c>
      <c r="AW592" s="72" t="s">
        <v>1982</v>
      </c>
      <c r="AX592" s="72" t="s">
        <v>1457</v>
      </c>
      <c r="AY592" s="72" t="s">
        <v>115</v>
      </c>
      <c r="AZ592" s="72" t="s">
        <v>91</v>
      </c>
      <c r="BA592" s="72" t="s">
        <v>91</v>
      </c>
      <c r="BB592" s="72">
        <v>0</v>
      </c>
      <c r="BC592" s="72">
        <v>0</v>
      </c>
      <c r="BD592" s="72">
        <v>0</v>
      </c>
      <c r="BE592" s="72">
        <v>0</v>
      </c>
      <c r="BF592" s="72">
        <v>0</v>
      </c>
      <c r="BG592" s="72">
        <v>0</v>
      </c>
      <c r="BH592" s="72">
        <v>0</v>
      </c>
      <c r="BI592" s="111">
        <v>0</v>
      </c>
      <c r="BJ592" s="72">
        <v>0</v>
      </c>
      <c r="BK592" s="72">
        <v>0</v>
      </c>
      <c r="BL592" s="72">
        <v>0</v>
      </c>
      <c r="BM592" s="72">
        <v>0</v>
      </c>
      <c r="BN592" s="72">
        <v>0</v>
      </c>
      <c r="BO592" s="72">
        <v>0</v>
      </c>
      <c r="BP592" s="72">
        <v>0</v>
      </c>
      <c r="BQ592" s="72">
        <v>0</v>
      </c>
      <c r="BR592" s="72">
        <v>0</v>
      </c>
      <c r="BS592" s="72">
        <v>0</v>
      </c>
      <c r="BT592" s="72">
        <v>0</v>
      </c>
      <c r="BU592" s="72">
        <v>0</v>
      </c>
      <c r="BV592" s="72">
        <v>0</v>
      </c>
      <c r="BW592" s="72">
        <v>0</v>
      </c>
      <c r="BX592" s="72" t="s">
        <v>253</v>
      </c>
      <c r="BY592" s="72">
        <v>0</v>
      </c>
      <c r="BZ592" s="72">
        <v>0</v>
      </c>
      <c r="CA592" s="72">
        <v>0</v>
      </c>
      <c r="CB592" s="72" t="s">
        <v>91</v>
      </c>
      <c r="CC592" s="72" t="str">
        <f>+VLOOKUP(AF592,attività!$A:$C,2,FALSE)</f>
        <v>Servizi Comuni</v>
      </c>
      <c r="CD592" s="72" t="str">
        <f>+VLOOKUP(AF592,attività!$A:$C,3,FALSE)</f>
        <v>SC</v>
      </c>
      <c r="CE592" s="72" t="str">
        <f>+VLOOKUP(Q592,attività!$G:$H,2,FALSE)</f>
        <v>Immobilizzazioni Immateriali</v>
      </c>
      <c r="CF592" s="72" t="str">
        <f>+VLOOKUP(W592,attività!$K:$L,2,FALSE)</f>
        <v>Crea Gestioni</v>
      </c>
      <c r="CG592" s="72" t="str">
        <f>+VLOOKUP(U592,'dati iniziali 2020'!$AC:$CJ,60,FALSE)</f>
        <v>Crea Gestioni</v>
      </c>
      <c r="CH592" s="72" t="str">
        <f t="shared" si="18"/>
        <v>ok</v>
      </c>
      <c r="CI592" s="72" t="str">
        <f>+VLOOKUP(U592,'dati iniziali 2020'!$AC:$CK,61,FALSE)</f>
        <v>Crea Gestioni</v>
      </c>
      <c r="CK592" s="111">
        <f t="shared" si="19"/>
        <v>0</v>
      </c>
    </row>
    <row r="593" spans="1:89" s="72" customFormat="1" hidden="1" x14ac:dyDescent="0.35">
      <c r="A593" s="72" t="s">
        <v>84</v>
      </c>
      <c r="B593" s="72" t="s">
        <v>1792</v>
      </c>
      <c r="C593" s="72" t="s">
        <v>1066</v>
      </c>
      <c r="D593" s="72" t="s">
        <v>320</v>
      </c>
      <c r="E593" s="72" t="s">
        <v>1449</v>
      </c>
      <c r="F593" s="72" t="s">
        <v>1481</v>
      </c>
      <c r="G593" s="72" t="s">
        <v>156</v>
      </c>
      <c r="H593" s="72" t="s">
        <v>1065</v>
      </c>
      <c r="I593" s="72" t="s">
        <v>1060</v>
      </c>
      <c r="J593" s="72" t="s">
        <v>1061</v>
      </c>
      <c r="K593" s="72" t="s">
        <v>409</v>
      </c>
      <c r="L593" s="72" t="s">
        <v>1482</v>
      </c>
      <c r="M593" s="72" t="s">
        <v>1482</v>
      </c>
      <c r="N593" s="72" t="s">
        <v>396</v>
      </c>
      <c r="O593" s="72" t="s">
        <v>1064</v>
      </c>
      <c r="P593" s="72" t="s">
        <v>685</v>
      </c>
      <c r="Q593" s="72" t="s">
        <v>2010</v>
      </c>
      <c r="R593" s="72" t="s">
        <v>1062</v>
      </c>
      <c r="S593" s="72" t="s">
        <v>1063</v>
      </c>
      <c r="T593" s="72" t="s">
        <v>322</v>
      </c>
      <c r="U593" s="72" t="s">
        <v>322</v>
      </c>
      <c r="V593" s="72" t="s">
        <v>320</v>
      </c>
      <c r="W593" s="72" t="s">
        <v>276</v>
      </c>
      <c r="X593" s="72" t="s">
        <v>264</v>
      </c>
      <c r="Y593" s="72" t="s">
        <v>264</v>
      </c>
      <c r="Z593" s="72" t="s">
        <v>141</v>
      </c>
      <c r="AA593" s="72" t="s">
        <v>152</v>
      </c>
      <c r="AB593" s="72" t="s">
        <v>277</v>
      </c>
      <c r="AD593" s="72" t="s">
        <v>268</v>
      </c>
      <c r="AE593" s="72" t="s">
        <v>1956</v>
      </c>
      <c r="AF593" s="72" t="s">
        <v>304</v>
      </c>
      <c r="AG593" s="72" t="s">
        <v>1971</v>
      </c>
      <c r="AH593" s="72" t="s">
        <v>1972</v>
      </c>
      <c r="AI593" s="72" t="s">
        <v>269</v>
      </c>
      <c r="AJ593" s="72" t="s">
        <v>270</v>
      </c>
      <c r="AK593" s="72" t="s">
        <v>253</v>
      </c>
      <c r="AL593" s="72" t="s">
        <v>265</v>
      </c>
      <c r="AM593" s="72" t="s">
        <v>308</v>
      </c>
      <c r="AN593" s="72" t="s">
        <v>309</v>
      </c>
      <c r="AO593" s="72" t="s">
        <v>310</v>
      </c>
      <c r="AP593" s="72" t="s">
        <v>311</v>
      </c>
      <c r="AR593" s="72" t="s">
        <v>1978</v>
      </c>
      <c r="AS593" s="72" t="s">
        <v>1979</v>
      </c>
      <c r="AT593" s="72" t="s">
        <v>1980</v>
      </c>
      <c r="AU593" s="72" t="s">
        <v>1981</v>
      </c>
      <c r="AV593" s="72" t="s">
        <v>302</v>
      </c>
      <c r="AW593" s="72" t="s">
        <v>1982</v>
      </c>
      <c r="AX593" s="72" t="s">
        <v>1457</v>
      </c>
      <c r="AY593" s="72" t="s">
        <v>115</v>
      </c>
      <c r="AZ593" s="72" t="s">
        <v>91</v>
      </c>
      <c r="BA593" s="72" t="s">
        <v>91</v>
      </c>
      <c r="BB593" s="72">
        <v>0</v>
      </c>
      <c r="BC593" s="72">
        <v>0</v>
      </c>
      <c r="BD593" s="72">
        <v>0</v>
      </c>
      <c r="BE593" s="72">
        <v>0</v>
      </c>
      <c r="BF593" s="72">
        <v>0</v>
      </c>
      <c r="BG593" s="72">
        <v>0</v>
      </c>
      <c r="BH593" s="72">
        <v>0</v>
      </c>
      <c r="BI593" s="111">
        <v>0</v>
      </c>
      <c r="BJ593" s="72">
        <v>0</v>
      </c>
      <c r="BK593" s="72">
        <v>0</v>
      </c>
      <c r="BL593" s="72">
        <v>0</v>
      </c>
      <c r="BM593" s="72">
        <v>0</v>
      </c>
      <c r="BN593" s="72">
        <v>0</v>
      </c>
      <c r="BO593" s="72">
        <v>0</v>
      </c>
      <c r="BP593" s="72">
        <v>0</v>
      </c>
      <c r="BQ593" s="72">
        <v>0</v>
      </c>
      <c r="BR593" s="72">
        <v>0</v>
      </c>
      <c r="BS593" s="72">
        <v>0</v>
      </c>
      <c r="BT593" s="72">
        <v>0</v>
      </c>
      <c r="BU593" s="72">
        <v>0</v>
      </c>
      <c r="BV593" s="72">
        <v>0</v>
      </c>
      <c r="BW593" s="72">
        <v>0</v>
      </c>
      <c r="BX593" s="72" t="s">
        <v>253</v>
      </c>
      <c r="BY593" s="72">
        <v>0</v>
      </c>
      <c r="BZ593" s="72">
        <v>0</v>
      </c>
      <c r="CA593" s="72">
        <v>0</v>
      </c>
      <c r="CB593" s="72" t="s">
        <v>91</v>
      </c>
      <c r="CC593" s="72" t="str">
        <f>+VLOOKUP(AF593,attività!$A:$C,2,FALSE)</f>
        <v>Servizi Comuni</v>
      </c>
      <c r="CD593" s="72" t="str">
        <f>+VLOOKUP(AF593,attività!$A:$C,3,FALSE)</f>
        <v>SC</v>
      </c>
      <c r="CE593" s="72" t="str">
        <f>+VLOOKUP(Q593,attività!$G:$H,2,FALSE)</f>
        <v>Immobilizzazioni Immateriali</v>
      </c>
      <c r="CF593" s="72" t="str">
        <f>+VLOOKUP(W593,attività!$K:$L,2,FALSE)</f>
        <v>Crea Gestioni</v>
      </c>
      <c r="CG593" s="72" t="str">
        <f>+VLOOKUP(U593,'dati iniziali 2020'!$AC:$CJ,60,FALSE)</f>
        <v>Crea Gestioni</v>
      </c>
      <c r="CH593" s="72" t="str">
        <f t="shared" si="18"/>
        <v>ok</v>
      </c>
      <c r="CI593" s="72" t="str">
        <f>+VLOOKUP(U593,'dati iniziali 2020'!$AC:$CK,61,FALSE)</f>
        <v>Crea Gestioni</v>
      </c>
      <c r="CK593" s="111">
        <f t="shared" si="19"/>
        <v>0</v>
      </c>
    </row>
    <row r="594" spans="1:89" s="72" customFormat="1" hidden="1" x14ac:dyDescent="0.35">
      <c r="A594" s="72" t="s">
        <v>84</v>
      </c>
      <c r="B594" s="72" t="s">
        <v>1791</v>
      </c>
      <c r="C594" s="72" t="s">
        <v>1057</v>
      </c>
      <c r="D594" s="72" t="s">
        <v>301</v>
      </c>
      <c r="E594" s="72" t="s">
        <v>1449</v>
      </c>
      <c r="F594" s="72" t="s">
        <v>1472</v>
      </c>
      <c r="G594" s="72" t="s">
        <v>156</v>
      </c>
      <c r="H594" s="72" t="s">
        <v>1065</v>
      </c>
      <c r="I594" s="72" t="s">
        <v>1060</v>
      </c>
      <c r="J594" s="72" t="s">
        <v>1061</v>
      </c>
      <c r="K594" s="72" t="s">
        <v>409</v>
      </c>
      <c r="L594" s="72" t="s">
        <v>1473</v>
      </c>
      <c r="M594" s="72" t="s">
        <v>1473</v>
      </c>
      <c r="N594" s="72" t="s">
        <v>396</v>
      </c>
      <c r="O594" s="72" t="s">
        <v>1064</v>
      </c>
      <c r="P594" s="72" t="s">
        <v>685</v>
      </c>
      <c r="Q594" s="72" t="s">
        <v>2010</v>
      </c>
      <c r="R594" s="72" t="s">
        <v>1062</v>
      </c>
      <c r="S594" s="72" t="s">
        <v>1063</v>
      </c>
      <c r="T594" s="72" t="s">
        <v>307</v>
      </c>
      <c r="U594" s="72" t="s">
        <v>307</v>
      </c>
      <c r="V594" s="72" t="s">
        <v>301</v>
      </c>
      <c r="W594" s="72" t="s">
        <v>276</v>
      </c>
      <c r="X594" s="72" t="s">
        <v>264</v>
      </c>
      <c r="Y594" s="72" t="s">
        <v>264</v>
      </c>
      <c r="Z594" s="72" t="s">
        <v>141</v>
      </c>
      <c r="AA594" s="72" t="s">
        <v>152</v>
      </c>
      <c r="AB594" s="72" t="s">
        <v>277</v>
      </c>
      <c r="AD594" s="72" t="s">
        <v>268</v>
      </c>
      <c r="AE594" s="72" t="s">
        <v>1956</v>
      </c>
      <c r="AF594" s="72" t="s">
        <v>304</v>
      </c>
      <c r="AG594" s="72" t="s">
        <v>1971</v>
      </c>
      <c r="AH594" s="72" t="s">
        <v>1972</v>
      </c>
      <c r="AI594" s="72" t="s">
        <v>269</v>
      </c>
      <c r="AJ594" s="72" t="s">
        <v>270</v>
      </c>
      <c r="AK594" s="72" t="s">
        <v>253</v>
      </c>
      <c r="AL594" s="72" t="s">
        <v>265</v>
      </c>
      <c r="AM594" s="72" t="s">
        <v>308</v>
      </c>
      <c r="AN594" s="72" t="s">
        <v>309</v>
      </c>
      <c r="AO594" s="72" t="s">
        <v>310</v>
      </c>
      <c r="AP594" s="72" t="s">
        <v>311</v>
      </c>
      <c r="AR594" s="72" t="s">
        <v>1978</v>
      </c>
      <c r="AS594" s="72" t="s">
        <v>1979</v>
      </c>
      <c r="AT594" s="72" t="s">
        <v>1980</v>
      </c>
      <c r="AU594" s="72" t="s">
        <v>1981</v>
      </c>
      <c r="AV594" s="72" t="s">
        <v>302</v>
      </c>
      <c r="AW594" s="72" t="s">
        <v>1982</v>
      </c>
      <c r="AX594" s="72" t="s">
        <v>1457</v>
      </c>
      <c r="AY594" s="72" t="s">
        <v>115</v>
      </c>
      <c r="AZ594" s="72" t="s">
        <v>293</v>
      </c>
      <c r="BA594" s="72" t="s">
        <v>91</v>
      </c>
      <c r="BB594" s="72">
        <v>0</v>
      </c>
      <c r="BC594" s="72">
        <v>0</v>
      </c>
      <c r="BD594" s="72">
        <v>0</v>
      </c>
      <c r="BE594" s="72">
        <v>162.35</v>
      </c>
      <c r="BF594" s="72">
        <v>-10.82</v>
      </c>
      <c r="BG594" s="72">
        <v>0</v>
      </c>
      <c r="BH594" s="72">
        <v>151.53</v>
      </c>
      <c r="BI594" s="111">
        <v>162.35</v>
      </c>
      <c r="BJ594" s="72">
        <v>0</v>
      </c>
      <c r="BK594" s="72">
        <v>0</v>
      </c>
      <c r="BL594" s="72">
        <v>0</v>
      </c>
      <c r="BM594" s="72">
        <v>0</v>
      </c>
      <c r="BN594" s="72">
        <v>0</v>
      </c>
      <c r="BO594" s="72">
        <v>0</v>
      </c>
      <c r="BP594" s="72">
        <v>0</v>
      </c>
      <c r="BQ594" s="72">
        <v>0</v>
      </c>
      <c r="BR594" s="72">
        <v>0</v>
      </c>
      <c r="BS594" s="72">
        <v>0</v>
      </c>
      <c r="BT594" s="72">
        <v>0</v>
      </c>
      <c r="BU594" s="72">
        <v>0</v>
      </c>
      <c r="BV594" s="72">
        <v>0</v>
      </c>
      <c r="BW594" s="72">
        <v>0</v>
      </c>
      <c r="BX594" s="72" t="s">
        <v>253</v>
      </c>
      <c r="BY594" s="72">
        <v>0</v>
      </c>
      <c r="BZ594" s="72">
        <v>0</v>
      </c>
      <c r="CA594" s="72">
        <v>0</v>
      </c>
      <c r="CB594" s="72" t="s">
        <v>91</v>
      </c>
      <c r="CC594" s="72" t="str">
        <f>+VLOOKUP(AF594,attività!$A:$C,2,FALSE)</f>
        <v>Servizi Comuni</v>
      </c>
      <c r="CD594" s="72" t="str">
        <f>+VLOOKUP(AF594,attività!$A:$C,3,FALSE)</f>
        <v>SC</v>
      </c>
      <c r="CE594" s="72" t="str">
        <f>+VLOOKUP(Q594,attività!$G:$H,2,FALSE)</f>
        <v>Immobilizzazioni Immateriali</v>
      </c>
      <c r="CF594" s="72" t="str">
        <f>+VLOOKUP(W594,attività!$K:$L,2,FALSE)</f>
        <v>Crea Gestioni</v>
      </c>
      <c r="CG594" s="72" t="str">
        <f>+VLOOKUP(U594,'dati iniziali 2020'!$AC:$CJ,60,FALSE)</f>
        <v>Crea Gestioni</v>
      </c>
      <c r="CH594" s="72" t="str">
        <f t="shared" si="18"/>
        <v>ok</v>
      </c>
      <c r="CI594" s="72" t="str">
        <f>+VLOOKUP(U594,'dati iniziali 2020'!$AC:$CK,61,FALSE)</f>
        <v>Crea Gestioni</v>
      </c>
      <c r="CK594" s="111">
        <f t="shared" si="19"/>
        <v>0</v>
      </c>
    </row>
    <row r="595" spans="1:89" s="72" customFormat="1" hidden="1" x14ac:dyDescent="0.35">
      <c r="A595" s="72" t="s">
        <v>84</v>
      </c>
      <c r="B595" s="72" t="s">
        <v>1791</v>
      </c>
      <c r="C595" s="72" t="s">
        <v>1057</v>
      </c>
      <c r="D595" s="72" t="s">
        <v>301</v>
      </c>
      <c r="E595" s="72" t="s">
        <v>1449</v>
      </c>
      <c r="F595" s="72" t="s">
        <v>1609</v>
      </c>
      <c r="G595" s="72" t="s">
        <v>156</v>
      </c>
      <c r="H595" s="72" t="s">
        <v>1065</v>
      </c>
      <c r="I595" s="72" t="s">
        <v>1060</v>
      </c>
      <c r="J595" s="72" t="s">
        <v>1061</v>
      </c>
      <c r="K595" s="72" t="s">
        <v>409</v>
      </c>
      <c r="L595" s="72" t="s">
        <v>1610</v>
      </c>
      <c r="M595" s="72" t="s">
        <v>1610</v>
      </c>
      <c r="N595" s="72" t="s">
        <v>396</v>
      </c>
      <c r="O595" s="72" t="s">
        <v>1064</v>
      </c>
      <c r="P595" s="72" t="s">
        <v>685</v>
      </c>
      <c r="Q595" s="72" t="s">
        <v>2010</v>
      </c>
      <c r="R595" s="72" t="s">
        <v>1062</v>
      </c>
      <c r="S595" s="72" t="s">
        <v>1063</v>
      </c>
      <c r="T595" s="72" t="s">
        <v>307</v>
      </c>
      <c r="U595" s="72" t="s">
        <v>307</v>
      </c>
      <c r="V595" s="72" t="s">
        <v>301</v>
      </c>
      <c r="W595" s="72" t="s">
        <v>276</v>
      </c>
      <c r="X595" s="72" t="s">
        <v>264</v>
      </c>
      <c r="Y595" s="72" t="s">
        <v>264</v>
      </c>
      <c r="Z595" s="72" t="s">
        <v>141</v>
      </c>
      <c r="AA595" s="72" t="s">
        <v>152</v>
      </c>
      <c r="AB595" s="72" t="s">
        <v>277</v>
      </c>
      <c r="AD595" s="72" t="s">
        <v>268</v>
      </c>
      <c r="AE595" s="72" t="s">
        <v>1956</v>
      </c>
      <c r="AF595" s="72" t="s">
        <v>304</v>
      </c>
      <c r="AG595" s="72" t="s">
        <v>1971</v>
      </c>
      <c r="AH595" s="72" t="s">
        <v>1972</v>
      </c>
      <c r="AI595" s="72" t="s">
        <v>269</v>
      </c>
      <c r="AJ595" s="72" t="s">
        <v>270</v>
      </c>
      <c r="AK595" s="72" t="s">
        <v>253</v>
      </c>
      <c r="AL595" s="72" t="s">
        <v>265</v>
      </c>
      <c r="AM595" s="72" t="s">
        <v>308</v>
      </c>
      <c r="AN595" s="72" t="s">
        <v>309</v>
      </c>
      <c r="AO595" s="72" t="s">
        <v>310</v>
      </c>
      <c r="AP595" s="72" t="s">
        <v>311</v>
      </c>
      <c r="AR595" s="72" t="s">
        <v>1978</v>
      </c>
      <c r="AS595" s="72" t="s">
        <v>1979</v>
      </c>
      <c r="AT595" s="72" t="s">
        <v>1980</v>
      </c>
      <c r="AU595" s="72" t="s">
        <v>1981</v>
      </c>
      <c r="AV595" s="72" t="s">
        <v>302</v>
      </c>
      <c r="AW595" s="72" t="s">
        <v>1982</v>
      </c>
      <c r="AX595" s="72" t="s">
        <v>1457</v>
      </c>
      <c r="AY595" s="72" t="s">
        <v>115</v>
      </c>
      <c r="AZ595" s="72" t="s">
        <v>293</v>
      </c>
      <c r="BA595" s="72" t="s">
        <v>91</v>
      </c>
      <c r="BB595" s="72">
        <v>0</v>
      </c>
      <c r="BC595" s="72">
        <v>0</v>
      </c>
      <c r="BD595" s="72">
        <v>0</v>
      </c>
      <c r="BE595" s="72">
        <v>157.66</v>
      </c>
      <c r="BF595" s="72">
        <v>-26.28</v>
      </c>
      <c r="BG595" s="72">
        <v>0</v>
      </c>
      <c r="BH595" s="72">
        <v>131.38</v>
      </c>
      <c r="BI595" s="111">
        <v>157.66</v>
      </c>
      <c r="BJ595" s="72">
        <v>0</v>
      </c>
      <c r="BK595" s="72">
        <v>0</v>
      </c>
      <c r="BL595" s="72">
        <v>0</v>
      </c>
      <c r="BM595" s="72">
        <v>0</v>
      </c>
      <c r="BN595" s="72">
        <v>0</v>
      </c>
      <c r="BO595" s="72">
        <v>0</v>
      </c>
      <c r="BP595" s="72">
        <v>0</v>
      </c>
      <c r="BQ595" s="72">
        <v>0</v>
      </c>
      <c r="BR595" s="72">
        <v>0</v>
      </c>
      <c r="BS595" s="72">
        <v>0</v>
      </c>
      <c r="BT595" s="72">
        <v>0</v>
      </c>
      <c r="BU595" s="72">
        <v>0</v>
      </c>
      <c r="BV595" s="72">
        <v>0</v>
      </c>
      <c r="BW595" s="72">
        <v>0</v>
      </c>
      <c r="BX595" s="72" t="s">
        <v>253</v>
      </c>
      <c r="BY595" s="72">
        <v>0</v>
      </c>
      <c r="BZ595" s="72">
        <v>0</v>
      </c>
      <c r="CA595" s="72">
        <v>0</v>
      </c>
      <c r="CB595" s="72" t="s">
        <v>91</v>
      </c>
      <c r="CC595" s="72" t="str">
        <f>+VLOOKUP(AF595,attività!$A:$C,2,FALSE)</f>
        <v>Servizi Comuni</v>
      </c>
      <c r="CD595" s="72" t="str">
        <f>+VLOOKUP(AF595,attività!$A:$C,3,FALSE)</f>
        <v>SC</v>
      </c>
      <c r="CE595" s="72" t="str">
        <f>+VLOOKUP(Q595,attività!$G:$H,2,FALSE)</f>
        <v>Immobilizzazioni Immateriali</v>
      </c>
      <c r="CF595" s="72" t="str">
        <f>+VLOOKUP(W595,attività!$K:$L,2,FALSE)</f>
        <v>Crea Gestioni</v>
      </c>
      <c r="CG595" s="72" t="str">
        <f>+VLOOKUP(U595,'dati iniziali 2020'!$AC:$CJ,60,FALSE)</f>
        <v>Crea Gestioni</v>
      </c>
      <c r="CH595" s="72" t="str">
        <f t="shared" si="18"/>
        <v>ok</v>
      </c>
      <c r="CI595" s="72" t="str">
        <f>+VLOOKUP(U595,'dati iniziali 2020'!$AC:$CK,61,FALSE)</f>
        <v>Crea Gestioni</v>
      </c>
      <c r="CK595" s="111">
        <f t="shared" si="19"/>
        <v>0</v>
      </c>
    </row>
    <row r="596" spans="1:89" s="72" customFormat="1" hidden="1" x14ac:dyDescent="0.35">
      <c r="A596" s="72" t="s">
        <v>84</v>
      </c>
      <c r="B596" s="72" t="s">
        <v>1791</v>
      </c>
      <c r="C596" s="72" t="s">
        <v>1057</v>
      </c>
      <c r="D596" s="72" t="s">
        <v>301</v>
      </c>
      <c r="E596" s="72" t="s">
        <v>1449</v>
      </c>
      <c r="F596" s="72" t="s">
        <v>1452</v>
      </c>
      <c r="G596" s="72" t="s">
        <v>156</v>
      </c>
      <c r="H596" s="72" t="s">
        <v>1065</v>
      </c>
      <c r="I596" s="72" t="s">
        <v>1060</v>
      </c>
      <c r="J596" s="72" t="s">
        <v>1061</v>
      </c>
      <c r="K596" s="72" t="s">
        <v>409</v>
      </c>
      <c r="L596" s="72" t="s">
        <v>1453</v>
      </c>
      <c r="M596" s="72" t="s">
        <v>1453</v>
      </c>
      <c r="N596" s="72" t="s">
        <v>396</v>
      </c>
      <c r="O596" s="72" t="s">
        <v>1064</v>
      </c>
      <c r="P596" s="72" t="s">
        <v>685</v>
      </c>
      <c r="Q596" s="72" t="s">
        <v>2010</v>
      </c>
      <c r="R596" s="72" t="s">
        <v>1062</v>
      </c>
      <c r="S596" s="72" t="s">
        <v>1063</v>
      </c>
      <c r="T596" s="72" t="s">
        <v>307</v>
      </c>
      <c r="U596" s="72" t="s">
        <v>307</v>
      </c>
      <c r="V596" s="72" t="s">
        <v>301</v>
      </c>
      <c r="W596" s="72" t="s">
        <v>276</v>
      </c>
      <c r="X596" s="72" t="s">
        <v>264</v>
      </c>
      <c r="Y596" s="72" t="s">
        <v>264</v>
      </c>
      <c r="Z596" s="72" t="s">
        <v>141</v>
      </c>
      <c r="AA596" s="72" t="s">
        <v>152</v>
      </c>
      <c r="AB596" s="72" t="s">
        <v>277</v>
      </c>
      <c r="AD596" s="72" t="s">
        <v>268</v>
      </c>
      <c r="AE596" s="72" t="s">
        <v>1956</v>
      </c>
      <c r="AF596" s="72" t="s">
        <v>304</v>
      </c>
      <c r="AG596" s="72" t="s">
        <v>1971</v>
      </c>
      <c r="AH596" s="72" t="s">
        <v>1972</v>
      </c>
      <c r="AI596" s="72" t="s">
        <v>269</v>
      </c>
      <c r="AJ596" s="72" t="s">
        <v>270</v>
      </c>
      <c r="AK596" s="72" t="s">
        <v>253</v>
      </c>
      <c r="AL596" s="72" t="s">
        <v>265</v>
      </c>
      <c r="AM596" s="72" t="s">
        <v>308</v>
      </c>
      <c r="AN596" s="72" t="s">
        <v>309</v>
      </c>
      <c r="AO596" s="72" t="s">
        <v>310</v>
      </c>
      <c r="AP596" s="72" t="s">
        <v>311</v>
      </c>
      <c r="AR596" s="72" t="s">
        <v>1978</v>
      </c>
      <c r="AS596" s="72" t="s">
        <v>1979</v>
      </c>
      <c r="AT596" s="72" t="s">
        <v>1980</v>
      </c>
      <c r="AU596" s="72" t="s">
        <v>1981</v>
      </c>
      <c r="AV596" s="72" t="s">
        <v>302</v>
      </c>
      <c r="AW596" s="72" t="s">
        <v>1982</v>
      </c>
      <c r="AX596" s="72" t="s">
        <v>1457</v>
      </c>
      <c r="AY596" s="72" t="s">
        <v>115</v>
      </c>
      <c r="AZ596" s="72" t="s">
        <v>293</v>
      </c>
      <c r="BA596" s="72" t="s">
        <v>91</v>
      </c>
      <c r="BB596" s="72">
        <v>0</v>
      </c>
      <c r="BC596" s="72">
        <v>0</v>
      </c>
      <c r="BD596" s="72">
        <v>0</v>
      </c>
      <c r="BE596" s="72">
        <v>149.07</v>
      </c>
      <c r="BF596" s="72">
        <v>-17.39</v>
      </c>
      <c r="BG596" s="72">
        <v>0</v>
      </c>
      <c r="BH596" s="72">
        <v>131.68</v>
      </c>
      <c r="BI596" s="111">
        <v>149.07</v>
      </c>
      <c r="BJ596" s="72">
        <v>0</v>
      </c>
      <c r="BK596" s="72">
        <v>0</v>
      </c>
      <c r="BL596" s="72">
        <v>0</v>
      </c>
      <c r="BM596" s="72">
        <v>0</v>
      </c>
      <c r="BN596" s="72">
        <v>0</v>
      </c>
      <c r="BO596" s="72">
        <v>0</v>
      </c>
      <c r="BP596" s="72">
        <v>0</v>
      </c>
      <c r="BQ596" s="72">
        <v>0</v>
      </c>
      <c r="BR596" s="72">
        <v>0</v>
      </c>
      <c r="BS596" s="72">
        <v>0</v>
      </c>
      <c r="BT596" s="72">
        <v>0</v>
      </c>
      <c r="BU596" s="72">
        <v>0</v>
      </c>
      <c r="BV596" s="72">
        <v>0</v>
      </c>
      <c r="BW596" s="72">
        <v>0</v>
      </c>
      <c r="BX596" s="72" t="s">
        <v>253</v>
      </c>
      <c r="BY596" s="72">
        <v>0</v>
      </c>
      <c r="BZ596" s="72">
        <v>0</v>
      </c>
      <c r="CA596" s="72">
        <v>0</v>
      </c>
      <c r="CB596" s="72" t="s">
        <v>91</v>
      </c>
      <c r="CC596" s="72" t="str">
        <f>+VLOOKUP(AF596,attività!$A:$C,2,FALSE)</f>
        <v>Servizi Comuni</v>
      </c>
      <c r="CD596" s="72" t="str">
        <f>+VLOOKUP(AF596,attività!$A:$C,3,FALSE)</f>
        <v>SC</v>
      </c>
      <c r="CE596" s="72" t="str">
        <f>+VLOOKUP(Q596,attività!$G:$H,2,FALSE)</f>
        <v>Immobilizzazioni Immateriali</v>
      </c>
      <c r="CF596" s="72" t="str">
        <f>+VLOOKUP(W596,attività!$K:$L,2,FALSE)</f>
        <v>Crea Gestioni</v>
      </c>
      <c r="CG596" s="72" t="str">
        <f>+VLOOKUP(U596,'dati iniziali 2020'!$AC:$CJ,60,FALSE)</f>
        <v>Crea Gestioni</v>
      </c>
      <c r="CH596" s="72" t="str">
        <f t="shared" si="18"/>
        <v>ok</v>
      </c>
      <c r="CI596" s="72" t="str">
        <f>+VLOOKUP(U596,'dati iniziali 2020'!$AC:$CK,61,FALSE)</f>
        <v>Crea Gestioni</v>
      </c>
      <c r="CK596" s="111">
        <f t="shared" si="19"/>
        <v>0</v>
      </c>
    </row>
    <row r="597" spans="1:89" s="72" customFormat="1" hidden="1" x14ac:dyDescent="0.35">
      <c r="A597" s="72" t="s">
        <v>84</v>
      </c>
      <c r="B597" s="72" t="s">
        <v>1791</v>
      </c>
      <c r="C597" s="72" t="s">
        <v>1057</v>
      </c>
      <c r="D597" s="72" t="s">
        <v>301</v>
      </c>
      <c r="E597" s="72" t="s">
        <v>1449</v>
      </c>
      <c r="F597" s="72" t="s">
        <v>1468</v>
      </c>
      <c r="G597" s="72" t="s">
        <v>156</v>
      </c>
      <c r="H597" s="72" t="s">
        <v>1065</v>
      </c>
      <c r="I597" s="72" t="s">
        <v>1060</v>
      </c>
      <c r="J597" s="72" t="s">
        <v>1061</v>
      </c>
      <c r="K597" s="72" t="s">
        <v>409</v>
      </c>
      <c r="L597" s="72" t="s">
        <v>1469</v>
      </c>
      <c r="M597" s="72" t="s">
        <v>1469</v>
      </c>
      <c r="N597" s="72" t="s">
        <v>396</v>
      </c>
      <c r="O597" s="72" t="s">
        <v>1064</v>
      </c>
      <c r="P597" s="72" t="s">
        <v>685</v>
      </c>
      <c r="Q597" s="72" t="s">
        <v>2010</v>
      </c>
      <c r="R597" s="72" t="s">
        <v>1062</v>
      </c>
      <c r="S597" s="72" t="s">
        <v>1063</v>
      </c>
      <c r="T597" s="72" t="s">
        <v>307</v>
      </c>
      <c r="U597" s="72" t="s">
        <v>307</v>
      </c>
      <c r="V597" s="72" t="s">
        <v>301</v>
      </c>
      <c r="W597" s="72" t="s">
        <v>276</v>
      </c>
      <c r="X597" s="72" t="s">
        <v>264</v>
      </c>
      <c r="Y597" s="72" t="s">
        <v>264</v>
      </c>
      <c r="Z597" s="72" t="s">
        <v>141</v>
      </c>
      <c r="AA597" s="72" t="s">
        <v>152</v>
      </c>
      <c r="AB597" s="72" t="s">
        <v>277</v>
      </c>
      <c r="AD597" s="72" t="s">
        <v>268</v>
      </c>
      <c r="AE597" s="72" t="s">
        <v>1956</v>
      </c>
      <c r="AF597" s="72" t="s">
        <v>304</v>
      </c>
      <c r="AG597" s="72" t="s">
        <v>1971</v>
      </c>
      <c r="AH597" s="72" t="s">
        <v>1972</v>
      </c>
      <c r="AI597" s="72" t="s">
        <v>269</v>
      </c>
      <c r="AJ597" s="72" t="s">
        <v>270</v>
      </c>
      <c r="AK597" s="72" t="s">
        <v>253</v>
      </c>
      <c r="AL597" s="72" t="s">
        <v>265</v>
      </c>
      <c r="AM597" s="72" t="s">
        <v>308</v>
      </c>
      <c r="AN597" s="72" t="s">
        <v>309</v>
      </c>
      <c r="AO597" s="72" t="s">
        <v>310</v>
      </c>
      <c r="AP597" s="72" t="s">
        <v>311</v>
      </c>
      <c r="AR597" s="72" t="s">
        <v>1978</v>
      </c>
      <c r="AS597" s="72" t="s">
        <v>1979</v>
      </c>
      <c r="AT597" s="72" t="s">
        <v>1980</v>
      </c>
      <c r="AU597" s="72" t="s">
        <v>1981</v>
      </c>
      <c r="AV597" s="72" t="s">
        <v>302</v>
      </c>
      <c r="AW597" s="72" t="s">
        <v>1982</v>
      </c>
      <c r="AX597" s="72" t="s">
        <v>1457</v>
      </c>
      <c r="AY597" s="72" t="s">
        <v>115</v>
      </c>
      <c r="AZ597" s="72" t="s">
        <v>91</v>
      </c>
      <c r="BA597" s="72" t="s">
        <v>91</v>
      </c>
      <c r="BB597" s="72">
        <v>0</v>
      </c>
      <c r="BC597" s="72">
        <v>0</v>
      </c>
      <c r="BD597" s="72">
        <v>0</v>
      </c>
      <c r="BE597" s="72">
        <v>0</v>
      </c>
      <c r="BF597" s="72">
        <v>0</v>
      </c>
      <c r="BG597" s="72">
        <v>0</v>
      </c>
      <c r="BH597" s="72">
        <v>0</v>
      </c>
      <c r="BI597" s="111">
        <v>0</v>
      </c>
      <c r="BJ597" s="72">
        <v>0</v>
      </c>
      <c r="BK597" s="72">
        <v>0</v>
      </c>
      <c r="BL597" s="72">
        <v>0</v>
      </c>
      <c r="BM597" s="72">
        <v>0</v>
      </c>
      <c r="BN597" s="72">
        <v>0</v>
      </c>
      <c r="BO597" s="72">
        <v>0</v>
      </c>
      <c r="BP597" s="72">
        <v>0</v>
      </c>
      <c r="BQ597" s="72">
        <v>0</v>
      </c>
      <c r="BR597" s="72">
        <v>0</v>
      </c>
      <c r="BS597" s="72">
        <v>0</v>
      </c>
      <c r="BT597" s="72">
        <v>0</v>
      </c>
      <c r="BU597" s="72">
        <v>0</v>
      </c>
      <c r="BV597" s="72">
        <v>0</v>
      </c>
      <c r="BW597" s="72">
        <v>0</v>
      </c>
      <c r="BX597" s="72" t="s">
        <v>253</v>
      </c>
      <c r="BY597" s="72">
        <v>0</v>
      </c>
      <c r="BZ597" s="72">
        <v>0</v>
      </c>
      <c r="CA597" s="72">
        <v>0</v>
      </c>
      <c r="CB597" s="72" t="s">
        <v>91</v>
      </c>
      <c r="CC597" s="72" t="str">
        <f>+VLOOKUP(AF597,attività!$A:$C,2,FALSE)</f>
        <v>Servizi Comuni</v>
      </c>
      <c r="CD597" s="72" t="str">
        <f>+VLOOKUP(AF597,attività!$A:$C,3,FALSE)</f>
        <v>SC</v>
      </c>
      <c r="CE597" s="72" t="str">
        <f>+VLOOKUP(Q597,attività!$G:$H,2,FALSE)</f>
        <v>Immobilizzazioni Immateriali</v>
      </c>
      <c r="CF597" s="72" t="str">
        <f>+VLOOKUP(W597,attività!$K:$L,2,FALSE)</f>
        <v>Crea Gestioni</v>
      </c>
      <c r="CG597" s="72" t="str">
        <f>+VLOOKUP(U597,'dati iniziali 2020'!$AC:$CJ,60,FALSE)</f>
        <v>Crea Gestioni</v>
      </c>
      <c r="CH597" s="72" t="str">
        <f t="shared" si="18"/>
        <v>ok</v>
      </c>
      <c r="CI597" s="72" t="str">
        <f>+VLOOKUP(U597,'dati iniziali 2020'!$AC:$CK,61,FALSE)</f>
        <v>Crea Gestioni</v>
      </c>
      <c r="CK597" s="111">
        <f t="shared" si="19"/>
        <v>0</v>
      </c>
    </row>
    <row r="598" spans="1:89" s="72" customFormat="1" hidden="1" x14ac:dyDescent="0.35">
      <c r="A598" s="72" t="s">
        <v>84</v>
      </c>
      <c r="B598" s="72" t="s">
        <v>1791</v>
      </c>
      <c r="C598" s="72" t="s">
        <v>1057</v>
      </c>
      <c r="D598" s="72" t="s">
        <v>301</v>
      </c>
      <c r="E598" s="72" t="s">
        <v>1449</v>
      </c>
      <c r="F598" s="72" t="s">
        <v>1485</v>
      </c>
      <c r="G598" s="72" t="s">
        <v>156</v>
      </c>
      <c r="H598" s="72" t="s">
        <v>1065</v>
      </c>
      <c r="I598" s="72" t="s">
        <v>1060</v>
      </c>
      <c r="J598" s="72" t="s">
        <v>1061</v>
      </c>
      <c r="K598" s="72" t="s">
        <v>409</v>
      </c>
      <c r="L598" s="72" t="s">
        <v>1486</v>
      </c>
      <c r="M598" s="72" t="s">
        <v>1486</v>
      </c>
      <c r="N598" s="72" t="s">
        <v>396</v>
      </c>
      <c r="O598" s="72" t="s">
        <v>1064</v>
      </c>
      <c r="P598" s="72" t="s">
        <v>685</v>
      </c>
      <c r="Q598" s="72" t="s">
        <v>2010</v>
      </c>
      <c r="R598" s="72" t="s">
        <v>1062</v>
      </c>
      <c r="S598" s="72" t="s">
        <v>1063</v>
      </c>
      <c r="T598" s="72" t="s">
        <v>307</v>
      </c>
      <c r="U598" s="72" t="s">
        <v>307</v>
      </c>
      <c r="V598" s="72" t="s">
        <v>301</v>
      </c>
      <c r="W598" s="72" t="s">
        <v>276</v>
      </c>
      <c r="X598" s="72" t="s">
        <v>264</v>
      </c>
      <c r="Y598" s="72" t="s">
        <v>264</v>
      </c>
      <c r="Z598" s="72" t="s">
        <v>141</v>
      </c>
      <c r="AA598" s="72" t="s">
        <v>152</v>
      </c>
      <c r="AB598" s="72" t="s">
        <v>277</v>
      </c>
      <c r="AD598" s="72" t="s">
        <v>268</v>
      </c>
      <c r="AE598" s="72" t="s">
        <v>1956</v>
      </c>
      <c r="AF598" s="72" t="s">
        <v>304</v>
      </c>
      <c r="AG598" s="72" t="s">
        <v>1971</v>
      </c>
      <c r="AH598" s="72" t="s">
        <v>1972</v>
      </c>
      <c r="AI598" s="72" t="s">
        <v>269</v>
      </c>
      <c r="AJ598" s="72" t="s">
        <v>270</v>
      </c>
      <c r="AK598" s="72" t="s">
        <v>253</v>
      </c>
      <c r="AL598" s="72" t="s">
        <v>265</v>
      </c>
      <c r="AM598" s="72" t="s">
        <v>308</v>
      </c>
      <c r="AN598" s="72" t="s">
        <v>309</v>
      </c>
      <c r="AO598" s="72" t="s">
        <v>310</v>
      </c>
      <c r="AP598" s="72" t="s">
        <v>311</v>
      </c>
      <c r="AR598" s="72" t="s">
        <v>1978</v>
      </c>
      <c r="AS598" s="72" t="s">
        <v>1979</v>
      </c>
      <c r="AT598" s="72" t="s">
        <v>1980</v>
      </c>
      <c r="AU598" s="72" t="s">
        <v>1981</v>
      </c>
      <c r="AV598" s="72" t="s">
        <v>302</v>
      </c>
      <c r="AW598" s="72" t="s">
        <v>1982</v>
      </c>
      <c r="AX598" s="72" t="s">
        <v>1457</v>
      </c>
      <c r="AY598" s="72" t="s">
        <v>115</v>
      </c>
      <c r="AZ598" s="72" t="s">
        <v>91</v>
      </c>
      <c r="BA598" s="72" t="s">
        <v>91</v>
      </c>
      <c r="BB598" s="72">
        <v>0</v>
      </c>
      <c r="BC598" s="72">
        <v>0</v>
      </c>
      <c r="BD598" s="72">
        <v>0</v>
      </c>
      <c r="BE598" s="72">
        <v>0</v>
      </c>
      <c r="BF598" s="72">
        <v>0</v>
      </c>
      <c r="BG598" s="72">
        <v>0</v>
      </c>
      <c r="BH598" s="72">
        <v>0</v>
      </c>
      <c r="BI598" s="111">
        <v>0</v>
      </c>
      <c r="BJ598" s="72">
        <v>0</v>
      </c>
      <c r="BK598" s="72">
        <v>0</v>
      </c>
      <c r="BL598" s="72">
        <v>0</v>
      </c>
      <c r="BM598" s="72">
        <v>0</v>
      </c>
      <c r="BN598" s="72">
        <v>0</v>
      </c>
      <c r="BO598" s="72">
        <v>0</v>
      </c>
      <c r="BP598" s="72">
        <v>0</v>
      </c>
      <c r="BQ598" s="72">
        <v>0</v>
      </c>
      <c r="BR598" s="72">
        <v>0</v>
      </c>
      <c r="BS598" s="72">
        <v>0</v>
      </c>
      <c r="BT598" s="72">
        <v>0</v>
      </c>
      <c r="BU598" s="72">
        <v>0</v>
      </c>
      <c r="BV598" s="72">
        <v>0</v>
      </c>
      <c r="BW598" s="72">
        <v>0</v>
      </c>
      <c r="BX598" s="72" t="s">
        <v>253</v>
      </c>
      <c r="BY598" s="72">
        <v>0</v>
      </c>
      <c r="BZ598" s="72">
        <v>0</v>
      </c>
      <c r="CA598" s="72">
        <v>0</v>
      </c>
      <c r="CB598" s="72" t="s">
        <v>91</v>
      </c>
      <c r="CC598" s="72" t="str">
        <f>+VLOOKUP(AF598,attività!$A:$C,2,FALSE)</f>
        <v>Servizi Comuni</v>
      </c>
      <c r="CD598" s="72" t="str">
        <f>+VLOOKUP(AF598,attività!$A:$C,3,FALSE)</f>
        <v>SC</v>
      </c>
      <c r="CE598" s="72" t="str">
        <f>+VLOOKUP(Q598,attività!$G:$H,2,FALSE)</f>
        <v>Immobilizzazioni Immateriali</v>
      </c>
      <c r="CF598" s="72" t="str">
        <f>+VLOOKUP(W598,attività!$K:$L,2,FALSE)</f>
        <v>Crea Gestioni</v>
      </c>
      <c r="CG598" s="72" t="str">
        <f>+VLOOKUP(U598,'dati iniziali 2020'!$AC:$CJ,60,FALSE)</f>
        <v>Crea Gestioni</v>
      </c>
      <c r="CH598" s="72" t="str">
        <f t="shared" si="18"/>
        <v>ok</v>
      </c>
      <c r="CI598" s="72" t="str">
        <f>+VLOOKUP(U598,'dati iniziali 2020'!$AC:$CK,61,FALSE)</f>
        <v>Crea Gestioni</v>
      </c>
      <c r="CK598" s="111">
        <f t="shared" si="19"/>
        <v>0</v>
      </c>
    </row>
    <row r="599" spans="1:89" s="72" customFormat="1" hidden="1" x14ac:dyDescent="0.35">
      <c r="A599" s="72" t="s">
        <v>84</v>
      </c>
      <c r="B599" s="72" t="s">
        <v>1791</v>
      </c>
      <c r="C599" s="72" t="s">
        <v>1057</v>
      </c>
      <c r="D599" s="72" t="s">
        <v>301</v>
      </c>
      <c r="E599" s="72" t="s">
        <v>1449</v>
      </c>
      <c r="F599" s="72" t="s">
        <v>284</v>
      </c>
      <c r="G599" s="72" t="s">
        <v>156</v>
      </c>
      <c r="H599" s="72" t="s">
        <v>1065</v>
      </c>
      <c r="I599" s="72" t="s">
        <v>1060</v>
      </c>
      <c r="J599" s="72" t="s">
        <v>1061</v>
      </c>
      <c r="K599" s="72" t="s">
        <v>409</v>
      </c>
      <c r="L599" s="72" t="s">
        <v>288</v>
      </c>
      <c r="M599" s="72" t="s">
        <v>288</v>
      </c>
      <c r="N599" s="72" t="s">
        <v>396</v>
      </c>
      <c r="O599" s="72" t="s">
        <v>1064</v>
      </c>
      <c r="P599" s="72" t="s">
        <v>685</v>
      </c>
      <c r="Q599" s="72" t="s">
        <v>2010</v>
      </c>
      <c r="R599" s="72" t="s">
        <v>1062</v>
      </c>
      <c r="S599" s="72" t="s">
        <v>1063</v>
      </c>
      <c r="T599" s="72" t="s">
        <v>307</v>
      </c>
      <c r="U599" s="72" t="s">
        <v>307</v>
      </c>
      <c r="V599" s="72" t="s">
        <v>301</v>
      </c>
      <c r="W599" s="72" t="s">
        <v>276</v>
      </c>
      <c r="X599" s="72" t="s">
        <v>264</v>
      </c>
      <c r="Y599" s="72" t="s">
        <v>264</v>
      </c>
      <c r="Z599" s="72" t="s">
        <v>141</v>
      </c>
      <c r="AA599" s="72" t="s">
        <v>152</v>
      </c>
      <c r="AB599" s="72" t="s">
        <v>277</v>
      </c>
      <c r="AD599" s="72" t="s">
        <v>268</v>
      </c>
      <c r="AE599" s="72" t="s">
        <v>1956</v>
      </c>
      <c r="AF599" s="72" t="s">
        <v>304</v>
      </c>
      <c r="AG599" s="72" t="s">
        <v>1971</v>
      </c>
      <c r="AH599" s="72" t="s">
        <v>1972</v>
      </c>
      <c r="AI599" s="72" t="s">
        <v>269</v>
      </c>
      <c r="AJ599" s="72" t="s">
        <v>270</v>
      </c>
      <c r="AK599" s="72" t="s">
        <v>253</v>
      </c>
      <c r="AL599" s="72" t="s">
        <v>265</v>
      </c>
      <c r="AM599" s="72" t="s">
        <v>308</v>
      </c>
      <c r="AN599" s="72" t="s">
        <v>309</v>
      </c>
      <c r="AO599" s="72" t="s">
        <v>310</v>
      </c>
      <c r="AP599" s="72" t="s">
        <v>311</v>
      </c>
      <c r="AR599" s="72" t="s">
        <v>1978</v>
      </c>
      <c r="AS599" s="72" t="s">
        <v>1979</v>
      </c>
      <c r="AT599" s="72" t="s">
        <v>1980</v>
      </c>
      <c r="AU599" s="72" t="s">
        <v>1981</v>
      </c>
      <c r="AV599" s="72" t="s">
        <v>302</v>
      </c>
      <c r="AW599" s="72" t="s">
        <v>1982</v>
      </c>
      <c r="AX599" s="72" t="s">
        <v>1457</v>
      </c>
      <c r="AY599" s="72" t="s">
        <v>115</v>
      </c>
      <c r="AZ599" s="72" t="s">
        <v>91</v>
      </c>
      <c r="BA599" s="72" t="s">
        <v>91</v>
      </c>
      <c r="BB599" s="72">
        <v>0</v>
      </c>
      <c r="BC599" s="72">
        <v>0</v>
      </c>
      <c r="BD599" s="72">
        <v>0</v>
      </c>
      <c r="BE599" s="72">
        <v>0</v>
      </c>
      <c r="BF599" s="72">
        <v>0</v>
      </c>
      <c r="BG599" s="72">
        <v>0</v>
      </c>
      <c r="BH599" s="72">
        <v>0</v>
      </c>
      <c r="BI599" s="111">
        <v>0</v>
      </c>
      <c r="BJ599" s="72">
        <v>0</v>
      </c>
      <c r="BK599" s="72">
        <v>0</v>
      </c>
      <c r="BL599" s="72">
        <v>0</v>
      </c>
      <c r="BM599" s="72">
        <v>0</v>
      </c>
      <c r="BN599" s="72">
        <v>0</v>
      </c>
      <c r="BO599" s="72">
        <v>0</v>
      </c>
      <c r="BP599" s="72">
        <v>0</v>
      </c>
      <c r="BQ599" s="72">
        <v>0</v>
      </c>
      <c r="BR599" s="72">
        <v>0</v>
      </c>
      <c r="BS599" s="72">
        <v>0</v>
      </c>
      <c r="BT599" s="72">
        <v>0</v>
      </c>
      <c r="BU599" s="72">
        <v>0</v>
      </c>
      <c r="BV599" s="72">
        <v>0</v>
      </c>
      <c r="BW599" s="72">
        <v>0</v>
      </c>
      <c r="BX599" s="72" t="s">
        <v>253</v>
      </c>
      <c r="BY599" s="72">
        <v>0</v>
      </c>
      <c r="BZ599" s="72">
        <v>0</v>
      </c>
      <c r="CA599" s="72">
        <v>0</v>
      </c>
      <c r="CB599" s="72" t="s">
        <v>91</v>
      </c>
      <c r="CC599" s="72" t="str">
        <f>+VLOOKUP(AF599,attività!$A:$C,2,FALSE)</f>
        <v>Servizi Comuni</v>
      </c>
      <c r="CD599" s="72" t="str">
        <f>+VLOOKUP(AF599,attività!$A:$C,3,FALSE)</f>
        <v>SC</v>
      </c>
      <c r="CE599" s="72" t="str">
        <f>+VLOOKUP(Q599,attività!$G:$H,2,FALSE)</f>
        <v>Immobilizzazioni Immateriali</v>
      </c>
      <c r="CF599" s="72" t="str">
        <f>+VLOOKUP(W599,attività!$K:$L,2,FALSE)</f>
        <v>Crea Gestioni</v>
      </c>
      <c r="CG599" s="72" t="str">
        <f>+VLOOKUP(U599,'dati iniziali 2020'!$AC:$CJ,60,FALSE)</f>
        <v>Crea Gestioni</v>
      </c>
      <c r="CH599" s="72" t="str">
        <f t="shared" si="18"/>
        <v>ok</v>
      </c>
      <c r="CI599" s="72" t="str">
        <f>+VLOOKUP(U599,'dati iniziali 2020'!$AC:$CK,61,FALSE)</f>
        <v>Crea Gestioni</v>
      </c>
      <c r="CK599" s="111">
        <f t="shared" si="19"/>
        <v>0</v>
      </c>
    </row>
    <row r="600" spans="1:89" s="72" customFormat="1" hidden="1" x14ac:dyDescent="0.35">
      <c r="A600" s="72" t="s">
        <v>84</v>
      </c>
      <c r="B600" s="72" t="s">
        <v>1791</v>
      </c>
      <c r="C600" s="72" t="s">
        <v>1057</v>
      </c>
      <c r="D600" s="72" t="s">
        <v>301</v>
      </c>
      <c r="E600" s="72" t="s">
        <v>1449</v>
      </c>
      <c r="F600" s="72" t="s">
        <v>1459</v>
      </c>
      <c r="G600" s="72" t="s">
        <v>156</v>
      </c>
      <c r="H600" s="72" t="s">
        <v>1065</v>
      </c>
      <c r="I600" s="72" t="s">
        <v>1060</v>
      </c>
      <c r="J600" s="72" t="s">
        <v>1061</v>
      </c>
      <c r="K600" s="72" t="s">
        <v>409</v>
      </c>
      <c r="L600" s="72" t="s">
        <v>1460</v>
      </c>
      <c r="M600" s="72" t="s">
        <v>1460</v>
      </c>
      <c r="N600" s="72" t="s">
        <v>396</v>
      </c>
      <c r="O600" s="72" t="s">
        <v>1064</v>
      </c>
      <c r="P600" s="72" t="s">
        <v>685</v>
      </c>
      <c r="Q600" s="72" t="s">
        <v>2010</v>
      </c>
      <c r="R600" s="72" t="s">
        <v>1062</v>
      </c>
      <c r="S600" s="72" t="s">
        <v>1063</v>
      </c>
      <c r="T600" s="72" t="s">
        <v>307</v>
      </c>
      <c r="U600" s="72" t="s">
        <v>307</v>
      </c>
      <c r="V600" s="72" t="s">
        <v>301</v>
      </c>
      <c r="W600" s="72" t="s">
        <v>276</v>
      </c>
      <c r="X600" s="72" t="s">
        <v>264</v>
      </c>
      <c r="Y600" s="72" t="s">
        <v>264</v>
      </c>
      <c r="Z600" s="72" t="s">
        <v>141</v>
      </c>
      <c r="AA600" s="72" t="s">
        <v>152</v>
      </c>
      <c r="AB600" s="72" t="s">
        <v>277</v>
      </c>
      <c r="AD600" s="72" t="s">
        <v>268</v>
      </c>
      <c r="AE600" s="72" t="s">
        <v>1956</v>
      </c>
      <c r="AF600" s="72" t="s">
        <v>304</v>
      </c>
      <c r="AG600" s="72" t="s">
        <v>1971</v>
      </c>
      <c r="AH600" s="72" t="s">
        <v>1972</v>
      </c>
      <c r="AI600" s="72" t="s">
        <v>269</v>
      </c>
      <c r="AJ600" s="72" t="s">
        <v>270</v>
      </c>
      <c r="AK600" s="72" t="s">
        <v>253</v>
      </c>
      <c r="AL600" s="72" t="s">
        <v>265</v>
      </c>
      <c r="AM600" s="72" t="s">
        <v>308</v>
      </c>
      <c r="AN600" s="72" t="s">
        <v>309</v>
      </c>
      <c r="AO600" s="72" t="s">
        <v>310</v>
      </c>
      <c r="AP600" s="72" t="s">
        <v>311</v>
      </c>
      <c r="AR600" s="72" t="s">
        <v>1978</v>
      </c>
      <c r="AS600" s="72" t="s">
        <v>1979</v>
      </c>
      <c r="AT600" s="72" t="s">
        <v>1980</v>
      </c>
      <c r="AU600" s="72" t="s">
        <v>1981</v>
      </c>
      <c r="AV600" s="72" t="s">
        <v>302</v>
      </c>
      <c r="AW600" s="72" t="s">
        <v>1982</v>
      </c>
      <c r="AX600" s="72" t="s">
        <v>1457</v>
      </c>
      <c r="AY600" s="72" t="s">
        <v>115</v>
      </c>
      <c r="AZ600" s="72" t="s">
        <v>91</v>
      </c>
      <c r="BA600" s="72" t="s">
        <v>91</v>
      </c>
      <c r="BB600" s="72">
        <v>0</v>
      </c>
      <c r="BC600" s="72">
        <v>0</v>
      </c>
      <c r="BD600" s="72">
        <v>0</v>
      </c>
      <c r="BE600" s="72">
        <v>0</v>
      </c>
      <c r="BF600" s="72">
        <v>0</v>
      </c>
      <c r="BG600" s="72">
        <v>0</v>
      </c>
      <c r="BH600" s="72">
        <v>0</v>
      </c>
      <c r="BI600" s="111">
        <v>0</v>
      </c>
      <c r="BJ600" s="72">
        <v>0</v>
      </c>
      <c r="BK600" s="72">
        <v>0</v>
      </c>
      <c r="BL600" s="72">
        <v>0</v>
      </c>
      <c r="BM600" s="72">
        <v>0</v>
      </c>
      <c r="BN600" s="72">
        <v>0</v>
      </c>
      <c r="BO600" s="72">
        <v>0</v>
      </c>
      <c r="BP600" s="72">
        <v>0</v>
      </c>
      <c r="BQ600" s="72">
        <v>0</v>
      </c>
      <c r="BR600" s="72">
        <v>0</v>
      </c>
      <c r="BS600" s="72">
        <v>0</v>
      </c>
      <c r="BT600" s="72">
        <v>0</v>
      </c>
      <c r="BU600" s="72">
        <v>0</v>
      </c>
      <c r="BV600" s="72">
        <v>0</v>
      </c>
      <c r="BW600" s="72">
        <v>0</v>
      </c>
      <c r="BX600" s="72" t="s">
        <v>253</v>
      </c>
      <c r="BY600" s="72">
        <v>0</v>
      </c>
      <c r="BZ600" s="72">
        <v>0</v>
      </c>
      <c r="CA600" s="72">
        <v>0</v>
      </c>
      <c r="CB600" s="72" t="s">
        <v>91</v>
      </c>
      <c r="CC600" s="72" t="str">
        <f>+VLOOKUP(AF600,attività!$A:$C,2,FALSE)</f>
        <v>Servizi Comuni</v>
      </c>
      <c r="CD600" s="72" t="str">
        <f>+VLOOKUP(AF600,attività!$A:$C,3,FALSE)</f>
        <v>SC</v>
      </c>
      <c r="CE600" s="72" t="str">
        <f>+VLOOKUP(Q600,attività!$G:$H,2,FALSE)</f>
        <v>Immobilizzazioni Immateriali</v>
      </c>
      <c r="CF600" s="72" t="str">
        <f>+VLOOKUP(W600,attività!$K:$L,2,FALSE)</f>
        <v>Crea Gestioni</v>
      </c>
      <c r="CG600" s="72" t="str">
        <f>+VLOOKUP(U600,'dati iniziali 2020'!$AC:$CJ,60,FALSE)</f>
        <v>Crea Gestioni</v>
      </c>
      <c r="CH600" s="72" t="str">
        <f t="shared" si="18"/>
        <v>ok</v>
      </c>
      <c r="CI600" s="72" t="str">
        <f>+VLOOKUP(U600,'dati iniziali 2020'!$AC:$CK,61,FALSE)</f>
        <v>Crea Gestioni</v>
      </c>
      <c r="CK600" s="111">
        <f t="shared" si="19"/>
        <v>0</v>
      </c>
    </row>
    <row r="601" spans="1:89" s="72" customFormat="1" hidden="1" x14ac:dyDescent="0.35">
      <c r="A601" s="72" t="s">
        <v>84</v>
      </c>
      <c r="B601" s="72" t="s">
        <v>1791</v>
      </c>
      <c r="C601" s="72" t="s">
        <v>1057</v>
      </c>
      <c r="D601" s="72" t="s">
        <v>301</v>
      </c>
      <c r="E601" s="72" t="s">
        <v>1449</v>
      </c>
      <c r="F601" s="72" t="s">
        <v>1481</v>
      </c>
      <c r="G601" s="72" t="s">
        <v>156</v>
      </c>
      <c r="H601" s="72" t="s">
        <v>1065</v>
      </c>
      <c r="I601" s="72" t="s">
        <v>1060</v>
      </c>
      <c r="J601" s="72" t="s">
        <v>1061</v>
      </c>
      <c r="K601" s="72" t="s">
        <v>409</v>
      </c>
      <c r="L601" s="72" t="s">
        <v>1482</v>
      </c>
      <c r="M601" s="72" t="s">
        <v>1482</v>
      </c>
      <c r="N601" s="72" t="s">
        <v>396</v>
      </c>
      <c r="O601" s="72" t="s">
        <v>1064</v>
      </c>
      <c r="P601" s="72" t="s">
        <v>685</v>
      </c>
      <c r="Q601" s="72" t="s">
        <v>2010</v>
      </c>
      <c r="R601" s="72" t="s">
        <v>1062</v>
      </c>
      <c r="S601" s="72" t="s">
        <v>1063</v>
      </c>
      <c r="T601" s="72" t="s">
        <v>307</v>
      </c>
      <c r="U601" s="72" t="s">
        <v>307</v>
      </c>
      <c r="V601" s="72" t="s">
        <v>301</v>
      </c>
      <c r="W601" s="72" t="s">
        <v>276</v>
      </c>
      <c r="X601" s="72" t="s">
        <v>264</v>
      </c>
      <c r="Y601" s="72" t="s">
        <v>264</v>
      </c>
      <c r="Z601" s="72" t="s">
        <v>141</v>
      </c>
      <c r="AA601" s="72" t="s">
        <v>152</v>
      </c>
      <c r="AB601" s="72" t="s">
        <v>277</v>
      </c>
      <c r="AD601" s="72" t="s">
        <v>268</v>
      </c>
      <c r="AE601" s="72" t="s">
        <v>1956</v>
      </c>
      <c r="AF601" s="72" t="s">
        <v>304</v>
      </c>
      <c r="AG601" s="72" t="s">
        <v>1971</v>
      </c>
      <c r="AH601" s="72" t="s">
        <v>1972</v>
      </c>
      <c r="AI601" s="72" t="s">
        <v>269</v>
      </c>
      <c r="AJ601" s="72" t="s">
        <v>270</v>
      </c>
      <c r="AK601" s="72" t="s">
        <v>253</v>
      </c>
      <c r="AL601" s="72" t="s">
        <v>265</v>
      </c>
      <c r="AM601" s="72" t="s">
        <v>308</v>
      </c>
      <c r="AN601" s="72" t="s">
        <v>309</v>
      </c>
      <c r="AO601" s="72" t="s">
        <v>310</v>
      </c>
      <c r="AP601" s="72" t="s">
        <v>311</v>
      </c>
      <c r="AR601" s="72" t="s">
        <v>1978</v>
      </c>
      <c r="AS601" s="72" t="s">
        <v>1979</v>
      </c>
      <c r="AT601" s="72" t="s">
        <v>1980</v>
      </c>
      <c r="AU601" s="72" t="s">
        <v>1981</v>
      </c>
      <c r="AV601" s="72" t="s">
        <v>302</v>
      </c>
      <c r="AW601" s="72" t="s">
        <v>1982</v>
      </c>
      <c r="AX601" s="72" t="s">
        <v>1457</v>
      </c>
      <c r="AY601" s="72" t="s">
        <v>115</v>
      </c>
      <c r="AZ601" s="72" t="s">
        <v>91</v>
      </c>
      <c r="BA601" s="72" t="s">
        <v>91</v>
      </c>
      <c r="BB601" s="72">
        <v>0</v>
      </c>
      <c r="BC601" s="72">
        <v>0</v>
      </c>
      <c r="BD601" s="72">
        <v>0</v>
      </c>
      <c r="BE601" s="72">
        <v>0</v>
      </c>
      <c r="BF601" s="72">
        <v>0</v>
      </c>
      <c r="BG601" s="72">
        <v>0</v>
      </c>
      <c r="BH601" s="72">
        <v>0</v>
      </c>
      <c r="BI601" s="111">
        <v>0</v>
      </c>
      <c r="BJ601" s="72">
        <v>0</v>
      </c>
      <c r="BK601" s="72">
        <v>0</v>
      </c>
      <c r="BL601" s="72">
        <v>0</v>
      </c>
      <c r="BM601" s="72">
        <v>0</v>
      </c>
      <c r="BN601" s="72">
        <v>0</v>
      </c>
      <c r="BO601" s="72">
        <v>0</v>
      </c>
      <c r="BP601" s="72">
        <v>0</v>
      </c>
      <c r="BQ601" s="72">
        <v>0</v>
      </c>
      <c r="BR601" s="72">
        <v>0</v>
      </c>
      <c r="BS601" s="72">
        <v>0</v>
      </c>
      <c r="BT601" s="72">
        <v>0</v>
      </c>
      <c r="BU601" s="72">
        <v>0</v>
      </c>
      <c r="BV601" s="72">
        <v>0</v>
      </c>
      <c r="BW601" s="72">
        <v>0</v>
      </c>
      <c r="BX601" s="72" t="s">
        <v>253</v>
      </c>
      <c r="BY601" s="72">
        <v>0</v>
      </c>
      <c r="BZ601" s="72">
        <v>0</v>
      </c>
      <c r="CA601" s="72">
        <v>0</v>
      </c>
      <c r="CB601" s="72" t="s">
        <v>91</v>
      </c>
      <c r="CC601" s="72" t="str">
        <f>+VLOOKUP(AF601,attività!$A:$C,2,FALSE)</f>
        <v>Servizi Comuni</v>
      </c>
      <c r="CD601" s="72" t="str">
        <f>+VLOOKUP(AF601,attività!$A:$C,3,FALSE)</f>
        <v>SC</v>
      </c>
      <c r="CE601" s="72" t="str">
        <f>+VLOOKUP(Q601,attività!$G:$H,2,FALSE)</f>
        <v>Immobilizzazioni Immateriali</v>
      </c>
      <c r="CF601" s="72" t="str">
        <f>+VLOOKUP(W601,attività!$K:$L,2,FALSE)</f>
        <v>Crea Gestioni</v>
      </c>
      <c r="CG601" s="72" t="str">
        <f>+VLOOKUP(U601,'dati iniziali 2020'!$AC:$CJ,60,FALSE)</f>
        <v>Crea Gestioni</v>
      </c>
      <c r="CH601" s="72" t="str">
        <f t="shared" si="18"/>
        <v>ok</v>
      </c>
      <c r="CI601" s="72" t="str">
        <f>+VLOOKUP(U601,'dati iniziali 2020'!$AC:$CK,61,FALSE)</f>
        <v>Crea Gestioni</v>
      </c>
      <c r="CK601" s="111">
        <f t="shared" si="19"/>
        <v>0</v>
      </c>
    </row>
    <row r="602" spans="1:89" s="72" customFormat="1" hidden="1" x14ac:dyDescent="0.35">
      <c r="A602" s="72" t="s">
        <v>84</v>
      </c>
      <c r="B602" s="72" t="s">
        <v>1794</v>
      </c>
      <c r="C602" s="72" t="s">
        <v>1070</v>
      </c>
      <c r="D602" s="72" t="s">
        <v>330</v>
      </c>
      <c r="E602" s="72" t="s">
        <v>1449</v>
      </c>
      <c r="F602" s="72" t="s">
        <v>1452</v>
      </c>
      <c r="G602" s="72" t="s">
        <v>156</v>
      </c>
      <c r="H602" s="72" t="s">
        <v>1065</v>
      </c>
      <c r="I602" s="72" t="s">
        <v>1060</v>
      </c>
      <c r="J602" s="72" t="s">
        <v>1061</v>
      </c>
      <c r="K602" s="72" t="s">
        <v>409</v>
      </c>
      <c r="L602" s="72" t="s">
        <v>1453</v>
      </c>
      <c r="M602" s="72" t="s">
        <v>1453</v>
      </c>
      <c r="N602" s="72" t="s">
        <v>396</v>
      </c>
      <c r="O602" s="72" t="s">
        <v>1064</v>
      </c>
      <c r="P602" s="72" t="s">
        <v>685</v>
      </c>
      <c r="Q602" s="72" t="s">
        <v>2010</v>
      </c>
      <c r="R602" s="72" t="s">
        <v>1062</v>
      </c>
      <c r="S602" s="72" t="s">
        <v>1063</v>
      </c>
      <c r="T602" s="72" t="s">
        <v>332</v>
      </c>
      <c r="U602" s="72" t="s">
        <v>332</v>
      </c>
      <c r="V602" s="72" t="s">
        <v>330</v>
      </c>
      <c r="W602" s="72" t="s">
        <v>276</v>
      </c>
      <c r="X602" s="72" t="s">
        <v>264</v>
      </c>
      <c r="Y602" s="72" t="s">
        <v>264</v>
      </c>
      <c r="Z602" s="72" t="s">
        <v>141</v>
      </c>
      <c r="AA602" s="72" t="s">
        <v>152</v>
      </c>
      <c r="AB602" s="72" t="s">
        <v>277</v>
      </c>
      <c r="AD602" s="72" t="s">
        <v>268</v>
      </c>
      <c r="AE602" s="72" t="s">
        <v>1956</v>
      </c>
      <c r="AF602" s="72" t="s">
        <v>304</v>
      </c>
      <c r="AG602" s="72" t="s">
        <v>1971</v>
      </c>
      <c r="AH602" s="72" t="s">
        <v>1972</v>
      </c>
      <c r="AI602" s="72" t="s">
        <v>269</v>
      </c>
      <c r="AJ602" s="72" t="s">
        <v>270</v>
      </c>
      <c r="AK602" s="72" t="s">
        <v>253</v>
      </c>
      <c r="AL602" s="72" t="s">
        <v>265</v>
      </c>
      <c r="AM602" s="72" t="s">
        <v>308</v>
      </c>
      <c r="AN602" s="72" t="s">
        <v>309</v>
      </c>
      <c r="AO602" s="72" t="s">
        <v>310</v>
      </c>
      <c r="AP602" s="72" t="s">
        <v>311</v>
      </c>
      <c r="AR602" s="72" t="s">
        <v>1978</v>
      </c>
      <c r="AS602" s="72" t="s">
        <v>1979</v>
      </c>
      <c r="AT602" s="72" t="s">
        <v>1980</v>
      </c>
      <c r="AU602" s="72" t="s">
        <v>1981</v>
      </c>
      <c r="AV602" s="72" t="s">
        <v>302</v>
      </c>
      <c r="AW602" s="72" t="s">
        <v>1982</v>
      </c>
      <c r="AX602" s="72" t="s">
        <v>1457</v>
      </c>
      <c r="AY602" s="72" t="s">
        <v>115</v>
      </c>
      <c r="AZ602" s="72" t="s">
        <v>293</v>
      </c>
      <c r="BA602" s="72" t="s">
        <v>91</v>
      </c>
      <c r="BB602" s="72">
        <v>0</v>
      </c>
      <c r="BC602" s="72">
        <v>0</v>
      </c>
      <c r="BD602" s="72">
        <v>0</v>
      </c>
      <c r="BE602" s="72">
        <v>1665.49</v>
      </c>
      <c r="BF602" s="72">
        <v>-194.31</v>
      </c>
      <c r="BG602" s="72">
        <v>0</v>
      </c>
      <c r="BH602" s="72">
        <v>1471.18</v>
      </c>
      <c r="BI602" s="111">
        <v>1665.49</v>
      </c>
      <c r="BJ602" s="72">
        <v>0</v>
      </c>
      <c r="BK602" s="72">
        <v>0</v>
      </c>
      <c r="BL602" s="72">
        <v>0</v>
      </c>
      <c r="BM602" s="72">
        <v>0</v>
      </c>
      <c r="BN602" s="72">
        <v>0</v>
      </c>
      <c r="BO602" s="72">
        <v>0</v>
      </c>
      <c r="BP602" s="72">
        <v>0</v>
      </c>
      <c r="BQ602" s="72">
        <v>0</v>
      </c>
      <c r="BR602" s="72">
        <v>0</v>
      </c>
      <c r="BS602" s="72">
        <v>0</v>
      </c>
      <c r="BT602" s="72">
        <v>0</v>
      </c>
      <c r="BU602" s="72">
        <v>0</v>
      </c>
      <c r="BV602" s="72">
        <v>0</v>
      </c>
      <c r="BW602" s="72">
        <v>0</v>
      </c>
      <c r="BX602" s="72" t="s">
        <v>253</v>
      </c>
      <c r="BY602" s="72">
        <v>0</v>
      </c>
      <c r="BZ602" s="72">
        <v>0</v>
      </c>
      <c r="CA602" s="72">
        <v>0</v>
      </c>
      <c r="CB602" s="72" t="s">
        <v>91</v>
      </c>
      <c r="CC602" s="72" t="str">
        <f>+VLOOKUP(AF602,attività!$A:$C,2,FALSE)</f>
        <v>Servizi Comuni</v>
      </c>
      <c r="CD602" s="72" t="str">
        <f>+VLOOKUP(AF602,attività!$A:$C,3,FALSE)</f>
        <v>SC</v>
      </c>
      <c r="CE602" s="72" t="str">
        <f>+VLOOKUP(Q602,attività!$G:$H,2,FALSE)</f>
        <v>Immobilizzazioni Immateriali</v>
      </c>
      <c r="CF602" s="72" t="str">
        <f>+VLOOKUP(W602,attività!$K:$L,2,FALSE)</f>
        <v>Crea Gestioni</v>
      </c>
      <c r="CG602" s="72" t="str">
        <f>+VLOOKUP(U602,'dati iniziali 2020'!$AC:$CJ,60,FALSE)</f>
        <v>Crea Gestioni</v>
      </c>
      <c r="CH602" s="72" t="str">
        <f t="shared" si="18"/>
        <v>ok</v>
      </c>
      <c r="CI602" s="72" t="str">
        <f>+VLOOKUP(U602,'dati iniziali 2020'!$AC:$CK,61,FALSE)</f>
        <v>Crea Gestioni</v>
      </c>
      <c r="CK602" s="111">
        <f t="shared" si="19"/>
        <v>0</v>
      </c>
    </row>
    <row r="603" spans="1:89" s="72" customFormat="1" hidden="1" x14ac:dyDescent="0.35">
      <c r="A603" s="72" t="s">
        <v>84</v>
      </c>
      <c r="B603" s="72" t="s">
        <v>1794</v>
      </c>
      <c r="C603" s="72" t="s">
        <v>1070</v>
      </c>
      <c r="D603" s="72" t="s">
        <v>330</v>
      </c>
      <c r="E603" s="72" t="s">
        <v>1449</v>
      </c>
      <c r="F603" s="72" t="s">
        <v>1472</v>
      </c>
      <c r="G603" s="72" t="s">
        <v>156</v>
      </c>
      <c r="H603" s="72" t="s">
        <v>1065</v>
      </c>
      <c r="I603" s="72" t="s">
        <v>1060</v>
      </c>
      <c r="J603" s="72" t="s">
        <v>1061</v>
      </c>
      <c r="K603" s="72" t="s">
        <v>409</v>
      </c>
      <c r="L603" s="72" t="s">
        <v>1473</v>
      </c>
      <c r="M603" s="72" t="s">
        <v>1473</v>
      </c>
      <c r="N603" s="72" t="s">
        <v>396</v>
      </c>
      <c r="O603" s="72" t="s">
        <v>1064</v>
      </c>
      <c r="P603" s="72" t="s">
        <v>685</v>
      </c>
      <c r="Q603" s="72" t="s">
        <v>2010</v>
      </c>
      <c r="R603" s="72" t="s">
        <v>1062</v>
      </c>
      <c r="S603" s="72" t="s">
        <v>1063</v>
      </c>
      <c r="T603" s="72" t="s">
        <v>332</v>
      </c>
      <c r="U603" s="72" t="s">
        <v>332</v>
      </c>
      <c r="V603" s="72" t="s">
        <v>330</v>
      </c>
      <c r="W603" s="72" t="s">
        <v>276</v>
      </c>
      <c r="X603" s="72" t="s">
        <v>264</v>
      </c>
      <c r="Y603" s="72" t="s">
        <v>264</v>
      </c>
      <c r="Z603" s="72" t="s">
        <v>141</v>
      </c>
      <c r="AA603" s="72" t="s">
        <v>152</v>
      </c>
      <c r="AB603" s="72" t="s">
        <v>277</v>
      </c>
      <c r="AD603" s="72" t="s">
        <v>268</v>
      </c>
      <c r="AE603" s="72" t="s">
        <v>1956</v>
      </c>
      <c r="AF603" s="72" t="s">
        <v>304</v>
      </c>
      <c r="AG603" s="72" t="s">
        <v>1971</v>
      </c>
      <c r="AH603" s="72" t="s">
        <v>1972</v>
      </c>
      <c r="AI603" s="72" t="s">
        <v>269</v>
      </c>
      <c r="AJ603" s="72" t="s">
        <v>270</v>
      </c>
      <c r="AK603" s="72" t="s">
        <v>253</v>
      </c>
      <c r="AL603" s="72" t="s">
        <v>265</v>
      </c>
      <c r="AM603" s="72" t="s">
        <v>308</v>
      </c>
      <c r="AN603" s="72" t="s">
        <v>309</v>
      </c>
      <c r="AO603" s="72" t="s">
        <v>310</v>
      </c>
      <c r="AP603" s="72" t="s">
        <v>311</v>
      </c>
      <c r="AR603" s="72" t="s">
        <v>1978</v>
      </c>
      <c r="AS603" s="72" t="s">
        <v>1979</v>
      </c>
      <c r="AT603" s="72" t="s">
        <v>1980</v>
      </c>
      <c r="AU603" s="72" t="s">
        <v>1981</v>
      </c>
      <c r="AV603" s="72" t="s">
        <v>302</v>
      </c>
      <c r="AW603" s="72" t="s">
        <v>1982</v>
      </c>
      <c r="AX603" s="72" t="s">
        <v>1457</v>
      </c>
      <c r="AY603" s="72" t="s">
        <v>115</v>
      </c>
      <c r="AZ603" s="72" t="s">
        <v>293</v>
      </c>
      <c r="BA603" s="72" t="s">
        <v>91</v>
      </c>
      <c r="BB603" s="72">
        <v>0</v>
      </c>
      <c r="BC603" s="72">
        <v>0</v>
      </c>
      <c r="BD603" s="72">
        <v>0</v>
      </c>
      <c r="BE603" s="72">
        <v>1595.05</v>
      </c>
      <c r="BF603" s="72">
        <v>-106.34</v>
      </c>
      <c r="BG603" s="72">
        <v>0</v>
      </c>
      <c r="BH603" s="72">
        <v>1488.71</v>
      </c>
      <c r="BI603" s="111">
        <v>1595.05</v>
      </c>
      <c r="BJ603" s="72">
        <v>0</v>
      </c>
      <c r="BK603" s="72">
        <v>0</v>
      </c>
      <c r="BL603" s="72">
        <v>0</v>
      </c>
      <c r="BM603" s="72">
        <v>0</v>
      </c>
      <c r="BN603" s="72">
        <v>0</v>
      </c>
      <c r="BO603" s="72">
        <v>0</v>
      </c>
      <c r="BP603" s="72">
        <v>0</v>
      </c>
      <c r="BQ603" s="72">
        <v>0</v>
      </c>
      <c r="BR603" s="72">
        <v>0</v>
      </c>
      <c r="BS603" s="72">
        <v>0</v>
      </c>
      <c r="BT603" s="72">
        <v>0</v>
      </c>
      <c r="BU603" s="72">
        <v>0</v>
      </c>
      <c r="BV603" s="72">
        <v>0</v>
      </c>
      <c r="BW603" s="72">
        <v>0</v>
      </c>
      <c r="BX603" s="72" t="s">
        <v>253</v>
      </c>
      <c r="BY603" s="72">
        <v>0</v>
      </c>
      <c r="BZ603" s="72">
        <v>0</v>
      </c>
      <c r="CA603" s="72">
        <v>0</v>
      </c>
      <c r="CB603" s="72" t="s">
        <v>91</v>
      </c>
      <c r="CC603" s="72" t="str">
        <f>+VLOOKUP(AF603,attività!$A:$C,2,FALSE)</f>
        <v>Servizi Comuni</v>
      </c>
      <c r="CD603" s="72" t="str">
        <f>+VLOOKUP(AF603,attività!$A:$C,3,FALSE)</f>
        <v>SC</v>
      </c>
      <c r="CE603" s="72" t="str">
        <f>+VLOOKUP(Q603,attività!$G:$H,2,FALSE)</f>
        <v>Immobilizzazioni Immateriali</v>
      </c>
      <c r="CF603" s="72" t="str">
        <f>+VLOOKUP(W603,attività!$K:$L,2,FALSE)</f>
        <v>Crea Gestioni</v>
      </c>
      <c r="CG603" s="72" t="str">
        <f>+VLOOKUP(U603,'dati iniziali 2020'!$AC:$CJ,60,FALSE)</f>
        <v>Crea Gestioni</v>
      </c>
      <c r="CH603" s="72" t="str">
        <f t="shared" si="18"/>
        <v>ok</v>
      </c>
      <c r="CI603" s="72" t="str">
        <f>+VLOOKUP(U603,'dati iniziali 2020'!$AC:$CK,61,FALSE)</f>
        <v>Crea Gestioni</v>
      </c>
      <c r="CK603" s="111">
        <f t="shared" si="19"/>
        <v>0</v>
      </c>
    </row>
    <row r="604" spans="1:89" s="72" customFormat="1" hidden="1" x14ac:dyDescent="0.35">
      <c r="A604" s="72" t="s">
        <v>84</v>
      </c>
      <c r="B604" s="72" t="s">
        <v>1794</v>
      </c>
      <c r="C604" s="72" t="s">
        <v>1070</v>
      </c>
      <c r="D604" s="72" t="s">
        <v>330</v>
      </c>
      <c r="E604" s="72" t="s">
        <v>1449</v>
      </c>
      <c r="F604" s="72" t="s">
        <v>1609</v>
      </c>
      <c r="G604" s="72" t="s">
        <v>156</v>
      </c>
      <c r="H604" s="72" t="s">
        <v>1065</v>
      </c>
      <c r="I604" s="72" t="s">
        <v>1060</v>
      </c>
      <c r="J604" s="72" t="s">
        <v>1061</v>
      </c>
      <c r="K604" s="72" t="s">
        <v>409</v>
      </c>
      <c r="L604" s="72" t="s">
        <v>1610</v>
      </c>
      <c r="M604" s="72" t="s">
        <v>1610</v>
      </c>
      <c r="N604" s="72" t="s">
        <v>396</v>
      </c>
      <c r="O604" s="72" t="s">
        <v>1064</v>
      </c>
      <c r="P604" s="72" t="s">
        <v>685</v>
      </c>
      <c r="Q604" s="72" t="s">
        <v>2010</v>
      </c>
      <c r="R604" s="72" t="s">
        <v>1062</v>
      </c>
      <c r="S604" s="72" t="s">
        <v>1063</v>
      </c>
      <c r="T604" s="72" t="s">
        <v>332</v>
      </c>
      <c r="U604" s="72" t="s">
        <v>332</v>
      </c>
      <c r="V604" s="72" t="s">
        <v>330</v>
      </c>
      <c r="W604" s="72" t="s">
        <v>276</v>
      </c>
      <c r="X604" s="72" t="s">
        <v>264</v>
      </c>
      <c r="Y604" s="72" t="s">
        <v>264</v>
      </c>
      <c r="Z604" s="72" t="s">
        <v>141</v>
      </c>
      <c r="AA604" s="72" t="s">
        <v>152</v>
      </c>
      <c r="AB604" s="72" t="s">
        <v>277</v>
      </c>
      <c r="AD604" s="72" t="s">
        <v>268</v>
      </c>
      <c r="AE604" s="72" t="s">
        <v>1956</v>
      </c>
      <c r="AF604" s="72" t="s">
        <v>304</v>
      </c>
      <c r="AG604" s="72" t="s">
        <v>1971</v>
      </c>
      <c r="AH604" s="72" t="s">
        <v>1972</v>
      </c>
      <c r="AI604" s="72" t="s">
        <v>269</v>
      </c>
      <c r="AJ604" s="72" t="s">
        <v>270</v>
      </c>
      <c r="AK604" s="72" t="s">
        <v>253</v>
      </c>
      <c r="AL604" s="72" t="s">
        <v>265</v>
      </c>
      <c r="AM604" s="72" t="s">
        <v>308</v>
      </c>
      <c r="AN604" s="72" t="s">
        <v>309</v>
      </c>
      <c r="AO604" s="72" t="s">
        <v>310</v>
      </c>
      <c r="AP604" s="72" t="s">
        <v>311</v>
      </c>
      <c r="AR604" s="72" t="s">
        <v>1978</v>
      </c>
      <c r="AS604" s="72" t="s">
        <v>1979</v>
      </c>
      <c r="AT604" s="72" t="s">
        <v>1980</v>
      </c>
      <c r="AU604" s="72" t="s">
        <v>1981</v>
      </c>
      <c r="AV604" s="72" t="s">
        <v>302</v>
      </c>
      <c r="AW604" s="72" t="s">
        <v>1982</v>
      </c>
      <c r="AX604" s="72" t="s">
        <v>1457</v>
      </c>
      <c r="AY604" s="72" t="s">
        <v>115</v>
      </c>
      <c r="AZ604" s="72" t="s">
        <v>293</v>
      </c>
      <c r="BA604" s="72" t="s">
        <v>91</v>
      </c>
      <c r="BB604" s="72">
        <v>0</v>
      </c>
      <c r="BC604" s="72">
        <v>0</v>
      </c>
      <c r="BD604" s="72">
        <v>0</v>
      </c>
      <c r="BE604" s="72">
        <v>867.91</v>
      </c>
      <c r="BF604" s="72">
        <v>-144.65</v>
      </c>
      <c r="BG604" s="72">
        <v>0</v>
      </c>
      <c r="BH604" s="72">
        <v>723.26</v>
      </c>
      <c r="BI604" s="111">
        <v>867.91</v>
      </c>
      <c r="BJ604" s="72">
        <v>0</v>
      </c>
      <c r="BK604" s="72">
        <v>0</v>
      </c>
      <c r="BL604" s="72">
        <v>0</v>
      </c>
      <c r="BM604" s="72">
        <v>0</v>
      </c>
      <c r="BN604" s="72">
        <v>0</v>
      </c>
      <c r="BO604" s="72">
        <v>0</v>
      </c>
      <c r="BP604" s="72">
        <v>0</v>
      </c>
      <c r="BQ604" s="72">
        <v>0</v>
      </c>
      <c r="BR604" s="72">
        <v>0</v>
      </c>
      <c r="BS604" s="72">
        <v>0</v>
      </c>
      <c r="BT604" s="72">
        <v>0</v>
      </c>
      <c r="BU604" s="72">
        <v>0</v>
      </c>
      <c r="BV604" s="72">
        <v>0</v>
      </c>
      <c r="BW604" s="72">
        <v>0</v>
      </c>
      <c r="BX604" s="72" t="s">
        <v>253</v>
      </c>
      <c r="BY604" s="72">
        <v>0</v>
      </c>
      <c r="BZ604" s="72">
        <v>0</v>
      </c>
      <c r="CA604" s="72">
        <v>0</v>
      </c>
      <c r="CB604" s="72" t="s">
        <v>91</v>
      </c>
      <c r="CC604" s="72" t="str">
        <f>+VLOOKUP(AF604,attività!$A:$C,2,FALSE)</f>
        <v>Servizi Comuni</v>
      </c>
      <c r="CD604" s="72" t="str">
        <f>+VLOOKUP(AF604,attività!$A:$C,3,FALSE)</f>
        <v>SC</v>
      </c>
      <c r="CE604" s="72" t="str">
        <f>+VLOOKUP(Q604,attività!$G:$H,2,FALSE)</f>
        <v>Immobilizzazioni Immateriali</v>
      </c>
      <c r="CF604" s="72" t="str">
        <f>+VLOOKUP(W604,attività!$K:$L,2,FALSE)</f>
        <v>Crea Gestioni</v>
      </c>
      <c r="CG604" s="72" t="str">
        <f>+VLOOKUP(U604,'dati iniziali 2020'!$AC:$CJ,60,FALSE)</f>
        <v>Crea Gestioni</v>
      </c>
      <c r="CH604" s="72" t="str">
        <f t="shared" si="18"/>
        <v>ok</v>
      </c>
      <c r="CI604" s="72" t="str">
        <f>+VLOOKUP(U604,'dati iniziali 2020'!$AC:$CK,61,FALSE)</f>
        <v>Crea Gestioni</v>
      </c>
      <c r="CK604" s="111">
        <f t="shared" si="19"/>
        <v>0</v>
      </c>
    </row>
    <row r="605" spans="1:89" s="72" customFormat="1" hidden="1" x14ac:dyDescent="0.35">
      <c r="A605" s="72" t="s">
        <v>84</v>
      </c>
      <c r="B605" s="72" t="s">
        <v>1794</v>
      </c>
      <c r="C605" s="72" t="s">
        <v>1070</v>
      </c>
      <c r="D605" s="72" t="s">
        <v>330</v>
      </c>
      <c r="E605" s="72" t="s">
        <v>1449</v>
      </c>
      <c r="F605" s="72" t="s">
        <v>1666</v>
      </c>
      <c r="G605" s="72" t="s">
        <v>156</v>
      </c>
      <c r="H605" s="72" t="s">
        <v>1065</v>
      </c>
      <c r="I605" s="72" t="s">
        <v>1060</v>
      </c>
      <c r="J605" s="72" t="s">
        <v>1061</v>
      </c>
      <c r="K605" s="72" t="s">
        <v>409</v>
      </c>
      <c r="L605" s="72" t="s">
        <v>1456</v>
      </c>
      <c r="M605" s="72" t="s">
        <v>1456</v>
      </c>
      <c r="N605" s="72" t="s">
        <v>396</v>
      </c>
      <c r="O605" s="72" t="s">
        <v>1064</v>
      </c>
      <c r="P605" s="72" t="s">
        <v>685</v>
      </c>
      <c r="Q605" s="72" t="s">
        <v>2010</v>
      </c>
      <c r="R605" s="72" t="s">
        <v>1062</v>
      </c>
      <c r="S605" s="72" t="s">
        <v>1063</v>
      </c>
      <c r="T605" s="72" t="s">
        <v>332</v>
      </c>
      <c r="U605" s="72" t="s">
        <v>332</v>
      </c>
      <c r="V605" s="72" t="s">
        <v>330</v>
      </c>
      <c r="W605" s="72" t="s">
        <v>276</v>
      </c>
      <c r="X605" s="72" t="s">
        <v>264</v>
      </c>
      <c r="Y605" s="72" t="s">
        <v>264</v>
      </c>
      <c r="Z605" s="72" t="s">
        <v>141</v>
      </c>
      <c r="AA605" s="72" t="s">
        <v>152</v>
      </c>
      <c r="AB605" s="72" t="s">
        <v>277</v>
      </c>
      <c r="AD605" s="72" t="s">
        <v>268</v>
      </c>
      <c r="AE605" s="72" t="s">
        <v>1956</v>
      </c>
      <c r="AF605" s="72" t="s">
        <v>304</v>
      </c>
      <c r="AG605" s="72" t="s">
        <v>1971</v>
      </c>
      <c r="AH605" s="72" t="s">
        <v>1972</v>
      </c>
      <c r="AI605" s="72" t="s">
        <v>269</v>
      </c>
      <c r="AJ605" s="72" t="s">
        <v>270</v>
      </c>
      <c r="AK605" s="72" t="s">
        <v>253</v>
      </c>
      <c r="AL605" s="72" t="s">
        <v>265</v>
      </c>
      <c r="AM605" s="72" t="s">
        <v>308</v>
      </c>
      <c r="AN605" s="72" t="s">
        <v>309</v>
      </c>
      <c r="AO605" s="72" t="s">
        <v>310</v>
      </c>
      <c r="AP605" s="72" t="s">
        <v>311</v>
      </c>
      <c r="AR605" s="72" t="s">
        <v>1978</v>
      </c>
      <c r="AS605" s="72" t="s">
        <v>1979</v>
      </c>
      <c r="AT605" s="72" t="s">
        <v>1980</v>
      </c>
      <c r="AU605" s="72" t="s">
        <v>1981</v>
      </c>
      <c r="AV605" s="72" t="s">
        <v>302</v>
      </c>
      <c r="AW605" s="72" t="s">
        <v>1982</v>
      </c>
      <c r="AX605" s="72" t="s">
        <v>1457</v>
      </c>
      <c r="AY605" s="72" t="s">
        <v>115</v>
      </c>
      <c r="AZ605" s="72" t="s">
        <v>91</v>
      </c>
      <c r="BA605" s="72" t="s">
        <v>91</v>
      </c>
      <c r="BB605" s="72">
        <v>0</v>
      </c>
      <c r="BC605" s="72">
        <v>0</v>
      </c>
      <c r="BD605" s="72">
        <v>0</v>
      </c>
      <c r="BE605" s="72">
        <v>0</v>
      </c>
      <c r="BF605" s="72">
        <v>0</v>
      </c>
      <c r="BG605" s="72">
        <v>0</v>
      </c>
      <c r="BH605" s="72">
        <v>0</v>
      </c>
      <c r="BI605" s="111">
        <v>0</v>
      </c>
      <c r="BJ605" s="72">
        <v>0</v>
      </c>
      <c r="BK605" s="72">
        <v>0</v>
      </c>
      <c r="BL605" s="72">
        <v>0</v>
      </c>
      <c r="BM605" s="72">
        <v>0</v>
      </c>
      <c r="BN605" s="72">
        <v>0</v>
      </c>
      <c r="BO605" s="72">
        <v>0</v>
      </c>
      <c r="BP605" s="72">
        <v>0</v>
      </c>
      <c r="BQ605" s="72">
        <v>0</v>
      </c>
      <c r="BR605" s="72">
        <v>0</v>
      </c>
      <c r="BS605" s="72">
        <v>0</v>
      </c>
      <c r="BT605" s="72">
        <v>0</v>
      </c>
      <c r="BU605" s="72">
        <v>0</v>
      </c>
      <c r="BV605" s="72">
        <v>0</v>
      </c>
      <c r="BW605" s="72">
        <v>0</v>
      </c>
      <c r="BX605" s="72" t="s">
        <v>253</v>
      </c>
      <c r="BY605" s="72">
        <v>0</v>
      </c>
      <c r="BZ605" s="72">
        <v>0</v>
      </c>
      <c r="CA605" s="72">
        <v>0</v>
      </c>
      <c r="CB605" s="72" t="s">
        <v>91</v>
      </c>
      <c r="CC605" s="72" t="str">
        <f>+VLOOKUP(AF605,attività!$A:$C,2,FALSE)</f>
        <v>Servizi Comuni</v>
      </c>
      <c r="CD605" s="72" t="str">
        <f>+VLOOKUP(AF605,attività!$A:$C,3,FALSE)</f>
        <v>SC</v>
      </c>
      <c r="CE605" s="72" t="str">
        <f>+VLOOKUP(Q605,attività!$G:$H,2,FALSE)</f>
        <v>Immobilizzazioni Immateriali</v>
      </c>
      <c r="CF605" s="72" t="str">
        <f>+VLOOKUP(W605,attività!$K:$L,2,FALSE)</f>
        <v>Crea Gestioni</v>
      </c>
      <c r="CG605" s="72" t="str">
        <f>+VLOOKUP(U605,'dati iniziali 2020'!$AC:$CJ,60,FALSE)</f>
        <v>Crea Gestioni</v>
      </c>
      <c r="CH605" s="72" t="str">
        <f t="shared" si="18"/>
        <v>ok</v>
      </c>
      <c r="CI605" s="72" t="str">
        <f>+VLOOKUP(U605,'dati iniziali 2020'!$AC:$CK,61,FALSE)</f>
        <v>Crea Gestioni</v>
      </c>
      <c r="CK605" s="111">
        <f t="shared" si="19"/>
        <v>0</v>
      </c>
    </row>
    <row r="606" spans="1:89" s="72" customFormat="1" hidden="1" x14ac:dyDescent="0.35">
      <c r="A606" s="72" t="s">
        <v>84</v>
      </c>
      <c r="B606" s="72" t="s">
        <v>1794</v>
      </c>
      <c r="C606" s="72" t="s">
        <v>1070</v>
      </c>
      <c r="D606" s="72" t="s">
        <v>330</v>
      </c>
      <c r="E606" s="72" t="s">
        <v>1449</v>
      </c>
      <c r="F606" s="72" t="s">
        <v>1468</v>
      </c>
      <c r="G606" s="72" t="s">
        <v>156</v>
      </c>
      <c r="H606" s="72" t="s">
        <v>1065</v>
      </c>
      <c r="I606" s="72" t="s">
        <v>1060</v>
      </c>
      <c r="J606" s="72" t="s">
        <v>1061</v>
      </c>
      <c r="K606" s="72" t="s">
        <v>409</v>
      </c>
      <c r="L606" s="72" t="s">
        <v>1469</v>
      </c>
      <c r="M606" s="72" t="s">
        <v>1469</v>
      </c>
      <c r="N606" s="72" t="s">
        <v>396</v>
      </c>
      <c r="O606" s="72" t="s">
        <v>1064</v>
      </c>
      <c r="P606" s="72" t="s">
        <v>685</v>
      </c>
      <c r="Q606" s="72" t="s">
        <v>2010</v>
      </c>
      <c r="R606" s="72" t="s">
        <v>1062</v>
      </c>
      <c r="S606" s="72" t="s">
        <v>1063</v>
      </c>
      <c r="T606" s="72" t="s">
        <v>332</v>
      </c>
      <c r="U606" s="72" t="s">
        <v>332</v>
      </c>
      <c r="V606" s="72" t="s">
        <v>330</v>
      </c>
      <c r="W606" s="72" t="s">
        <v>276</v>
      </c>
      <c r="X606" s="72" t="s">
        <v>264</v>
      </c>
      <c r="Y606" s="72" t="s">
        <v>264</v>
      </c>
      <c r="Z606" s="72" t="s">
        <v>141</v>
      </c>
      <c r="AA606" s="72" t="s">
        <v>152</v>
      </c>
      <c r="AB606" s="72" t="s">
        <v>277</v>
      </c>
      <c r="AD606" s="72" t="s">
        <v>268</v>
      </c>
      <c r="AE606" s="72" t="s">
        <v>1956</v>
      </c>
      <c r="AF606" s="72" t="s">
        <v>304</v>
      </c>
      <c r="AG606" s="72" t="s">
        <v>1971</v>
      </c>
      <c r="AH606" s="72" t="s">
        <v>1972</v>
      </c>
      <c r="AI606" s="72" t="s">
        <v>269</v>
      </c>
      <c r="AJ606" s="72" t="s">
        <v>270</v>
      </c>
      <c r="AK606" s="72" t="s">
        <v>253</v>
      </c>
      <c r="AL606" s="72" t="s">
        <v>265</v>
      </c>
      <c r="AM606" s="72" t="s">
        <v>308</v>
      </c>
      <c r="AN606" s="72" t="s">
        <v>309</v>
      </c>
      <c r="AO606" s="72" t="s">
        <v>310</v>
      </c>
      <c r="AP606" s="72" t="s">
        <v>311</v>
      </c>
      <c r="AR606" s="72" t="s">
        <v>1978</v>
      </c>
      <c r="AS606" s="72" t="s">
        <v>1979</v>
      </c>
      <c r="AT606" s="72" t="s">
        <v>1980</v>
      </c>
      <c r="AU606" s="72" t="s">
        <v>1981</v>
      </c>
      <c r="AV606" s="72" t="s">
        <v>302</v>
      </c>
      <c r="AW606" s="72" t="s">
        <v>1982</v>
      </c>
      <c r="AX606" s="72" t="s">
        <v>1457</v>
      </c>
      <c r="AY606" s="72" t="s">
        <v>115</v>
      </c>
      <c r="AZ606" s="72" t="s">
        <v>91</v>
      </c>
      <c r="BA606" s="72" t="s">
        <v>91</v>
      </c>
      <c r="BB606" s="72">
        <v>0</v>
      </c>
      <c r="BC606" s="72">
        <v>0</v>
      </c>
      <c r="BD606" s="72">
        <v>0</v>
      </c>
      <c r="BE606" s="72">
        <v>0</v>
      </c>
      <c r="BF606" s="72">
        <v>0</v>
      </c>
      <c r="BG606" s="72">
        <v>0</v>
      </c>
      <c r="BH606" s="72">
        <v>0</v>
      </c>
      <c r="BI606" s="111">
        <v>0</v>
      </c>
      <c r="BJ606" s="72">
        <v>0</v>
      </c>
      <c r="BK606" s="72">
        <v>0</v>
      </c>
      <c r="BL606" s="72">
        <v>0</v>
      </c>
      <c r="BM606" s="72">
        <v>0</v>
      </c>
      <c r="BN606" s="72">
        <v>0</v>
      </c>
      <c r="BO606" s="72">
        <v>0</v>
      </c>
      <c r="BP606" s="72">
        <v>0</v>
      </c>
      <c r="BQ606" s="72">
        <v>0</v>
      </c>
      <c r="BR606" s="72">
        <v>0</v>
      </c>
      <c r="BS606" s="72">
        <v>0</v>
      </c>
      <c r="BT606" s="72">
        <v>0</v>
      </c>
      <c r="BU606" s="72">
        <v>0</v>
      </c>
      <c r="BV606" s="72">
        <v>0</v>
      </c>
      <c r="BW606" s="72">
        <v>0</v>
      </c>
      <c r="BX606" s="72" t="s">
        <v>253</v>
      </c>
      <c r="BY606" s="72">
        <v>0</v>
      </c>
      <c r="BZ606" s="72">
        <v>0</v>
      </c>
      <c r="CA606" s="72">
        <v>0</v>
      </c>
      <c r="CB606" s="72" t="s">
        <v>91</v>
      </c>
      <c r="CC606" s="72" t="str">
        <f>+VLOOKUP(AF606,attività!$A:$C,2,FALSE)</f>
        <v>Servizi Comuni</v>
      </c>
      <c r="CD606" s="72" t="str">
        <f>+VLOOKUP(AF606,attività!$A:$C,3,FALSE)</f>
        <v>SC</v>
      </c>
      <c r="CE606" s="72" t="str">
        <f>+VLOOKUP(Q606,attività!$G:$H,2,FALSE)</f>
        <v>Immobilizzazioni Immateriali</v>
      </c>
      <c r="CF606" s="72" t="str">
        <f>+VLOOKUP(W606,attività!$K:$L,2,FALSE)</f>
        <v>Crea Gestioni</v>
      </c>
      <c r="CG606" s="72" t="str">
        <f>+VLOOKUP(U606,'dati iniziali 2020'!$AC:$CJ,60,FALSE)</f>
        <v>Crea Gestioni</v>
      </c>
      <c r="CH606" s="72" t="str">
        <f t="shared" si="18"/>
        <v>ok</v>
      </c>
      <c r="CI606" s="72" t="str">
        <f>+VLOOKUP(U606,'dati iniziali 2020'!$AC:$CK,61,FALSE)</f>
        <v>Crea Gestioni</v>
      </c>
      <c r="CK606" s="111">
        <f t="shared" si="19"/>
        <v>0</v>
      </c>
    </row>
    <row r="607" spans="1:89" s="72" customFormat="1" hidden="1" x14ac:dyDescent="0.35">
      <c r="A607" s="72" t="s">
        <v>84</v>
      </c>
      <c r="B607" s="72" t="s">
        <v>1794</v>
      </c>
      <c r="C607" s="72" t="s">
        <v>1070</v>
      </c>
      <c r="D607" s="72" t="s">
        <v>330</v>
      </c>
      <c r="E607" s="72" t="s">
        <v>1449</v>
      </c>
      <c r="F607" s="72" t="s">
        <v>1485</v>
      </c>
      <c r="G607" s="72" t="s">
        <v>156</v>
      </c>
      <c r="H607" s="72" t="s">
        <v>1065</v>
      </c>
      <c r="I607" s="72" t="s">
        <v>1060</v>
      </c>
      <c r="J607" s="72" t="s">
        <v>1061</v>
      </c>
      <c r="K607" s="72" t="s">
        <v>409</v>
      </c>
      <c r="L607" s="72" t="s">
        <v>1486</v>
      </c>
      <c r="M607" s="72" t="s">
        <v>1486</v>
      </c>
      <c r="N607" s="72" t="s">
        <v>396</v>
      </c>
      <c r="O607" s="72" t="s">
        <v>1064</v>
      </c>
      <c r="P607" s="72" t="s">
        <v>685</v>
      </c>
      <c r="Q607" s="72" t="s">
        <v>2010</v>
      </c>
      <c r="R607" s="72" t="s">
        <v>1062</v>
      </c>
      <c r="S607" s="72" t="s">
        <v>1063</v>
      </c>
      <c r="T607" s="72" t="s">
        <v>332</v>
      </c>
      <c r="U607" s="72" t="s">
        <v>332</v>
      </c>
      <c r="V607" s="72" t="s">
        <v>330</v>
      </c>
      <c r="W607" s="72" t="s">
        <v>276</v>
      </c>
      <c r="X607" s="72" t="s">
        <v>264</v>
      </c>
      <c r="Y607" s="72" t="s">
        <v>264</v>
      </c>
      <c r="Z607" s="72" t="s">
        <v>141</v>
      </c>
      <c r="AA607" s="72" t="s">
        <v>152</v>
      </c>
      <c r="AB607" s="72" t="s">
        <v>277</v>
      </c>
      <c r="AD607" s="72" t="s">
        <v>268</v>
      </c>
      <c r="AE607" s="72" t="s">
        <v>1956</v>
      </c>
      <c r="AF607" s="72" t="s">
        <v>304</v>
      </c>
      <c r="AG607" s="72" t="s">
        <v>1971</v>
      </c>
      <c r="AH607" s="72" t="s">
        <v>1972</v>
      </c>
      <c r="AI607" s="72" t="s">
        <v>269</v>
      </c>
      <c r="AJ607" s="72" t="s">
        <v>270</v>
      </c>
      <c r="AK607" s="72" t="s">
        <v>253</v>
      </c>
      <c r="AL607" s="72" t="s">
        <v>265</v>
      </c>
      <c r="AM607" s="72" t="s">
        <v>308</v>
      </c>
      <c r="AN607" s="72" t="s">
        <v>309</v>
      </c>
      <c r="AO607" s="72" t="s">
        <v>310</v>
      </c>
      <c r="AP607" s="72" t="s">
        <v>311</v>
      </c>
      <c r="AR607" s="72" t="s">
        <v>1978</v>
      </c>
      <c r="AS607" s="72" t="s">
        <v>1979</v>
      </c>
      <c r="AT607" s="72" t="s">
        <v>1980</v>
      </c>
      <c r="AU607" s="72" t="s">
        <v>1981</v>
      </c>
      <c r="AV607" s="72" t="s">
        <v>302</v>
      </c>
      <c r="AW607" s="72" t="s">
        <v>1982</v>
      </c>
      <c r="AX607" s="72" t="s">
        <v>1457</v>
      </c>
      <c r="AY607" s="72" t="s">
        <v>115</v>
      </c>
      <c r="AZ607" s="72" t="s">
        <v>91</v>
      </c>
      <c r="BA607" s="72" t="s">
        <v>91</v>
      </c>
      <c r="BB607" s="72">
        <v>0</v>
      </c>
      <c r="BC607" s="72">
        <v>0</v>
      </c>
      <c r="BD607" s="72">
        <v>0</v>
      </c>
      <c r="BE607" s="72">
        <v>0</v>
      </c>
      <c r="BF607" s="72">
        <v>0</v>
      </c>
      <c r="BG607" s="72">
        <v>0</v>
      </c>
      <c r="BH607" s="72">
        <v>0</v>
      </c>
      <c r="BI607" s="111">
        <v>0</v>
      </c>
      <c r="BJ607" s="72">
        <v>0</v>
      </c>
      <c r="BK607" s="72">
        <v>0</v>
      </c>
      <c r="BL607" s="72">
        <v>0</v>
      </c>
      <c r="BM607" s="72">
        <v>0</v>
      </c>
      <c r="BN607" s="72">
        <v>0</v>
      </c>
      <c r="BO607" s="72">
        <v>0</v>
      </c>
      <c r="BP607" s="72">
        <v>0</v>
      </c>
      <c r="BQ607" s="72">
        <v>0</v>
      </c>
      <c r="BR607" s="72">
        <v>0</v>
      </c>
      <c r="BS607" s="72">
        <v>0</v>
      </c>
      <c r="BT607" s="72">
        <v>0</v>
      </c>
      <c r="BU607" s="72">
        <v>0</v>
      </c>
      <c r="BV607" s="72">
        <v>0</v>
      </c>
      <c r="BW607" s="72">
        <v>0</v>
      </c>
      <c r="BX607" s="72" t="s">
        <v>253</v>
      </c>
      <c r="BY607" s="72">
        <v>0</v>
      </c>
      <c r="BZ607" s="72">
        <v>0</v>
      </c>
      <c r="CA607" s="72">
        <v>0</v>
      </c>
      <c r="CB607" s="72" t="s">
        <v>91</v>
      </c>
      <c r="CC607" s="72" t="str">
        <f>+VLOOKUP(AF607,attività!$A:$C,2,FALSE)</f>
        <v>Servizi Comuni</v>
      </c>
      <c r="CD607" s="72" t="str">
        <f>+VLOOKUP(AF607,attività!$A:$C,3,FALSE)</f>
        <v>SC</v>
      </c>
      <c r="CE607" s="72" t="str">
        <f>+VLOOKUP(Q607,attività!$G:$H,2,FALSE)</f>
        <v>Immobilizzazioni Immateriali</v>
      </c>
      <c r="CF607" s="72" t="str">
        <f>+VLOOKUP(W607,attività!$K:$L,2,FALSE)</f>
        <v>Crea Gestioni</v>
      </c>
      <c r="CG607" s="72" t="str">
        <f>+VLOOKUP(U607,'dati iniziali 2020'!$AC:$CJ,60,FALSE)</f>
        <v>Crea Gestioni</v>
      </c>
      <c r="CH607" s="72" t="str">
        <f t="shared" si="18"/>
        <v>ok</v>
      </c>
      <c r="CI607" s="72" t="str">
        <f>+VLOOKUP(U607,'dati iniziali 2020'!$AC:$CK,61,FALSE)</f>
        <v>Crea Gestioni</v>
      </c>
      <c r="CK607" s="111">
        <f t="shared" si="19"/>
        <v>0</v>
      </c>
    </row>
    <row r="608" spans="1:89" s="72" customFormat="1" hidden="1" x14ac:dyDescent="0.35">
      <c r="A608" s="72" t="s">
        <v>84</v>
      </c>
      <c r="B608" s="72" t="s">
        <v>1794</v>
      </c>
      <c r="C608" s="72" t="s">
        <v>1070</v>
      </c>
      <c r="D608" s="72" t="s">
        <v>330</v>
      </c>
      <c r="E608" s="72" t="s">
        <v>1449</v>
      </c>
      <c r="F608" s="72" t="s">
        <v>284</v>
      </c>
      <c r="G608" s="72" t="s">
        <v>156</v>
      </c>
      <c r="H608" s="72" t="s">
        <v>1065</v>
      </c>
      <c r="I608" s="72" t="s">
        <v>1060</v>
      </c>
      <c r="J608" s="72" t="s">
        <v>1061</v>
      </c>
      <c r="K608" s="72" t="s">
        <v>409</v>
      </c>
      <c r="L608" s="72" t="s">
        <v>288</v>
      </c>
      <c r="M608" s="72" t="s">
        <v>288</v>
      </c>
      <c r="N608" s="72" t="s">
        <v>396</v>
      </c>
      <c r="O608" s="72" t="s">
        <v>1064</v>
      </c>
      <c r="P608" s="72" t="s">
        <v>685</v>
      </c>
      <c r="Q608" s="72" t="s">
        <v>2010</v>
      </c>
      <c r="R608" s="72" t="s">
        <v>1062</v>
      </c>
      <c r="S608" s="72" t="s">
        <v>1063</v>
      </c>
      <c r="T608" s="72" t="s">
        <v>332</v>
      </c>
      <c r="U608" s="72" t="s">
        <v>332</v>
      </c>
      <c r="V608" s="72" t="s">
        <v>330</v>
      </c>
      <c r="W608" s="72" t="s">
        <v>276</v>
      </c>
      <c r="X608" s="72" t="s">
        <v>264</v>
      </c>
      <c r="Y608" s="72" t="s">
        <v>264</v>
      </c>
      <c r="Z608" s="72" t="s">
        <v>141</v>
      </c>
      <c r="AA608" s="72" t="s">
        <v>152</v>
      </c>
      <c r="AB608" s="72" t="s">
        <v>277</v>
      </c>
      <c r="AD608" s="72" t="s">
        <v>268</v>
      </c>
      <c r="AE608" s="72" t="s">
        <v>1956</v>
      </c>
      <c r="AF608" s="72" t="s">
        <v>304</v>
      </c>
      <c r="AG608" s="72" t="s">
        <v>1971</v>
      </c>
      <c r="AH608" s="72" t="s">
        <v>1972</v>
      </c>
      <c r="AI608" s="72" t="s">
        <v>269</v>
      </c>
      <c r="AJ608" s="72" t="s">
        <v>270</v>
      </c>
      <c r="AK608" s="72" t="s">
        <v>253</v>
      </c>
      <c r="AL608" s="72" t="s">
        <v>265</v>
      </c>
      <c r="AM608" s="72" t="s">
        <v>308</v>
      </c>
      <c r="AN608" s="72" t="s">
        <v>309</v>
      </c>
      <c r="AO608" s="72" t="s">
        <v>310</v>
      </c>
      <c r="AP608" s="72" t="s">
        <v>311</v>
      </c>
      <c r="AR608" s="72" t="s">
        <v>1978</v>
      </c>
      <c r="AS608" s="72" t="s">
        <v>1979</v>
      </c>
      <c r="AT608" s="72" t="s">
        <v>1980</v>
      </c>
      <c r="AU608" s="72" t="s">
        <v>1981</v>
      </c>
      <c r="AV608" s="72" t="s">
        <v>302</v>
      </c>
      <c r="AW608" s="72" t="s">
        <v>1982</v>
      </c>
      <c r="AX608" s="72" t="s">
        <v>1457</v>
      </c>
      <c r="AY608" s="72" t="s">
        <v>115</v>
      </c>
      <c r="AZ608" s="72" t="s">
        <v>91</v>
      </c>
      <c r="BA608" s="72" t="s">
        <v>91</v>
      </c>
      <c r="BB608" s="72">
        <v>0</v>
      </c>
      <c r="BC608" s="72">
        <v>0</v>
      </c>
      <c r="BD608" s="72">
        <v>0</v>
      </c>
      <c r="BE608" s="72">
        <v>0</v>
      </c>
      <c r="BF608" s="72">
        <v>0</v>
      </c>
      <c r="BG608" s="72">
        <v>0</v>
      </c>
      <c r="BH608" s="72">
        <v>0</v>
      </c>
      <c r="BI608" s="111">
        <v>0</v>
      </c>
      <c r="BJ608" s="72">
        <v>0</v>
      </c>
      <c r="BK608" s="72">
        <v>0</v>
      </c>
      <c r="BL608" s="72">
        <v>0</v>
      </c>
      <c r="BM608" s="72">
        <v>0</v>
      </c>
      <c r="BN608" s="72">
        <v>0</v>
      </c>
      <c r="BO608" s="72">
        <v>0</v>
      </c>
      <c r="BP608" s="72">
        <v>0</v>
      </c>
      <c r="BQ608" s="72">
        <v>0</v>
      </c>
      <c r="BR608" s="72">
        <v>0</v>
      </c>
      <c r="BS608" s="72">
        <v>0</v>
      </c>
      <c r="BT608" s="72">
        <v>0</v>
      </c>
      <c r="BU608" s="72">
        <v>0</v>
      </c>
      <c r="BV608" s="72">
        <v>0</v>
      </c>
      <c r="BW608" s="72">
        <v>0</v>
      </c>
      <c r="BX608" s="72" t="s">
        <v>253</v>
      </c>
      <c r="BY608" s="72">
        <v>0</v>
      </c>
      <c r="BZ608" s="72">
        <v>0</v>
      </c>
      <c r="CA608" s="72">
        <v>0</v>
      </c>
      <c r="CB608" s="72" t="s">
        <v>91</v>
      </c>
      <c r="CC608" s="72" t="str">
        <f>+VLOOKUP(AF608,attività!$A:$C,2,FALSE)</f>
        <v>Servizi Comuni</v>
      </c>
      <c r="CD608" s="72" t="str">
        <f>+VLOOKUP(AF608,attività!$A:$C,3,FALSE)</f>
        <v>SC</v>
      </c>
      <c r="CE608" s="72" t="str">
        <f>+VLOOKUP(Q608,attività!$G:$H,2,FALSE)</f>
        <v>Immobilizzazioni Immateriali</v>
      </c>
      <c r="CF608" s="72" t="str">
        <f>+VLOOKUP(W608,attività!$K:$L,2,FALSE)</f>
        <v>Crea Gestioni</v>
      </c>
      <c r="CG608" s="72" t="str">
        <f>+VLOOKUP(U608,'dati iniziali 2020'!$AC:$CJ,60,FALSE)</f>
        <v>Crea Gestioni</v>
      </c>
      <c r="CH608" s="72" t="str">
        <f t="shared" si="18"/>
        <v>ok</v>
      </c>
      <c r="CI608" s="72" t="str">
        <f>+VLOOKUP(U608,'dati iniziali 2020'!$AC:$CK,61,FALSE)</f>
        <v>Crea Gestioni</v>
      </c>
      <c r="CK608" s="111">
        <f t="shared" si="19"/>
        <v>0</v>
      </c>
    </row>
    <row r="609" spans="1:89" s="72" customFormat="1" hidden="1" x14ac:dyDescent="0.35">
      <c r="A609" s="72" t="s">
        <v>84</v>
      </c>
      <c r="B609" s="72" t="s">
        <v>1794</v>
      </c>
      <c r="C609" s="72" t="s">
        <v>1070</v>
      </c>
      <c r="D609" s="72" t="s">
        <v>330</v>
      </c>
      <c r="E609" s="72" t="s">
        <v>1449</v>
      </c>
      <c r="F609" s="72" t="s">
        <v>1459</v>
      </c>
      <c r="G609" s="72" t="s">
        <v>156</v>
      </c>
      <c r="H609" s="72" t="s">
        <v>1065</v>
      </c>
      <c r="I609" s="72" t="s">
        <v>1060</v>
      </c>
      <c r="J609" s="72" t="s">
        <v>1061</v>
      </c>
      <c r="K609" s="72" t="s">
        <v>409</v>
      </c>
      <c r="L609" s="72" t="s">
        <v>1460</v>
      </c>
      <c r="M609" s="72" t="s">
        <v>1460</v>
      </c>
      <c r="N609" s="72" t="s">
        <v>396</v>
      </c>
      <c r="O609" s="72" t="s">
        <v>1064</v>
      </c>
      <c r="P609" s="72" t="s">
        <v>685</v>
      </c>
      <c r="Q609" s="72" t="s">
        <v>2010</v>
      </c>
      <c r="R609" s="72" t="s">
        <v>1062</v>
      </c>
      <c r="S609" s="72" t="s">
        <v>1063</v>
      </c>
      <c r="T609" s="72" t="s">
        <v>332</v>
      </c>
      <c r="U609" s="72" t="s">
        <v>332</v>
      </c>
      <c r="V609" s="72" t="s">
        <v>330</v>
      </c>
      <c r="W609" s="72" t="s">
        <v>276</v>
      </c>
      <c r="X609" s="72" t="s">
        <v>264</v>
      </c>
      <c r="Y609" s="72" t="s">
        <v>264</v>
      </c>
      <c r="Z609" s="72" t="s">
        <v>141</v>
      </c>
      <c r="AA609" s="72" t="s">
        <v>152</v>
      </c>
      <c r="AB609" s="72" t="s">
        <v>277</v>
      </c>
      <c r="AD609" s="72" t="s">
        <v>268</v>
      </c>
      <c r="AE609" s="72" t="s">
        <v>1956</v>
      </c>
      <c r="AF609" s="72" t="s">
        <v>304</v>
      </c>
      <c r="AG609" s="72" t="s">
        <v>1971</v>
      </c>
      <c r="AH609" s="72" t="s">
        <v>1972</v>
      </c>
      <c r="AI609" s="72" t="s">
        <v>269</v>
      </c>
      <c r="AJ609" s="72" t="s">
        <v>270</v>
      </c>
      <c r="AK609" s="72" t="s">
        <v>253</v>
      </c>
      <c r="AL609" s="72" t="s">
        <v>265</v>
      </c>
      <c r="AM609" s="72" t="s">
        <v>308</v>
      </c>
      <c r="AN609" s="72" t="s">
        <v>309</v>
      </c>
      <c r="AO609" s="72" t="s">
        <v>310</v>
      </c>
      <c r="AP609" s="72" t="s">
        <v>311</v>
      </c>
      <c r="AR609" s="72" t="s">
        <v>1978</v>
      </c>
      <c r="AS609" s="72" t="s">
        <v>1979</v>
      </c>
      <c r="AT609" s="72" t="s">
        <v>1980</v>
      </c>
      <c r="AU609" s="72" t="s">
        <v>1981</v>
      </c>
      <c r="AV609" s="72" t="s">
        <v>302</v>
      </c>
      <c r="AW609" s="72" t="s">
        <v>1982</v>
      </c>
      <c r="AX609" s="72" t="s">
        <v>1457</v>
      </c>
      <c r="AY609" s="72" t="s">
        <v>115</v>
      </c>
      <c r="AZ609" s="72" t="s">
        <v>91</v>
      </c>
      <c r="BA609" s="72" t="s">
        <v>91</v>
      </c>
      <c r="BB609" s="72">
        <v>0</v>
      </c>
      <c r="BC609" s="72">
        <v>0</v>
      </c>
      <c r="BD609" s="72">
        <v>0</v>
      </c>
      <c r="BE609" s="72">
        <v>0</v>
      </c>
      <c r="BF609" s="72">
        <v>0</v>
      </c>
      <c r="BG609" s="72">
        <v>0</v>
      </c>
      <c r="BH609" s="72">
        <v>0</v>
      </c>
      <c r="BI609" s="111">
        <v>0</v>
      </c>
      <c r="BJ609" s="72">
        <v>0</v>
      </c>
      <c r="BK609" s="72">
        <v>0</v>
      </c>
      <c r="BL609" s="72">
        <v>0</v>
      </c>
      <c r="BM609" s="72">
        <v>0</v>
      </c>
      <c r="BN609" s="72">
        <v>0</v>
      </c>
      <c r="BO609" s="72">
        <v>0</v>
      </c>
      <c r="BP609" s="72">
        <v>0</v>
      </c>
      <c r="BQ609" s="72">
        <v>0</v>
      </c>
      <c r="BR609" s="72">
        <v>0</v>
      </c>
      <c r="BS609" s="72">
        <v>0</v>
      </c>
      <c r="BT609" s="72">
        <v>0</v>
      </c>
      <c r="BU609" s="72">
        <v>0</v>
      </c>
      <c r="BV609" s="72">
        <v>0</v>
      </c>
      <c r="BW609" s="72">
        <v>0</v>
      </c>
      <c r="BX609" s="72" t="s">
        <v>253</v>
      </c>
      <c r="BY609" s="72">
        <v>0</v>
      </c>
      <c r="BZ609" s="72">
        <v>0</v>
      </c>
      <c r="CA609" s="72">
        <v>0</v>
      </c>
      <c r="CB609" s="72" t="s">
        <v>91</v>
      </c>
      <c r="CC609" s="72" t="str">
        <f>+VLOOKUP(AF609,attività!$A:$C,2,FALSE)</f>
        <v>Servizi Comuni</v>
      </c>
      <c r="CD609" s="72" t="str">
        <f>+VLOOKUP(AF609,attività!$A:$C,3,FALSE)</f>
        <v>SC</v>
      </c>
      <c r="CE609" s="72" t="str">
        <f>+VLOOKUP(Q609,attività!$G:$H,2,FALSE)</f>
        <v>Immobilizzazioni Immateriali</v>
      </c>
      <c r="CF609" s="72" t="str">
        <f>+VLOOKUP(W609,attività!$K:$L,2,FALSE)</f>
        <v>Crea Gestioni</v>
      </c>
      <c r="CG609" s="72" t="str">
        <f>+VLOOKUP(U609,'dati iniziali 2020'!$AC:$CJ,60,FALSE)</f>
        <v>Crea Gestioni</v>
      </c>
      <c r="CH609" s="72" t="str">
        <f t="shared" si="18"/>
        <v>ok</v>
      </c>
      <c r="CI609" s="72" t="str">
        <f>+VLOOKUP(U609,'dati iniziali 2020'!$AC:$CK,61,FALSE)</f>
        <v>Crea Gestioni</v>
      </c>
      <c r="CK609" s="111">
        <f t="shared" si="19"/>
        <v>0</v>
      </c>
    </row>
    <row r="610" spans="1:89" s="72" customFormat="1" hidden="1" x14ac:dyDescent="0.35">
      <c r="A610" s="72" t="s">
        <v>84</v>
      </c>
      <c r="B610" s="72" t="s">
        <v>1794</v>
      </c>
      <c r="C610" s="72" t="s">
        <v>1070</v>
      </c>
      <c r="D610" s="72" t="s">
        <v>330</v>
      </c>
      <c r="E610" s="72" t="s">
        <v>1449</v>
      </c>
      <c r="F610" s="72" t="s">
        <v>1481</v>
      </c>
      <c r="G610" s="72" t="s">
        <v>156</v>
      </c>
      <c r="H610" s="72" t="s">
        <v>1065</v>
      </c>
      <c r="I610" s="72" t="s">
        <v>1060</v>
      </c>
      <c r="J610" s="72" t="s">
        <v>1061</v>
      </c>
      <c r="K610" s="72" t="s">
        <v>409</v>
      </c>
      <c r="L610" s="72" t="s">
        <v>1482</v>
      </c>
      <c r="M610" s="72" t="s">
        <v>1482</v>
      </c>
      <c r="N610" s="72" t="s">
        <v>396</v>
      </c>
      <c r="O610" s="72" t="s">
        <v>1064</v>
      </c>
      <c r="P610" s="72" t="s">
        <v>685</v>
      </c>
      <c r="Q610" s="72" t="s">
        <v>2010</v>
      </c>
      <c r="R610" s="72" t="s">
        <v>1062</v>
      </c>
      <c r="S610" s="72" t="s">
        <v>1063</v>
      </c>
      <c r="T610" s="72" t="s">
        <v>332</v>
      </c>
      <c r="U610" s="72" t="s">
        <v>332</v>
      </c>
      <c r="V610" s="72" t="s">
        <v>330</v>
      </c>
      <c r="W610" s="72" t="s">
        <v>276</v>
      </c>
      <c r="X610" s="72" t="s">
        <v>264</v>
      </c>
      <c r="Y610" s="72" t="s">
        <v>264</v>
      </c>
      <c r="Z610" s="72" t="s">
        <v>141</v>
      </c>
      <c r="AA610" s="72" t="s">
        <v>152</v>
      </c>
      <c r="AB610" s="72" t="s">
        <v>277</v>
      </c>
      <c r="AD610" s="72" t="s">
        <v>268</v>
      </c>
      <c r="AE610" s="72" t="s">
        <v>1956</v>
      </c>
      <c r="AF610" s="72" t="s">
        <v>304</v>
      </c>
      <c r="AG610" s="72" t="s">
        <v>1971</v>
      </c>
      <c r="AH610" s="72" t="s">
        <v>1972</v>
      </c>
      <c r="AI610" s="72" t="s">
        <v>269</v>
      </c>
      <c r="AJ610" s="72" t="s">
        <v>270</v>
      </c>
      <c r="AK610" s="72" t="s">
        <v>253</v>
      </c>
      <c r="AL610" s="72" t="s">
        <v>265</v>
      </c>
      <c r="AM610" s="72" t="s">
        <v>308</v>
      </c>
      <c r="AN610" s="72" t="s">
        <v>309</v>
      </c>
      <c r="AO610" s="72" t="s">
        <v>310</v>
      </c>
      <c r="AP610" s="72" t="s">
        <v>311</v>
      </c>
      <c r="AR610" s="72" t="s">
        <v>1978</v>
      </c>
      <c r="AS610" s="72" t="s">
        <v>1979</v>
      </c>
      <c r="AT610" s="72" t="s">
        <v>1980</v>
      </c>
      <c r="AU610" s="72" t="s">
        <v>1981</v>
      </c>
      <c r="AV610" s="72" t="s">
        <v>302</v>
      </c>
      <c r="AW610" s="72" t="s">
        <v>1982</v>
      </c>
      <c r="AX610" s="72" t="s">
        <v>1457</v>
      </c>
      <c r="AY610" s="72" t="s">
        <v>115</v>
      </c>
      <c r="AZ610" s="72" t="s">
        <v>91</v>
      </c>
      <c r="BA610" s="72" t="s">
        <v>91</v>
      </c>
      <c r="BB610" s="72">
        <v>0</v>
      </c>
      <c r="BC610" s="72">
        <v>0</v>
      </c>
      <c r="BD610" s="72">
        <v>0</v>
      </c>
      <c r="BE610" s="72">
        <v>0</v>
      </c>
      <c r="BF610" s="72">
        <v>0</v>
      </c>
      <c r="BG610" s="72">
        <v>0</v>
      </c>
      <c r="BH610" s="72">
        <v>0</v>
      </c>
      <c r="BI610" s="111">
        <v>0</v>
      </c>
      <c r="BJ610" s="72">
        <v>0</v>
      </c>
      <c r="BK610" s="72">
        <v>0</v>
      </c>
      <c r="BL610" s="72">
        <v>0</v>
      </c>
      <c r="BM610" s="72">
        <v>0</v>
      </c>
      <c r="BN610" s="72">
        <v>0</v>
      </c>
      <c r="BO610" s="72">
        <v>0</v>
      </c>
      <c r="BP610" s="72">
        <v>0</v>
      </c>
      <c r="BQ610" s="72">
        <v>0</v>
      </c>
      <c r="BR610" s="72">
        <v>0</v>
      </c>
      <c r="BS610" s="72">
        <v>0</v>
      </c>
      <c r="BT610" s="72">
        <v>0</v>
      </c>
      <c r="BU610" s="72">
        <v>0</v>
      </c>
      <c r="BV610" s="72">
        <v>0</v>
      </c>
      <c r="BW610" s="72">
        <v>0</v>
      </c>
      <c r="BX610" s="72" t="s">
        <v>253</v>
      </c>
      <c r="BY610" s="72">
        <v>0</v>
      </c>
      <c r="BZ610" s="72">
        <v>0</v>
      </c>
      <c r="CA610" s="72">
        <v>0</v>
      </c>
      <c r="CB610" s="72" t="s">
        <v>91</v>
      </c>
      <c r="CC610" s="72" t="str">
        <f>+VLOOKUP(AF610,attività!$A:$C,2,FALSE)</f>
        <v>Servizi Comuni</v>
      </c>
      <c r="CD610" s="72" t="str">
        <f>+VLOOKUP(AF610,attività!$A:$C,3,FALSE)</f>
        <v>SC</v>
      </c>
      <c r="CE610" s="72" t="str">
        <f>+VLOOKUP(Q610,attività!$G:$H,2,FALSE)</f>
        <v>Immobilizzazioni Immateriali</v>
      </c>
      <c r="CF610" s="72" t="str">
        <f>+VLOOKUP(W610,attività!$K:$L,2,FALSE)</f>
        <v>Crea Gestioni</v>
      </c>
      <c r="CG610" s="72" t="str">
        <f>+VLOOKUP(U610,'dati iniziali 2020'!$AC:$CJ,60,FALSE)</f>
        <v>Crea Gestioni</v>
      </c>
      <c r="CH610" s="72" t="str">
        <f t="shared" si="18"/>
        <v>ok</v>
      </c>
      <c r="CI610" s="72" t="str">
        <f>+VLOOKUP(U610,'dati iniziali 2020'!$AC:$CK,61,FALSE)</f>
        <v>Crea Gestioni</v>
      </c>
      <c r="CK610" s="111">
        <f t="shared" si="19"/>
        <v>0</v>
      </c>
    </row>
    <row r="611" spans="1:89" s="72" customFormat="1" hidden="1" x14ac:dyDescent="0.35">
      <c r="A611" s="72" t="s">
        <v>84</v>
      </c>
      <c r="B611" s="72" t="s">
        <v>1796</v>
      </c>
      <c r="C611" s="72" t="s">
        <v>1074</v>
      </c>
      <c r="D611" s="72" t="s">
        <v>340</v>
      </c>
      <c r="E611" s="72" t="s">
        <v>1449</v>
      </c>
      <c r="F611" s="72" t="s">
        <v>1452</v>
      </c>
      <c r="G611" s="72" t="s">
        <v>156</v>
      </c>
      <c r="H611" s="72" t="s">
        <v>1065</v>
      </c>
      <c r="I611" s="72" t="s">
        <v>1060</v>
      </c>
      <c r="J611" s="72" t="s">
        <v>1061</v>
      </c>
      <c r="K611" s="72" t="s">
        <v>409</v>
      </c>
      <c r="L611" s="72" t="s">
        <v>1453</v>
      </c>
      <c r="M611" s="72" t="s">
        <v>1453</v>
      </c>
      <c r="N611" s="72" t="s">
        <v>396</v>
      </c>
      <c r="O611" s="72" t="s">
        <v>1064</v>
      </c>
      <c r="P611" s="72" t="s">
        <v>685</v>
      </c>
      <c r="Q611" s="72" t="s">
        <v>2010</v>
      </c>
      <c r="R611" s="72" t="s">
        <v>1062</v>
      </c>
      <c r="S611" s="72" t="s">
        <v>1063</v>
      </c>
      <c r="T611" s="72" t="s">
        <v>342</v>
      </c>
      <c r="U611" s="72" t="s">
        <v>342</v>
      </c>
      <c r="V611" s="72" t="s">
        <v>340</v>
      </c>
      <c r="W611" s="72" t="s">
        <v>276</v>
      </c>
      <c r="X611" s="72" t="s">
        <v>264</v>
      </c>
      <c r="Y611" s="72" t="s">
        <v>264</v>
      </c>
      <c r="Z611" s="72" t="s">
        <v>141</v>
      </c>
      <c r="AA611" s="72" t="s">
        <v>152</v>
      </c>
      <c r="AB611" s="72" t="s">
        <v>277</v>
      </c>
      <c r="AD611" s="72" t="s">
        <v>268</v>
      </c>
      <c r="AE611" s="72" t="s">
        <v>1956</v>
      </c>
      <c r="AF611" s="72" t="s">
        <v>304</v>
      </c>
      <c r="AG611" s="72" t="s">
        <v>1971</v>
      </c>
      <c r="AH611" s="72" t="s">
        <v>1972</v>
      </c>
      <c r="AI611" s="72" t="s">
        <v>269</v>
      </c>
      <c r="AJ611" s="72" t="s">
        <v>270</v>
      </c>
      <c r="AK611" s="72" t="s">
        <v>253</v>
      </c>
      <c r="AL611" s="72" t="s">
        <v>265</v>
      </c>
      <c r="AM611" s="72" t="s">
        <v>308</v>
      </c>
      <c r="AN611" s="72" t="s">
        <v>309</v>
      </c>
      <c r="AO611" s="72" t="s">
        <v>310</v>
      </c>
      <c r="AP611" s="72" t="s">
        <v>311</v>
      </c>
      <c r="AR611" s="72" t="s">
        <v>1978</v>
      </c>
      <c r="AS611" s="72" t="s">
        <v>1979</v>
      </c>
      <c r="AT611" s="72" t="s">
        <v>1980</v>
      </c>
      <c r="AU611" s="72" t="s">
        <v>1981</v>
      </c>
      <c r="AV611" s="72" t="s">
        <v>302</v>
      </c>
      <c r="AW611" s="72" t="s">
        <v>1982</v>
      </c>
      <c r="AX611" s="72" t="s">
        <v>1457</v>
      </c>
      <c r="AY611" s="72" t="s">
        <v>115</v>
      </c>
      <c r="AZ611" s="72" t="s">
        <v>293</v>
      </c>
      <c r="BA611" s="72" t="s">
        <v>91</v>
      </c>
      <c r="BB611" s="72">
        <v>0</v>
      </c>
      <c r="BC611" s="72">
        <v>0</v>
      </c>
      <c r="BD611" s="72">
        <v>0</v>
      </c>
      <c r="BE611" s="72">
        <v>820.96</v>
      </c>
      <c r="BF611" s="72">
        <v>-95.78</v>
      </c>
      <c r="BG611" s="72">
        <v>0</v>
      </c>
      <c r="BH611" s="72">
        <v>725.18</v>
      </c>
      <c r="BI611" s="111">
        <v>820.96</v>
      </c>
      <c r="BJ611" s="72">
        <v>0</v>
      </c>
      <c r="BK611" s="72">
        <v>0</v>
      </c>
      <c r="BL611" s="72">
        <v>0</v>
      </c>
      <c r="BM611" s="72">
        <v>0</v>
      </c>
      <c r="BN611" s="72">
        <v>0</v>
      </c>
      <c r="BO611" s="72">
        <v>0</v>
      </c>
      <c r="BP611" s="72">
        <v>0</v>
      </c>
      <c r="BQ611" s="72">
        <v>0</v>
      </c>
      <c r="BR611" s="72">
        <v>0</v>
      </c>
      <c r="BS611" s="72">
        <v>0</v>
      </c>
      <c r="BT611" s="72">
        <v>0</v>
      </c>
      <c r="BU611" s="72">
        <v>0</v>
      </c>
      <c r="BV611" s="72">
        <v>0</v>
      </c>
      <c r="BW611" s="72">
        <v>0</v>
      </c>
      <c r="BX611" s="72" t="s">
        <v>253</v>
      </c>
      <c r="BY611" s="72">
        <v>0</v>
      </c>
      <c r="BZ611" s="72">
        <v>0</v>
      </c>
      <c r="CA611" s="72">
        <v>0</v>
      </c>
      <c r="CB611" s="72" t="s">
        <v>91</v>
      </c>
      <c r="CC611" s="72" t="str">
        <f>+VLOOKUP(AF611,attività!$A:$C,2,FALSE)</f>
        <v>Servizi Comuni</v>
      </c>
      <c r="CD611" s="72" t="str">
        <f>+VLOOKUP(AF611,attività!$A:$C,3,FALSE)</f>
        <v>SC</v>
      </c>
      <c r="CE611" s="72" t="str">
        <f>+VLOOKUP(Q611,attività!$G:$H,2,FALSE)</f>
        <v>Immobilizzazioni Immateriali</v>
      </c>
      <c r="CF611" s="72" t="str">
        <f>+VLOOKUP(W611,attività!$K:$L,2,FALSE)</f>
        <v>Crea Gestioni</v>
      </c>
      <c r="CG611" s="72" t="str">
        <f>+VLOOKUP(U611,'dati iniziali 2020'!$AC:$CJ,60,FALSE)</f>
        <v>Crea Gestioni</v>
      </c>
      <c r="CH611" s="72" t="str">
        <f t="shared" si="18"/>
        <v>ok</v>
      </c>
      <c r="CI611" s="72" t="str">
        <f>+VLOOKUP(U611,'dati iniziali 2020'!$AC:$CK,61,FALSE)</f>
        <v>Crea Gestioni</v>
      </c>
      <c r="CK611" s="111">
        <f t="shared" si="19"/>
        <v>0</v>
      </c>
    </row>
    <row r="612" spans="1:89" s="72" customFormat="1" hidden="1" x14ac:dyDescent="0.35">
      <c r="A612" s="72" t="s">
        <v>84</v>
      </c>
      <c r="B612" s="72" t="s">
        <v>1796</v>
      </c>
      <c r="C612" s="72" t="s">
        <v>1074</v>
      </c>
      <c r="D612" s="72" t="s">
        <v>340</v>
      </c>
      <c r="E612" s="72" t="s">
        <v>1449</v>
      </c>
      <c r="F612" s="72" t="s">
        <v>1609</v>
      </c>
      <c r="G612" s="72" t="s">
        <v>156</v>
      </c>
      <c r="H612" s="72" t="s">
        <v>1065</v>
      </c>
      <c r="I612" s="72" t="s">
        <v>1060</v>
      </c>
      <c r="J612" s="72" t="s">
        <v>1061</v>
      </c>
      <c r="K612" s="72" t="s">
        <v>409</v>
      </c>
      <c r="L612" s="72" t="s">
        <v>1610</v>
      </c>
      <c r="M612" s="72" t="s">
        <v>1610</v>
      </c>
      <c r="N612" s="72" t="s">
        <v>396</v>
      </c>
      <c r="O612" s="72" t="s">
        <v>1064</v>
      </c>
      <c r="P612" s="72" t="s">
        <v>685</v>
      </c>
      <c r="Q612" s="72" t="s">
        <v>2010</v>
      </c>
      <c r="R612" s="72" t="s">
        <v>1062</v>
      </c>
      <c r="S612" s="72" t="s">
        <v>1063</v>
      </c>
      <c r="T612" s="72" t="s">
        <v>342</v>
      </c>
      <c r="U612" s="72" t="s">
        <v>342</v>
      </c>
      <c r="V612" s="72" t="s">
        <v>340</v>
      </c>
      <c r="W612" s="72" t="s">
        <v>276</v>
      </c>
      <c r="X612" s="72" t="s">
        <v>264</v>
      </c>
      <c r="Y612" s="72" t="s">
        <v>264</v>
      </c>
      <c r="Z612" s="72" t="s">
        <v>141</v>
      </c>
      <c r="AA612" s="72" t="s">
        <v>152</v>
      </c>
      <c r="AB612" s="72" t="s">
        <v>277</v>
      </c>
      <c r="AD612" s="72" t="s">
        <v>268</v>
      </c>
      <c r="AE612" s="72" t="s">
        <v>1956</v>
      </c>
      <c r="AF612" s="72" t="s">
        <v>304</v>
      </c>
      <c r="AG612" s="72" t="s">
        <v>1971</v>
      </c>
      <c r="AH612" s="72" t="s">
        <v>1972</v>
      </c>
      <c r="AI612" s="72" t="s">
        <v>269</v>
      </c>
      <c r="AJ612" s="72" t="s">
        <v>270</v>
      </c>
      <c r="AK612" s="72" t="s">
        <v>253</v>
      </c>
      <c r="AL612" s="72" t="s">
        <v>265</v>
      </c>
      <c r="AM612" s="72" t="s">
        <v>308</v>
      </c>
      <c r="AN612" s="72" t="s">
        <v>309</v>
      </c>
      <c r="AO612" s="72" t="s">
        <v>310</v>
      </c>
      <c r="AP612" s="72" t="s">
        <v>311</v>
      </c>
      <c r="AR612" s="72" t="s">
        <v>1978</v>
      </c>
      <c r="AS612" s="72" t="s">
        <v>1979</v>
      </c>
      <c r="AT612" s="72" t="s">
        <v>1980</v>
      </c>
      <c r="AU612" s="72" t="s">
        <v>1981</v>
      </c>
      <c r="AV612" s="72" t="s">
        <v>302</v>
      </c>
      <c r="AW612" s="72" t="s">
        <v>1982</v>
      </c>
      <c r="AX612" s="72" t="s">
        <v>1457</v>
      </c>
      <c r="AY612" s="72" t="s">
        <v>115</v>
      </c>
      <c r="AZ612" s="72" t="s">
        <v>293</v>
      </c>
      <c r="BA612" s="72" t="s">
        <v>91</v>
      </c>
      <c r="BB612" s="72">
        <v>0</v>
      </c>
      <c r="BC612" s="72">
        <v>0</v>
      </c>
      <c r="BD612" s="72">
        <v>0</v>
      </c>
      <c r="BE612" s="72">
        <v>307.89</v>
      </c>
      <c r="BF612" s="72">
        <v>-51.32</v>
      </c>
      <c r="BG612" s="72">
        <v>0</v>
      </c>
      <c r="BH612" s="72">
        <v>256.57</v>
      </c>
      <c r="BI612" s="111">
        <v>307.89</v>
      </c>
      <c r="BJ612" s="72">
        <v>0</v>
      </c>
      <c r="BK612" s="72">
        <v>0</v>
      </c>
      <c r="BL612" s="72">
        <v>0</v>
      </c>
      <c r="BM612" s="72">
        <v>0</v>
      </c>
      <c r="BN612" s="72">
        <v>0</v>
      </c>
      <c r="BO612" s="72">
        <v>0</v>
      </c>
      <c r="BP612" s="72">
        <v>0</v>
      </c>
      <c r="BQ612" s="72">
        <v>0</v>
      </c>
      <c r="BR612" s="72">
        <v>0</v>
      </c>
      <c r="BS612" s="72">
        <v>0</v>
      </c>
      <c r="BT612" s="72">
        <v>0</v>
      </c>
      <c r="BU612" s="72">
        <v>0</v>
      </c>
      <c r="BV612" s="72">
        <v>0</v>
      </c>
      <c r="BW612" s="72">
        <v>0</v>
      </c>
      <c r="BX612" s="72" t="s">
        <v>253</v>
      </c>
      <c r="BY612" s="72">
        <v>0</v>
      </c>
      <c r="BZ612" s="72">
        <v>0</v>
      </c>
      <c r="CA612" s="72">
        <v>0</v>
      </c>
      <c r="CB612" s="72" t="s">
        <v>91</v>
      </c>
      <c r="CC612" s="72" t="str">
        <f>+VLOOKUP(AF612,attività!$A:$C,2,FALSE)</f>
        <v>Servizi Comuni</v>
      </c>
      <c r="CD612" s="72" t="str">
        <f>+VLOOKUP(AF612,attività!$A:$C,3,FALSE)</f>
        <v>SC</v>
      </c>
      <c r="CE612" s="72" t="str">
        <f>+VLOOKUP(Q612,attività!$G:$H,2,FALSE)</f>
        <v>Immobilizzazioni Immateriali</v>
      </c>
      <c r="CF612" s="72" t="str">
        <f>+VLOOKUP(W612,attività!$K:$L,2,FALSE)</f>
        <v>Crea Gestioni</v>
      </c>
      <c r="CG612" s="72" t="str">
        <f>+VLOOKUP(U612,'dati iniziali 2020'!$AC:$CJ,60,FALSE)</f>
        <v>Crea Gestioni</v>
      </c>
      <c r="CH612" s="72" t="str">
        <f t="shared" si="18"/>
        <v>ok</v>
      </c>
      <c r="CI612" s="72" t="str">
        <f>+VLOOKUP(U612,'dati iniziali 2020'!$AC:$CK,61,FALSE)</f>
        <v>Crea Gestioni</v>
      </c>
      <c r="CK612" s="111">
        <f t="shared" si="19"/>
        <v>0</v>
      </c>
    </row>
    <row r="613" spans="1:89" s="72" customFormat="1" hidden="1" x14ac:dyDescent="0.35">
      <c r="A613" s="72" t="s">
        <v>84</v>
      </c>
      <c r="B613" s="72" t="s">
        <v>1796</v>
      </c>
      <c r="C613" s="72" t="s">
        <v>1074</v>
      </c>
      <c r="D613" s="72" t="s">
        <v>340</v>
      </c>
      <c r="E613" s="72" t="s">
        <v>1449</v>
      </c>
      <c r="F613" s="72" t="s">
        <v>1472</v>
      </c>
      <c r="G613" s="72" t="s">
        <v>156</v>
      </c>
      <c r="H613" s="72" t="s">
        <v>1065</v>
      </c>
      <c r="I613" s="72" t="s">
        <v>1060</v>
      </c>
      <c r="J613" s="72" t="s">
        <v>1061</v>
      </c>
      <c r="K613" s="72" t="s">
        <v>409</v>
      </c>
      <c r="L613" s="72" t="s">
        <v>1473</v>
      </c>
      <c r="M613" s="72" t="s">
        <v>1473</v>
      </c>
      <c r="N613" s="72" t="s">
        <v>396</v>
      </c>
      <c r="O613" s="72" t="s">
        <v>1064</v>
      </c>
      <c r="P613" s="72" t="s">
        <v>685</v>
      </c>
      <c r="Q613" s="72" t="s">
        <v>2010</v>
      </c>
      <c r="R613" s="72" t="s">
        <v>1062</v>
      </c>
      <c r="S613" s="72" t="s">
        <v>1063</v>
      </c>
      <c r="T613" s="72" t="s">
        <v>342</v>
      </c>
      <c r="U613" s="72" t="s">
        <v>342</v>
      </c>
      <c r="V613" s="72" t="s">
        <v>340</v>
      </c>
      <c r="W613" s="72" t="s">
        <v>276</v>
      </c>
      <c r="X613" s="72" t="s">
        <v>264</v>
      </c>
      <c r="Y613" s="72" t="s">
        <v>264</v>
      </c>
      <c r="Z613" s="72" t="s">
        <v>141</v>
      </c>
      <c r="AA613" s="72" t="s">
        <v>152</v>
      </c>
      <c r="AB613" s="72" t="s">
        <v>277</v>
      </c>
      <c r="AD613" s="72" t="s">
        <v>268</v>
      </c>
      <c r="AE613" s="72" t="s">
        <v>1956</v>
      </c>
      <c r="AF613" s="72" t="s">
        <v>304</v>
      </c>
      <c r="AG613" s="72" t="s">
        <v>1971</v>
      </c>
      <c r="AH613" s="72" t="s">
        <v>1972</v>
      </c>
      <c r="AI613" s="72" t="s">
        <v>269</v>
      </c>
      <c r="AJ613" s="72" t="s">
        <v>270</v>
      </c>
      <c r="AK613" s="72" t="s">
        <v>253</v>
      </c>
      <c r="AL613" s="72" t="s">
        <v>265</v>
      </c>
      <c r="AM613" s="72" t="s">
        <v>308</v>
      </c>
      <c r="AN613" s="72" t="s">
        <v>309</v>
      </c>
      <c r="AO613" s="72" t="s">
        <v>310</v>
      </c>
      <c r="AP613" s="72" t="s">
        <v>311</v>
      </c>
      <c r="AR613" s="72" t="s">
        <v>1978</v>
      </c>
      <c r="AS613" s="72" t="s">
        <v>1979</v>
      </c>
      <c r="AT613" s="72" t="s">
        <v>1980</v>
      </c>
      <c r="AU613" s="72" t="s">
        <v>1981</v>
      </c>
      <c r="AV613" s="72" t="s">
        <v>302</v>
      </c>
      <c r="AW613" s="72" t="s">
        <v>1982</v>
      </c>
      <c r="AX613" s="72" t="s">
        <v>1457</v>
      </c>
      <c r="AY613" s="72" t="s">
        <v>115</v>
      </c>
      <c r="AZ613" s="72" t="s">
        <v>293</v>
      </c>
      <c r="BA613" s="72" t="s">
        <v>91</v>
      </c>
      <c r="BB613" s="72">
        <v>0</v>
      </c>
      <c r="BC613" s="72">
        <v>0</v>
      </c>
      <c r="BD613" s="72">
        <v>0</v>
      </c>
      <c r="BE613" s="72">
        <v>242.73</v>
      </c>
      <c r="BF613" s="72">
        <v>-16.18</v>
      </c>
      <c r="BG613" s="72">
        <v>0</v>
      </c>
      <c r="BH613" s="72">
        <v>226.55</v>
      </c>
      <c r="BI613" s="111">
        <v>242.73</v>
      </c>
      <c r="BJ613" s="72">
        <v>0</v>
      </c>
      <c r="BK613" s="72">
        <v>0</v>
      </c>
      <c r="BL613" s="72">
        <v>0</v>
      </c>
      <c r="BM613" s="72">
        <v>0</v>
      </c>
      <c r="BN613" s="72">
        <v>0</v>
      </c>
      <c r="BO613" s="72">
        <v>0</v>
      </c>
      <c r="BP613" s="72">
        <v>0</v>
      </c>
      <c r="BQ613" s="72">
        <v>0</v>
      </c>
      <c r="BR613" s="72">
        <v>0</v>
      </c>
      <c r="BS613" s="72">
        <v>0</v>
      </c>
      <c r="BT613" s="72">
        <v>0</v>
      </c>
      <c r="BU613" s="72">
        <v>0</v>
      </c>
      <c r="BV613" s="72">
        <v>0</v>
      </c>
      <c r="BW613" s="72">
        <v>0</v>
      </c>
      <c r="BX613" s="72" t="s">
        <v>253</v>
      </c>
      <c r="BY613" s="72">
        <v>0</v>
      </c>
      <c r="BZ613" s="72">
        <v>0</v>
      </c>
      <c r="CA613" s="72">
        <v>0</v>
      </c>
      <c r="CB613" s="72" t="s">
        <v>91</v>
      </c>
      <c r="CC613" s="72" t="str">
        <f>+VLOOKUP(AF613,attività!$A:$C,2,FALSE)</f>
        <v>Servizi Comuni</v>
      </c>
      <c r="CD613" s="72" t="str">
        <f>+VLOOKUP(AF613,attività!$A:$C,3,FALSE)</f>
        <v>SC</v>
      </c>
      <c r="CE613" s="72" t="str">
        <f>+VLOOKUP(Q613,attività!$G:$H,2,FALSE)</f>
        <v>Immobilizzazioni Immateriali</v>
      </c>
      <c r="CF613" s="72" t="str">
        <f>+VLOOKUP(W613,attività!$K:$L,2,FALSE)</f>
        <v>Crea Gestioni</v>
      </c>
      <c r="CG613" s="72" t="str">
        <f>+VLOOKUP(U613,'dati iniziali 2020'!$AC:$CJ,60,FALSE)</f>
        <v>Crea Gestioni</v>
      </c>
      <c r="CH613" s="72" t="str">
        <f t="shared" si="18"/>
        <v>ok</v>
      </c>
      <c r="CI613" s="72" t="str">
        <f>+VLOOKUP(U613,'dati iniziali 2020'!$AC:$CK,61,FALSE)</f>
        <v>Crea Gestioni</v>
      </c>
      <c r="CK613" s="111">
        <f t="shared" si="19"/>
        <v>0</v>
      </c>
    </row>
    <row r="614" spans="1:89" s="72" customFormat="1" hidden="1" x14ac:dyDescent="0.35">
      <c r="A614" s="72" t="s">
        <v>84</v>
      </c>
      <c r="B614" s="72" t="s">
        <v>1796</v>
      </c>
      <c r="C614" s="72" t="s">
        <v>1074</v>
      </c>
      <c r="D614" s="72" t="s">
        <v>340</v>
      </c>
      <c r="E614" s="72" t="s">
        <v>1449</v>
      </c>
      <c r="F614" s="72" t="s">
        <v>1468</v>
      </c>
      <c r="G614" s="72" t="s">
        <v>156</v>
      </c>
      <c r="H614" s="72" t="s">
        <v>1065</v>
      </c>
      <c r="I614" s="72" t="s">
        <v>1060</v>
      </c>
      <c r="J614" s="72" t="s">
        <v>1061</v>
      </c>
      <c r="K614" s="72" t="s">
        <v>409</v>
      </c>
      <c r="L614" s="72" t="s">
        <v>1469</v>
      </c>
      <c r="M614" s="72" t="s">
        <v>1469</v>
      </c>
      <c r="N614" s="72" t="s">
        <v>396</v>
      </c>
      <c r="O614" s="72" t="s">
        <v>1064</v>
      </c>
      <c r="P614" s="72" t="s">
        <v>685</v>
      </c>
      <c r="Q614" s="72" t="s">
        <v>2010</v>
      </c>
      <c r="R614" s="72" t="s">
        <v>1062</v>
      </c>
      <c r="S614" s="72" t="s">
        <v>1063</v>
      </c>
      <c r="T614" s="72" t="s">
        <v>342</v>
      </c>
      <c r="U614" s="72" t="s">
        <v>342</v>
      </c>
      <c r="V614" s="72" t="s">
        <v>340</v>
      </c>
      <c r="W614" s="72" t="s">
        <v>276</v>
      </c>
      <c r="X614" s="72" t="s">
        <v>264</v>
      </c>
      <c r="Y614" s="72" t="s">
        <v>264</v>
      </c>
      <c r="Z614" s="72" t="s">
        <v>141</v>
      </c>
      <c r="AA614" s="72" t="s">
        <v>152</v>
      </c>
      <c r="AB614" s="72" t="s">
        <v>277</v>
      </c>
      <c r="AD614" s="72" t="s">
        <v>268</v>
      </c>
      <c r="AE614" s="72" t="s">
        <v>1956</v>
      </c>
      <c r="AF614" s="72" t="s">
        <v>304</v>
      </c>
      <c r="AG614" s="72" t="s">
        <v>1971</v>
      </c>
      <c r="AH614" s="72" t="s">
        <v>1972</v>
      </c>
      <c r="AI614" s="72" t="s">
        <v>269</v>
      </c>
      <c r="AJ614" s="72" t="s">
        <v>270</v>
      </c>
      <c r="AK614" s="72" t="s">
        <v>253</v>
      </c>
      <c r="AL614" s="72" t="s">
        <v>265</v>
      </c>
      <c r="AM614" s="72" t="s">
        <v>308</v>
      </c>
      <c r="AN614" s="72" t="s">
        <v>309</v>
      </c>
      <c r="AO614" s="72" t="s">
        <v>310</v>
      </c>
      <c r="AP614" s="72" t="s">
        <v>311</v>
      </c>
      <c r="AR614" s="72" t="s">
        <v>1978</v>
      </c>
      <c r="AS614" s="72" t="s">
        <v>1979</v>
      </c>
      <c r="AT614" s="72" t="s">
        <v>1980</v>
      </c>
      <c r="AU614" s="72" t="s">
        <v>1981</v>
      </c>
      <c r="AV614" s="72" t="s">
        <v>302</v>
      </c>
      <c r="AW614" s="72" t="s">
        <v>1982</v>
      </c>
      <c r="AX614" s="72" t="s">
        <v>1457</v>
      </c>
      <c r="AY614" s="72" t="s">
        <v>115</v>
      </c>
      <c r="AZ614" s="72" t="s">
        <v>91</v>
      </c>
      <c r="BA614" s="72" t="s">
        <v>91</v>
      </c>
      <c r="BB614" s="72">
        <v>0</v>
      </c>
      <c r="BC614" s="72">
        <v>0</v>
      </c>
      <c r="BD614" s="72">
        <v>0</v>
      </c>
      <c r="BE614" s="72">
        <v>0</v>
      </c>
      <c r="BF614" s="72">
        <v>0</v>
      </c>
      <c r="BG614" s="72">
        <v>0</v>
      </c>
      <c r="BH614" s="72">
        <v>0</v>
      </c>
      <c r="BI614" s="111">
        <v>0</v>
      </c>
      <c r="BJ614" s="72">
        <v>0</v>
      </c>
      <c r="BK614" s="72">
        <v>0</v>
      </c>
      <c r="BL614" s="72">
        <v>0</v>
      </c>
      <c r="BM614" s="72">
        <v>0</v>
      </c>
      <c r="BN614" s="72">
        <v>0</v>
      </c>
      <c r="BO614" s="72">
        <v>0</v>
      </c>
      <c r="BP614" s="72">
        <v>0</v>
      </c>
      <c r="BQ614" s="72">
        <v>0</v>
      </c>
      <c r="BR614" s="72">
        <v>0</v>
      </c>
      <c r="BS614" s="72">
        <v>0</v>
      </c>
      <c r="BT614" s="72">
        <v>0</v>
      </c>
      <c r="BU614" s="72">
        <v>0</v>
      </c>
      <c r="BV614" s="72">
        <v>0</v>
      </c>
      <c r="BW614" s="72">
        <v>0</v>
      </c>
      <c r="BX614" s="72" t="s">
        <v>253</v>
      </c>
      <c r="BY614" s="72">
        <v>0</v>
      </c>
      <c r="BZ614" s="72">
        <v>0</v>
      </c>
      <c r="CA614" s="72">
        <v>0</v>
      </c>
      <c r="CB614" s="72" t="s">
        <v>91</v>
      </c>
      <c r="CC614" s="72" t="str">
        <f>+VLOOKUP(AF614,attività!$A:$C,2,FALSE)</f>
        <v>Servizi Comuni</v>
      </c>
      <c r="CD614" s="72" t="str">
        <f>+VLOOKUP(AF614,attività!$A:$C,3,FALSE)</f>
        <v>SC</v>
      </c>
      <c r="CE614" s="72" t="str">
        <f>+VLOOKUP(Q614,attività!$G:$H,2,FALSE)</f>
        <v>Immobilizzazioni Immateriali</v>
      </c>
      <c r="CF614" s="72" t="str">
        <f>+VLOOKUP(W614,attività!$K:$L,2,FALSE)</f>
        <v>Crea Gestioni</v>
      </c>
      <c r="CG614" s="72" t="str">
        <f>+VLOOKUP(U614,'dati iniziali 2020'!$AC:$CJ,60,FALSE)</f>
        <v>Crea Gestioni</v>
      </c>
      <c r="CH614" s="72" t="str">
        <f t="shared" si="18"/>
        <v>ok</v>
      </c>
      <c r="CI614" s="72" t="str">
        <f>+VLOOKUP(U614,'dati iniziali 2020'!$AC:$CK,61,FALSE)</f>
        <v>Crea Gestioni</v>
      </c>
      <c r="CK614" s="111">
        <f t="shared" si="19"/>
        <v>0</v>
      </c>
    </row>
    <row r="615" spans="1:89" s="72" customFormat="1" hidden="1" x14ac:dyDescent="0.35">
      <c r="A615" s="72" t="s">
        <v>84</v>
      </c>
      <c r="B615" s="72" t="s">
        <v>1796</v>
      </c>
      <c r="C615" s="72" t="s">
        <v>1074</v>
      </c>
      <c r="D615" s="72" t="s">
        <v>340</v>
      </c>
      <c r="E615" s="72" t="s">
        <v>1449</v>
      </c>
      <c r="F615" s="72" t="s">
        <v>1485</v>
      </c>
      <c r="G615" s="72" t="s">
        <v>156</v>
      </c>
      <c r="H615" s="72" t="s">
        <v>1065</v>
      </c>
      <c r="I615" s="72" t="s">
        <v>1060</v>
      </c>
      <c r="J615" s="72" t="s">
        <v>1061</v>
      </c>
      <c r="K615" s="72" t="s">
        <v>409</v>
      </c>
      <c r="L615" s="72" t="s">
        <v>1486</v>
      </c>
      <c r="M615" s="72" t="s">
        <v>1486</v>
      </c>
      <c r="N615" s="72" t="s">
        <v>396</v>
      </c>
      <c r="O615" s="72" t="s">
        <v>1064</v>
      </c>
      <c r="P615" s="72" t="s">
        <v>685</v>
      </c>
      <c r="Q615" s="72" t="s">
        <v>2010</v>
      </c>
      <c r="R615" s="72" t="s">
        <v>1062</v>
      </c>
      <c r="S615" s="72" t="s">
        <v>1063</v>
      </c>
      <c r="T615" s="72" t="s">
        <v>342</v>
      </c>
      <c r="U615" s="72" t="s">
        <v>342</v>
      </c>
      <c r="V615" s="72" t="s">
        <v>340</v>
      </c>
      <c r="W615" s="72" t="s">
        <v>276</v>
      </c>
      <c r="X615" s="72" t="s">
        <v>264</v>
      </c>
      <c r="Y615" s="72" t="s">
        <v>264</v>
      </c>
      <c r="Z615" s="72" t="s">
        <v>141</v>
      </c>
      <c r="AA615" s="72" t="s">
        <v>152</v>
      </c>
      <c r="AB615" s="72" t="s">
        <v>277</v>
      </c>
      <c r="AD615" s="72" t="s">
        <v>268</v>
      </c>
      <c r="AE615" s="72" t="s">
        <v>1956</v>
      </c>
      <c r="AF615" s="72" t="s">
        <v>304</v>
      </c>
      <c r="AG615" s="72" t="s">
        <v>1971</v>
      </c>
      <c r="AH615" s="72" t="s">
        <v>1972</v>
      </c>
      <c r="AI615" s="72" t="s">
        <v>269</v>
      </c>
      <c r="AJ615" s="72" t="s">
        <v>270</v>
      </c>
      <c r="AK615" s="72" t="s">
        <v>253</v>
      </c>
      <c r="AL615" s="72" t="s">
        <v>265</v>
      </c>
      <c r="AM615" s="72" t="s">
        <v>308</v>
      </c>
      <c r="AN615" s="72" t="s">
        <v>309</v>
      </c>
      <c r="AO615" s="72" t="s">
        <v>310</v>
      </c>
      <c r="AP615" s="72" t="s">
        <v>311</v>
      </c>
      <c r="AR615" s="72" t="s">
        <v>1978</v>
      </c>
      <c r="AS615" s="72" t="s">
        <v>1979</v>
      </c>
      <c r="AT615" s="72" t="s">
        <v>1980</v>
      </c>
      <c r="AU615" s="72" t="s">
        <v>1981</v>
      </c>
      <c r="AV615" s="72" t="s">
        <v>302</v>
      </c>
      <c r="AW615" s="72" t="s">
        <v>1982</v>
      </c>
      <c r="AX615" s="72" t="s">
        <v>1457</v>
      </c>
      <c r="AY615" s="72" t="s">
        <v>115</v>
      </c>
      <c r="AZ615" s="72" t="s">
        <v>91</v>
      </c>
      <c r="BA615" s="72" t="s">
        <v>91</v>
      </c>
      <c r="BB615" s="72">
        <v>0</v>
      </c>
      <c r="BC615" s="72">
        <v>0</v>
      </c>
      <c r="BD615" s="72">
        <v>0</v>
      </c>
      <c r="BE615" s="72">
        <v>0</v>
      </c>
      <c r="BF615" s="72">
        <v>0</v>
      </c>
      <c r="BG615" s="72">
        <v>0</v>
      </c>
      <c r="BH615" s="72">
        <v>0</v>
      </c>
      <c r="BI615" s="111">
        <v>0</v>
      </c>
      <c r="BJ615" s="72">
        <v>0</v>
      </c>
      <c r="BK615" s="72">
        <v>0</v>
      </c>
      <c r="BL615" s="72">
        <v>0</v>
      </c>
      <c r="BM615" s="72">
        <v>0</v>
      </c>
      <c r="BN615" s="72">
        <v>0</v>
      </c>
      <c r="BO615" s="72">
        <v>0</v>
      </c>
      <c r="BP615" s="72">
        <v>0</v>
      </c>
      <c r="BQ615" s="72">
        <v>0</v>
      </c>
      <c r="BR615" s="72">
        <v>0</v>
      </c>
      <c r="BS615" s="72">
        <v>0</v>
      </c>
      <c r="BT615" s="72">
        <v>0</v>
      </c>
      <c r="BU615" s="72">
        <v>0</v>
      </c>
      <c r="BV615" s="72">
        <v>0</v>
      </c>
      <c r="BW615" s="72">
        <v>0</v>
      </c>
      <c r="BX615" s="72" t="s">
        <v>253</v>
      </c>
      <c r="BY615" s="72">
        <v>0</v>
      </c>
      <c r="BZ615" s="72">
        <v>0</v>
      </c>
      <c r="CA615" s="72">
        <v>0</v>
      </c>
      <c r="CB615" s="72" t="s">
        <v>91</v>
      </c>
      <c r="CC615" s="72" t="str">
        <f>+VLOOKUP(AF615,attività!$A:$C,2,FALSE)</f>
        <v>Servizi Comuni</v>
      </c>
      <c r="CD615" s="72" t="str">
        <f>+VLOOKUP(AF615,attività!$A:$C,3,FALSE)</f>
        <v>SC</v>
      </c>
      <c r="CE615" s="72" t="str">
        <f>+VLOOKUP(Q615,attività!$G:$H,2,FALSE)</f>
        <v>Immobilizzazioni Immateriali</v>
      </c>
      <c r="CF615" s="72" t="str">
        <f>+VLOOKUP(W615,attività!$K:$L,2,FALSE)</f>
        <v>Crea Gestioni</v>
      </c>
      <c r="CG615" s="72" t="str">
        <f>+VLOOKUP(U615,'dati iniziali 2020'!$AC:$CJ,60,FALSE)</f>
        <v>Crea Gestioni</v>
      </c>
      <c r="CH615" s="72" t="str">
        <f t="shared" si="18"/>
        <v>ok</v>
      </c>
      <c r="CI615" s="72" t="str">
        <f>+VLOOKUP(U615,'dati iniziali 2020'!$AC:$CK,61,FALSE)</f>
        <v>Crea Gestioni</v>
      </c>
      <c r="CK615" s="111">
        <f t="shared" si="19"/>
        <v>0</v>
      </c>
    </row>
    <row r="616" spans="1:89" s="72" customFormat="1" hidden="1" x14ac:dyDescent="0.35">
      <c r="A616" s="72" t="s">
        <v>84</v>
      </c>
      <c r="B616" s="72" t="s">
        <v>1796</v>
      </c>
      <c r="C616" s="72" t="s">
        <v>1074</v>
      </c>
      <c r="D616" s="72" t="s">
        <v>340</v>
      </c>
      <c r="E616" s="72" t="s">
        <v>1449</v>
      </c>
      <c r="F616" s="72" t="s">
        <v>284</v>
      </c>
      <c r="G616" s="72" t="s">
        <v>156</v>
      </c>
      <c r="H616" s="72" t="s">
        <v>1065</v>
      </c>
      <c r="I616" s="72" t="s">
        <v>1060</v>
      </c>
      <c r="J616" s="72" t="s">
        <v>1061</v>
      </c>
      <c r="K616" s="72" t="s">
        <v>409</v>
      </c>
      <c r="L616" s="72" t="s">
        <v>288</v>
      </c>
      <c r="M616" s="72" t="s">
        <v>288</v>
      </c>
      <c r="N616" s="72" t="s">
        <v>396</v>
      </c>
      <c r="O616" s="72" t="s">
        <v>1064</v>
      </c>
      <c r="P616" s="72" t="s">
        <v>685</v>
      </c>
      <c r="Q616" s="72" t="s">
        <v>2010</v>
      </c>
      <c r="R616" s="72" t="s">
        <v>1062</v>
      </c>
      <c r="S616" s="72" t="s">
        <v>1063</v>
      </c>
      <c r="T616" s="72" t="s">
        <v>342</v>
      </c>
      <c r="U616" s="72" t="s">
        <v>342</v>
      </c>
      <c r="V616" s="72" t="s">
        <v>340</v>
      </c>
      <c r="W616" s="72" t="s">
        <v>276</v>
      </c>
      <c r="X616" s="72" t="s">
        <v>264</v>
      </c>
      <c r="Y616" s="72" t="s">
        <v>264</v>
      </c>
      <c r="Z616" s="72" t="s">
        <v>141</v>
      </c>
      <c r="AA616" s="72" t="s">
        <v>152</v>
      </c>
      <c r="AB616" s="72" t="s">
        <v>277</v>
      </c>
      <c r="AD616" s="72" t="s">
        <v>268</v>
      </c>
      <c r="AE616" s="72" t="s">
        <v>1956</v>
      </c>
      <c r="AF616" s="72" t="s">
        <v>304</v>
      </c>
      <c r="AG616" s="72" t="s">
        <v>1971</v>
      </c>
      <c r="AH616" s="72" t="s">
        <v>1972</v>
      </c>
      <c r="AI616" s="72" t="s">
        <v>269</v>
      </c>
      <c r="AJ616" s="72" t="s">
        <v>270</v>
      </c>
      <c r="AK616" s="72" t="s">
        <v>253</v>
      </c>
      <c r="AL616" s="72" t="s">
        <v>265</v>
      </c>
      <c r="AM616" s="72" t="s">
        <v>308</v>
      </c>
      <c r="AN616" s="72" t="s">
        <v>309</v>
      </c>
      <c r="AO616" s="72" t="s">
        <v>310</v>
      </c>
      <c r="AP616" s="72" t="s">
        <v>311</v>
      </c>
      <c r="AR616" s="72" t="s">
        <v>1978</v>
      </c>
      <c r="AS616" s="72" t="s">
        <v>1979</v>
      </c>
      <c r="AT616" s="72" t="s">
        <v>1980</v>
      </c>
      <c r="AU616" s="72" t="s">
        <v>1981</v>
      </c>
      <c r="AV616" s="72" t="s">
        <v>302</v>
      </c>
      <c r="AW616" s="72" t="s">
        <v>1982</v>
      </c>
      <c r="AX616" s="72" t="s">
        <v>1457</v>
      </c>
      <c r="AY616" s="72" t="s">
        <v>115</v>
      </c>
      <c r="AZ616" s="72" t="s">
        <v>91</v>
      </c>
      <c r="BA616" s="72" t="s">
        <v>91</v>
      </c>
      <c r="BB616" s="72">
        <v>0</v>
      </c>
      <c r="BC616" s="72">
        <v>0</v>
      </c>
      <c r="BD616" s="72">
        <v>0</v>
      </c>
      <c r="BE616" s="72">
        <v>0</v>
      </c>
      <c r="BF616" s="72">
        <v>0</v>
      </c>
      <c r="BG616" s="72">
        <v>0</v>
      </c>
      <c r="BH616" s="72">
        <v>0</v>
      </c>
      <c r="BI616" s="111">
        <v>0</v>
      </c>
      <c r="BJ616" s="72">
        <v>0</v>
      </c>
      <c r="BK616" s="72">
        <v>0</v>
      </c>
      <c r="BL616" s="72">
        <v>0</v>
      </c>
      <c r="BM616" s="72">
        <v>0</v>
      </c>
      <c r="BN616" s="72">
        <v>0</v>
      </c>
      <c r="BO616" s="72">
        <v>0</v>
      </c>
      <c r="BP616" s="72">
        <v>0</v>
      </c>
      <c r="BQ616" s="72">
        <v>0</v>
      </c>
      <c r="BR616" s="72">
        <v>0</v>
      </c>
      <c r="BS616" s="72">
        <v>0</v>
      </c>
      <c r="BT616" s="72">
        <v>0</v>
      </c>
      <c r="BU616" s="72">
        <v>0</v>
      </c>
      <c r="BV616" s="72">
        <v>0</v>
      </c>
      <c r="BW616" s="72">
        <v>0</v>
      </c>
      <c r="BX616" s="72" t="s">
        <v>253</v>
      </c>
      <c r="BY616" s="72">
        <v>0</v>
      </c>
      <c r="BZ616" s="72">
        <v>0</v>
      </c>
      <c r="CA616" s="72">
        <v>0</v>
      </c>
      <c r="CB616" s="72" t="s">
        <v>91</v>
      </c>
      <c r="CC616" s="72" t="str">
        <f>+VLOOKUP(AF616,attività!$A:$C,2,FALSE)</f>
        <v>Servizi Comuni</v>
      </c>
      <c r="CD616" s="72" t="str">
        <f>+VLOOKUP(AF616,attività!$A:$C,3,FALSE)</f>
        <v>SC</v>
      </c>
      <c r="CE616" s="72" t="str">
        <f>+VLOOKUP(Q616,attività!$G:$H,2,FALSE)</f>
        <v>Immobilizzazioni Immateriali</v>
      </c>
      <c r="CF616" s="72" t="str">
        <f>+VLOOKUP(W616,attività!$K:$L,2,FALSE)</f>
        <v>Crea Gestioni</v>
      </c>
      <c r="CG616" s="72" t="str">
        <f>+VLOOKUP(U616,'dati iniziali 2020'!$AC:$CJ,60,FALSE)</f>
        <v>Crea Gestioni</v>
      </c>
      <c r="CH616" s="72" t="str">
        <f t="shared" si="18"/>
        <v>ok</v>
      </c>
      <c r="CI616" s="72" t="str">
        <f>+VLOOKUP(U616,'dati iniziali 2020'!$AC:$CK,61,FALSE)</f>
        <v>Crea Gestioni</v>
      </c>
      <c r="CK616" s="111">
        <f t="shared" si="19"/>
        <v>0</v>
      </c>
    </row>
    <row r="617" spans="1:89" s="72" customFormat="1" hidden="1" x14ac:dyDescent="0.35">
      <c r="A617" s="72" t="s">
        <v>84</v>
      </c>
      <c r="B617" s="72" t="s">
        <v>1796</v>
      </c>
      <c r="C617" s="72" t="s">
        <v>1074</v>
      </c>
      <c r="D617" s="72" t="s">
        <v>340</v>
      </c>
      <c r="E617" s="72" t="s">
        <v>1449</v>
      </c>
      <c r="F617" s="72" t="s">
        <v>1459</v>
      </c>
      <c r="G617" s="72" t="s">
        <v>156</v>
      </c>
      <c r="H617" s="72" t="s">
        <v>1065</v>
      </c>
      <c r="I617" s="72" t="s">
        <v>1060</v>
      </c>
      <c r="J617" s="72" t="s">
        <v>1061</v>
      </c>
      <c r="K617" s="72" t="s">
        <v>409</v>
      </c>
      <c r="L617" s="72" t="s">
        <v>1460</v>
      </c>
      <c r="M617" s="72" t="s">
        <v>1460</v>
      </c>
      <c r="N617" s="72" t="s">
        <v>396</v>
      </c>
      <c r="O617" s="72" t="s">
        <v>1064</v>
      </c>
      <c r="P617" s="72" t="s">
        <v>685</v>
      </c>
      <c r="Q617" s="72" t="s">
        <v>2010</v>
      </c>
      <c r="R617" s="72" t="s">
        <v>1062</v>
      </c>
      <c r="S617" s="72" t="s">
        <v>1063</v>
      </c>
      <c r="T617" s="72" t="s">
        <v>342</v>
      </c>
      <c r="U617" s="72" t="s">
        <v>342</v>
      </c>
      <c r="V617" s="72" t="s">
        <v>340</v>
      </c>
      <c r="W617" s="72" t="s">
        <v>276</v>
      </c>
      <c r="X617" s="72" t="s">
        <v>264</v>
      </c>
      <c r="Y617" s="72" t="s">
        <v>264</v>
      </c>
      <c r="Z617" s="72" t="s">
        <v>141</v>
      </c>
      <c r="AA617" s="72" t="s">
        <v>152</v>
      </c>
      <c r="AB617" s="72" t="s">
        <v>277</v>
      </c>
      <c r="AD617" s="72" t="s">
        <v>268</v>
      </c>
      <c r="AE617" s="72" t="s">
        <v>1956</v>
      </c>
      <c r="AF617" s="72" t="s">
        <v>304</v>
      </c>
      <c r="AG617" s="72" t="s">
        <v>1971</v>
      </c>
      <c r="AH617" s="72" t="s">
        <v>1972</v>
      </c>
      <c r="AI617" s="72" t="s">
        <v>269</v>
      </c>
      <c r="AJ617" s="72" t="s">
        <v>270</v>
      </c>
      <c r="AK617" s="72" t="s">
        <v>253</v>
      </c>
      <c r="AL617" s="72" t="s">
        <v>265</v>
      </c>
      <c r="AM617" s="72" t="s">
        <v>308</v>
      </c>
      <c r="AN617" s="72" t="s">
        <v>309</v>
      </c>
      <c r="AO617" s="72" t="s">
        <v>310</v>
      </c>
      <c r="AP617" s="72" t="s">
        <v>311</v>
      </c>
      <c r="AR617" s="72" t="s">
        <v>1978</v>
      </c>
      <c r="AS617" s="72" t="s">
        <v>1979</v>
      </c>
      <c r="AT617" s="72" t="s">
        <v>1980</v>
      </c>
      <c r="AU617" s="72" t="s">
        <v>1981</v>
      </c>
      <c r="AV617" s="72" t="s">
        <v>302</v>
      </c>
      <c r="AW617" s="72" t="s">
        <v>1982</v>
      </c>
      <c r="AX617" s="72" t="s">
        <v>1457</v>
      </c>
      <c r="AY617" s="72" t="s">
        <v>115</v>
      </c>
      <c r="AZ617" s="72" t="s">
        <v>91</v>
      </c>
      <c r="BA617" s="72" t="s">
        <v>91</v>
      </c>
      <c r="BB617" s="72">
        <v>0</v>
      </c>
      <c r="BC617" s="72">
        <v>0</v>
      </c>
      <c r="BD617" s="72">
        <v>0</v>
      </c>
      <c r="BE617" s="72">
        <v>0</v>
      </c>
      <c r="BF617" s="72">
        <v>0</v>
      </c>
      <c r="BG617" s="72">
        <v>0</v>
      </c>
      <c r="BH617" s="72">
        <v>0</v>
      </c>
      <c r="BI617" s="111">
        <v>0</v>
      </c>
      <c r="BJ617" s="72">
        <v>0</v>
      </c>
      <c r="BK617" s="72">
        <v>0</v>
      </c>
      <c r="BL617" s="72">
        <v>0</v>
      </c>
      <c r="BM617" s="72">
        <v>0</v>
      </c>
      <c r="BN617" s="72">
        <v>0</v>
      </c>
      <c r="BO617" s="72">
        <v>0</v>
      </c>
      <c r="BP617" s="72">
        <v>0</v>
      </c>
      <c r="BQ617" s="72">
        <v>0</v>
      </c>
      <c r="BR617" s="72">
        <v>0</v>
      </c>
      <c r="BS617" s="72">
        <v>0</v>
      </c>
      <c r="BT617" s="72">
        <v>0</v>
      </c>
      <c r="BU617" s="72">
        <v>0</v>
      </c>
      <c r="BV617" s="72">
        <v>0</v>
      </c>
      <c r="BW617" s="72">
        <v>0</v>
      </c>
      <c r="BX617" s="72" t="s">
        <v>253</v>
      </c>
      <c r="BY617" s="72">
        <v>0</v>
      </c>
      <c r="BZ617" s="72">
        <v>0</v>
      </c>
      <c r="CA617" s="72">
        <v>0</v>
      </c>
      <c r="CB617" s="72" t="s">
        <v>91</v>
      </c>
      <c r="CC617" s="72" t="str">
        <f>+VLOOKUP(AF617,attività!$A:$C,2,FALSE)</f>
        <v>Servizi Comuni</v>
      </c>
      <c r="CD617" s="72" t="str">
        <f>+VLOOKUP(AF617,attività!$A:$C,3,FALSE)</f>
        <v>SC</v>
      </c>
      <c r="CE617" s="72" t="str">
        <f>+VLOOKUP(Q617,attività!$G:$H,2,FALSE)</f>
        <v>Immobilizzazioni Immateriali</v>
      </c>
      <c r="CF617" s="72" t="str">
        <f>+VLOOKUP(W617,attività!$K:$L,2,FALSE)</f>
        <v>Crea Gestioni</v>
      </c>
      <c r="CG617" s="72" t="str">
        <f>+VLOOKUP(U617,'dati iniziali 2020'!$AC:$CJ,60,FALSE)</f>
        <v>Crea Gestioni</v>
      </c>
      <c r="CH617" s="72" t="str">
        <f t="shared" si="18"/>
        <v>ok</v>
      </c>
      <c r="CI617" s="72" t="str">
        <f>+VLOOKUP(U617,'dati iniziali 2020'!$AC:$CK,61,FALSE)</f>
        <v>Crea Gestioni</v>
      </c>
      <c r="CK617" s="111">
        <f t="shared" si="19"/>
        <v>0</v>
      </c>
    </row>
    <row r="618" spans="1:89" s="72" customFormat="1" hidden="1" x14ac:dyDescent="0.35">
      <c r="A618" s="72" t="s">
        <v>84</v>
      </c>
      <c r="B618" s="72" t="s">
        <v>1796</v>
      </c>
      <c r="C618" s="72" t="s">
        <v>1074</v>
      </c>
      <c r="D618" s="72" t="s">
        <v>340</v>
      </c>
      <c r="E618" s="72" t="s">
        <v>1449</v>
      </c>
      <c r="F618" s="72" t="s">
        <v>1481</v>
      </c>
      <c r="G618" s="72" t="s">
        <v>156</v>
      </c>
      <c r="H618" s="72" t="s">
        <v>1065</v>
      </c>
      <c r="I618" s="72" t="s">
        <v>1060</v>
      </c>
      <c r="J618" s="72" t="s">
        <v>1061</v>
      </c>
      <c r="K618" s="72" t="s">
        <v>409</v>
      </c>
      <c r="L618" s="72" t="s">
        <v>1482</v>
      </c>
      <c r="M618" s="72" t="s">
        <v>1482</v>
      </c>
      <c r="N618" s="72" t="s">
        <v>396</v>
      </c>
      <c r="O618" s="72" t="s">
        <v>1064</v>
      </c>
      <c r="P618" s="72" t="s">
        <v>685</v>
      </c>
      <c r="Q618" s="72" t="s">
        <v>2010</v>
      </c>
      <c r="R618" s="72" t="s">
        <v>1062</v>
      </c>
      <c r="S618" s="72" t="s">
        <v>1063</v>
      </c>
      <c r="T618" s="72" t="s">
        <v>342</v>
      </c>
      <c r="U618" s="72" t="s">
        <v>342</v>
      </c>
      <c r="V618" s="72" t="s">
        <v>340</v>
      </c>
      <c r="W618" s="72" t="s">
        <v>276</v>
      </c>
      <c r="X618" s="72" t="s">
        <v>264</v>
      </c>
      <c r="Y618" s="72" t="s">
        <v>264</v>
      </c>
      <c r="Z618" s="72" t="s">
        <v>141</v>
      </c>
      <c r="AA618" s="72" t="s">
        <v>152</v>
      </c>
      <c r="AB618" s="72" t="s">
        <v>277</v>
      </c>
      <c r="AD618" s="72" t="s">
        <v>268</v>
      </c>
      <c r="AE618" s="72" t="s">
        <v>1956</v>
      </c>
      <c r="AF618" s="72" t="s">
        <v>304</v>
      </c>
      <c r="AG618" s="72" t="s">
        <v>1971</v>
      </c>
      <c r="AH618" s="72" t="s">
        <v>1972</v>
      </c>
      <c r="AI618" s="72" t="s">
        <v>269</v>
      </c>
      <c r="AJ618" s="72" t="s">
        <v>270</v>
      </c>
      <c r="AK618" s="72" t="s">
        <v>253</v>
      </c>
      <c r="AL618" s="72" t="s">
        <v>265</v>
      </c>
      <c r="AM618" s="72" t="s">
        <v>308</v>
      </c>
      <c r="AN618" s="72" t="s">
        <v>309</v>
      </c>
      <c r="AO618" s="72" t="s">
        <v>310</v>
      </c>
      <c r="AP618" s="72" t="s">
        <v>311</v>
      </c>
      <c r="AR618" s="72" t="s">
        <v>1978</v>
      </c>
      <c r="AS618" s="72" t="s">
        <v>1979</v>
      </c>
      <c r="AT618" s="72" t="s">
        <v>1980</v>
      </c>
      <c r="AU618" s="72" t="s">
        <v>1981</v>
      </c>
      <c r="AV618" s="72" t="s">
        <v>302</v>
      </c>
      <c r="AW618" s="72" t="s">
        <v>1982</v>
      </c>
      <c r="AX618" s="72" t="s">
        <v>1457</v>
      </c>
      <c r="AY618" s="72" t="s">
        <v>115</v>
      </c>
      <c r="AZ618" s="72" t="s">
        <v>91</v>
      </c>
      <c r="BA618" s="72" t="s">
        <v>91</v>
      </c>
      <c r="BB618" s="72">
        <v>0</v>
      </c>
      <c r="BC618" s="72">
        <v>0</v>
      </c>
      <c r="BD618" s="72">
        <v>0</v>
      </c>
      <c r="BE618" s="72">
        <v>0</v>
      </c>
      <c r="BF618" s="72">
        <v>0</v>
      </c>
      <c r="BG618" s="72">
        <v>0</v>
      </c>
      <c r="BH618" s="72">
        <v>0</v>
      </c>
      <c r="BI618" s="111">
        <v>0</v>
      </c>
      <c r="BJ618" s="72">
        <v>0</v>
      </c>
      <c r="BK618" s="72">
        <v>0</v>
      </c>
      <c r="BL618" s="72">
        <v>0</v>
      </c>
      <c r="BM618" s="72">
        <v>0</v>
      </c>
      <c r="BN618" s="72">
        <v>0</v>
      </c>
      <c r="BO618" s="72">
        <v>0</v>
      </c>
      <c r="BP618" s="72">
        <v>0</v>
      </c>
      <c r="BQ618" s="72">
        <v>0</v>
      </c>
      <c r="BR618" s="72">
        <v>0</v>
      </c>
      <c r="BS618" s="72">
        <v>0</v>
      </c>
      <c r="BT618" s="72">
        <v>0</v>
      </c>
      <c r="BU618" s="72">
        <v>0</v>
      </c>
      <c r="BV618" s="72">
        <v>0</v>
      </c>
      <c r="BW618" s="72">
        <v>0</v>
      </c>
      <c r="BX618" s="72" t="s">
        <v>253</v>
      </c>
      <c r="BY618" s="72">
        <v>0</v>
      </c>
      <c r="BZ618" s="72">
        <v>0</v>
      </c>
      <c r="CA618" s="72">
        <v>0</v>
      </c>
      <c r="CB618" s="72" t="s">
        <v>91</v>
      </c>
      <c r="CC618" s="72" t="str">
        <f>+VLOOKUP(AF618,attività!$A:$C,2,FALSE)</f>
        <v>Servizi Comuni</v>
      </c>
      <c r="CD618" s="72" t="str">
        <f>+VLOOKUP(AF618,attività!$A:$C,3,FALSE)</f>
        <v>SC</v>
      </c>
      <c r="CE618" s="72" t="str">
        <f>+VLOOKUP(Q618,attività!$G:$H,2,FALSE)</f>
        <v>Immobilizzazioni Immateriali</v>
      </c>
      <c r="CF618" s="72" t="str">
        <f>+VLOOKUP(W618,attività!$K:$L,2,FALSE)</f>
        <v>Crea Gestioni</v>
      </c>
      <c r="CG618" s="72" t="str">
        <f>+VLOOKUP(U618,'dati iniziali 2020'!$AC:$CJ,60,FALSE)</f>
        <v>Crea Gestioni</v>
      </c>
      <c r="CH618" s="72" t="str">
        <f t="shared" si="18"/>
        <v>ok</v>
      </c>
      <c r="CI618" s="72" t="str">
        <f>+VLOOKUP(U618,'dati iniziali 2020'!$AC:$CK,61,FALSE)</f>
        <v>Crea Gestioni</v>
      </c>
      <c r="CK618" s="111">
        <f t="shared" si="19"/>
        <v>0</v>
      </c>
    </row>
    <row r="619" spans="1:89" s="72" customFormat="1" hidden="1" x14ac:dyDescent="0.35">
      <c r="A619" s="72" t="s">
        <v>84</v>
      </c>
      <c r="B619" s="72" t="s">
        <v>1797</v>
      </c>
      <c r="C619" s="72" t="s">
        <v>1180</v>
      </c>
      <c r="D619" s="72" t="s">
        <v>1182</v>
      </c>
      <c r="E619" s="72" t="s">
        <v>1449</v>
      </c>
      <c r="F619" s="72" t="s">
        <v>1452</v>
      </c>
      <c r="G619" s="72" t="s">
        <v>1452</v>
      </c>
      <c r="H619" s="72" t="s">
        <v>1065</v>
      </c>
      <c r="I619" s="72" t="s">
        <v>1060</v>
      </c>
      <c r="J619" s="72" t="s">
        <v>1061</v>
      </c>
      <c r="K619" s="72" t="s">
        <v>1173</v>
      </c>
      <c r="L619" s="72" t="s">
        <v>1453</v>
      </c>
      <c r="M619" s="72" t="s">
        <v>1453</v>
      </c>
      <c r="N619" s="72" t="s">
        <v>396</v>
      </c>
      <c r="O619" s="72" t="s">
        <v>1064</v>
      </c>
      <c r="P619" s="72" t="s">
        <v>685</v>
      </c>
      <c r="Q619" s="72" t="s">
        <v>2010</v>
      </c>
      <c r="R619" s="72" t="s">
        <v>1062</v>
      </c>
      <c r="S619" s="72" t="s">
        <v>1063</v>
      </c>
      <c r="T619" s="72" t="s">
        <v>1183</v>
      </c>
      <c r="U619" s="72" t="s">
        <v>1183</v>
      </c>
      <c r="V619" s="72" t="s">
        <v>1182</v>
      </c>
      <c r="W619" s="72" t="s">
        <v>276</v>
      </c>
      <c r="X619" s="72" t="s">
        <v>264</v>
      </c>
      <c r="Y619" s="72" t="s">
        <v>449</v>
      </c>
      <c r="Z619" s="72" t="s">
        <v>454</v>
      </c>
      <c r="AA619" s="72" t="s">
        <v>91</v>
      </c>
      <c r="AB619" s="72" t="s">
        <v>277</v>
      </c>
      <c r="AD619" s="72" t="s">
        <v>268</v>
      </c>
      <c r="AE619" s="72" t="s">
        <v>1956</v>
      </c>
      <c r="AF619" s="72" t="s">
        <v>304</v>
      </c>
      <c r="AG619" s="72" t="s">
        <v>1971</v>
      </c>
      <c r="AH619" s="72" t="s">
        <v>1972</v>
      </c>
      <c r="AI619" s="72" t="s">
        <v>269</v>
      </c>
      <c r="AJ619" s="72" t="s">
        <v>270</v>
      </c>
      <c r="AK619" s="72" t="s">
        <v>253</v>
      </c>
      <c r="AL619" s="72" t="s">
        <v>265</v>
      </c>
      <c r="AM619" s="72" t="s">
        <v>308</v>
      </c>
      <c r="AN619" s="72" t="s">
        <v>309</v>
      </c>
      <c r="AO619" s="72" t="s">
        <v>310</v>
      </c>
      <c r="AP619" s="72" t="s">
        <v>311</v>
      </c>
      <c r="AR619" s="72" t="s">
        <v>1978</v>
      </c>
      <c r="AS619" s="72" t="s">
        <v>1979</v>
      </c>
      <c r="AT619" s="72" t="s">
        <v>1980</v>
      </c>
      <c r="AU619" s="72" t="s">
        <v>1981</v>
      </c>
      <c r="AV619" s="72" t="s">
        <v>302</v>
      </c>
      <c r="AW619" s="72" t="s">
        <v>1982</v>
      </c>
      <c r="AX619" s="72" t="s">
        <v>1457</v>
      </c>
      <c r="AY619" s="72" t="s">
        <v>115</v>
      </c>
      <c r="AZ619" s="72" t="s">
        <v>293</v>
      </c>
      <c r="BA619" s="72" t="s">
        <v>91</v>
      </c>
      <c r="BB619" s="72">
        <v>0</v>
      </c>
      <c r="BC619" s="72">
        <v>0</v>
      </c>
      <c r="BD619" s="72">
        <v>0</v>
      </c>
      <c r="BE619" s="72">
        <v>2521.0500000000002</v>
      </c>
      <c r="BF619" s="72">
        <v>-294.12</v>
      </c>
      <c r="BG619" s="72">
        <v>0</v>
      </c>
      <c r="BH619" s="72">
        <v>2226.9299999999998</v>
      </c>
      <c r="BI619" s="111">
        <v>2521.0500000000002</v>
      </c>
      <c r="BJ619" s="72">
        <v>0</v>
      </c>
      <c r="BK619" s="72">
        <v>0</v>
      </c>
      <c r="BL619" s="72">
        <v>0</v>
      </c>
      <c r="BM619" s="72">
        <v>0</v>
      </c>
      <c r="BN619" s="72">
        <v>0</v>
      </c>
      <c r="BO619" s="72">
        <v>0</v>
      </c>
      <c r="BP619" s="72">
        <v>0</v>
      </c>
      <c r="BQ619" s="72">
        <v>0</v>
      </c>
      <c r="BR619" s="72">
        <v>0</v>
      </c>
      <c r="BS619" s="72">
        <v>0</v>
      </c>
      <c r="BT619" s="72">
        <v>0</v>
      </c>
      <c r="BU619" s="72">
        <v>0</v>
      </c>
      <c r="BV619" s="72">
        <v>0</v>
      </c>
      <c r="BW619" s="72">
        <v>0</v>
      </c>
      <c r="BX619" s="72" t="s">
        <v>253</v>
      </c>
      <c r="BY619" s="72">
        <v>0</v>
      </c>
      <c r="BZ619" s="72">
        <v>0</v>
      </c>
      <c r="CA619" s="72">
        <v>0</v>
      </c>
      <c r="CB619" s="72" t="s">
        <v>91</v>
      </c>
      <c r="CC619" s="72" t="str">
        <f>+VLOOKUP(AF619,attività!$A:$C,2,FALSE)</f>
        <v>Servizi Comuni</v>
      </c>
      <c r="CD619" s="72" t="str">
        <f>+VLOOKUP(AF619,attività!$A:$C,3,FALSE)</f>
        <v>SC</v>
      </c>
      <c r="CE619" s="72" t="str">
        <f>+VLOOKUP(Q619,attività!$G:$H,2,FALSE)</f>
        <v>Immobilizzazioni Immateriali</v>
      </c>
      <c r="CF619" s="72" t="str">
        <f>+VLOOKUP(W619,attività!$K:$L,2,FALSE)</f>
        <v>Crea Gestioni</v>
      </c>
      <c r="CG619" s="72" t="str">
        <f>+VLOOKUP(U619,'dati iniziali 2020'!$AC:$CJ,60,FALSE)</f>
        <v>Crea Gestioni</v>
      </c>
      <c r="CH619" s="72" t="str">
        <f t="shared" si="18"/>
        <v>ok</v>
      </c>
      <c r="CI619" s="72" t="str">
        <f>+VLOOKUP(U619,'dati iniziali 2020'!$AC:$CK,61,FALSE)</f>
        <v>MULTI-ATO</v>
      </c>
      <c r="CK619" s="111">
        <f t="shared" si="19"/>
        <v>0</v>
      </c>
    </row>
    <row r="620" spans="1:89" s="72" customFormat="1" hidden="1" x14ac:dyDescent="0.35">
      <c r="A620" s="72" t="s">
        <v>84</v>
      </c>
      <c r="B620" s="72" t="s">
        <v>1797</v>
      </c>
      <c r="C620" s="72" t="s">
        <v>1180</v>
      </c>
      <c r="D620" s="72" t="s">
        <v>1182</v>
      </c>
      <c r="E620" s="72" t="s">
        <v>1449</v>
      </c>
      <c r="F620" s="72" t="s">
        <v>1472</v>
      </c>
      <c r="G620" s="72" t="s">
        <v>1472</v>
      </c>
      <c r="H620" s="72" t="s">
        <v>1065</v>
      </c>
      <c r="I620" s="72" t="s">
        <v>1060</v>
      </c>
      <c r="J620" s="72" t="s">
        <v>1061</v>
      </c>
      <c r="K620" s="72" t="s">
        <v>1173</v>
      </c>
      <c r="L620" s="72" t="s">
        <v>1473</v>
      </c>
      <c r="M620" s="72" t="s">
        <v>1473</v>
      </c>
      <c r="N620" s="72" t="s">
        <v>396</v>
      </c>
      <c r="O620" s="72" t="s">
        <v>1064</v>
      </c>
      <c r="P620" s="72" t="s">
        <v>685</v>
      </c>
      <c r="Q620" s="72" t="s">
        <v>2010</v>
      </c>
      <c r="R620" s="72" t="s">
        <v>1062</v>
      </c>
      <c r="S620" s="72" t="s">
        <v>1063</v>
      </c>
      <c r="T620" s="72" t="s">
        <v>1183</v>
      </c>
      <c r="U620" s="72" t="s">
        <v>1183</v>
      </c>
      <c r="V620" s="72" t="s">
        <v>1182</v>
      </c>
      <c r="W620" s="72" t="s">
        <v>276</v>
      </c>
      <c r="X620" s="72" t="s">
        <v>264</v>
      </c>
      <c r="Y620" s="72" t="s">
        <v>449</v>
      </c>
      <c r="Z620" s="72" t="s">
        <v>454</v>
      </c>
      <c r="AA620" s="72" t="s">
        <v>91</v>
      </c>
      <c r="AB620" s="72" t="s">
        <v>277</v>
      </c>
      <c r="AD620" s="72" t="s">
        <v>268</v>
      </c>
      <c r="AE620" s="72" t="s">
        <v>1956</v>
      </c>
      <c r="AF620" s="72" t="s">
        <v>304</v>
      </c>
      <c r="AG620" s="72" t="s">
        <v>1971</v>
      </c>
      <c r="AH620" s="72" t="s">
        <v>1972</v>
      </c>
      <c r="AI620" s="72" t="s">
        <v>269</v>
      </c>
      <c r="AJ620" s="72" t="s">
        <v>270</v>
      </c>
      <c r="AK620" s="72" t="s">
        <v>253</v>
      </c>
      <c r="AL620" s="72" t="s">
        <v>265</v>
      </c>
      <c r="AM620" s="72" t="s">
        <v>308</v>
      </c>
      <c r="AN620" s="72" t="s">
        <v>309</v>
      </c>
      <c r="AO620" s="72" t="s">
        <v>310</v>
      </c>
      <c r="AP620" s="72" t="s">
        <v>311</v>
      </c>
      <c r="AR620" s="72" t="s">
        <v>1978</v>
      </c>
      <c r="AS620" s="72" t="s">
        <v>1979</v>
      </c>
      <c r="AT620" s="72" t="s">
        <v>1980</v>
      </c>
      <c r="AU620" s="72" t="s">
        <v>1981</v>
      </c>
      <c r="AV620" s="72" t="s">
        <v>302</v>
      </c>
      <c r="AW620" s="72" t="s">
        <v>1982</v>
      </c>
      <c r="AX620" s="72" t="s">
        <v>1457</v>
      </c>
      <c r="AY620" s="72" t="s">
        <v>115</v>
      </c>
      <c r="AZ620" s="72" t="s">
        <v>293</v>
      </c>
      <c r="BA620" s="72" t="s">
        <v>91</v>
      </c>
      <c r="BB620" s="72">
        <v>0</v>
      </c>
      <c r="BC620" s="72">
        <v>0</v>
      </c>
      <c r="BD620" s="72">
        <v>0</v>
      </c>
      <c r="BE620" s="72">
        <v>1788.62</v>
      </c>
      <c r="BF620" s="72">
        <v>-119.24</v>
      </c>
      <c r="BG620" s="72">
        <v>0</v>
      </c>
      <c r="BH620" s="72">
        <v>1669.38</v>
      </c>
      <c r="BI620" s="111">
        <v>1788.62</v>
      </c>
      <c r="BJ620" s="72">
        <v>0</v>
      </c>
      <c r="BK620" s="72">
        <v>0</v>
      </c>
      <c r="BL620" s="72">
        <v>0</v>
      </c>
      <c r="BM620" s="72">
        <v>0</v>
      </c>
      <c r="BN620" s="72">
        <v>0</v>
      </c>
      <c r="BO620" s="72">
        <v>0</v>
      </c>
      <c r="BP620" s="72">
        <v>0</v>
      </c>
      <c r="BQ620" s="72">
        <v>0</v>
      </c>
      <c r="BR620" s="72">
        <v>0</v>
      </c>
      <c r="BS620" s="72">
        <v>0</v>
      </c>
      <c r="BT620" s="72">
        <v>0</v>
      </c>
      <c r="BU620" s="72">
        <v>0</v>
      </c>
      <c r="BV620" s="72">
        <v>0</v>
      </c>
      <c r="BW620" s="72">
        <v>0</v>
      </c>
      <c r="BX620" s="72" t="s">
        <v>253</v>
      </c>
      <c r="BY620" s="72">
        <v>0</v>
      </c>
      <c r="BZ620" s="72">
        <v>0</v>
      </c>
      <c r="CA620" s="72">
        <v>0</v>
      </c>
      <c r="CB620" s="72" t="s">
        <v>91</v>
      </c>
      <c r="CC620" s="72" t="str">
        <f>+VLOOKUP(AF620,attività!$A:$C,2,FALSE)</f>
        <v>Servizi Comuni</v>
      </c>
      <c r="CD620" s="72" t="str">
        <f>+VLOOKUP(AF620,attività!$A:$C,3,FALSE)</f>
        <v>SC</v>
      </c>
      <c r="CE620" s="72" t="str">
        <f>+VLOOKUP(Q620,attività!$G:$H,2,FALSE)</f>
        <v>Immobilizzazioni Immateriali</v>
      </c>
      <c r="CF620" s="72" t="str">
        <f>+VLOOKUP(W620,attività!$K:$L,2,FALSE)</f>
        <v>Crea Gestioni</v>
      </c>
      <c r="CG620" s="72" t="str">
        <f>+VLOOKUP(U620,'dati iniziali 2020'!$AC:$CJ,60,FALSE)</f>
        <v>Crea Gestioni</v>
      </c>
      <c r="CH620" s="72" t="str">
        <f t="shared" si="18"/>
        <v>ok</v>
      </c>
      <c r="CI620" s="72" t="str">
        <f>+VLOOKUP(U620,'dati iniziali 2020'!$AC:$CK,61,FALSE)</f>
        <v>MULTI-ATO</v>
      </c>
      <c r="CK620" s="111">
        <f t="shared" si="19"/>
        <v>0</v>
      </c>
    </row>
    <row r="621" spans="1:89" s="72" customFormat="1" hidden="1" x14ac:dyDescent="0.35">
      <c r="A621" s="72" t="s">
        <v>84</v>
      </c>
      <c r="B621" s="72" t="s">
        <v>1797</v>
      </c>
      <c r="C621" s="72" t="s">
        <v>1180</v>
      </c>
      <c r="D621" s="72" t="s">
        <v>1182</v>
      </c>
      <c r="E621" s="72" t="s">
        <v>1449</v>
      </c>
      <c r="F621" s="72" t="s">
        <v>1609</v>
      </c>
      <c r="G621" s="72" t="s">
        <v>1609</v>
      </c>
      <c r="H621" s="72" t="s">
        <v>1065</v>
      </c>
      <c r="I621" s="72" t="s">
        <v>1060</v>
      </c>
      <c r="J621" s="72" t="s">
        <v>1061</v>
      </c>
      <c r="K621" s="72" t="s">
        <v>1173</v>
      </c>
      <c r="L621" s="72" t="s">
        <v>1610</v>
      </c>
      <c r="M621" s="72" t="s">
        <v>1610</v>
      </c>
      <c r="N621" s="72" t="s">
        <v>396</v>
      </c>
      <c r="O621" s="72" t="s">
        <v>1064</v>
      </c>
      <c r="P621" s="72" t="s">
        <v>685</v>
      </c>
      <c r="Q621" s="72" t="s">
        <v>2010</v>
      </c>
      <c r="R621" s="72" t="s">
        <v>1062</v>
      </c>
      <c r="S621" s="72" t="s">
        <v>1063</v>
      </c>
      <c r="T621" s="72" t="s">
        <v>1183</v>
      </c>
      <c r="U621" s="72" t="s">
        <v>1183</v>
      </c>
      <c r="V621" s="72" t="s">
        <v>1182</v>
      </c>
      <c r="W621" s="72" t="s">
        <v>276</v>
      </c>
      <c r="X621" s="72" t="s">
        <v>264</v>
      </c>
      <c r="Y621" s="72" t="s">
        <v>449</v>
      </c>
      <c r="Z621" s="72" t="s">
        <v>454</v>
      </c>
      <c r="AA621" s="72" t="s">
        <v>91</v>
      </c>
      <c r="AB621" s="72" t="s">
        <v>277</v>
      </c>
      <c r="AD621" s="72" t="s">
        <v>268</v>
      </c>
      <c r="AE621" s="72" t="s">
        <v>1956</v>
      </c>
      <c r="AF621" s="72" t="s">
        <v>304</v>
      </c>
      <c r="AG621" s="72" t="s">
        <v>1971</v>
      </c>
      <c r="AH621" s="72" t="s">
        <v>1972</v>
      </c>
      <c r="AI621" s="72" t="s">
        <v>269</v>
      </c>
      <c r="AJ621" s="72" t="s">
        <v>270</v>
      </c>
      <c r="AK621" s="72" t="s">
        <v>253</v>
      </c>
      <c r="AL621" s="72" t="s">
        <v>265</v>
      </c>
      <c r="AM621" s="72" t="s">
        <v>308</v>
      </c>
      <c r="AN621" s="72" t="s">
        <v>309</v>
      </c>
      <c r="AO621" s="72" t="s">
        <v>310</v>
      </c>
      <c r="AP621" s="72" t="s">
        <v>311</v>
      </c>
      <c r="AR621" s="72" t="s">
        <v>1978</v>
      </c>
      <c r="AS621" s="72" t="s">
        <v>1979</v>
      </c>
      <c r="AT621" s="72" t="s">
        <v>1980</v>
      </c>
      <c r="AU621" s="72" t="s">
        <v>1981</v>
      </c>
      <c r="AV621" s="72" t="s">
        <v>302</v>
      </c>
      <c r="AW621" s="72" t="s">
        <v>1982</v>
      </c>
      <c r="AX621" s="72" t="s">
        <v>1457</v>
      </c>
      <c r="AY621" s="72" t="s">
        <v>115</v>
      </c>
      <c r="AZ621" s="72" t="s">
        <v>293</v>
      </c>
      <c r="BA621" s="72" t="s">
        <v>91</v>
      </c>
      <c r="BB621" s="72">
        <v>0</v>
      </c>
      <c r="BC621" s="72">
        <v>0</v>
      </c>
      <c r="BD621" s="72">
        <v>0</v>
      </c>
      <c r="BE621" s="72">
        <v>1221.06</v>
      </c>
      <c r="BF621" s="72">
        <v>-203.51</v>
      </c>
      <c r="BG621" s="72">
        <v>0</v>
      </c>
      <c r="BH621" s="72">
        <v>1017.55</v>
      </c>
      <c r="BI621" s="111">
        <v>1221.06</v>
      </c>
      <c r="BJ621" s="72">
        <v>0</v>
      </c>
      <c r="BK621" s="72">
        <v>0</v>
      </c>
      <c r="BL621" s="72">
        <v>0</v>
      </c>
      <c r="BM621" s="72">
        <v>0</v>
      </c>
      <c r="BN621" s="72">
        <v>0</v>
      </c>
      <c r="BO621" s="72">
        <v>0</v>
      </c>
      <c r="BP621" s="72">
        <v>0</v>
      </c>
      <c r="BQ621" s="72">
        <v>0</v>
      </c>
      <c r="BR621" s="72">
        <v>0</v>
      </c>
      <c r="BS621" s="72">
        <v>0</v>
      </c>
      <c r="BT621" s="72">
        <v>0</v>
      </c>
      <c r="BU621" s="72">
        <v>0</v>
      </c>
      <c r="BV621" s="72">
        <v>0</v>
      </c>
      <c r="BW621" s="72">
        <v>0</v>
      </c>
      <c r="BX621" s="72" t="s">
        <v>253</v>
      </c>
      <c r="BY621" s="72">
        <v>0</v>
      </c>
      <c r="BZ621" s="72">
        <v>0</v>
      </c>
      <c r="CA621" s="72">
        <v>0</v>
      </c>
      <c r="CB621" s="72" t="s">
        <v>91</v>
      </c>
      <c r="CC621" s="72" t="str">
        <f>+VLOOKUP(AF621,attività!$A:$C,2,FALSE)</f>
        <v>Servizi Comuni</v>
      </c>
      <c r="CD621" s="72" t="str">
        <f>+VLOOKUP(AF621,attività!$A:$C,3,FALSE)</f>
        <v>SC</v>
      </c>
      <c r="CE621" s="72" t="str">
        <f>+VLOOKUP(Q621,attività!$G:$H,2,FALSE)</f>
        <v>Immobilizzazioni Immateriali</v>
      </c>
      <c r="CF621" s="72" t="str">
        <f>+VLOOKUP(W621,attività!$K:$L,2,FALSE)</f>
        <v>Crea Gestioni</v>
      </c>
      <c r="CG621" s="72" t="str">
        <f>+VLOOKUP(U621,'dati iniziali 2020'!$AC:$CJ,60,FALSE)</f>
        <v>Crea Gestioni</v>
      </c>
      <c r="CH621" s="72" t="str">
        <f t="shared" si="18"/>
        <v>ok</v>
      </c>
      <c r="CI621" s="72" t="str">
        <f>+VLOOKUP(U621,'dati iniziali 2020'!$AC:$CK,61,FALSE)</f>
        <v>MULTI-ATO</v>
      </c>
      <c r="CK621" s="111">
        <f t="shared" si="19"/>
        <v>0</v>
      </c>
    </row>
    <row r="622" spans="1:89" s="72" customFormat="1" hidden="1" x14ac:dyDescent="0.35">
      <c r="A622" s="72" t="s">
        <v>84</v>
      </c>
      <c r="B622" s="72" t="s">
        <v>1797</v>
      </c>
      <c r="C622" s="72" t="s">
        <v>1180</v>
      </c>
      <c r="D622" s="72" t="s">
        <v>1182</v>
      </c>
      <c r="E622" s="72" t="s">
        <v>1449</v>
      </c>
      <c r="F622" s="72" t="s">
        <v>1468</v>
      </c>
      <c r="G622" s="72" t="s">
        <v>1468</v>
      </c>
      <c r="H622" s="72" t="s">
        <v>1065</v>
      </c>
      <c r="I622" s="72" t="s">
        <v>1060</v>
      </c>
      <c r="J622" s="72" t="s">
        <v>1061</v>
      </c>
      <c r="K622" s="72" t="s">
        <v>1173</v>
      </c>
      <c r="L622" s="72" t="s">
        <v>1469</v>
      </c>
      <c r="M622" s="72" t="s">
        <v>1469</v>
      </c>
      <c r="N622" s="72" t="s">
        <v>396</v>
      </c>
      <c r="O622" s="72" t="s">
        <v>1064</v>
      </c>
      <c r="P622" s="72" t="s">
        <v>685</v>
      </c>
      <c r="Q622" s="72" t="s">
        <v>2010</v>
      </c>
      <c r="R622" s="72" t="s">
        <v>1062</v>
      </c>
      <c r="S622" s="72" t="s">
        <v>1063</v>
      </c>
      <c r="T622" s="72" t="s">
        <v>1183</v>
      </c>
      <c r="U622" s="72" t="s">
        <v>1183</v>
      </c>
      <c r="V622" s="72" t="s">
        <v>1182</v>
      </c>
      <c r="W622" s="72" t="s">
        <v>276</v>
      </c>
      <c r="X622" s="72" t="s">
        <v>264</v>
      </c>
      <c r="Y622" s="72" t="s">
        <v>449</v>
      </c>
      <c r="Z622" s="72" t="s">
        <v>454</v>
      </c>
      <c r="AA622" s="72" t="s">
        <v>91</v>
      </c>
      <c r="AB622" s="72" t="s">
        <v>277</v>
      </c>
      <c r="AD622" s="72" t="s">
        <v>268</v>
      </c>
      <c r="AE622" s="72" t="s">
        <v>1956</v>
      </c>
      <c r="AF622" s="72" t="s">
        <v>304</v>
      </c>
      <c r="AG622" s="72" t="s">
        <v>1971</v>
      </c>
      <c r="AH622" s="72" t="s">
        <v>1972</v>
      </c>
      <c r="AI622" s="72" t="s">
        <v>269</v>
      </c>
      <c r="AJ622" s="72" t="s">
        <v>270</v>
      </c>
      <c r="AK622" s="72" t="s">
        <v>253</v>
      </c>
      <c r="AL622" s="72" t="s">
        <v>265</v>
      </c>
      <c r="AM622" s="72" t="s">
        <v>308</v>
      </c>
      <c r="AN622" s="72" t="s">
        <v>309</v>
      </c>
      <c r="AO622" s="72" t="s">
        <v>310</v>
      </c>
      <c r="AP622" s="72" t="s">
        <v>311</v>
      </c>
      <c r="AR622" s="72" t="s">
        <v>1978</v>
      </c>
      <c r="AS622" s="72" t="s">
        <v>1979</v>
      </c>
      <c r="AT622" s="72" t="s">
        <v>1980</v>
      </c>
      <c r="AU622" s="72" t="s">
        <v>1981</v>
      </c>
      <c r="AV622" s="72" t="s">
        <v>302</v>
      </c>
      <c r="AW622" s="72" t="s">
        <v>1982</v>
      </c>
      <c r="AX622" s="72" t="s">
        <v>1457</v>
      </c>
      <c r="AY622" s="72" t="s">
        <v>115</v>
      </c>
      <c r="AZ622" s="72" t="s">
        <v>91</v>
      </c>
      <c r="BA622" s="72" t="s">
        <v>91</v>
      </c>
      <c r="BB622" s="72">
        <v>0</v>
      </c>
      <c r="BC622" s="72">
        <v>0</v>
      </c>
      <c r="BD622" s="72">
        <v>0</v>
      </c>
      <c r="BE622" s="72">
        <v>0</v>
      </c>
      <c r="BF622" s="72">
        <v>0</v>
      </c>
      <c r="BG622" s="72">
        <v>0</v>
      </c>
      <c r="BH622" s="72">
        <v>0</v>
      </c>
      <c r="BI622" s="111">
        <v>0</v>
      </c>
      <c r="BJ622" s="72">
        <v>0</v>
      </c>
      <c r="BK622" s="72">
        <v>0</v>
      </c>
      <c r="BL622" s="72">
        <v>0</v>
      </c>
      <c r="BM622" s="72">
        <v>0</v>
      </c>
      <c r="BN622" s="72">
        <v>0</v>
      </c>
      <c r="BO622" s="72">
        <v>0</v>
      </c>
      <c r="BP622" s="72">
        <v>0</v>
      </c>
      <c r="BQ622" s="72">
        <v>0</v>
      </c>
      <c r="BR622" s="72">
        <v>0</v>
      </c>
      <c r="BS622" s="72">
        <v>0</v>
      </c>
      <c r="BT622" s="72">
        <v>0</v>
      </c>
      <c r="BU622" s="72">
        <v>0</v>
      </c>
      <c r="BV622" s="72">
        <v>0</v>
      </c>
      <c r="BW622" s="72">
        <v>0</v>
      </c>
      <c r="BX622" s="72" t="s">
        <v>253</v>
      </c>
      <c r="BY622" s="72">
        <v>0</v>
      </c>
      <c r="BZ622" s="72">
        <v>0</v>
      </c>
      <c r="CA622" s="72">
        <v>0</v>
      </c>
      <c r="CB622" s="72" t="s">
        <v>91</v>
      </c>
      <c r="CC622" s="72" t="str">
        <f>+VLOOKUP(AF622,attività!$A:$C,2,FALSE)</f>
        <v>Servizi Comuni</v>
      </c>
      <c r="CD622" s="72" t="str">
        <f>+VLOOKUP(AF622,attività!$A:$C,3,FALSE)</f>
        <v>SC</v>
      </c>
      <c r="CE622" s="72" t="str">
        <f>+VLOOKUP(Q622,attività!$G:$H,2,FALSE)</f>
        <v>Immobilizzazioni Immateriali</v>
      </c>
      <c r="CF622" s="72" t="str">
        <f>+VLOOKUP(W622,attività!$K:$L,2,FALSE)</f>
        <v>Crea Gestioni</v>
      </c>
      <c r="CG622" s="72" t="str">
        <f>+VLOOKUP(U622,'dati iniziali 2020'!$AC:$CJ,60,FALSE)</f>
        <v>Crea Gestioni</v>
      </c>
      <c r="CH622" s="72" t="str">
        <f t="shared" si="18"/>
        <v>ok</v>
      </c>
      <c r="CI622" s="72" t="str">
        <f>+VLOOKUP(U622,'dati iniziali 2020'!$AC:$CK,61,FALSE)</f>
        <v>MULTI-ATO</v>
      </c>
      <c r="CK622" s="111">
        <f t="shared" si="19"/>
        <v>0</v>
      </c>
    </row>
    <row r="623" spans="1:89" s="72" customFormat="1" hidden="1" x14ac:dyDescent="0.35">
      <c r="A623" s="72" t="s">
        <v>84</v>
      </c>
      <c r="B623" s="72" t="s">
        <v>1797</v>
      </c>
      <c r="C623" s="72" t="s">
        <v>1180</v>
      </c>
      <c r="D623" s="72" t="s">
        <v>1182</v>
      </c>
      <c r="E623" s="72" t="s">
        <v>1449</v>
      </c>
      <c r="F623" s="72" t="s">
        <v>1485</v>
      </c>
      <c r="G623" s="72" t="s">
        <v>1485</v>
      </c>
      <c r="H623" s="72" t="s">
        <v>1065</v>
      </c>
      <c r="I623" s="72" t="s">
        <v>1060</v>
      </c>
      <c r="J623" s="72" t="s">
        <v>1061</v>
      </c>
      <c r="K623" s="72" t="s">
        <v>1173</v>
      </c>
      <c r="L623" s="72" t="s">
        <v>1486</v>
      </c>
      <c r="M623" s="72" t="s">
        <v>1486</v>
      </c>
      <c r="N623" s="72" t="s">
        <v>396</v>
      </c>
      <c r="O623" s="72" t="s">
        <v>1064</v>
      </c>
      <c r="P623" s="72" t="s">
        <v>685</v>
      </c>
      <c r="Q623" s="72" t="s">
        <v>2010</v>
      </c>
      <c r="R623" s="72" t="s">
        <v>1062</v>
      </c>
      <c r="S623" s="72" t="s">
        <v>1063</v>
      </c>
      <c r="T623" s="72" t="s">
        <v>1183</v>
      </c>
      <c r="U623" s="72" t="s">
        <v>1183</v>
      </c>
      <c r="V623" s="72" t="s">
        <v>1182</v>
      </c>
      <c r="W623" s="72" t="s">
        <v>276</v>
      </c>
      <c r="X623" s="72" t="s">
        <v>264</v>
      </c>
      <c r="Y623" s="72" t="s">
        <v>449</v>
      </c>
      <c r="Z623" s="72" t="s">
        <v>454</v>
      </c>
      <c r="AA623" s="72" t="s">
        <v>91</v>
      </c>
      <c r="AB623" s="72" t="s">
        <v>277</v>
      </c>
      <c r="AD623" s="72" t="s">
        <v>268</v>
      </c>
      <c r="AE623" s="72" t="s">
        <v>1956</v>
      </c>
      <c r="AF623" s="72" t="s">
        <v>304</v>
      </c>
      <c r="AG623" s="72" t="s">
        <v>1971</v>
      </c>
      <c r="AH623" s="72" t="s">
        <v>1972</v>
      </c>
      <c r="AI623" s="72" t="s">
        <v>269</v>
      </c>
      <c r="AJ623" s="72" t="s">
        <v>270</v>
      </c>
      <c r="AK623" s="72" t="s">
        <v>253</v>
      </c>
      <c r="AL623" s="72" t="s">
        <v>265</v>
      </c>
      <c r="AM623" s="72" t="s">
        <v>308</v>
      </c>
      <c r="AN623" s="72" t="s">
        <v>309</v>
      </c>
      <c r="AO623" s="72" t="s">
        <v>310</v>
      </c>
      <c r="AP623" s="72" t="s">
        <v>311</v>
      </c>
      <c r="AR623" s="72" t="s">
        <v>1978</v>
      </c>
      <c r="AS623" s="72" t="s">
        <v>1979</v>
      </c>
      <c r="AT623" s="72" t="s">
        <v>1980</v>
      </c>
      <c r="AU623" s="72" t="s">
        <v>1981</v>
      </c>
      <c r="AV623" s="72" t="s">
        <v>302</v>
      </c>
      <c r="AW623" s="72" t="s">
        <v>1982</v>
      </c>
      <c r="AX623" s="72" t="s">
        <v>1457</v>
      </c>
      <c r="AY623" s="72" t="s">
        <v>115</v>
      </c>
      <c r="AZ623" s="72" t="s">
        <v>91</v>
      </c>
      <c r="BA623" s="72" t="s">
        <v>91</v>
      </c>
      <c r="BB623" s="72">
        <v>0</v>
      </c>
      <c r="BC623" s="72">
        <v>0</v>
      </c>
      <c r="BD623" s="72">
        <v>0</v>
      </c>
      <c r="BE623" s="72">
        <v>0</v>
      </c>
      <c r="BF623" s="72">
        <v>0</v>
      </c>
      <c r="BG623" s="72">
        <v>0</v>
      </c>
      <c r="BH623" s="72">
        <v>0</v>
      </c>
      <c r="BI623" s="111">
        <v>0</v>
      </c>
      <c r="BJ623" s="72">
        <v>0</v>
      </c>
      <c r="BK623" s="72">
        <v>0</v>
      </c>
      <c r="BL623" s="72">
        <v>0</v>
      </c>
      <c r="BM623" s="72">
        <v>0</v>
      </c>
      <c r="BN623" s="72">
        <v>0</v>
      </c>
      <c r="BO623" s="72">
        <v>0</v>
      </c>
      <c r="BP623" s="72">
        <v>0</v>
      </c>
      <c r="BQ623" s="72">
        <v>0</v>
      </c>
      <c r="BR623" s="72">
        <v>0</v>
      </c>
      <c r="BS623" s="72">
        <v>0</v>
      </c>
      <c r="BT623" s="72">
        <v>0</v>
      </c>
      <c r="BU623" s="72">
        <v>0</v>
      </c>
      <c r="BV623" s="72">
        <v>0</v>
      </c>
      <c r="BW623" s="72">
        <v>0</v>
      </c>
      <c r="BX623" s="72" t="s">
        <v>253</v>
      </c>
      <c r="BY623" s="72">
        <v>0</v>
      </c>
      <c r="BZ623" s="72">
        <v>0</v>
      </c>
      <c r="CA623" s="72">
        <v>0</v>
      </c>
      <c r="CB623" s="72" t="s">
        <v>91</v>
      </c>
      <c r="CC623" s="72" t="str">
        <f>+VLOOKUP(AF623,attività!$A:$C,2,FALSE)</f>
        <v>Servizi Comuni</v>
      </c>
      <c r="CD623" s="72" t="str">
        <f>+VLOOKUP(AF623,attività!$A:$C,3,FALSE)</f>
        <v>SC</v>
      </c>
      <c r="CE623" s="72" t="str">
        <f>+VLOOKUP(Q623,attività!$G:$H,2,FALSE)</f>
        <v>Immobilizzazioni Immateriali</v>
      </c>
      <c r="CF623" s="72" t="str">
        <f>+VLOOKUP(W623,attività!$K:$L,2,FALSE)</f>
        <v>Crea Gestioni</v>
      </c>
      <c r="CG623" s="72" t="str">
        <f>+VLOOKUP(U623,'dati iniziali 2020'!$AC:$CJ,60,FALSE)</f>
        <v>Crea Gestioni</v>
      </c>
      <c r="CH623" s="72" t="str">
        <f t="shared" si="18"/>
        <v>ok</v>
      </c>
      <c r="CI623" s="72" t="str">
        <f>+VLOOKUP(U623,'dati iniziali 2020'!$AC:$CK,61,FALSE)</f>
        <v>MULTI-ATO</v>
      </c>
      <c r="CK623" s="111">
        <f t="shared" si="19"/>
        <v>0</v>
      </c>
    </row>
    <row r="624" spans="1:89" s="72" customFormat="1" hidden="1" x14ac:dyDescent="0.35">
      <c r="A624" s="72" t="s">
        <v>84</v>
      </c>
      <c r="B624" s="72" t="s">
        <v>1797</v>
      </c>
      <c r="C624" s="72" t="s">
        <v>1180</v>
      </c>
      <c r="D624" s="72" t="s">
        <v>1182</v>
      </c>
      <c r="E624" s="72" t="s">
        <v>1449</v>
      </c>
      <c r="F624" s="72" t="s">
        <v>284</v>
      </c>
      <c r="G624" s="72" t="s">
        <v>284</v>
      </c>
      <c r="H624" s="72" t="s">
        <v>1065</v>
      </c>
      <c r="I624" s="72" t="s">
        <v>1060</v>
      </c>
      <c r="J624" s="72" t="s">
        <v>1061</v>
      </c>
      <c r="K624" s="72" t="s">
        <v>1173</v>
      </c>
      <c r="L624" s="72" t="s">
        <v>288</v>
      </c>
      <c r="M624" s="72" t="s">
        <v>288</v>
      </c>
      <c r="N624" s="72" t="s">
        <v>396</v>
      </c>
      <c r="O624" s="72" t="s">
        <v>1064</v>
      </c>
      <c r="P624" s="72" t="s">
        <v>685</v>
      </c>
      <c r="Q624" s="72" t="s">
        <v>2010</v>
      </c>
      <c r="R624" s="72" t="s">
        <v>1062</v>
      </c>
      <c r="S624" s="72" t="s">
        <v>1063</v>
      </c>
      <c r="T624" s="72" t="s">
        <v>1183</v>
      </c>
      <c r="U624" s="72" t="s">
        <v>1183</v>
      </c>
      <c r="V624" s="72" t="s">
        <v>1182</v>
      </c>
      <c r="W624" s="72" t="s">
        <v>276</v>
      </c>
      <c r="X624" s="72" t="s">
        <v>264</v>
      </c>
      <c r="Y624" s="72" t="s">
        <v>449</v>
      </c>
      <c r="Z624" s="72" t="s">
        <v>454</v>
      </c>
      <c r="AA624" s="72" t="s">
        <v>91</v>
      </c>
      <c r="AB624" s="72" t="s">
        <v>277</v>
      </c>
      <c r="AD624" s="72" t="s">
        <v>268</v>
      </c>
      <c r="AE624" s="72" t="s">
        <v>1956</v>
      </c>
      <c r="AF624" s="72" t="s">
        <v>304</v>
      </c>
      <c r="AG624" s="72" t="s">
        <v>1971</v>
      </c>
      <c r="AH624" s="72" t="s">
        <v>1972</v>
      </c>
      <c r="AI624" s="72" t="s">
        <v>269</v>
      </c>
      <c r="AJ624" s="72" t="s">
        <v>270</v>
      </c>
      <c r="AK624" s="72" t="s">
        <v>253</v>
      </c>
      <c r="AL624" s="72" t="s">
        <v>265</v>
      </c>
      <c r="AM624" s="72" t="s">
        <v>308</v>
      </c>
      <c r="AN624" s="72" t="s">
        <v>309</v>
      </c>
      <c r="AO624" s="72" t="s">
        <v>310</v>
      </c>
      <c r="AP624" s="72" t="s">
        <v>311</v>
      </c>
      <c r="AR624" s="72" t="s">
        <v>1978</v>
      </c>
      <c r="AS624" s="72" t="s">
        <v>1979</v>
      </c>
      <c r="AT624" s="72" t="s">
        <v>1980</v>
      </c>
      <c r="AU624" s="72" t="s">
        <v>1981</v>
      </c>
      <c r="AV624" s="72" t="s">
        <v>302</v>
      </c>
      <c r="AW624" s="72" t="s">
        <v>1982</v>
      </c>
      <c r="AX624" s="72" t="s">
        <v>1457</v>
      </c>
      <c r="AY624" s="72" t="s">
        <v>115</v>
      </c>
      <c r="AZ624" s="72" t="s">
        <v>91</v>
      </c>
      <c r="BA624" s="72" t="s">
        <v>91</v>
      </c>
      <c r="BB624" s="72">
        <v>0</v>
      </c>
      <c r="BC624" s="72">
        <v>0</v>
      </c>
      <c r="BD624" s="72">
        <v>0</v>
      </c>
      <c r="BE624" s="72">
        <v>0</v>
      </c>
      <c r="BF624" s="72">
        <v>0</v>
      </c>
      <c r="BG624" s="72">
        <v>0</v>
      </c>
      <c r="BH624" s="72">
        <v>0</v>
      </c>
      <c r="BI624" s="111">
        <v>0</v>
      </c>
      <c r="BJ624" s="72">
        <v>0</v>
      </c>
      <c r="BK624" s="72">
        <v>0</v>
      </c>
      <c r="BL624" s="72">
        <v>0</v>
      </c>
      <c r="BM624" s="72">
        <v>0</v>
      </c>
      <c r="BN624" s="72">
        <v>0</v>
      </c>
      <c r="BO624" s="72">
        <v>0</v>
      </c>
      <c r="BP624" s="72">
        <v>0</v>
      </c>
      <c r="BQ624" s="72">
        <v>0</v>
      </c>
      <c r="BR624" s="72">
        <v>0</v>
      </c>
      <c r="BS624" s="72">
        <v>0</v>
      </c>
      <c r="BT624" s="72">
        <v>0</v>
      </c>
      <c r="BU624" s="72">
        <v>0</v>
      </c>
      <c r="BV624" s="72">
        <v>0</v>
      </c>
      <c r="BW624" s="72">
        <v>0</v>
      </c>
      <c r="BX624" s="72" t="s">
        <v>253</v>
      </c>
      <c r="BY624" s="72">
        <v>0</v>
      </c>
      <c r="BZ624" s="72">
        <v>0</v>
      </c>
      <c r="CA624" s="72">
        <v>0</v>
      </c>
      <c r="CB624" s="72" t="s">
        <v>91</v>
      </c>
      <c r="CC624" s="72" t="str">
        <f>+VLOOKUP(AF624,attività!$A:$C,2,FALSE)</f>
        <v>Servizi Comuni</v>
      </c>
      <c r="CD624" s="72" t="str">
        <f>+VLOOKUP(AF624,attività!$A:$C,3,FALSE)</f>
        <v>SC</v>
      </c>
      <c r="CE624" s="72" t="str">
        <f>+VLOOKUP(Q624,attività!$G:$H,2,FALSE)</f>
        <v>Immobilizzazioni Immateriali</v>
      </c>
      <c r="CF624" s="72" t="str">
        <f>+VLOOKUP(W624,attività!$K:$L,2,FALSE)</f>
        <v>Crea Gestioni</v>
      </c>
      <c r="CG624" s="72" t="str">
        <f>+VLOOKUP(U624,'dati iniziali 2020'!$AC:$CJ,60,FALSE)</f>
        <v>Crea Gestioni</v>
      </c>
      <c r="CH624" s="72" t="str">
        <f t="shared" si="18"/>
        <v>ok</v>
      </c>
      <c r="CI624" s="72" t="str">
        <f>+VLOOKUP(U624,'dati iniziali 2020'!$AC:$CK,61,FALSE)</f>
        <v>MULTI-ATO</v>
      </c>
      <c r="CK624" s="111">
        <f t="shared" si="19"/>
        <v>0</v>
      </c>
    </row>
    <row r="625" spans="1:89" s="72" customFormat="1" hidden="1" x14ac:dyDescent="0.35">
      <c r="A625" s="72" t="s">
        <v>84</v>
      </c>
      <c r="B625" s="72" t="s">
        <v>1797</v>
      </c>
      <c r="C625" s="72" t="s">
        <v>1180</v>
      </c>
      <c r="D625" s="72" t="s">
        <v>1182</v>
      </c>
      <c r="E625" s="72" t="s">
        <v>1449</v>
      </c>
      <c r="F625" s="72" t="s">
        <v>1459</v>
      </c>
      <c r="G625" s="72" t="s">
        <v>1459</v>
      </c>
      <c r="H625" s="72" t="s">
        <v>1065</v>
      </c>
      <c r="I625" s="72" t="s">
        <v>1060</v>
      </c>
      <c r="J625" s="72" t="s">
        <v>1061</v>
      </c>
      <c r="K625" s="72" t="s">
        <v>1173</v>
      </c>
      <c r="L625" s="72" t="s">
        <v>1460</v>
      </c>
      <c r="M625" s="72" t="s">
        <v>1460</v>
      </c>
      <c r="N625" s="72" t="s">
        <v>396</v>
      </c>
      <c r="O625" s="72" t="s">
        <v>1064</v>
      </c>
      <c r="P625" s="72" t="s">
        <v>685</v>
      </c>
      <c r="Q625" s="72" t="s">
        <v>2010</v>
      </c>
      <c r="R625" s="72" t="s">
        <v>1062</v>
      </c>
      <c r="S625" s="72" t="s">
        <v>1063</v>
      </c>
      <c r="T625" s="72" t="s">
        <v>1183</v>
      </c>
      <c r="U625" s="72" t="s">
        <v>1183</v>
      </c>
      <c r="V625" s="72" t="s">
        <v>1182</v>
      </c>
      <c r="W625" s="72" t="s">
        <v>276</v>
      </c>
      <c r="X625" s="72" t="s">
        <v>264</v>
      </c>
      <c r="Y625" s="72" t="s">
        <v>449</v>
      </c>
      <c r="Z625" s="72" t="s">
        <v>454</v>
      </c>
      <c r="AA625" s="72" t="s">
        <v>91</v>
      </c>
      <c r="AB625" s="72" t="s">
        <v>277</v>
      </c>
      <c r="AD625" s="72" t="s">
        <v>268</v>
      </c>
      <c r="AE625" s="72" t="s">
        <v>1956</v>
      </c>
      <c r="AF625" s="72" t="s">
        <v>304</v>
      </c>
      <c r="AG625" s="72" t="s">
        <v>1971</v>
      </c>
      <c r="AH625" s="72" t="s">
        <v>1972</v>
      </c>
      <c r="AI625" s="72" t="s">
        <v>269</v>
      </c>
      <c r="AJ625" s="72" t="s">
        <v>270</v>
      </c>
      <c r="AK625" s="72" t="s">
        <v>253</v>
      </c>
      <c r="AL625" s="72" t="s">
        <v>265</v>
      </c>
      <c r="AM625" s="72" t="s">
        <v>308</v>
      </c>
      <c r="AN625" s="72" t="s">
        <v>309</v>
      </c>
      <c r="AO625" s="72" t="s">
        <v>310</v>
      </c>
      <c r="AP625" s="72" t="s">
        <v>311</v>
      </c>
      <c r="AR625" s="72" t="s">
        <v>1978</v>
      </c>
      <c r="AS625" s="72" t="s">
        <v>1979</v>
      </c>
      <c r="AT625" s="72" t="s">
        <v>1980</v>
      </c>
      <c r="AU625" s="72" t="s">
        <v>1981</v>
      </c>
      <c r="AV625" s="72" t="s">
        <v>302</v>
      </c>
      <c r="AW625" s="72" t="s">
        <v>1982</v>
      </c>
      <c r="AX625" s="72" t="s">
        <v>1457</v>
      </c>
      <c r="AY625" s="72" t="s">
        <v>115</v>
      </c>
      <c r="AZ625" s="72" t="s">
        <v>91</v>
      </c>
      <c r="BA625" s="72" t="s">
        <v>91</v>
      </c>
      <c r="BB625" s="72">
        <v>0</v>
      </c>
      <c r="BC625" s="72">
        <v>0</v>
      </c>
      <c r="BD625" s="72">
        <v>0</v>
      </c>
      <c r="BE625" s="72">
        <v>0</v>
      </c>
      <c r="BF625" s="72">
        <v>0</v>
      </c>
      <c r="BG625" s="72">
        <v>0</v>
      </c>
      <c r="BH625" s="72">
        <v>0</v>
      </c>
      <c r="BI625" s="111">
        <v>0</v>
      </c>
      <c r="BJ625" s="72">
        <v>0</v>
      </c>
      <c r="BK625" s="72">
        <v>0</v>
      </c>
      <c r="BL625" s="72">
        <v>0</v>
      </c>
      <c r="BM625" s="72">
        <v>0</v>
      </c>
      <c r="BN625" s="72">
        <v>0</v>
      </c>
      <c r="BO625" s="72">
        <v>0</v>
      </c>
      <c r="BP625" s="72">
        <v>0</v>
      </c>
      <c r="BQ625" s="72">
        <v>0</v>
      </c>
      <c r="BR625" s="72">
        <v>0</v>
      </c>
      <c r="BS625" s="72">
        <v>0</v>
      </c>
      <c r="BT625" s="72">
        <v>0</v>
      </c>
      <c r="BU625" s="72">
        <v>0</v>
      </c>
      <c r="BV625" s="72">
        <v>0</v>
      </c>
      <c r="BW625" s="72">
        <v>0</v>
      </c>
      <c r="BX625" s="72" t="s">
        <v>253</v>
      </c>
      <c r="BY625" s="72">
        <v>0</v>
      </c>
      <c r="BZ625" s="72">
        <v>0</v>
      </c>
      <c r="CA625" s="72">
        <v>0</v>
      </c>
      <c r="CB625" s="72" t="s">
        <v>91</v>
      </c>
      <c r="CC625" s="72" t="str">
        <f>+VLOOKUP(AF625,attività!$A:$C,2,FALSE)</f>
        <v>Servizi Comuni</v>
      </c>
      <c r="CD625" s="72" t="str">
        <f>+VLOOKUP(AF625,attività!$A:$C,3,FALSE)</f>
        <v>SC</v>
      </c>
      <c r="CE625" s="72" t="str">
        <f>+VLOOKUP(Q625,attività!$G:$H,2,FALSE)</f>
        <v>Immobilizzazioni Immateriali</v>
      </c>
      <c r="CF625" s="72" t="str">
        <f>+VLOOKUP(W625,attività!$K:$L,2,FALSE)</f>
        <v>Crea Gestioni</v>
      </c>
      <c r="CG625" s="72" t="str">
        <f>+VLOOKUP(U625,'dati iniziali 2020'!$AC:$CJ,60,FALSE)</f>
        <v>Crea Gestioni</v>
      </c>
      <c r="CH625" s="72" t="str">
        <f t="shared" si="18"/>
        <v>ok</v>
      </c>
      <c r="CI625" s="72" t="str">
        <f>+VLOOKUP(U625,'dati iniziali 2020'!$AC:$CK,61,FALSE)</f>
        <v>MULTI-ATO</v>
      </c>
      <c r="CK625" s="111">
        <f t="shared" si="19"/>
        <v>0</v>
      </c>
    </row>
    <row r="626" spans="1:89" s="72" customFormat="1" hidden="1" x14ac:dyDescent="0.35">
      <c r="A626" s="72" t="s">
        <v>84</v>
      </c>
      <c r="B626" s="72" t="s">
        <v>1797</v>
      </c>
      <c r="C626" s="72" t="s">
        <v>1180</v>
      </c>
      <c r="D626" s="72" t="s">
        <v>1182</v>
      </c>
      <c r="E626" s="72" t="s">
        <v>1449</v>
      </c>
      <c r="F626" s="72" t="s">
        <v>1481</v>
      </c>
      <c r="G626" s="72" t="s">
        <v>1481</v>
      </c>
      <c r="H626" s="72" t="s">
        <v>1065</v>
      </c>
      <c r="I626" s="72" t="s">
        <v>1060</v>
      </c>
      <c r="J626" s="72" t="s">
        <v>1061</v>
      </c>
      <c r="K626" s="72" t="s">
        <v>1173</v>
      </c>
      <c r="L626" s="72" t="s">
        <v>1482</v>
      </c>
      <c r="M626" s="72" t="s">
        <v>1482</v>
      </c>
      <c r="N626" s="72" t="s">
        <v>396</v>
      </c>
      <c r="O626" s="72" t="s">
        <v>1064</v>
      </c>
      <c r="P626" s="72" t="s">
        <v>685</v>
      </c>
      <c r="Q626" s="72" t="s">
        <v>2010</v>
      </c>
      <c r="R626" s="72" t="s">
        <v>1062</v>
      </c>
      <c r="S626" s="72" t="s">
        <v>1063</v>
      </c>
      <c r="T626" s="72" t="s">
        <v>1183</v>
      </c>
      <c r="U626" s="72" t="s">
        <v>1183</v>
      </c>
      <c r="V626" s="72" t="s">
        <v>1182</v>
      </c>
      <c r="W626" s="72" t="s">
        <v>276</v>
      </c>
      <c r="X626" s="72" t="s">
        <v>264</v>
      </c>
      <c r="Y626" s="72" t="s">
        <v>449</v>
      </c>
      <c r="Z626" s="72" t="s">
        <v>454</v>
      </c>
      <c r="AA626" s="72" t="s">
        <v>91</v>
      </c>
      <c r="AB626" s="72" t="s">
        <v>277</v>
      </c>
      <c r="AD626" s="72" t="s">
        <v>268</v>
      </c>
      <c r="AE626" s="72" t="s">
        <v>1956</v>
      </c>
      <c r="AF626" s="72" t="s">
        <v>304</v>
      </c>
      <c r="AG626" s="72" t="s">
        <v>1971</v>
      </c>
      <c r="AH626" s="72" t="s">
        <v>1972</v>
      </c>
      <c r="AI626" s="72" t="s">
        <v>269</v>
      </c>
      <c r="AJ626" s="72" t="s">
        <v>270</v>
      </c>
      <c r="AK626" s="72" t="s">
        <v>253</v>
      </c>
      <c r="AL626" s="72" t="s">
        <v>265</v>
      </c>
      <c r="AM626" s="72" t="s">
        <v>308</v>
      </c>
      <c r="AN626" s="72" t="s">
        <v>309</v>
      </c>
      <c r="AO626" s="72" t="s">
        <v>310</v>
      </c>
      <c r="AP626" s="72" t="s">
        <v>311</v>
      </c>
      <c r="AR626" s="72" t="s">
        <v>1978</v>
      </c>
      <c r="AS626" s="72" t="s">
        <v>1979</v>
      </c>
      <c r="AT626" s="72" t="s">
        <v>1980</v>
      </c>
      <c r="AU626" s="72" t="s">
        <v>1981</v>
      </c>
      <c r="AV626" s="72" t="s">
        <v>302</v>
      </c>
      <c r="AW626" s="72" t="s">
        <v>1982</v>
      </c>
      <c r="AX626" s="72" t="s">
        <v>1457</v>
      </c>
      <c r="AY626" s="72" t="s">
        <v>115</v>
      </c>
      <c r="AZ626" s="72" t="s">
        <v>91</v>
      </c>
      <c r="BA626" s="72" t="s">
        <v>91</v>
      </c>
      <c r="BB626" s="72">
        <v>0</v>
      </c>
      <c r="BC626" s="72">
        <v>0</v>
      </c>
      <c r="BD626" s="72">
        <v>0</v>
      </c>
      <c r="BE626" s="72">
        <v>0</v>
      </c>
      <c r="BF626" s="72">
        <v>0</v>
      </c>
      <c r="BG626" s="72">
        <v>0</v>
      </c>
      <c r="BH626" s="72">
        <v>0</v>
      </c>
      <c r="BI626" s="111">
        <v>0</v>
      </c>
      <c r="BJ626" s="72">
        <v>0</v>
      </c>
      <c r="BK626" s="72">
        <v>0</v>
      </c>
      <c r="BL626" s="72">
        <v>0</v>
      </c>
      <c r="BM626" s="72">
        <v>0</v>
      </c>
      <c r="BN626" s="72">
        <v>0</v>
      </c>
      <c r="BO626" s="72">
        <v>0</v>
      </c>
      <c r="BP626" s="72">
        <v>0</v>
      </c>
      <c r="BQ626" s="72">
        <v>0</v>
      </c>
      <c r="BR626" s="72">
        <v>0</v>
      </c>
      <c r="BS626" s="72">
        <v>0</v>
      </c>
      <c r="BT626" s="72">
        <v>0</v>
      </c>
      <c r="BU626" s="72">
        <v>0</v>
      </c>
      <c r="BV626" s="72">
        <v>0</v>
      </c>
      <c r="BW626" s="72">
        <v>0</v>
      </c>
      <c r="BX626" s="72" t="s">
        <v>253</v>
      </c>
      <c r="BY626" s="72">
        <v>0</v>
      </c>
      <c r="BZ626" s="72">
        <v>0</v>
      </c>
      <c r="CA626" s="72">
        <v>0</v>
      </c>
      <c r="CB626" s="72" t="s">
        <v>91</v>
      </c>
      <c r="CC626" s="72" t="str">
        <f>+VLOOKUP(AF626,attività!$A:$C,2,FALSE)</f>
        <v>Servizi Comuni</v>
      </c>
      <c r="CD626" s="72" t="str">
        <f>+VLOOKUP(AF626,attività!$A:$C,3,FALSE)</f>
        <v>SC</v>
      </c>
      <c r="CE626" s="72" t="str">
        <f>+VLOOKUP(Q626,attività!$G:$H,2,FALSE)</f>
        <v>Immobilizzazioni Immateriali</v>
      </c>
      <c r="CF626" s="72" t="str">
        <f>+VLOOKUP(W626,attività!$K:$L,2,FALSE)</f>
        <v>Crea Gestioni</v>
      </c>
      <c r="CG626" s="72" t="str">
        <f>+VLOOKUP(U626,'dati iniziali 2020'!$AC:$CJ,60,FALSE)</f>
        <v>Crea Gestioni</v>
      </c>
      <c r="CH626" s="72" t="str">
        <f t="shared" si="18"/>
        <v>ok</v>
      </c>
      <c r="CI626" s="72" t="str">
        <f>+VLOOKUP(U626,'dati iniziali 2020'!$AC:$CK,61,FALSE)</f>
        <v>MULTI-ATO</v>
      </c>
      <c r="CK626" s="111">
        <f t="shared" si="19"/>
        <v>0</v>
      </c>
    </row>
    <row r="627" spans="1:89" s="72" customFormat="1" hidden="1" x14ac:dyDescent="0.35">
      <c r="A627" s="72" t="s">
        <v>84</v>
      </c>
      <c r="B627" s="72" t="s">
        <v>1799</v>
      </c>
      <c r="C627" s="72" t="s">
        <v>1798</v>
      </c>
      <c r="D627" s="72" t="s">
        <v>1800</v>
      </c>
      <c r="E627" s="72" t="s">
        <v>1449</v>
      </c>
      <c r="F627" s="72" t="s">
        <v>1462</v>
      </c>
      <c r="G627" s="72" t="s">
        <v>1462</v>
      </c>
      <c r="H627" s="72" t="s">
        <v>1065</v>
      </c>
      <c r="I627" s="72" t="s">
        <v>1060</v>
      </c>
      <c r="J627" s="72" t="s">
        <v>1061</v>
      </c>
      <c r="K627" s="72" t="s">
        <v>351</v>
      </c>
      <c r="L627" s="72" t="s">
        <v>1463</v>
      </c>
      <c r="M627" s="72" t="s">
        <v>1463</v>
      </c>
      <c r="N627" s="72" t="s">
        <v>396</v>
      </c>
      <c r="O627" s="72" t="s">
        <v>1079</v>
      </c>
      <c r="P627" s="72" t="s">
        <v>685</v>
      </c>
      <c r="Q627" s="72" t="s">
        <v>2010</v>
      </c>
      <c r="R627" s="72" t="s">
        <v>1062</v>
      </c>
      <c r="S627" s="72" t="s">
        <v>1063</v>
      </c>
      <c r="T627" s="72" t="s">
        <v>1803</v>
      </c>
      <c r="U627" s="72" t="s">
        <v>1803</v>
      </c>
      <c r="V627" s="72" t="s">
        <v>1800</v>
      </c>
      <c r="W627" s="72" t="s">
        <v>112</v>
      </c>
      <c r="X627" s="72" t="s">
        <v>1095</v>
      </c>
      <c r="Y627" s="72" t="s">
        <v>1802</v>
      </c>
      <c r="Z627" s="72" t="s">
        <v>1807</v>
      </c>
      <c r="AA627" s="72" t="s">
        <v>91</v>
      </c>
      <c r="AB627" s="72" t="s">
        <v>91</v>
      </c>
      <c r="AD627" s="72" t="s">
        <v>990</v>
      </c>
      <c r="AE627" s="72" t="s">
        <v>1956</v>
      </c>
      <c r="AF627" s="72" t="s">
        <v>1804</v>
      </c>
      <c r="AG627" s="72" t="s">
        <v>2025</v>
      </c>
      <c r="AH627" s="72" t="s">
        <v>1951</v>
      </c>
      <c r="AI627" s="72" t="s">
        <v>269</v>
      </c>
      <c r="AJ627" s="72" t="s">
        <v>270</v>
      </c>
      <c r="AK627" s="72" t="s">
        <v>100</v>
      </c>
      <c r="AL627" s="72" t="s">
        <v>197</v>
      </c>
      <c r="AM627" s="72" t="s">
        <v>1805</v>
      </c>
      <c r="AN627" s="72" t="s">
        <v>1806</v>
      </c>
      <c r="AO627" s="72" t="s">
        <v>1081</v>
      </c>
      <c r="AP627" s="72" t="s">
        <v>1082</v>
      </c>
      <c r="AR627" s="72" t="s">
        <v>1978</v>
      </c>
      <c r="AS627" s="72" t="s">
        <v>1979</v>
      </c>
      <c r="AT627" s="72" t="s">
        <v>1980</v>
      </c>
      <c r="AU627" s="72" t="s">
        <v>1981</v>
      </c>
      <c r="AV627" s="72" t="s">
        <v>1801</v>
      </c>
      <c r="AW627" s="72" t="s">
        <v>2034</v>
      </c>
      <c r="AX627" s="72" t="s">
        <v>1457</v>
      </c>
      <c r="AY627" s="72" t="s">
        <v>115</v>
      </c>
      <c r="AZ627" s="72" t="s">
        <v>293</v>
      </c>
      <c r="BA627" s="72" t="s">
        <v>91</v>
      </c>
      <c r="BB627" s="72">
        <v>0</v>
      </c>
      <c r="BC627" s="72">
        <v>0</v>
      </c>
      <c r="BD627" s="72">
        <v>0</v>
      </c>
      <c r="BE627" s="72">
        <v>3913.98</v>
      </c>
      <c r="BF627" s="72">
        <v>-65.23</v>
      </c>
      <c r="BG627" s="72">
        <v>0</v>
      </c>
      <c r="BH627" s="72">
        <v>3848.75</v>
      </c>
      <c r="BI627" s="111">
        <v>3913.98</v>
      </c>
      <c r="BJ627" s="72">
        <v>0</v>
      </c>
      <c r="BK627" s="72">
        <v>0</v>
      </c>
      <c r="BL627" s="72">
        <v>0</v>
      </c>
      <c r="BM627" s="72">
        <v>0</v>
      </c>
      <c r="BN627" s="72">
        <v>0</v>
      </c>
      <c r="BO627" s="72">
        <v>0</v>
      </c>
      <c r="BP627" s="72">
        <v>0</v>
      </c>
      <c r="BQ627" s="72">
        <v>0</v>
      </c>
      <c r="BR627" s="72">
        <v>0</v>
      </c>
      <c r="BS627" s="72">
        <v>0</v>
      </c>
      <c r="BT627" s="72">
        <v>0</v>
      </c>
      <c r="BU627" s="72">
        <v>0</v>
      </c>
      <c r="BV627" s="72">
        <v>0</v>
      </c>
      <c r="BW627" s="72">
        <v>0</v>
      </c>
      <c r="BX627" s="72" t="s">
        <v>253</v>
      </c>
      <c r="BY627" s="72">
        <v>0</v>
      </c>
      <c r="BZ627" s="72">
        <v>0</v>
      </c>
      <c r="CA627" s="72">
        <v>0</v>
      </c>
      <c r="CB627" s="72" t="s">
        <v>91</v>
      </c>
      <c r="CC627" s="72" t="str">
        <f>+VLOOKUP(AF627,attività!$A:$C,2,FALSE)</f>
        <v>Fognatura</v>
      </c>
      <c r="CD627" s="72" t="str">
        <f>+VLOOKUP(AF627,attività!$A:$C,3,FALSE)</f>
        <v>SII</v>
      </c>
      <c r="CE627" s="72" t="str">
        <f>+VLOOKUP(Q627,attività!$G:$H,2,FALSE)</f>
        <v>Immobilizzazioni Immateriali</v>
      </c>
      <c r="CF627" s="72" t="str">
        <f>+VLOOKUP(W627,attività!$K:$L,2,FALSE)</f>
        <v>Termoli</v>
      </c>
      <c r="CG627" s="72" t="str">
        <f>+VLOOKUP(U627,'dati iniziali 2020'!$AC:$CJ,60,FALSE)</f>
        <v>Termoli</v>
      </c>
      <c r="CH627" s="72" t="str">
        <f t="shared" si="18"/>
        <v>ok</v>
      </c>
      <c r="CI627" s="72" t="str">
        <f>+VLOOKUP(U627,'dati iniziali 2020'!$AC:$CK,61,FALSE)</f>
        <v>Termoli</v>
      </c>
      <c r="CK627" s="111">
        <f t="shared" si="19"/>
        <v>0</v>
      </c>
    </row>
    <row r="628" spans="1:89" s="72" customFormat="1" hidden="1" x14ac:dyDescent="0.35">
      <c r="A628" s="72" t="s">
        <v>84</v>
      </c>
      <c r="B628" s="72" t="s">
        <v>1540</v>
      </c>
      <c r="C628" s="72" t="s">
        <v>1539</v>
      </c>
      <c r="D628" s="72" t="s">
        <v>789</v>
      </c>
      <c r="E628" s="72" t="s">
        <v>1449</v>
      </c>
      <c r="F628" s="72" t="s">
        <v>1481</v>
      </c>
      <c r="G628" s="72" t="s">
        <v>1481</v>
      </c>
      <c r="H628" s="72" t="s">
        <v>467</v>
      </c>
      <c r="I628" s="72" t="s">
        <v>828</v>
      </c>
      <c r="J628" s="72" t="s">
        <v>829</v>
      </c>
      <c r="K628" s="72" t="s">
        <v>351</v>
      </c>
      <c r="L628" s="72" t="s">
        <v>1482</v>
      </c>
      <c r="M628" s="72" t="s">
        <v>1482</v>
      </c>
      <c r="N628" s="72" t="s">
        <v>1102</v>
      </c>
      <c r="O628" s="72" t="s">
        <v>1338</v>
      </c>
      <c r="P628" s="72" t="s">
        <v>475</v>
      </c>
      <c r="Q628" s="72" t="s">
        <v>1998</v>
      </c>
      <c r="R628" s="72" t="s">
        <v>830</v>
      </c>
      <c r="S628" s="72" t="s">
        <v>831</v>
      </c>
      <c r="T628" s="72" t="s">
        <v>788</v>
      </c>
      <c r="U628" s="72" t="s">
        <v>788</v>
      </c>
      <c r="V628" s="72" t="s">
        <v>789</v>
      </c>
      <c r="W628" s="72" t="s">
        <v>112</v>
      </c>
      <c r="X628" s="72" t="s">
        <v>1095</v>
      </c>
      <c r="Y628" s="72" t="s">
        <v>787</v>
      </c>
      <c r="Z628" s="72" t="s">
        <v>797</v>
      </c>
      <c r="AA628" s="72" t="s">
        <v>91</v>
      </c>
      <c r="AB628" s="72" t="s">
        <v>130</v>
      </c>
      <c r="AD628" s="72" t="s">
        <v>137</v>
      </c>
      <c r="AE628" s="72" t="s">
        <v>1956</v>
      </c>
      <c r="AF628" s="72" t="s">
        <v>130</v>
      </c>
      <c r="AG628" s="72" t="s">
        <v>1960</v>
      </c>
      <c r="AH628" s="72" t="s">
        <v>1961</v>
      </c>
      <c r="AI628" s="72" t="s">
        <v>790</v>
      </c>
      <c r="AJ628" s="72" t="s">
        <v>791</v>
      </c>
      <c r="AK628" s="72" t="s">
        <v>135</v>
      </c>
      <c r="AL628" s="72" t="s">
        <v>715</v>
      </c>
      <c r="AM628" s="72" t="s">
        <v>792</v>
      </c>
      <c r="AN628" s="72" t="s">
        <v>793</v>
      </c>
      <c r="AO628" s="72" t="s">
        <v>794</v>
      </c>
      <c r="AP628" s="72" t="s">
        <v>795</v>
      </c>
      <c r="AR628" s="72" t="s">
        <v>1981</v>
      </c>
      <c r="AS628" s="72" t="s">
        <v>2012</v>
      </c>
      <c r="AT628" s="72" t="s">
        <v>1969</v>
      </c>
      <c r="AU628" s="72" t="s">
        <v>1969</v>
      </c>
      <c r="AV628" s="72" t="s">
        <v>732</v>
      </c>
      <c r="AW628" s="72" t="s">
        <v>2016</v>
      </c>
      <c r="AX628" s="72" t="s">
        <v>1457</v>
      </c>
      <c r="AY628" s="72" t="s">
        <v>115</v>
      </c>
      <c r="AZ628" s="72" t="s">
        <v>293</v>
      </c>
      <c r="BA628" s="72" t="s">
        <v>91</v>
      </c>
      <c r="BB628" s="72">
        <v>0</v>
      </c>
      <c r="BC628" s="72">
        <v>0</v>
      </c>
      <c r="BD628" s="72">
        <v>0</v>
      </c>
      <c r="BE628" s="72">
        <v>3373.18</v>
      </c>
      <c r="BF628" s="72">
        <v>-28.11</v>
      </c>
      <c r="BG628" s="72">
        <v>0</v>
      </c>
      <c r="BH628" s="72">
        <v>3345.07</v>
      </c>
      <c r="BI628" s="111">
        <v>3373.18</v>
      </c>
      <c r="BJ628" s="72">
        <v>0</v>
      </c>
      <c r="BK628" s="72">
        <v>0</v>
      </c>
      <c r="BL628" s="72">
        <v>0</v>
      </c>
      <c r="BM628" s="72">
        <v>0</v>
      </c>
      <c r="BN628" s="72">
        <v>0</v>
      </c>
      <c r="BO628" s="72">
        <v>0</v>
      </c>
      <c r="BP628" s="72">
        <v>0</v>
      </c>
      <c r="BQ628" s="72">
        <v>0</v>
      </c>
      <c r="BR628" s="72">
        <v>0</v>
      </c>
      <c r="BS628" s="72">
        <v>0</v>
      </c>
      <c r="BT628" s="72">
        <v>0</v>
      </c>
      <c r="BU628" s="72">
        <v>0</v>
      </c>
      <c r="BV628" s="72">
        <v>0</v>
      </c>
      <c r="BW628" s="72">
        <v>0</v>
      </c>
      <c r="BX628" s="72" t="s">
        <v>253</v>
      </c>
      <c r="BY628" s="72">
        <v>0</v>
      </c>
      <c r="BZ628" s="72">
        <v>0</v>
      </c>
      <c r="CA628" s="72">
        <v>0</v>
      </c>
      <c r="CB628" s="72" t="s">
        <v>91</v>
      </c>
      <c r="CC628" s="72" t="str">
        <f>+VLOOKUP(AF628,attività!$A:$C,2,FALSE)</f>
        <v>Acquedotto</v>
      </c>
      <c r="CD628" s="72" t="str">
        <f>+VLOOKUP(AF628,attività!$A:$C,3,FALSE)</f>
        <v>SII</v>
      </c>
      <c r="CE628" s="72" t="str">
        <f>+VLOOKUP(Q628,attività!$G:$H,2,FALSE)</f>
        <v>Immobilizzazioni Materiali</v>
      </c>
      <c r="CF628" s="72" t="str">
        <f>+VLOOKUP(W628,attività!$K:$L,2,FALSE)</f>
        <v>Termoli</v>
      </c>
      <c r="CG628" s="72" t="str">
        <f>+VLOOKUP(U628,'dati iniziali 2020'!$AC:$CJ,60,FALSE)</f>
        <v>Termoli</v>
      </c>
      <c r="CH628" s="72" t="str">
        <f t="shared" si="18"/>
        <v>ok</v>
      </c>
      <c r="CI628" s="72" t="str">
        <f>+VLOOKUP(U628,'dati iniziali 2020'!$AC:$CK,61,FALSE)</f>
        <v>Termoli</v>
      </c>
      <c r="CK628" s="111">
        <f t="shared" si="19"/>
        <v>0</v>
      </c>
    </row>
    <row r="629" spans="1:89" s="72" customFormat="1" hidden="1" x14ac:dyDescent="0.35">
      <c r="A629" s="72" t="s">
        <v>84</v>
      </c>
      <c r="B629" s="72" t="s">
        <v>1540</v>
      </c>
      <c r="C629" s="72" t="s">
        <v>1539</v>
      </c>
      <c r="D629" s="72" t="s">
        <v>789</v>
      </c>
      <c r="E629" s="72" t="s">
        <v>1449</v>
      </c>
      <c r="F629" s="72" t="s">
        <v>1462</v>
      </c>
      <c r="G629" s="72" t="s">
        <v>1462</v>
      </c>
      <c r="H629" s="72" t="s">
        <v>467</v>
      </c>
      <c r="I629" s="72" t="s">
        <v>828</v>
      </c>
      <c r="J629" s="72" t="s">
        <v>829</v>
      </c>
      <c r="K629" s="72" t="s">
        <v>351</v>
      </c>
      <c r="L629" s="72" t="s">
        <v>1463</v>
      </c>
      <c r="M629" s="72" t="s">
        <v>1463</v>
      </c>
      <c r="N629" s="72" t="s">
        <v>1102</v>
      </c>
      <c r="O629" s="72" t="s">
        <v>1338</v>
      </c>
      <c r="P629" s="72" t="s">
        <v>475</v>
      </c>
      <c r="Q629" s="72" t="s">
        <v>1998</v>
      </c>
      <c r="R629" s="72" t="s">
        <v>830</v>
      </c>
      <c r="S629" s="72" t="s">
        <v>831</v>
      </c>
      <c r="T629" s="72" t="s">
        <v>788</v>
      </c>
      <c r="U629" s="72" t="s">
        <v>788</v>
      </c>
      <c r="V629" s="72" t="s">
        <v>789</v>
      </c>
      <c r="W629" s="72" t="s">
        <v>112</v>
      </c>
      <c r="X629" s="72" t="s">
        <v>1095</v>
      </c>
      <c r="Y629" s="72" t="s">
        <v>787</v>
      </c>
      <c r="Z629" s="72" t="s">
        <v>797</v>
      </c>
      <c r="AA629" s="72" t="s">
        <v>91</v>
      </c>
      <c r="AB629" s="72" t="s">
        <v>130</v>
      </c>
      <c r="AD629" s="72" t="s">
        <v>137</v>
      </c>
      <c r="AE629" s="72" t="s">
        <v>1956</v>
      </c>
      <c r="AF629" s="72" t="s">
        <v>130</v>
      </c>
      <c r="AG629" s="72" t="s">
        <v>1960</v>
      </c>
      <c r="AH629" s="72" t="s">
        <v>1961</v>
      </c>
      <c r="AI629" s="72" t="s">
        <v>790</v>
      </c>
      <c r="AJ629" s="72" t="s">
        <v>791</v>
      </c>
      <c r="AK629" s="72" t="s">
        <v>135</v>
      </c>
      <c r="AL629" s="72" t="s">
        <v>715</v>
      </c>
      <c r="AM629" s="72" t="s">
        <v>792</v>
      </c>
      <c r="AN629" s="72" t="s">
        <v>793</v>
      </c>
      <c r="AO629" s="72" t="s">
        <v>794</v>
      </c>
      <c r="AP629" s="72" t="s">
        <v>795</v>
      </c>
      <c r="AR629" s="72" t="s">
        <v>1981</v>
      </c>
      <c r="AS629" s="72" t="s">
        <v>2012</v>
      </c>
      <c r="AT629" s="72" t="s">
        <v>1969</v>
      </c>
      <c r="AU629" s="72" t="s">
        <v>1969</v>
      </c>
      <c r="AV629" s="72" t="s">
        <v>732</v>
      </c>
      <c r="AW629" s="72" t="s">
        <v>2016</v>
      </c>
      <c r="AX629" s="72" t="s">
        <v>1457</v>
      </c>
      <c r="AY629" s="72" t="s">
        <v>115</v>
      </c>
      <c r="AZ629" s="72" t="s">
        <v>293</v>
      </c>
      <c r="BA629" s="72" t="s">
        <v>91</v>
      </c>
      <c r="BB629" s="72">
        <v>0</v>
      </c>
      <c r="BC629" s="72">
        <v>0</v>
      </c>
      <c r="BD629" s="72">
        <v>0</v>
      </c>
      <c r="BE629" s="72">
        <v>168.12</v>
      </c>
      <c r="BF629" s="72">
        <v>-0.7</v>
      </c>
      <c r="BG629" s="72">
        <v>0</v>
      </c>
      <c r="BH629" s="72">
        <v>167.42</v>
      </c>
      <c r="BI629" s="111">
        <v>168.12</v>
      </c>
      <c r="BJ629" s="72">
        <v>0</v>
      </c>
      <c r="BK629" s="72">
        <v>0</v>
      </c>
      <c r="BL629" s="72">
        <v>0</v>
      </c>
      <c r="BM629" s="72">
        <v>0</v>
      </c>
      <c r="BN629" s="72">
        <v>0</v>
      </c>
      <c r="BO629" s="72">
        <v>0</v>
      </c>
      <c r="BP629" s="72">
        <v>0</v>
      </c>
      <c r="BQ629" s="72">
        <v>0</v>
      </c>
      <c r="BR629" s="72">
        <v>0</v>
      </c>
      <c r="BS629" s="72">
        <v>0</v>
      </c>
      <c r="BT629" s="72">
        <v>0</v>
      </c>
      <c r="BU629" s="72">
        <v>0</v>
      </c>
      <c r="BV629" s="72">
        <v>0</v>
      </c>
      <c r="BW629" s="72">
        <v>0</v>
      </c>
      <c r="BX629" s="72" t="s">
        <v>253</v>
      </c>
      <c r="BY629" s="72">
        <v>0</v>
      </c>
      <c r="BZ629" s="72">
        <v>0</v>
      </c>
      <c r="CA629" s="72">
        <v>0</v>
      </c>
      <c r="CB629" s="72" t="s">
        <v>91</v>
      </c>
      <c r="CC629" s="72" t="str">
        <f>+VLOOKUP(AF629,attività!$A:$C,2,FALSE)</f>
        <v>Acquedotto</v>
      </c>
      <c r="CD629" s="72" t="str">
        <f>+VLOOKUP(AF629,attività!$A:$C,3,FALSE)</f>
        <v>SII</v>
      </c>
      <c r="CE629" s="72" t="str">
        <f>+VLOOKUP(Q629,attività!$G:$H,2,FALSE)</f>
        <v>Immobilizzazioni Materiali</v>
      </c>
      <c r="CF629" s="72" t="str">
        <f>+VLOOKUP(W629,attività!$K:$L,2,FALSE)</f>
        <v>Termoli</v>
      </c>
      <c r="CG629" s="72" t="str">
        <f>+VLOOKUP(U629,'dati iniziali 2020'!$AC:$CJ,60,FALSE)</f>
        <v>Termoli</v>
      </c>
      <c r="CH629" s="72" t="str">
        <f t="shared" si="18"/>
        <v>ok</v>
      </c>
      <c r="CI629" s="72" t="str">
        <f>+VLOOKUP(U629,'dati iniziali 2020'!$AC:$CK,61,FALSE)</f>
        <v>Termoli</v>
      </c>
      <c r="CK629" s="111">
        <f t="shared" si="19"/>
        <v>0</v>
      </c>
    </row>
    <row r="630" spans="1:89" s="72" customFormat="1" hidden="1" x14ac:dyDescent="0.35">
      <c r="A630" s="72" t="s">
        <v>84</v>
      </c>
      <c r="B630" s="72" t="s">
        <v>1542</v>
      </c>
      <c r="C630" s="72" t="s">
        <v>1541</v>
      </c>
      <c r="D630" s="72" t="s">
        <v>1543</v>
      </c>
      <c r="E630" s="72" t="s">
        <v>1449</v>
      </c>
      <c r="F630" s="72" t="s">
        <v>1462</v>
      </c>
      <c r="G630" s="72" t="s">
        <v>1462</v>
      </c>
      <c r="H630" s="72" t="s">
        <v>467</v>
      </c>
      <c r="I630" s="72" t="s">
        <v>828</v>
      </c>
      <c r="J630" s="72" t="s">
        <v>829</v>
      </c>
      <c r="K630" s="72" t="s">
        <v>351</v>
      </c>
      <c r="L630" s="72" t="s">
        <v>1463</v>
      </c>
      <c r="M630" s="72" t="s">
        <v>1463</v>
      </c>
      <c r="N630" s="72" t="s">
        <v>1102</v>
      </c>
      <c r="O630" s="72" t="s">
        <v>1338</v>
      </c>
      <c r="P630" s="72" t="s">
        <v>475</v>
      </c>
      <c r="Q630" s="72" t="s">
        <v>1998</v>
      </c>
      <c r="R630" s="72" t="s">
        <v>830</v>
      </c>
      <c r="S630" s="72" t="s">
        <v>831</v>
      </c>
      <c r="T630" s="72" t="s">
        <v>1544</v>
      </c>
      <c r="U630" s="72" t="s">
        <v>1544</v>
      </c>
      <c r="V630" s="72" t="s">
        <v>1543</v>
      </c>
      <c r="W630" s="72" t="s">
        <v>112</v>
      </c>
      <c r="X630" s="72" t="s">
        <v>1095</v>
      </c>
      <c r="Y630" s="72" t="s">
        <v>787</v>
      </c>
      <c r="Z630" s="72" t="s">
        <v>797</v>
      </c>
      <c r="AA630" s="72" t="s">
        <v>91</v>
      </c>
      <c r="AB630" s="72" t="s">
        <v>130</v>
      </c>
      <c r="AD630" s="72" t="s">
        <v>137</v>
      </c>
      <c r="AE630" s="72" t="s">
        <v>1956</v>
      </c>
      <c r="AF630" s="72" t="s">
        <v>130</v>
      </c>
      <c r="AG630" s="72" t="s">
        <v>1960</v>
      </c>
      <c r="AH630" s="72" t="s">
        <v>1961</v>
      </c>
      <c r="AI630" s="72" t="s">
        <v>790</v>
      </c>
      <c r="AJ630" s="72" t="s">
        <v>791</v>
      </c>
      <c r="AK630" s="72" t="s">
        <v>135</v>
      </c>
      <c r="AL630" s="72" t="s">
        <v>715</v>
      </c>
      <c r="AM630" s="72" t="s">
        <v>839</v>
      </c>
      <c r="AN630" s="72" t="s">
        <v>840</v>
      </c>
      <c r="AO630" s="72" t="s">
        <v>794</v>
      </c>
      <c r="AP630" s="72" t="s">
        <v>795</v>
      </c>
      <c r="AR630" s="72" t="s">
        <v>1981</v>
      </c>
      <c r="AS630" s="72" t="s">
        <v>2012</v>
      </c>
      <c r="AT630" s="72" t="s">
        <v>1969</v>
      </c>
      <c r="AU630" s="72" t="s">
        <v>1969</v>
      </c>
      <c r="AV630" s="72" t="s">
        <v>732</v>
      </c>
      <c r="AW630" s="72" t="s">
        <v>2016</v>
      </c>
      <c r="AX630" s="72" t="s">
        <v>1457</v>
      </c>
      <c r="AY630" s="72" t="s">
        <v>115</v>
      </c>
      <c r="AZ630" s="72" t="s">
        <v>293</v>
      </c>
      <c r="BA630" s="72" t="s">
        <v>91</v>
      </c>
      <c r="BB630" s="72">
        <v>0</v>
      </c>
      <c r="BC630" s="72">
        <v>0</v>
      </c>
      <c r="BD630" s="72">
        <v>0</v>
      </c>
      <c r="BE630" s="72">
        <v>18403.55</v>
      </c>
      <c r="BF630" s="72">
        <v>-76.680000000000007</v>
      </c>
      <c r="BG630" s="72">
        <v>0</v>
      </c>
      <c r="BH630" s="72">
        <v>18326.87</v>
      </c>
      <c r="BI630" s="111">
        <v>18403.55</v>
      </c>
      <c r="BJ630" s="72">
        <v>0</v>
      </c>
      <c r="BK630" s="72">
        <v>0</v>
      </c>
      <c r="BL630" s="72">
        <v>0</v>
      </c>
      <c r="BM630" s="72">
        <v>0</v>
      </c>
      <c r="BN630" s="72">
        <v>0</v>
      </c>
      <c r="BO630" s="72">
        <v>0</v>
      </c>
      <c r="BP630" s="72">
        <v>0</v>
      </c>
      <c r="BQ630" s="72">
        <v>0</v>
      </c>
      <c r="BR630" s="72">
        <v>0</v>
      </c>
      <c r="BS630" s="72">
        <v>0</v>
      </c>
      <c r="BT630" s="72">
        <v>0</v>
      </c>
      <c r="BU630" s="72">
        <v>0</v>
      </c>
      <c r="BV630" s="72">
        <v>0</v>
      </c>
      <c r="BW630" s="72">
        <v>0</v>
      </c>
      <c r="BX630" s="72" t="s">
        <v>253</v>
      </c>
      <c r="BY630" s="72">
        <v>0</v>
      </c>
      <c r="BZ630" s="72">
        <v>0</v>
      </c>
      <c r="CA630" s="72">
        <v>0</v>
      </c>
      <c r="CB630" s="72" t="s">
        <v>91</v>
      </c>
      <c r="CC630" s="72" t="str">
        <f>+VLOOKUP(AF630,attività!$A:$C,2,FALSE)</f>
        <v>Acquedotto</v>
      </c>
      <c r="CD630" s="72" t="str">
        <f>+VLOOKUP(AF630,attività!$A:$C,3,FALSE)</f>
        <v>SII</v>
      </c>
      <c r="CE630" s="72" t="str">
        <f>+VLOOKUP(Q630,attività!$G:$H,2,FALSE)</f>
        <v>Immobilizzazioni Materiali</v>
      </c>
      <c r="CF630" s="72" t="str">
        <f>+VLOOKUP(W630,attività!$K:$L,2,FALSE)</f>
        <v>Termoli</v>
      </c>
      <c r="CG630" s="72" t="str">
        <f>+VLOOKUP(U630,'dati iniziali 2020'!$AC:$CJ,60,FALSE)</f>
        <v>Termoli</v>
      </c>
      <c r="CH630" s="72" t="str">
        <f t="shared" si="18"/>
        <v>ok</v>
      </c>
      <c r="CI630" s="72" t="str">
        <f>+VLOOKUP(U630,'dati iniziali 2020'!$AC:$CK,61,FALSE)</f>
        <v>Termoli</v>
      </c>
      <c r="CK630" s="111">
        <f t="shared" si="19"/>
        <v>0</v>
      </c>
    </row>
    <row r="631" spans="1:89" s="72" customFormat="1" hidden="1" x14ac:dyDescent="0.35">
      <c r="A631" s="72" t="s">
        <v>84</v>
      </c>
      <c r="B631" s="72" t="s">
        <v>1542</v>
      </c>
      <c r="C631" s="72" t="s">
        <v>1541</v>
      </c>
      <c r="D631" s="72" t="s">
        <v>1543</v>
      </c>
      <c r="E631" s="72" t="s">
        <v>1449</v>
      </c>
      <c r="F631" s="72" t="s">
        <v>1481</v>
      </c>
      <c r="G631" s="72" t="s">
        <v>1481</v>
      </c>
      <c r="H631" s="72" t="s">
        <v>467</v>
      </c>
      <c r="I631" s="72" t="s">
        <v>828</v>
      </c>
      <c r="J631" s="72" t="s">
        <v>829</v>
      </c>
      <c r="K631" s="72" t="s">
        <v>351</v>
      </c>
      <c r="L631" s="72" t="s">
        <v>1482</v>
      </c>
      <c r="M631" s="72" t="s">
        <v>1482</v>
      </c>
      <c r="N631" s="72" t="s">
        <v>1102</v>
      </c>
      <c r="O631" s="72" t="s">
        <v>1338</v>
      </c>
      <c r="P631" s="72" t="s">
        <v>475</v>
      </c>
      <c r="Q631" s="72" t="s">
        <v>1998</v>
      </c>
      <c r="R631" s="72" t="s">
        <v>830</v>
      </c>
      <c r="S631" s="72" t="s">
        <v>831</v>
      </c>
      <c r="T631" s="72" t="s">
        <v>1544</v>
      </c>
      <c r="U631" s="72" t="s">
        <v>1544</v>
      </c>
      <c r="V631" s="72" t="s">
        <v>1543</v>
      </c>
      <c r="W631" s="72" t="s">
        <v>112</v>
      </c>
      <c r="X631" s="72" t="s">
        <v>1095</v>
      </c>
      <c r="Y631" s="72" t="s">
        <v>787</v>
      </c>
      <c r="Z631" s="72" t="s">
        <v>797</v>
      </c>
      <c r="AA631" s="72" t="s">
        <v>91</v>
      </c>
      <c r="AB631" s="72" t="s">
        <v>130</v>
      </c>
      <c r="AD631" s="72" t="s">
        <v>137</v>
      </c>
      <c r="AE631" s="72" t="s">
        <v>1956</v>
      </c>
      <c r="AF631" s="72" t="s">
        <v>130</v>
      </c>
      <c r="AG631" s="72" t="s">
        <v>1960</v>
      </c>
      <c r="AH631" s="72" t="s">
        <v>1961</v>
      </c>
      <c r="AI631" s="72" t="s">
        <v>790</v>
      </c>
      <c r="AJ631" s="72" t="s">
        <v>791</v>
      </c>
      <c r="AK631" s="72" t="s">
        <v>135</v>
      </c>
      <c r="AL631" s="72" t="s">
        <v>715</v>
      </c>
      <c r="AM631" s="72" t="s">
        <v>839</v>
      </c>
      <c r="AN631" s="72" t="s">
        <v>840</v>
      </c>
      <c r="AO631" s="72" t="s">
        <v>794</v>
      </c>
      <c r="AP631" s="72" t="s">
        <v>795</v>
      </c>
      <c r="AR631" s="72" t="s">
        <v>1981</v>
      </c>
      <c r="AS631" s="72" t="s">
        <v>2012</v>
      </c>
      <c r="AT631" s="72" t="s">
        <v>1969</v>
      </c>
      <c r="AU631" s="72" t="s">
        <v>1969</v>
      </c>
      <c r="AV631" s="72" t="s">
        <v>732</v>
      </c>
      <c r="AW631" s="72" t="s">
        <v>2016</v>
      </c>
      <c r="AX631" s="72" t="s">
        <v>1457</v>
      </c>
      <c r="AY631" s="72" t="s">
        <v>115</v>
      </c>
      <c r="AZ631" s="72" t="s">
        <v>293</v>
      </c>
      <c r="BA631" s="72" t="s">
        <v>91</v>
      </c>
      <c r="BB631" s="72">
        <v>0</v>
      </c>
      <c r="BC631" s="72">
        <v>0</v>
      </c>
      <c r="BD631" s="72">
        <v>0</v>
      </c>
      <c r="BE631" s="72">
        <v>2725.05</v>
      </c>
      <c r="BF631" s="72">
        <v>-22.71</v>
      </c>
      <c r="BG631" s="72">
        <v>0</v>
      </c>
      <c r="BH631" s="72">
        <v>2702.34</v>
      </c>
      <c r="BI631" s="111">
        <v>2725.05</v>
      </c>
      <c r="BJ631" s="72">
        <v>0</v>
      </c>
      <c r="BK631" s="72">
        <v>0</v>
      </c>
      <c r="BL631" s="72">
        <v>0</v>
      </c>
      <c r="BM631" s="72">
        <v>0</v>
      </c>
      <c r="BN631" s="72">
        <v>0</v>
      </c>
      <c r="BO631" s="72">
        <v>0</v>
      </c>
      <c r="BP631" s="72">
        <v>0</v>
      </c>
      <c r="BQ631" s="72">
        <v>0</v>
      </c>
      <c r="BR631" s="72">
        <v>0</v>
      </c>
      <c r="BS631" s="72">
        <v>0</v>
      </c>
      <c r="BT631" s="72">
        <v>0</v>
      </c>
      <c r="BU631" s="72">
        <v>0</v>
      </c>
      <c r="BV631" s="72">
        <v>0</v>
      </c>
      <c r="BW631" s="72">
        <v>0</v>
      </c>
      <c r="BX631" s="72" t="s">
        <v>253</v>
      </c>
      <c r="BY631" s="72">
        <v>0</v>
      </c>
      <c r="BZ631" s="72">
        <v>0</v>
      </c>
      <c r="CA631" s="72">
        <v>0</v>
      </c>
      <c r="CB631" s="72" t="s">
        <v>91</v>
      </c>
      <c r="CC631" s="72" t="str">
        <f>+VLOOKUP(AF631,attività!$A:$C,2,FALSE)</f>
        <v>Acquedotto</v>
      </c>
      <c r="CD631" s="72" t="str">
        <f>+VLOOKUP(AF631,attività!$A:$C,3,FALSE)</f>
        <v>SII</v>
      </c>
      <c r="CE631" s="72" t="str">
        <f>+VLOOKUP(Q631,attività!$G:$H,2,FALSE)</f>
        <v>Immobilizzazioni Materiali</v>
      </c>
      <c r="CF631" s="72" t="str">
        <f>+VLOOKUP(W631,attività!$K:$L,2,FALSE)</f>
        <v>Termoli</v>
      </c>
      <c r="CG631" s="72" t="str">
        <f>+VLOOKUP(U631,'dati iniziali 2020'!$AC:$CJ,60,FALSE)</f>
        <v>Termoli</v>
      </c>
      <c r="CH631" s="72" t="str">
        <f t="shared" si="18"/>
        <v>ok</v>
      </c>
      <c r="CI631" s="72" t="str">
        <f>+VLOOKUP(U631,'dati iniziali 2020'!$AC:$CK,61,FALSE)</f>
        <v>Termoli</v>
      </c>
      <c r="CK631" s="111">
        <f t="shared" si="19"/>
        <v>0</v>
      </c>
    </row>
    <row r="632" spans="1:89" s="72" customFormat="1" hidden="1" x14ac:dyDescent="0.35">
      <c r="A632" s="72" t="s">
        <v>84</v>
      </c>
      <c r="B632" s="72" t="s">
        <v>1592</v>
      </c>
      <c r="C632" s="72" t="s">
        <v>1591</v>
      </c>
      <c r="D632" s="72" t="s">
        <v>1593</v>
      </c>
      <c r="E632" s="72" t="s">
        <v>1449</v>
      </c>
      <c r="F632" s="72" t="s">
        <v>1462</v>
      </c>
      <c r="G632" s="72" t="s">
        <v>1462</v>
      </c>
      <c r="H632" s="72" t="s">
        <v>467</v>
      </c>
      <c r="I632" s="72" t="s">
        <v>828</v>
      </c>
      <c r="J632" s="72" t="s">
        <v>829</v>
      </c>
      <c r="K632" s="72" t="s">
        <v>351</v>
      </c>
      <c r="L632" s="72" t="s">
        <v>1463</v>
      </c>
      <c r="M632" s="72" t="s">
        <v>1463</v>
      </c>
      <c r="N632" s="72" t="s">
        <v>1102</v>
      </c>
      <c r="O632" s="72" t="s">
        <v>1338</v>
      </c>
      <c r="P632" s="72" t="s">
        <v>475</v>
      </c>
      <c r="Q632" s="72" t="s">
        <v>1998</v>
      </c>
      <c r="R632" s="72" t="s">
        <v>830</v>
      </c>
      <c r="S632" s="72" t="s">
        <v>831</v>
      </c>
      <c r="T632" s="72" t="s">
        <v>1594</v>
      </c>
      <c r="U632" s="72" t="s">
        <v>1594</v>
      </c>
      <c r="V632" s="72" t="s">
        <v>1593</v>
      </c>
      <c r="W632" s="72" t="s">
        <v>112</v>
      </c>
      <c r="X632" s="72" t="s">
        <v>1095</v>
      </c>
      <c r="Y632" s="72" t="s">
        <v>987</v>
      </c>
      <c r="Z632" s="72" t="s">
        <v>995</v>
      </c>
      <c r="AA632" s="72" t="s">
        <v>91</v>
      </c>
      <c r="AB632" s="72" t="s">
        <v>986</v>
      </c>
      <c r="AD632" s="72" t="s">
        <v>990</v>
      </c>
      <c r="AE632" s="72" t="s">
        <v>1956</v>
      </c>
      <c r="AF632" s="72" t="s">
        <v>986</v>
      </c>
      <c r="AG632" s="72" t="s">
        <v>2025</v>
      </c>
      <c r="AH632" s="72" t="s">
        <v>1951</v>
      </c>
      <c r="AI632" s="72" t="s">
        <v>790</v>
      </c>
      <c r="AJ632" s="72" t="s">
        <v>791</v>
      </c>
      <c r="AK632" s="72" t="s">
        <v>100</v>
      </c>
      <c r="AL632" s="72" t="s">
        <v>197</v>
      </c>
      <c r="AM632" s="72" t="s">
        <v>839</v>
      </c>
      <c r="AN632" s="72" t="s">
        <v>840</v>
      </c>
      <c r="AO632" s="72" t="s">
        <v>794</v>
      </c>
      <c r="AP632" s="72" t="s">
        <v>795</v>
      </c>
      <c r="AR632" s="72" t="s">
        <v>1981</v>
      </c>
      <c r="AS632" s="72" t="s">
        <v>2012</v>
      </c>
      <c r="AT632" s="72" t="s">
        <v>1969</v>
      </c>
      <c r="AU632" s="72" t="s">
        <v>1969</v>
      </c>
      <c r="AV632" s="72" t="s">
        <v>1107</v>
      </c>
      <c r="AW632" s="72" t="s">
        <v>2029</v>
      </c>
      <c r="AX632" s="72" t="s">
        <v>1457</v>
      </c>
      <c r="AY632" s="72" t="s">
        <v>115</v>
      </c>
      <c r="AZ632" s="72" t="s">
        <v>293</v>
      </c>
      <c r="BA632" s="72" t="s">
        <v>91</v>
      </c>
      <c r="BB632" s="72">
        <v>0</v>
      </c>
      <c r="BC632" s="72">
        <v>0</v>
      </c>
      <c r="BD632" s="72">
        <v>0</v>
      </c>
      <c r="BE632" s="72">
        <v>805.76</v>
      </c>
      <c r="BF632" s="72">
        <v>-3.36</v>
      </c>
      <c r="BG632" s="72">
        <v>0</v>
      </c>
      <c r="BH632" s="72">
        <v>802.4</v>
      </c>
      <c r="BI632" s="111">
        <v>805.76</v>
      </c>
      <c r="BJ632" s="72">
        <v>0</v>
      </c>
      <c r="BK632" s="72">
        <v>0</v>
      </c>
      <c r="BL632" s="72">
        <v>0</v>
      </c>
      <c r="BM632" s="72">
        <v>0</v>
      </c>
      <c r="BN632" s="72">
        <v>0</v>
      </c>
      <c r="BO632" s="72">
        <v>0</v>
      </c>
      <c r="BP632" s="72">
        <v>0</v>
      </c>
      <c r="BQ632" s="72">
        <v>0</v>
      </c>
      <c r="BR632" s="72">
        <v>0</v>
      </c>
      <c r="BS632" s="72">
        <v>0</v>
      </c>
      <c r="BT632" s="72">
        <v>0</v>
      </c>
      <c r="BU632" s="72">
        <v>0</v>
      </c>
      <c r="BV632" s="72">
        <v>0</v>
      </c>
      <c r="BW632" s="72">
        <v>0</v>
      </c>
      <c r="BX632" s="72" t="s">
        <v>253</v>
      </c>
      <c r="BY632" s="72">
        <v>0</v>
      </c>
      <c r="BZ632" s="72">
        <v>0</v>
      </c>
      <c r="CA632" s="72">
        <v>0</v>
      </c>
      <c r="CB632" s="72" t="s">
        <v>91</v>
      </c>
      <c r="CC632" s="72" t="str">
        <f>+VLOOKUP(AF632,attività!$A:$C,2,FALSE)</f>
        <v>Fognatura</v>
      </c>
      <c r="CD632" s="72" t="str">
        <f>+VLOOKUP(AF632,attività!$A:$C,3,FALSE)</f>
        <v>SII</v>
      </c>
      <c r="CE632" s="72" t="str">
        <f>+VLOOKUP(Q632,attività!$G:$H,2,FALSE)</f>
        <v>Immobilizzazioni Materiali</v>
      </c>
      <c r="CF632" s="72" t="str">
        <f>+VLOOKUP(W632,attività!$K:$L,2,FALSE)</f>
        <v>Termoli</v>
      </c>
      <c r="CG632" s="72" t="str">
        <f>+VLOOKUP(U632,'dati iniziali 2020'!$AC:$CJ,60,FALSE)</f>
        <v>Termoli</v>
      </c>
      <c r="CH632" s="72" t="str">
        <f t="shared" si="18"/>
        <v>ok</v>
      </c>
      <c r="CI632" s="72" t="str">
        <f>+VLOOKUP(U632,'dati iniziali 2020'!$AC:$CK,61,FALSE)</f>
        <v>Termoli</v>
      </c>
      <c r="CK632" s="111">
        <f t="shared" si="19"/>
        <v>0</v>
      </c>
    </row>
    <row r="633" spans="1:89" s="72" customFormat="1" hidden="1" x14ac:dyDescent="0.35">
      <c r="A633" s="72" t="s">
        <v>84</v>
      </c>
      <c r="B633" s="72" t="s">
        <v>1532</v>
      </c>
      <c r="C633" s="72" t="s">
        <v>1531</v>
      </c>
      <c r="D633" s="72" t="s">
        <v>1533</v>
      </c>
      <c r="E633" s="72" t="s">
        <v>1449</v>
      </c>
      <c r="F633" s="72" t="s">
        <v>1459</v>
      </c>
      <c r="G633" s="72" t="s">
        <v>1459</v>
      </c>
      <c r="H633" s="72" t="s">
        <v>467</v>
      </c>
      <c r="I633" s="72" t="s">
        <v>828</v>
      </c>
      <c r="J633" s="72" t="s">
        <v>829</v>
      </c>
      <c r="K633" s="72" t="s">
        <v>351</v>
      </c>
      <c r="L633" s="72" t="s">
        <v>1460</v>
      </c>
      <c r="M633" s="72" t="s">
        <v>1460</v>
      </c>
      <c r="N633" s="72" t="s">
        <v>1102</v>
      </c>
      <c r="O633" s="72" t="s">
        <v>1338</v>
      </c>
      <c r="P633" s="72" t="s">
        <v>475</v>
      </c>
      <c r="Q633" s="72" t="s">
        <v>1998</v>
      </c>
      <c r="R633" s="72" t="s">
        <v>830</v>
      </c>
      <c r="S633" s="72" t="s">
        <v>831</v>
      </c>
      <c r="T633" s="72" t="s">
        <v>1534</v>
      </c>
      <c r="U633" s="72" t="s">
        <v>1534</v>
      </c>
      <c r="V633" s="72" t="s">
        <v>1533</v>
      </c>
      <c r="W633" s="72" t="s">
        <v>112</v>
      </c>
      <c r="X633" s="72" t="s">
        <v>1095</v>
      </c>
      <c r="Y633" s="72" t="s">
        <v>987</v>
      </c>
      <c r="Z633" s="72" t="s">
        <v>995</v>
      </c>
      <c r="AA633" s="72" t="s">
        <v>91</v>
      </c>
      <c r="AB633" s="72" t="s">
        <v>986</v>
      </c>
      <c r="AD633" s="72" t="s">
        <v>990</v>
      </c>
      <c r="AE633" s="72" t="s">
        <v>1956</v>
      </c>
      <c r="AF633" s="72" t="s">
        <v>986</v>
      </c>
      <c r="AG633" s="72" t="s">
        <v>2025</v>
      </c>
      <c r="AH633" s="72" t="s">
        <v>1951</v>
      </c>
      <c r="AI633" s="72" t="s">
        <v>790</v>
      </c>
      <c r="AJ633" s="72" t="s">
        <v>791</v>
      </c>
      <c r="AK633" s="72" t="s">
        <v>100</v>
      </c>
      <c r="AL633" s="72" t="s">
        <v>1509</v>
      </c>
      <c r="AM633" s="72" t="s">
        <v>839</v>
      </c>
      <c r="AN633" s="72" t="s">
        <v>840</v>
      </c>
      <c r="AO633" s="72" t="s">
        <v>794</v>
      </c>
      <c r="AP633" s="72" t="s">
        <v>795</v>
      </c>
      <c r="AR633" s="72" t="s">
        <v>1981</v>
      </c>
      <c r="AS633" s="72" t="s">
        <v>2012</v>
      </c>
      <c r="AT633" s="72" t="s">
        <v>1969</v>
      </c>
      <c r="AU633" s="72" t="s">
        <v>1969</v>
      </c>
      <c r="AV633" s="72" t="s">
        <v>1107</v>
      </c>
      <c r="AW633" s="72" t="s">
        <v>2029</v>
      </c>
      <c r="AX633" s="72" t="s">
        <v>1457</v>
      </c>
      <c r="AY633" s="72" t="s">
        <v>115</v>
      </c>
      <c r="AZ633" s="72" t="s">
        <v>293</v>
      </c>
      <c r="BA633" s="72" t="s">
        <v>91</v>
      </c>
      <c r="BB633" s="72">
        <v>0</v>
      </c>
      <c r="BC633" s="72">
        <v>0</v>
      </c>
      <c r="BD633" s="72">
        <v>0</v>
      </c>
      <c r="BE633" s="72">
        <v>147.35</v>
      </c>
      <c r="BF633" s="72">
        <v>-1.84</v>
      </c>
      <c r="BG633" s="72">
        <v>0</v>
      </c>
      <c r="BH633" s="72">
        <v>145.51</v>
      </c>
      <c r="BI633" s="111">
        <v>147.35</v>
      </c>
      <c r="BJ633" s="72">
        <v>0</v>
      </c>
      <c r="BK633" s="72">
        <v>0</v>
      </c>
      <c r="BL633" s="72">
        <v>0</v>
      </c>
      <c r="BM633" s="72">
        <v>0</v>
      </c>
      <c r="BN633" s="72">
        <v>0</v>
      </c>
      <c r="BO633" s="72">
        <v>0</v>
      </c>
      <c r="BP633" s="72">
        <v>0</v>
      </c>
      <c r="BQ633" s="72">
        <v>0</v>
      </c>
      <c r="BR633" s="72">
        <v>0</v>
      </c>
      <c r="BS633" s="72">
        <v>0</v>
      </c>
      <c r="BT633" s="72">
        <v>0</v>
      </c>
      <c r="BU633" s="72">
        <v>0</v>
      </c>
      <c r="BV633" s="72">
        <v>0</v>
      </c>
      <c r="BW633" s="72">
        <v>0</v>
      </c>
      <c r="BX633" s="72" t="s">
        <v>253</v>
      </c>
      <c r="BY633" s="72">
        <v>0</v>
      </c>
      <c r="BZ633" s="72">
        <v>0</v>
      </c>
      <c r="CA633" s="72">
        <v>0</v>
      </c>
      <c r="CB633" s="72" t="s">
        <v>91</v>
      </c>
      <c r="CC633" s="72" t="str">
        <f>+VLOOKUP(AF633,attività!$A:$C,2,FALSE)</f>
        <v>Fognatura</v>
      </c>
      <c r="CD633" s="72" t="str">
        <f>+VLOOKUP(AF633,attività!$A:$C,3,FALSE)</f>
        <v>SII</v>
      </c>
      <c r="CE633" s="72" t="str">
        <f>+VLOOKUP(Q633,attività!$G:$H,2,FALSE)</f>
        <v>Immobilizzazioni Materiali</v>
      </c>
      <c r="CF633" s="72" t="str">
        <f>+VLOOKUP(W633,attività!$K:$L,2,FALSE)</f>
        <v>Termoli</v>
      </c>
      <c r="CG633" s="72" t="str">
        <f>+VLOOKUP(U633,'dati iniziali 2020'!$AC:$CJ,60,FALSE)</f>
        <v>Termoli</v>
      </c>
      <c r="CH633" s="72" t="str">
        <f t="shared" si="18"/>
        <v>ok</v>
      </c>
      <c r="CI633" s="72" t="str">
        <f>+VLOOKUP(U633,'dati iniziali 2020'!$AC:$CK,61,FALSE)</f>
        <v>Termoli</v>
      </c>
      <c r="CK633" s="111">
        <f t="shared" si="19"/>
        <v>0</v>
      </c>
    </row>
    <row r="634" spans="1:89" s="72" customFormat="1" hidden="1" x14ac:dyDescent="0.35">
      <c r="A634" s="72" t="s">
        <v>84</v>
      </c>
      <c r="B634" s="72" t="s">
        <v>1536</v>
      </c>
      <c r="C634" s="72" t="s">
        <v>1535</v>
      </c>
      <c r="D634" s="72" t="s">
        <v>1537</v>
      </c>
      <c r="E634" s="72" t="s">
        <v>1449</v>
      </c>
      <c r="F634" s="72" t="s">
        <v>1462</v>
      </c>
      <c r="G634" s="72" t="s">
        <v>1462</v>
      </c>
      <c r="H634" s="72" t="s">
        <v>467</v>
      </c>
      <c r="I634" s="72" t="s">
        <v>828</v>
      </c>
      <c r="J634" s="72" t="s">
        <v>829</v>
      </c>
      <c r="K634" s="72" t="s">
        <v>351</v>
      </c>
      <c r="L634" s="72" t="s">
        <v>1463</v>
      </c>
      <c r="M634" s="72" t="s">
        <v>1463</v>
      </c>
      <c r="N634" s="72" t="s">
        <v>1102</v>
      </c>
      <c r="O634" s="72" t="s">
        <v>1338</v>
      </c>
      <c r="P634" s="72" t="s">
        <v>475</v>
      </c>
      <c r="Q634" s="72" t="s">
        <v>1998</v>
      </c>
      <c r="R634" s="72" t="s">
        <v>830</v>
      </c>
      <c r="S634" s="72" t="s">
        <v>831</v>
      </c>
      <c r="T634" s="72" t="s">
        <v>1538</v>
      </c>
      <c r="U634" s="72" t="s">
        <v>1538</v>
      </c>
      <c r="V634" s="72" t="s">
        <v>1537</v>
      </c>
      <c r="W634" s="72" t="s">
        <v>112</v>
      </c>
      <c r="X634" s="72" t="s">
        <v>1095</v>
      </c>
      <c r="Y634" s="72" t="s">
        <v>987</v>
      </c>
      <c r="Z634" s="72" t="s">
        <v>995</v>
      </c>
      <c r="AA634" s="72" t="s">
        <v>91</v>
      </c>
      <c r="AB634" s="72" t="s">
        <v>986</v>
      </c>
      <c r="AD634" s="72" t="s">
        <v>990</v>
      </c>
      <c r="AE634" s="72" t="s">
        <v>1956</v>
      </c>
      <c r="AF634" s="72" t="s">
        <v>986</v>
      </c>
      <c r="AG634" s="72" t="s">
        <v>2025</v>
      </c>
      <c r="AH634" s="72" t="s">
        <v>1951</v>
      </c>
      <c r="AI634" s="72" t="s">
        <v>790</v>
      </c>
      <c r="AJ634" s="72" t="s">
        <v>791</v>
      </c>
      <c r="AK634" s="72" t="s">
        <v>100</v>
      </c>
      <c r="AL634" s="72" t="s">
        <v>99</v>
      </c>
      <c r="AM634" s="72" t="s">
        <v>792</v>
      </c>
      <c r="AN634" s="72" t="s">
        <v>793</v>
      </c>
      <c r="AO634" s="72" t="s">
        <v>794</v>
      </c>
      <c r="AP634" s="72" t="s">
        <v>795</v>
      </c>
      <c r="AR634" s="72" t="s">
        <v>1981</v>
      </c>
      <c r="AS634" s="72" t="s">
        <v>2012</v>
      </c>
      <c r="AT634" s="72" t="s">
        <v>1969</v>
      </c>
      <c r="AU634" s="72" t="s">
        <v>1969</v>
      </c>
      <c r="AV634" s="72" t="s">
        <v>1107</v>
      </c>
      <c r="AW634" s="72" t="s">
        <v>2029</v>
      </c>
      <c r="AX634" s="72" t="s">
        <v>1457</v>
      </c>
      <c r="AY634" s="72" t="s">
        <v>115</v>
      </c>
      <c r="AZ634" s="72" t="s">
        <v>293</v>
      </c>
      <c r="BA634" s="72" t="s">
        <v>91</v>
      </c>
      <c r="BB634" s="72">
        <v>0</v>
      </c>
      <c r="BC634" s="72">
        <v>0</v>
      </c>
      <c r="BD634" s="72">
        <v>0</v>
      </c>
      <c r="BE634" s="72">
        <v>5242.93</v>
      </c>
      <c r="BF634" s="72">
        <v>-21.85</v>
      </c>
      <c r="BG634" s="72">
        <v>0</v>
      </c>
      <c r="BH634" s="72">
        <v>5221.08</v>
      </c>
      <c r="BI634" s="111">
        <v>5242.93</v>
      </c>
      <c r="BJ634" s="72">
        <v>0</v>
      </c>
      <c r="BK634" s="72">
        <v>0</v>
      </c>
      <c r="BL634" s="72">
        <v>0</v>
      </c>
      <c r="BM634" s="72">
        <v>0</v>
      </c>
      <c r="BN634" s="72">
        <v>0</v>
      </c>
      <c r="BO634" s="72">
        <v>0</v>
      </c>
      <c r="BP634" s="72">
        <v>0</v>
      </c>
      <c r="BQ634" s="72">
        <v>0</v>
      </c>
      <c r="BR634" s="72">
        <v>0</v>
      </c>
      <c r="BS634" s="72">
        <v>0</v>
      </c>
      <c r="BT634" s="72">
        <v>0</v>
      </c>
      <c r="BU634" s="72">
        <v>0</v>
      </c>
      <c r="BV634" s="72">
        <v>0</v>
      </c>
      <c r="BW634" s="72">
        <v>0</v>
      </c>
      <c r="BX634" s="72" t="s">
        <v>253</v>
      </c>
      <c r="BY634" s="72">
        <v>0</v>
      </c>
      <c r="BZ634" s="72">
        <v>0</v>
      </c>
      <c r="CA634" s="72">
        <v>0</v>
      </c>
      <c r="CB634" s="72" t="s">
        <v>91</v>
      </c>
      <c r="CC634" s="72" t="str">
        <f>+VLOOKUP(AF634,attività!$A:$C,2,FALSE)</f>
        <v>Fognatura</v>
      </c>
      <c r="CD634" s="72" t="str">
        <f>+VLOOKUP(AF634,attività!$A:$C,3,FALSE)</f>
        <v>SII</v>
      </c>
      <c r="CE634" s="72" t="str">
        <f>+VLOOKUP(Q634,attività!$G:$H,2,FALSE)</f>
        <v>Immobilizzazioni Materiali</v>
      </c>
      <c r="CF634" s="72" t="str">
        <f>+VLOOKUP(W634,attività!$K:$L,2,FALSE)</f>
        <v>Termoli</v>
      </c>
      <c r="CG634" s="72" t="str">
        <f>+VLOOKUP(U634,'dati iniziali 2020'!$AC:$CJ,60,FALSE)</f>
        <v>Termoli</v>
      </c>
      <c r="CH634" s="72" t="str">
        <f t="shared" si="18"/>
        <v>ok</v>
      </c>
      <c r="CI634" s="72" t="str">
        <f>+VLOOKUP(U634,'dati iniziali 2020'!$AC:$CK,61,FALSE)</f>
        <v>Termoli</v>
      </c>
      <c r="CK634" s="111">
        <f t="shared" si="19"/>
        <v>0</v>
      </c>
    </row>
    <row r="635" spans="1:89" s="72" customFormat="1" hidden="1" x14ac:dyDescent="0.35">
      <c r="A635" s="72" t="s">
        <v>84</v>
      </c>
      <c r="B635" s="72" t="s">
        <v>1536</v>
      </c>
      <c r="C635" s="72" t="s">
        <v>1535</v>
      </c>
      <c r="D635" s="72" t="s">
        <v>1537</v>
      </c>
      <c r="E635" s="72" t="s">
        <v>1449</v>
      </c>
      <c r="F635" s="72" t="s">
        <v>1459</v>
      </c>
      <c r="G635" s="72" t="s">
        <v>1459</v>
      </c>
      <c r="H635" s="72" t="s">
        <v>467</v>
      </c>
      <c r="I635" s="72" t="s">
        <v>828</v>
      </c>
      <c r="J635" s="72" t="s">
        <v>829</v>
      </c>
      <c r="K635" s="72" t="s">
        <v>351</v>
      </c>
      <c r="L635" s="72" t="s">
        <v>1460</v>
      </c>
      <c r="M635" s="72" t="s">
        <v>1460</v>
      </c>
      <c r="N635" s="72" t="s">
        <v>1102</v>
      </c>
      <c r="O635" s="72" t="s">
        <v>1338</v>
      </c>
      <c r="P635" s="72" t="s">
        <v>475</v>
      </c>
      <c r="Q635" s="72" t="s">
        <v>1998</v>
      </c>
      <c r="R635" s="72" t="s">
        <v>830</v>
      </c>
      <c r="S635" s="72" t="s">
        <v>831</v>
      </c>
      <c r="T635" s="72" t="s">
        <v>1538</v>
      </c>
      <c r="U635" s="72" t="s">
        <v>1538</v>
      </c>
      <c r="V635" s="72" t="s">
        <v>1537</v>
      </c>
      <c r="W635" s="72" t="s">
        <v>112</v>
      </c>
      <c r="X635" s="72" t="s">
        <v>1095</v>
      </c>
      <c r="Y635" s="72" t="s">
        <v>987</v>
      </c>
      <c r="Z635" s="72" t="s">
        <v>995</v>
      </c>
      <c r="AA635" s="72" t="s">
        <v>91</v>
      </c>
      <c r="AB635" s="72" t="s">
        <v>986</v>
      </c>
      <c r="AD635" s="72" t="s">
        <v>990</v>
      </c>
      <c r="AE635" s="72" t="s">
        <v>1956</v>
      </c>
      <c r="AF635" s="72" t="s">
        <v>986</v>
      </c>
      <c r="AG635" s="72" t="s">
        <v>2025</v>
      </c>
      <c r="AH635" s="72" t="s">
        <v>1951</v>
      </c>
      <c r="AI635" s="72" t="s">
        <v>790</v>
      </c>
      <c r="AJ635" s="72" t="s">
        <v>791</v>
      </c>
      <c r="AK635" s="72" t="s">
        <v>100</v>
      </c>
      <c r="AL635" s="72" t="s">
        <v>99</v>
      </c>
      <c r="AM635" s="72" t="s">
        <v>792</v>
      </c>
      <c r="AN635" s="72" t="s">
        <v>793</v>
      </c>
      <c r="AO635" s="72" t="s">
        <v>794</v>
      </c>
      <c r="AP635" s="72" t="s">
        <v>795</v>
      </c>
      <c r="AR635" s="72" t="s">
        <v>1981</v>
      </c>
      <c r="AS635" s="72" t="s">
        <v>2012</v>
      </c>
      <c r="AT635" s="72" t="s">
        <v>1969</v>
      </c>
      <c r="AU635" s="72" t="s">
        <v>1969</v>
      </c>
      <c r="AV635" s="72" t="s">
        <v>1107</v>
      </c>
      <c r="AW635" s="72" t="s">
        <v>2029</v>
      </c>
      <c r="AX635" s="72" t="s">
        <v>1457</v>
      </c>
      <c r="AY635" s="72" t="s">
        <v>115</v>
      </c>
      <c r="AZ635" s="72" t="s">
        <v>293</v>
      </c>
      <c r="BA635" s="72" t="s">
        <v>91</v>
      </c>
      <c r="BB635" s="72">
        <v>0</v>
      </c>
      <c r="BC635" s="72">
        <v>0</v>
      </c>
      <c r="BD635" s="72">
        <v>0</v>
      </c>
      <c r="BE635" s="72">
        <v>147.35</v>
      </c>
      <c r="BF635" s="72">
        <v>-1.84</v>
      </c>
      <c r="BG635" s="72">
        <v>0</v>
      </c>
      <c r="BH635" s="72">
        <v>145.51</v>
      </c>
      <c r="BI635" s="111">
        <v>147.35</v>
      </c>
      <c r="BJ635" s="72">
        <v>0</v>
      </c>
      <c r="BK635" s="72">
        <v>0</v>
      </c>
      <c r="BL635" s="72">
        <v>0</v>
      </c>
      <c r="BM635" s="72">
        <v>0</v>
      </c>
      <c r="BN635" s="72">
        <v>0</v>
      </c>
      <c r="BO635" s="72">
        <v>0</v>
      </c>
      <c r="BP635" s="72">
        <v>0</v>
      </c>
      <c r="BQ635" s="72">
        <v>0</v>
      </c>
      <c r="BR635" s="72">
        <v>0</v>
      </c>
      <c r="BS635" s="72">
        <v>0</v>
      </c>
      <c r="BT635" s="72">
        <v>0</v>
      </c>
      <c r="BU635" s="72">
        <v>0</v>
      </c>
      <c r="BV635" s="72">
        <v>0</v>
      </c>
      <c r="BW635" s="72">
        <v>0</v>
      </c>
      <c r="BX635" s="72" t="s">
        <v>253</v>
      </c>
      <c r="BY635" s="72">
        <v>0</v>
      </c>
      <c r="BZ635" s="72">
        <v>0</v>
      </c>
      <c r="CA635" s="72">
        <v>0</v>
      </c>
      <c r="CB635" s="72" t="s">
        <v>91</v>
      </c>
      <c r="CC635" s="72" t="str">
        <f>+VLOOKUP(AF635,attività!$A:$C,2,FALSE)</f>
        <v>Fognatura</v>
      </c>
      <c r="CD635" s="72" t="str">
        <f>+VLOOKUP(AF635,attività!$A:$C,3,FALSE)</f>
        <v>SII</v>
      </c>
      <c r="CE635" s="72" t="str">
        <f>+VLOOKUP(Q635,attività!$G:$H,2,FALSE)</f>
        <v>Immobilizzazioni Materiali</v>
      </c>
      <c r="CF635" s="72" t="str">
        <f>+VLOOKUP(W635,attività!$K:$L,2,FALSE)</f>
        <v>Termoli</v>
      </c>
      <c r="CG635" s="72" t="str">
        <f>+VLOOKUP(U635,'dati iniziali 2020'!$AC:$CJ,60,FALSE)</f>
        <v>Termoli</v>
      </c>
      <c r="CH635" s="72" t="str">
        <f t="shared" si="18"/>
        <v>ok</v>
      </c>
      <c r="CI635" s="72" t="str">
        <f>+VLOOKUP(U635,'dati iniziali 2020'!$AC:$CK,61,FALSE)</f>
        <v>Termoli</v>
      </c>
      <c r="CK635" s="111">
        <f t="shared" si="19"/>
        <v>0</v>
      </c>
    </row>
    <row r="636" spans="1:89" s="72" customFormat="1" hidden="1" x14ac:dyDescent="0.35">
      <c r="A636" s="72" t="s">
        <v>84</v>
      </c>
      <c r="B636" s="72" t="s">
        <v>1554</v>
      </c>
      <c r="C636" s="72" t="s">
        <v>1553</v>
      </c>
      <c r="D636" s="72" t="s">
        <v>1555</v>
      </c>
      <c r="E636" s="72" t="s">
        <v>1449</v>
      </c>
      <c r="F636" s="72" t="s">
        <v>1462</v>
      </c>
      <c r="G636" s="72" t="s">
        <v>1462</v>
      </c>
      <c r="H636" s="72" t="s">
        <v>467</v>
      </c>
      <c r="I636" s="72" t="s">
        <v>828</v>
      </c>
      <c r="J636" s="72" t="s">
        <v>829</v>
      </c>
      <c r="K636" s="72" t="s">
        <v>351</v>
      </c>
      <c r="L636" s="72" t="s">
        <v>1463</v>
      </c>
      <c r="M636" s="72" t="s">
        <v>1463</v>
      </c>
      <c r="N636" s="72" t="s">
        <v>1102</v>
      </c>
      <c r="O636" s="72" t="s">
        <v>1338</v>
      </c>
      <c r="P636" s="72" t="s">
        <v>475</v>
      </c>
      <c r="Q636" s="72" t="s">
        <v>1998</v>
      </c>
      <c r="R636" s="72" t="s">
        <v>830</v>
      </c>
      <c r="S636" s="72" t="s">
        <v>831</v>
      </c>
      <c r="T636" s="72" t="s">
        <v>1556</v>
      </c>
      <c r="U636" s="72" t="s">
        <v>1556</v>
      </c>
      <c r="V636" s="72" t="s">
        <v>1555</v>
      </c>
      <c r="W636" s="72" t="s">
        <v>112</v>
      </c>
      <c r="X636" s="72" t="s">
        <v>1095</v>
      </c>
      <c r="Y636" s="72" t="s">
        <v>987</v>
      </c>
      <c r="Z636" s="72" t="s">
        <v>995</v>
      </c>
      <c r="AA636" s="72" t="s">
        <v>91</v>
      </c>
      <c r="AB636" s="72" t="s">
        <v>986</v>
      </c>
      <c r="AD636" s="72" t="s">
        <v>990</v>
      </c>
      <c r="AE636" s="72" t="s">
        <v>1956</v>
      </c>
      <c r="AF636" s="72" t="s">
        <v>986</v>
      </c>
      <c r="AG636" s="72" t="s">
        <v>2025</v>
      </c>
      <c r="AH636" s="72" t="s">
        <v>1951</v>
      </c>
      <c r="AI636" s="72" t="s">
        <v>790</v>
      </c>
      <c r="AJ636" s="72" t="s">
        <v>791</v>
      </c>
      <c r="AK636" s="72" t="s">
        <v>100</v>
      </c>
      <c r="AL636" s="72" t="s">
        <v>99</v>
      </c>
      <c r="AM636" s="72" t="s">
        <v>839</v>
      </c>
      <c r="AN636" s="72" t="s">
        <v>840</v>
      </c>
      <c r="AO636" s="72" t="s">
        <v>794</v>
      </c>
      <c r="AP636" s="72" t="s">
        <v>795</v>
      </c>
      <c r="AR636" s="72" t="s">
        <v>1981</v>
      </c>
      <c r="AS636" s="72" t="s">
        <v>2012</v>
      </c>
      <c r="AT636" s="72" t="s">
        <v>1969</v>
      </c>
      <c r="AU636" s="72" t="s">
        <v>1969</v>
      </c>
      <c r="AV636" s="72" t="s">
        <v>1107</v>
      </c>
      <c r="AW636" s="72" t="s">
        <v>2029</v>
      </c>
      <c r="AX636" s="72" t="s">
        <v>1457</v>
      </c>
      <c r="AY636" s="72" t="s">
        <v>115</v>
      </c>
      <c r="AZ636" s="72" t="s">
        <v>293</v>
      </c>
      <c r="BA636" s="72" t="s">
        <v>91</v>
      </c>
      <c r="BB636" s="72">
        <v>0</v>
      </c>
      <c r="BC636" s="72">
        <v>0</v>
      </c>
      <c r="BD636" s="72">
        <v>0</v>
      </c>
      <c r="BE636" s="72">
        <v>45185.52</v>
      </c>
      <c r="BF636" s="72">
        <v>-188.27</v>
      </c>
      <c r="BG636" s="72">
        <v>0</v>
      </c>
      <c r="BH636" s="72">
        <v>44997.25</v>
      </c>
      <c r="BI636" s="111">
        <v>45185.52</v>
      </c>
      <c r="BJ636" s="72">
        <v>0</v>
      </c>
      <c r="BK636" s="72">
        <v>0</v>
      </c>
      <c r="BL636" s="72">
        <v>0</v>
      </c>
      <c r="BM636" s="72">
        <v>0</v>
      </c>
      <c r="BN636" s="72">
        <v>0</v>
      </c>
      <c r="BO636" s="72">
        <v>0</v>
      </c>
      <c r="BP636" s="72">
        <v>0</v>
      </c>
      <c r="BQ636" s="72">
        <v>0</v>
      </c>
      <c r="BR636" s="72">
        <v>0</v>
      </c>
      <c r="BS636" s="72">
        <v>0</v>
      </c>
      <c r="BT636" s="72">
        <v>0</v>
      </c>
      <c r="BU636" s="72">
        <v>0</v>
      </c>
      <c r="BV636" s="72">
        <v>0</v>
      </c>
      <c r="BW636" s="72">
        <v>0</v>
      </c>
      <c r="BX636" s="72" t="s">
        <v>253</v>
      </c>
      <c r="BY636" s="72">
        <v>0</v>
      </c>
      <c r="BZ636" s="72">
        <v>0</v>
      </c>
      <c r="CA636" s="72">
        <v>0</v>
      </c>
      <c r="CB636" s="72" t="s">
        <v>91</v>
      </c>
      <c r="CC636" s="72" t="str">
        <f>+VLOOKUP(AF636,attività!$A:$C,2,FALSE)</f>
        <v>Fognatura</v>
      </c>
      <c r="CD636" s="72" t="str">
        <f>+VLOOKUP(AF636,attività!$A:$C,3,FALSE)</f>
        <v>SII</v>
      </c>
      <c r="CE636" s="72" t="str">
        <f>+VLOOKUP(Q636,attività!$G:$H,2,FALSE)</f>
        <v>Immobilizzazioni Materiali</v>
      </c>
      <c r="CF636" s="72" t="str">
        <f>+VLOOKUP(W636,attività!$K:$L,2,FALSE)</f>
        <v>Termoli</v>
      </c>
      <c r="CG636" s="72" t="str">
        <f>+VLOOKUP(U636,'dati iniziali 2020'!$AC:$CJ,60,FALSE)</f>
        <v>Termoli</v>
      </c>
      <c r="CH636" s="72" t="str">
        <f t="shared" si="18"/>
        <v>ok</v>
      </c>
      <c r="CI636" s="72" t="str">
        <f>+VLOOKUP(U636,'dati iniziali 2020'!$AC:$CK,61,FALSE)</f>
        <v>Termoli</v>
      </c>
      <c r="CK636" s="111">
        <f t="shared" si="19"/>
        <v>0</v>
      </c>
    </row>
    <row r="637" spans="1:89" s="72" customFormat="1" hidden="1" x14ac:dyDescent="0.35">
      <c r="A637" s="72" t="s">
        <v>84</v>
      </c>
      <c r="B637" s="72" t="s">
        <v>1672</v>
      </c>
      <c r="C637" s="72" t="s">
        <v>1671</v>
      </c>
      <c r="D637" s="72" t="s">
        <v>1673</v>
      </c>
      <c r="E637" s="72" t="s">
        <v>1449</v>
      </c>
      <c r="F637" s="72" t="s">
        <v>1456</v>
      </c>
      <c r="G637" s="72" t="s">
        <v>1456</v>
      </c>
      <c r="H637" s="72" t="s">
        <v>467</v>
      </c>
      <c r="I637" s="72" t="s">
        <v>1139</v>
      </c>
      <c r="J637" s="72" t="s">
        <v>1140</v>
      </c>
      <c r="K637" s="72" t="s">
        <v>351</v>
      </c>
      <c r="L637" s="72" t="s">
        <v>1456</v>
      </c>
      <c r="M637" s="72" t="s">
        <v>96</v>
      </c>
      <c r="N637" s="72" t="s">
        <v>1102</v>
      </c>
      <c r="O637" s="72" t="s">
        <v>1167</v>
      </c>
      <c r="P637" s="72" t="s">
        <v>475</v>
      </c>
      <c r="Q637" s="72" t="s">
        <v>1998</v>
      </c>
      <c r="R637" s="72" t="s">
        <v>1141</v>
      </c>
      <c r="S637" s="72" t="s">
        <v>1142</v>
      </c>
      <c r="T637" s="72" t="s">
        <v>1674</v>
      </c>
      <c r="U637" s="72" t="s">
        <v>1674</v>
      </c>
      <c r="V637" s="72" t="s">
        <v>1673</v>
      </c>
      <c r="W637" s="72" t="s">
        <v>140</v>
      </c>
      <c r="X637" s="72" t="s">
        <v>1095</v>
      </c>
      <c r="Y637" s="72" t="s">
        <v>1168</v>
      </c>
      <c r="Z637" s="72" t="s">
        <v>1171</v>
      </c>
      <c r="AA637" s="72" t="s">
        <v>91</v>
      </c>
      <c r="AB637" s="72" t="s">
        <v>175</v>
      </c>
      <c r="AD637" s="72" t="s">
        <v>137</v>
      </c>
      <c r="AE637" s="72" t="s">
        <v>1956</v>
      </c>
      <c r="AF637" s="72" t="s">
        <v>175</v>
      </c>
      <c r="AG637" s="72" t="s">
        <v>1960</v>
      </c>
      <c r="AH637" s="72" t="s">
        <v>1961</v>
      </c>
      <c r="AI637" s="72" t="s">
        <v>105</v>
      </c>
      <c r="AJ637" s="72" t="s">
        <v>106</v>
      </c>
      <c r="AK637" s="72" t="s">
        <v>135</v>
      </c>
      <c r="AL637" s="72" t="s">
        <v>134</v>
      </c>
      <c r="AM637" s="72" t="s">
        <v>1675</v>
      </c>
      <c r="AN637" s="72" t="s">
        <v>1676</v>
      </c>
      <c r="AO637" s="72" t="s">
        <v>237</v>
      </c>
      <c r="AP637" s="72" t="s">
        <v>238</v>
      </c>
      <c r="AR637" s="72" t="s">
        <v>1962</v>
      </c>
      <c r="AS637" s="72" t="s">
        <v>1963</v>
      </c>
      <c r="AT637" s="72" t="s">
        <v>1964</v>
      </c>
      <c r="AU637" s="72" t="s">
        <v>1962</v>
      </c>
      <c r="AV637" s="72" t="s">
        <v>161</v>
      </c>
      <c r="AW637" s="72" t="s">
        <v>1966</v>
      </c>
      <c r="AX637" s="72" t="s">
        <v>1457</v>
      </c>
      <c r="AY637" s="72" t="s">
        <v>115</v>
      </c>
      <c r="AZ637" s="72" t="s">
        <v>293</v>
      </c>
      <c r="BA637" s="72" t="s">
        <v>91</v>
      </c>
      <c r="BB637" s="72">
        <v>0</v>
      </c>
      <c r="BC637" s="72">
        <v>0</v>
      </c>
      <c r="BD637" s="72">
        <v>0</v>
      </c>
      <c r="BE637" s="72">
        <v>11570.95</v>
      </c>
      <c r="BF637" s="72">
        <v>-530.34</v>
      </c>
      <c r="BG637" s="72">
        <v>0</v>
      </c>
      <c r="BH637" s="72">
        <v>11040.61</v>
      </c>
      <c r="BI637" s="111">
        <v>11570.95</v>
      </c>
      <c r="BJ637" s="72">
        <v>0</v>
      </c>
      <c r="BK637" s="72">
        <v>0</v>
      </c>
      <c r="BL637" s="72">
        <v>0</v>
      </c>
      <c r="BM637" s="72">
        <v>0</v>
      </c>
      <c r="BN637" s="72">
        <v>0</v>
      </c>
      <c r="BO637" s="72">
        <v>0</v>
      </c>
      <c r="BP637" s="72">
        <v>0</v>
      </c>
      <c r="BQ637" s="72">
        <v>0</v>
      </c>
      <c r="BR637" s="72">
        <v>0</v>
      </c>
      <c r="BS637" s="72">
        <v>0</v>
      </c>
      <c r="BT637" s="72">
        <v>0</v>
      </c>
      <c r="BU637" s="72">
        <v>0</v>
      </c>
      <c r="BV637" s="72">
        <v>0</v>
      </c>
      <c r="BW637" s="72">
        <v>0</v>
      </c>
      <c r="BX637" s="72" t="s">
        <v>253</v>
      </c>
      <c r="BY637" s="72">
        <v>0</v>
      </c>
      <c r="BZ637" s="72">
        <v>0</v>
      </c>
      <c r="CA637" s="72">
        <v>0</v>
      </c>
      <c r="CB637" s="72" t="s">
        <v>91</v>
      </c>
      <c r="CC637" s="72" t="str">
        <f>+VLOOKUP(AF637,attività!$A:$C,2,FALSE)</f>
        <v>Acquedotto</v>
      </c>
      <c r="CD637" s="72" t="str">
        <f>+VLOOKUP(AF637,attività!$A:$C,3,FALSE)</f>
        <v>SII</v>
      </c>
      <c r="CE637" s="72" t="str">
        <f>+VLOOKUP(Q637,attività!$G:$H,2,FALSE)</f>
        <v>Immobilizzazioni Materiali</v>
      </c>
      <c r="CF637" s="72" t="str">
        <f>+VLOOKUP(W637,attività!$K:$L,2,FALSE)</f>
        <v>Campagnano</v>
      </c>
      <c r="CG637" s="72" t="str">
        <f>+VLOOKUP(U637,'dati iniziali 2020'!$AC:$CJ,60,FALSE)</f>
        <v>Campagnano</v>
      </c>
      <c r="CH637" s="72" t="str">
        <f t="shared" si="18"/>
        <v>ok</v>
      </c>
      <c r="CI637" s="72" t="str">
        <f>+VLOOKUP(U637,'dati iniziali 2020'!$AC:$CK,61,FALSE)</f>
        <v>Campagnano</v>
      </c>
      <c r="CK637" s="111">
        <f t="shared" si="19"/>
        <v>0</v>
      </c>
    </row>
    <row r="638" spans="1:89" s="72" customFormat="1" hidden="1" x14ac:dyDescent="0.35">
      <c r="A638" s="72" t="s">
        <v>84</v>
      </c>
      <c r="B638" s="72" t="s">
        <v>1738</v>
      </c>
      <c r="C638" s="72" t="s">
        <v>1737</v>
      </c>
      <c r="D638" s="72" t="s">
        <v>1739</v>
      </c>
      <c r="E638" s="72" t="s">
        <v>1449</v>
      </c>
      <c r="F638" s="72" t="s">
        <v>1472</v>
      </c>
      <c r="G638" s="72" t="s">
        <v>1472</v>
      </c>
      <c r="H638" s="72" t="s">
        <v>467</v>
      </c>
      <c r="I638" s="72" t="s">
        <v>1139</v>
      </c>
      <c r="J638" s="72" t="s">
        <v>1140</v>
      </c>
      <c r="K638" s="72" t="s">
        <v>351</v>
      </c>
      <c r="L638" s="72" t="s">
        <v>1473</v>
      </c>
      <c r="M638" s="72" t="s">
        <v>1473</v>
      </c>
      <c r="N638" s="72" t="s">
        <v>1102</v>
      </c>
      <c r="O638" s="72" t="s">
        <v>1167</v>
      </c>
      <c r="P638" s="72" t="s">
        <v>475</v>
      </c>
      <c r="Q638" s="72" t="s">
        <v>1998</v>
      </c>
      <c r="R638" s="72" t="s">
        <v>1141</v>
      </c>
      <c r="S638" s="72" t="s">
        <v>1142</v>
      </c>
      <c r="T638" s="72" t="s">
        <v>1740</v>
      </c>
      <c r="U638" s="72" t="s">
        <v>1740</v>
      </c>
      <c r="V638" s="72" t="s">
        <v>1739</v>
      </c>
      <c r="W638" s="72" t="s">
        <v>140</v>
      </c>
      <c r="X638" s="72" t="s">
        <v>987</v>
      </c>
      <c r="Y638" s="72" t="s">
        <v>787</v>
      </c>
      <c r="Z638" s="72" t="s">
        <v>797</v>
      </c>
      <c r="AA638" s="72" t="s">
        <v>91</v>
      </c>
      <c r="AB638" s="72" t="s">
        <v>130</v>
      </c>
      <c r="AD638" s="72" t="s">
        <v>137</v>
      </c>
      <c r="AE638" s="72" t="s">
        <v>1956</v>
      </c>
      <c r="AF638" s="72" t="s">
        <v>130</v>
      </c>
      <c r="AG638" s="72" t="s">
        <v>1960</v>
      </c>
      <c r="AH638" s="72" t="s">
        <v>1961</v>
      </c>
      <c r="AI638" s="72" t="s">
        <v>105</v>
      </c>
      <c r="AJ638" s="72" t="s">
        <v>106</v>
      </c>
      <c r="AK638" s="72" t="s">
        <v>135</v>
      </c>
      <c r="AL638" s="72" t="s">
        <v>134</v>
      </c>
      <c r="AM638" s="72" t="s">
        <v>993</v>
      </c>
      <c r="AN638" s="72" t="s">
        <v>994</v>
      </c>
      <c r="AO638" s="72" t="s">
        <v>237</v>
      </c>
      <c r="AP638" s="72" t="s">
        <v>238</v>
      </c>
      <c r="AR638" s="72" t="s">
        <v>1962</v>
      </c>
      <c r="AS638" s="72" t="s">
        <v>1963</v>
      </c>
      <c r="AT638" s="72" t="s">
        <v>1964</v>
      </c>
      <c r="AU638" s="72" t="s">
        <v>1962</v>
      </c>
      <c r="AV638" s="72" t="s">
        <v>161</v>
      </c>
      <c r="AW638" s="72" t="s">
        <v>1966</v>
      </c>
      <c r="AX638" s="72" t="s">
        <v>1457</v>
      </c>
      <c r="AY638" s="72" t="s">
        <v>115</v>
      </c>
      <c r="AZ638" s="72" t="s">
        <v>293</v>
      </c>
      <c r="BA638" s="72" t="s">
        <v>91</v>
      </c>
      <c r="BB638" s="72">
        <v>0</v>
      </c>
      <c r="BC638" s="72">
        <v>0</v>
      </c>
      <c r="BD638" s="72">
        <v>0</v>
      </c>
      <c r="BE638" s="72">
        <v>4970</v>
      </c>
      <c r="BF638" s="72">
        <v>-82.83</v>
      </c>
      <c r="BG638" s="72">
        <v>0</v>
      </c>
      <c r="BH638" s="72">
        <v>4887.17</v>
      </c>
      <c r="BI638" s="111">
        <v>4970</v>
      </c>
      <c r="BJ638" s="72">
        <v>0</v>
      </c>
      <c r="BK638" s="72">
        <v>0</v>
      </c>
      <c r="BL638" s="72">
        <v>0</v>
      </c>
      <c r="BM638" s="72">
        <v>0</v>
      </c>
      <c r="BN638" s="72">
        <v>0</v>
      </c>
      <c r="BO638" s="72">
        <v>0</v>
      </c>
      <c r="BP638" s="72">
        <v>0</v>
      </c>
      <c r="BQ638" s="72">
        <v>0</v>
      </c>
      <c r="BR638" s="72">
        <v>0</v>
      </c>
      <c r="BS638" s="72">
        <v>0</v>
      </c>
      <c r="BT638" s="72">
        <v>0</v>
      </c>
      <c r="BU638" s="72">
        <v>0</v>
      </c>
      <c r="BV638" s="72">
        <v>0</v>
      </c>
      <c r="BW638" s="72">
        <v>0</v>
      </c>
      <c r="BX638" s="72" t="s">
        <v>253</v>
      </c>
      <c r="BY638" s="72">
        <v>0</v>
      </c>
      <c r="BZ638" s="72">
        <v>0</v>
      </c>
      <c r="CA638" s="72">
        <v>0</v>
      </c>
      <c r="CB638" s="72" t="s">
        <v>91</v>
      </c>
      <c r="CC638" s="72" t="str">
        <f>+VLOOKUP(AF638,attività!$A:$C,2,FALSE)</f>
        <v>Acquedotto</v>
      </c>
      <c r="CD638" s="72" t="str">
        <f>+VLOOKUP(AF638,attività!$A:$C,3,FALSE)</f>
        <v>SII</v>
      </c>
      <c r="CE638" s="72" t="str">
        <f>+VLOOKUP(Q638,attività!$G:$H,2,FALSE)</f>
        <v>Immobilizzazioni Materiali</v>
      </c>
      <c r="CF638" s="72" t="str">
        <f>+VLOOKUP(W638,attività!$K:$L,2,FALSE)</f>
        <v>Campagnano</v>
      </c>
      <c r="CG638" s="72" t="str">
        <f>+VLOOKUP(U638,'dati iniziali 2020'!$AC:$CJ,60,FALSE)</f>
        <v>Campagnano</v>
      </c>
      <c r="CH638" s="72" t="str">
        <f t="shared" si="18"/>
        <v>ok</v>
      </c>
      <c r="CI638" s="72" t="str">
        <f>+VLOOKUP(U638,'dati iniziali 2020'!$AC:$CK,61,FALSE)</f>
        <v>Campagnano</v>
      </c>
      <c r="CK638" s="111">
        <f t="shared" si="19"/>
        <v>0</v>
      </c>
    </row>
    <row r="639" spans="1:89" s="72" customFormat="1" x14ac:dyDescent="0.35">
      <c r="A639" s="72" t="s">
        <v>84</v>
      </c>
      <c r="B639" s="72" t="s">
        <v>1669</v>
      </c>
      <c r="C639" s="72" t="s">
        <v>1413</v>
      </c>
      <c r="D639" s="72" t="s">
        <v>1415</v>
      </c>
      <c r="E639" s="72" t="s">
        <v>1449</v>
      </c>
      <c r="F639" s="72" t="s">
        <v>1459</v>
      </c>
      <c r="G639" s="72" t="s">
        <v>1459</v>
      </c>
      <c r="H639" s="72" t="s">
        <v>467</v>
      </c>
      <c r="I639" s="72" t="s">
        <v>1139</v>
      </c>
      <c r="J639" s="72" t="s">
        <v>1140</v>
      </c>
      <c r="K639" s="72" t="s">
        <v>351</v>
      </c>
      <c r="L639" s="72" t="s">
        <v>1460</v>
      </c>
      <c r="M639" s="72" t="s">
        <v>1460</v>
      </c>
      <c r="N639" s="72" t="s">
        <v>353</v>
      </c>
      <c r="O639" s="72" t="s">
        <v>1143</v>
      </c>
      <c r="P639" s="72" t="s">
        <v>475</v>
      </c>
      <c r="Q639" s="72" t="s">
        <v>1998</v>
      </c>
      <c r="R639" s="72" t="s">
        <v>1141</v>
      </c>
      <c r="S639" s="72" t="s">
        <v>1142</v>
      </c>
      <c r="T639" s="72" t="s">
        <v>1416</v>
      </c>
      <c r="U639" s="72" t="s">
        <v>1416</v>
      </c>
      <c r="V639" s="72" t="s">
        <v>1415</v>
      </c>
      <c r="W639" s="72" t="s">
        <v>140</v>
      </c>
      <c r="X639" s="72" t="s">
        <v>1095</v>
      </c>
      <c r="Y639" s="72" t="s">
        <v>98</v>
      </c>
      <c r="Z639" s="72" t="s">
        <v>113</v>
      </c>
      <c r="AA639" s="72" t="s">
        <v>91</v>
      </c>
      <c r="AB639" s="72" t="s">
        <v>95</v>
      </c>
      <c r="AD639" s="72" t="s">
        <v>104</v>
      </c>
      <c r="AE639" s="72" t="s">
        <v>1949</v>
      </c>
      <c r="AF639" s="72" t="s">
        <v>95</v>
      </c>
      <c r="AG639" s="72" t="s">
        <v>1950</v>
      </c>
      <c r="AH639" s="72" t="s">
        <v>1951</v>
      </c>
      <c r="AI639" s="72" t="s">
        <v>105</v>
      </c>
      <c r="AJ639" s="72" t="s">
        <v>106</v>
      </c>
      <c r="AK639" s="72" t="s">
        <v>100</v>
      </c>
      <c r="AL639" s="72" t="s">
        <v>1127</v>
      </c>
      <c r="AM639" s="72" t="s">
        <v>107</v>
      </c>
      <c r="AN639" s="72" t="s">
        <v>108</v>
      </c>
      <c r="AO639" s="72" t="s">
        <v>182</v>
      </c>
      <c r="AP639" s="72" t="s">
        <v>183</v>
      </c>
      <c r="AR639" s="72" t="s">
        <v>1962</v>
      </c>
      <c r="AS639" s="72" t="s">
        <v>1963</v>
      </c>
      <c r="AT639" s="72" t="s">
        <v>1964</v>
      </c>
      <c r="AU639" s="72" t="s">
        <v>1962</v>
      </c>
      <c r="AV639" s="72" t="s">
        <v>196</v>
      </c>
      <c r="AW639" s="72" t="s">
        <v>1970</v>
      </c>
      <c r="AX639" s="72" t="s">
        <v>1457</v>
      </c>
      <c r="AY639" s="72" t="s">
        <v>115</v>
      </c>
      <c r="AZ639" s="72" t="s">
        <v>293</v>
      </c>
      <c r="BA639" s="72" t="s">
        <v>91</v>
      </c>
      <c r="BB639" s="72">
        <v>0</v>
      </c>
      <c r="BC639" s="72">
        <v>0</v>
      </c>
      <c r="BD639" s="72">
        <v>0</v>
      </c>
      <c r="BE639" s="111">
        <v>2800</v>
      </c>
      <c r="BF639" s="72">
        <v>-23.33</v>
      </c>
      <c r="BG639" s="72">
        <v>0</v>
      </c>
      <c r="BH639" s="72">
        <v>2776.67</v>
      </c>
      <c r="BI639" s="111">
        <v>2800</v>
      </c>
      <c r="BJ639" s="72">
        <v>0</v>
      </c>
      <c r="BK639" s="72">
        <v>0</v>
      </c>
      <c r="BL639" s="72">
        <v>0</v>
      </c>
      <c r="BM639" s="72">
        <v>0</v>
      </c>
      <c r="BN639" s="72">
        <v>0</v>
      </c>
      <c r="BO639" s="72">
        <v>0</v>
      </c>
      <c r="BP639" s="72">
        <v>0</v>
      </c>
      <c r="BQ639" s="72">
        <v>0</v>
      </c>
      <c r="BR639" s="72">
        <v>0</v>
      </c>
      <c r="BS639" s="72">
        <v>0</v>
      </c>
      <c r="BT639" s="72">
        <v>0</v>
      </c>
      <c r="BU639" s="72">
        <v>0</v>
      </c>
      <c r="BV639" s="72">
        <v>0</v>
      </c>
      <c r="BW639" s="72">
        <v>0</v>
      </c>
      <c r="BX639" s="72" t="s">
        <v>253</v>
      </c>
      <c r="BY639" s="72">
        <v>0</v>
      </c>
      <c r="BZ639" s="72">
        <v>0</v>
      </c>
      <c r="CA639" s="72">
        <v>0</v>
      </c>
      <c r="CB639" s="72" t="s">
        <v>91</v>
      </c>
      <c r="CC639" s="72" t="str">
        <f>+VLOOKUP(AF639,attività!$A:$C,2,FALSE)</f>
        <v>Depurazione</v>
      </c>
      <c r="CD639" s="72" t="str">
        <f>+VLOOKUP(AF639,attività!$A:$C,3,FALSE)</f>
        <v>SII</v>
      </c>
      <c r="CE639" s="72" t="str">
        <f>+VLOOKUP(Q639,attività!$G:$H,2,FALSE)</f>
        <v>Immobilizzazioni Materiali</v>
      </c>
      <c r="CF639" s="72" t="str">
        <f>+VLOOKUP(W639,attività!$K:$L,2,FALSE)</f>
        <v>Campagnano</v>
      </c>
      <c r="CG639" s="72" t="str">
        <f>+VLOOKUP(U639,'dati iniziali 2020'!$AC:$CJ,60,FALSE)</f>
        <v>Campagnano</v>
      </c>
      <c r="CH639" s="72" t="str">
        <f t="shared" si="18"/>
        <v>ok</v>
      </c>
      <c r="CI639" s="72" t="str">
        <f>+VLOOKUP(U639,'dati iniziali 2020'!$AC:$CK,61,FALSE)</f>
        <v>Campagnano</v>
      </c>
      <c r="CK639" s="111">
        <f t="shared" si="19"/>
        <v>0</v>
      </c>
    </row>
    <row r="640" spans="1:89" s="72" customFormat="1" x14ac:dyDescent="0.35">
      <c r="A640" s="72" t="s">
        <v>84</v>
      </c>
      <c r="B640" s="72" t="s">
        <v>1694</v>
      </c>
      <c r="C640" s="72" t="s">
        <v>1693</v>
      </c>
      <c r="D640" s="72" t="s">
        <v>202</v>
      </c>
      <c r="E640" s="72" t="s">
        <v>1449</v>
      </c>
      <c r="F640" s="72" t="s">
        <v>284</v>
      </c>
      <c r="G640" s="72" t="s">
        <v>201</v>
      </c>
      <c r="H640" s="72" t="s">
        <v>467</v>
      </c>
      <c r="I640" s="72" t="s">
        <v>1139</v>
      </c>
      <c r="J640" s="72" t="s">
        <v>1140</v>
      </c>
      <c r="K640" s="72" t="s">
        <v>351</v>
      </c>
      <c r="L640" s="72" t="s">
        <v>288</v>
      </c>
      <c r="M640" s="72" t="s">
        <v>288</v>
      </c>
      <c r="N640" s="72" t="s">
        <v>353</v>
      </c>
      <c r="O640" s="72" t="s">
        <v>1143</v>
      </c>
      <c r="P640" s="72" t="s">
        <v>475</v>
      </c>
      <c r="Q640" s="72" t="s">
        <v>1998</v>
      </c>
      <c r="R640" s="72" t="s">
        <v>1141</v>
      </c>
      <c r="S640" s="72" t="s">
        <v>1142</v>
      </c>
      <c r="T640" s="72" t="s">
        <v>205</v>
      </c>
      <c r="U640" s="72" t="s">
        <v>205</v>
      </c>
      <c r="V640" s="72" t="s">
        <v>202</v>
      </c>
      <c r="W640" s="72" t="s">
        <v>140</v>
      </c>
      <c r="X640" s="72" t="s">
        <v>98</v>
      </c>
      <c r="Y640" s="72" t="s">
        <v>98</v>
      </c>
      <c r="Z640" s="72" t="s">
        <v>113</v>
      </c>
      <c r="AA640" s="72" t="s">
        <v>95</v>
      </c>
      <c r="AB640" s="72" t="s">
        <v>95</v>
      </c>
      <c r="AD640" s="72" t="s">
        <v>104</v>
      </c>
      <c r="AE640" s="72" t="s">
        <v>1949</v>
      </c>
      <c r="AF640" s="72" t="s">
        <v>95</v>
      </c>
      <c r="AG640" s="72" t="s">
        <v>1950</v>
      </c>
      <c r="AH640" s="72" t="s">
        <v>1951</v>
      </c>
      <c r="AI640" s="72" t="s">
        <v>105</v>
      </c>
      <c r="AJ640" s="72" t="s">
        <v>106</v>
      </c>
      <c r="AK640" s="72" t="s">
        <v>100</v>
      </c>
      <c r="AL640" s="72" t="s">
        <v>204</v>
      </c>
      <c r="AM640" s="72" t="s">
        <v>107</v>
      </c>
      <c r="AN640" s="72" t="s">
        <v>108</v>
      </c>
      <c r="AO640" s="72" t="s">
        <v>182</v>
      </c>
      <c r="AP640" s="72" t="s">
        <v>183</v>
      </c>
      <c r="AR640" s="72" t="s">
        <v>1962</v>
      </c>
      <c r="AS640" s="72" t="s">
        <v>1963</v>
      </c>
      <c r="AT640" s="72" t="s">
        <v>1964</v>
      </c>
      <c r="AU640" s="72" t="s">
        <v>1962</v>
      </c>
      <c r="AV640" s="72" t="s">
        <v>196</v>
      </c>
      <c r="AW640" s="72" t="s">
        <v>1970</v>
      </c>
      <c r="AX640" s="72" t="s">
        <v>1457</v>
      </c>
      <c r="AY640" s="72" t="s">
        <v>115</v>
      </c>
      <c r="AZ640" s="72" t="s">
        <v>293</v>
      </c>
      <c r="BA640" s="72" t="s">
        <v>91</v>
      </c>
      <c r="BB640" s="72">
        <v>0</v>
      </c>
      <c r="BC640" s="72">
        <v>0</v>
      </c>
      <c r="BD640" s="72">
        <v>0</v>
      </c>
      <c r="BE640" s="111">
        <v>23015.94</v>
      </c>
      <c r="BF640" s="72">
        <v>-319.67</v>
      </c>
      <c r="BG640" s="72">
        <v>0</v>
      </c>
      <c r="BH640" s="72">
        <v>22696.27</v>
      </c>
      <c r="BI640" s="111">
        <v>0</v>
      </c>
      <c r="BJ640" s="72">
        <v>0</v>
      </c>
      <c r="BK640" s="72">
        <v>0</v>
      </c>
      <c r="BL640" s="72">
        <v>0</v>
      </c>
      <c r="BM640" s="72">
        <v>0</v>
      </c>
      <c r="BN640" s="72">
        <v>0</v>
      </c>
      <c r="BO640" s="72">
        <v>0</v>
      </c>
      <c r="BP640" s="72">
        <v>0</v>
      </c>
      <c r="BQ640" s="72">
        <v>23015.94</v>
      </c>
      <c r="BR640" s="72">
        <v>0</v>
      </c>
      <c r="BS640" s="72">
        <v>0</v>
      </c>
      <c r="BT640" s="72">
        <v>0</v>
      </c>
      <c r="BU640" s="72">
        <v>0</v>
      </c>
      <c r="BV640" s="72">
        <v>0</v>
      </c>
      <c r="BW640" s="72">
        <v>0</v>
      </c>
      <c r="BX640" s="72" t="s">
        <v>253</v>
      </c>
      <c r="BY640" s="72">
        <v>0</v>
      </c>
      <c r="BZ640" s="72">
        <v>0</v>
      </c>
      <c r="CA640" s="72">
        <v>0</v>
      </c>
      <c r="CB640" s="72" t="s">
        <v>91</v>
      </c>
      <c r="CC640" s="72" t="str">
        <f>+VLOOKUP(AF640,attività!$A:$C,2,FALSE)</f>
        <v>Depurazione</v>
      </c>
      <c r="CD640" s="72" t="str">
        <f>+VLOOKUP(AF640,attività!$A:$C,3,FALSE)</f>
        <v>SII</v>
      </c>
      <c r="CE640" s="72" t="str">
        <f>+VLOOKUP(Q640,attività!$G:$H,2,FALSE)</f>
        <v>Immobilizzazioni Materiali</v>
      </c>
      <c r="CF640" s="72" t="str">
        <f>+VLOOKUP(W640,attività!$K:$L,2,FALSE)</f>
        <v>Campagnano</v>
      </c>
      <c r="CG640" s="72" t="str">
        <f>+VLOOKUP(U640,'dati iniziali 2020'!$AC:$CJ,60,FALSE)</f>
        <v>Campagnano</v>
      </c>
      <c r="CH640" s="72" t="str">
        <f t="shared" si="18"/>
        <v>ok</v>
      </c>
      <c r="CI640" s="72" t="str">
        <f>+VLOOKUP(U640,'dati iniziali 2020'!$AC:$CK,61,FALSE)</f>
        <v>Campagnano</v>
      </c>
      <c r="CK640" s="111">
        <f t="shared" si="19"/>
        <v>23015.94</v>
      </c>
    </row>
    <row r="641" spans="1:89" s="72" customFormat="1" x14ac:dyDescent="0.35">
      <c r="A641" s="72" t="s">
        <v>84</v>
      </c>
      <c r="B641" s="72" t="s">
        <v>1694</v>
      </c>
      <c r="C641" s="72" t="s">
        <v>1693</v>
      </c>
      <c r="D641" s="72" t="s">
        <v>202</v>
      </c>
      <c r="E641" s="72" t="s">
        <v>1449</v>
      </c>
      <c r="F641" s="72" t="s">
        <v>1459</v>
      </c>
      <c r="G641" s="72" t="s">
        <v>201</v>
      </c>
      <c r="H641" s="72" t="s">
        <v>467</v>
      </c>
      <c r="I641" s="72" t="s">
        <v>1139</v>
      </c>
      <c r="J641" s="72" t="s">
        <v>1140</v>
      </c>
      <c r="K641" s="72" t="s">
        <v>351</v>
      </c>
      <c r="L641" s="72" t="s">
        <v>1460</v>
      </c>
      <c r="M641" s="72" t="s">
        <v>1460</v>
      </c>
      <c r="N641" s="72" t="s">
        <v>353</v>
      </c>
      <c r="O641" s="72" t="s">
        <v>1143</v>
      </c>
      <c r="P641" s="72" t="s">
        <v>475</v>
      </c>
      <c r="Q641" s="72" t="s">
        <v>1998</v>
      </c>
      <c r="R641" s="72" t="s">
        <v>1141</v>
      </c>
      <c r="S641" s="72" t="s">
        <v>1142</v>
      </c>
      <c r="T641" s="72" t="s">
        <v>205</v>
      </c>
      <c r="U641" s="72" t="s">
        <v>205</v>
      </c>
      <c r="V641" s="72" t="s">
        <v>202</v>
      </c>
      <c r="W641" s="72" t="s">
        <v>140</v>
      </c>
      <c r="X641" s="72" t="s">
        <v>98</v>
      </c>
      <c r="Y641" s="72" t="s">
        <v>98</v>
      </c>
      <c r="Z641" s="72" t="s">
        <v>113</v>
      </c>
      <c r="AA641" s="72" t="s">
        <v>95</v>
      </c>
      <c r="AB641" s="72" t="s">
        <v>95</v>
      </c>
      <c r="AD641" s="72" t="s">
        <v>104</v>
      </c>
      <c r="AE641" s="72" t="s">
        <v>1949</v>
      </c>
      <c r="AF641" s="72" t="s">
        <v>95</v>
      </c>
      <c r="AG641" s="72" t="s">
        <v>1950</v>
      </c>
      <c r="AH641" s="72" t="s">
        <v>1951</v>
      </c>
      <c r="AI641" s="72" t="s">
        <v>105</v>
      </c>
      <c r="AJ641" s="72" t="s">
        <v>106</v>
      </c>
      <c r="AK641" s="72" t="s">
        <v>100</v>
      </c>
      <c r="AL641" s="72" t="s">
        <v>204</v>
      </c>
      <c r="AM641" s="72" t="s">
        <v>107</v>
      </c>
      <c r="AN641" s="72" t="s">
        <v>108</v>
      </c>
      <c r="AO641" s="72" t="s">
        <v>182</v>
      </c>
      <c r="AP641" s="72" t="s">
        <v>183</v>
      </c>
      <c r="AR641" s="72" t="s">
        <v>1962</v>
      </c>
      <c r="AS641" s="72" t="s">
        <v>1963</v>
      </c>
      <c r="AT641" s="72" t="s">
        <v>1964</v>
      </c>
      <c r="AU641" s="72" t="s">
        <v>1962</v>
      </c>
      <c r="AV641" s="72" t="s">
        <v>196</v>
      </c>
      <c r="AW641" s="72" t="s">
        <v>1970</v>
      </c>
      <c r="AX641" s="72" t="s">
        <v>1457</v>
      </c>
      <c r="AY641" s="72" t="s">
        <v>115</v>
      </c>
      <c r="AZ641" s="72" t="s">
        <v>293</v>
      </c>
      <c r="BA641" s="72" t="s">
        <v>91</v>
      </c>
      <c r="BB641" s="72">
        <v>0</v>
      </c>
      <c r="BC641" s="72">
        <v>0</v>
      </c>
      <c r="BD641" s="72">
        <v>0</v>
      </c>
      <c r="BE641" s="111">
        <v>1599.8</v>
      </c>
      <c r="BF641" s="72">
        <v>-13.33</v>
      </c>
      <c r="BG641" s="72">
        <v>0</v>
      </c>
      <c r="BH641" s="72">
        <v>1586.47</v>
      </c>
      <c r="BI641" s="111">
        <v>0</v>
      </c>
      <c r="BJ641" s="72">
        <v>0</v>
      </c>
      <c r="BK641" s="72">
        <v>0</v>
      </c>
      <c r="BL641" s="72">
        <v>0</v>
      </c>
      <c r="BM641" s="72">
        <v>0</v>
      </c>
      <c r="BN641" s="72">
        <v>0</v>
      </c>
      <c r="BO641" s="72">
        <v>0</v>
      </c>
      <c r="BP641" s="72">
        <v>0</v>
      </c>
      <c r="BQ641" s="72">
        <v>0</v>
      </c>
      <c r="BR641" s="72">
        <v>1599.8</v>
      </c>
      <c r="BS641" s="72">
        <v>0</v>
      </c>
      <c r="BT641" s="72">
        <v>0</v>
      </c>
      <c r="BU641" s="72">
        <v>0</v>
      </c>
      <c r="BV641" s="72">
        <v>0</v>
      </c>
      <c r="BW641" s="72">
        <v>0</v>
      </c>
      <c r="BX641" s="72" t="s">
        <v>253</v>
      </c>
      <c r="BY641" s="72">
        <v>0</v>
      </c>
      <c r="BZ641" s="72">
        <v>0</v>
      </c>
      <c r="CA641" s="72">
        <v>0</v>
      </c>
      <c r="CB641" s="72" t="s">
        <v>91</v>
      </c>
      <c r="CC641" s="72" t="str">
        <f>+VLOOKUP(AF641,attività!$A:$C,2,FALSE)</f>
        <v>Depurazione</v>
      </c>
      <c r="CD641" s="72" t="str">
        <f>+VLOOKUP(AF641,attività!$A:$C,3,FALSE)</f>
        <v>SII</v>
      </c>
      <c r="CE641" s="72" t="str">
        <f>+VLOOKUP(Q641,attività!$G:$H,2,FALSE)</f>
        <v>Immobilizzazioni Materiali</v>
      </c>
      <c r="CF641" s="72" t="str">
        <f>+VLOOKUP(W641,attività!$K:$L,2,FALSE)</f>
        <v>Campagnano</v>
      </c>
      <c r="CG641" s="72" t="str">
        <f>+VLOOKUP(U641,'dati iniziali 2020'!$AC:$CJ,60,FALSE)</f>
        <v>Campagnano</v>
      </c>
      <c r="CH641" s="72" t="str">
        <f t="shared" si="18"/>
        <v>ok</v>
      </c>
      <c r="CI641" s="72" t="str">
        <f>+VLOOKUP(U641,'dati iniziali 2020'!$AC:$CK,61,FALSE)</f>
        <v>Campagnano</v>
      </c>
      <c r="CK641" s="111">
        <f t="shared" si="19"/>
        <v>1599.8</v>
      </c>
    </row>
    <row r="642" spans="1:89" s="72" customFormat="1" hidden="1" x14ac:dyDescent="0.35">
      <c r="A642" s="72" t="s">
        <v>84</v>
      </c>
      <c r="B642" s="72" t="s">
        <v>1784</v>
      </c>
      <c r="C642" s="72" t="s">
        <v>1783</v>
      </c>
      <c r="D642" s="72" t="s">
        <v>1785</v>
      </c>
      <c r="E642" s="72" t="s">
        <v>1449</v>
      </c>
      <c r="F642" s="72" t="s">
        <v>1462</v>
      </c>
      <c r="G642" s="72" t="s">
        <v>1462</v>
      </c>
      <c r="H642" s="72" t="s">
        <v>467</v>
      </c>
      <c r="I642" s="72" t="s">
        <v>1139</v>
      </c>
      <c r="J642" s="72" t="s">
        <v>1140</v>
      </c>
      <c r="K642" s="72" t="s">
        <v>351</v>
      </c>
      <c r="L642" s="72" t="s">
        <v>1463</v>
      </c>
      <c r="M642" s="72" t="s">
        <v>1463</v>
      </c>
      <c r="N642" s="72" t="s">
        <v>1102</v>
      </c>
      <c r="O642" s="72" t="s">
        <v>1167</v>
      </c>
      <c r="P642" s="72" t="s">
        <v>475</v>
      </c>
      <c r="Q642" s="72" t="s">
        <v>1998</v>
      </c>
      <c r="R642" s="72" t="s">
        <v>1141</v>
      </c>
      <c r="S642" s="72" t="s">
        <v>1142</v>
      </c>
      <c r="T642" s="72" t="s">
        <v>1786</v>
      </c>
      <c r="U642" s="72" t="s">
        <v>1786</v>
      </c>
      <c r="V642" s="72" t="s">
        <v>1785</v>
      </c>
      <c r="W642" s="72" t="s">
        <v>112</v>
      </c>
      <c r="X642" s="72" t="s">
        <v>1095</v>
      </c>
      <c r="Y642" s="72" t="s">
        <v>787</v>
      </c>
      <c r="Z642" s="72" t="s">
        <v>797</v>
      </c>
      <c r="AA642" s="72" t="s">
        <v>91</v>
      </c>
      <c r="AB642" s="72" t="s">
        <v>130</v>
      </c>
      <c r="AD642" s="72" t="s">
        <v>137</v>
      </c>
      <c r="AE642" s="72" t="s">
        <v>1956</v>
      </c>
      <c r="AF642" s="72" t="s">
        <v>130</v>
      </c>
      <c r="AG642" s="72" t="s">
        <v>1960</v>
      </c>
      <c r="AH642" s="72" t="s">
        <v>1961</v>
      </c>
      <c r="AI642" s="72" t="s">
        <v>105</v>
      </c>
      <c r="AJ642" s="72" t="s">
        <v>106</v>
      </c>
      <c r="AK642" s="72" t="s">
        <v>135</v>
      </c>
      <c r="AL642" s="72" t="s">
        <v>715</v>
      </c>
      <c r="AM642" s="72" t="s">
        <v>993</v>
      </c>
      <c r="AN642" s="72" t="s">
        <v>994</v>
      </c>
      <c r="AO642" s="72" t="s">
        <v>237</v>
      </c>
      <c r="AP642" s="72" t="s">
        <v>238</v>
      </c>
      <c r="AR642" s="72" t="s">
        <v>1962</v>
      </c>
      <c r="AS642" s="72" t="s">
        <v>1963</v>
      </c>
      <c r="AT642" s="72" t="s">
        <v>1964</v>
      </c>
      <c r="AU642" s="72" t="s">
        <v>1962</v>
      </c>
      <c r="AV642" s="72" t="s">
        <v>161</v>
      </c>
      <c r="AW642" s="72" t="s">
        <v>1966</v>
      </c>
      <c r="AX642" s="72" t="s">
        <v>1457</v>
      </c>
      <c r="AY642" s="72" t="s">
        <v>115</v>
      </c>
      <c r="AZ642" s="72" t="s">
        <v>293</v>
      </c>
      <c r="BA642" s="72" t="s">
        <v>91</v>
      </c>
      <c r="BB642" s="72">
        <v>0</v>
      </c>
      <c r="BC642" s="72">
        <v>0</v>
      </c>
      <c r="BD642" s="72">
        <v>0</v>
      </c>
      <c r="BE642" s="72">
        <v>1073.6500000000001</v>
      </c>
      <c r="BF642" s="72">
        <v>-4.47</v>
      </c>
      <c r="BG642" s="72">
        <v>0</v>
      </c>
      <c r="BH642" s="72">
        <v>1069.18</v>
      </c>
      <c r="BI642" s="111">
        <v>1073.6500000000001</v>
      </c>
      <c r="BJ642" s="72">
        <v>0</v>
      </c>
      <c r="BK642" s="72">
        <v>0</v>
      </c>
      <c r="BL642" s="72">
        <v>0</v>
      </c>
      <c r="BM642" s="72">
        <v>0</v>
      </c>
      <c r="BN642" s="72">
        <v>0</v>
      </c>
      <c r="BO642" s="72">
        <v>0</v>
      </c>
      <c r="BP642" s="72">
        <v>0</v>
      </c>
      <c r="BQ642" s="72">
        <v>0</v>
      </c>
      <c r="BR642" s="72">
        <v>0</v>
      </c>
      <c r="BS642" s="72">
        <v>0</v>
      </c>
      <c r="BT642" s="72">
        <v>0</v>
      </c>
      <c r="BU642" s="72">
        <v>0</v>
      </c>
      <c r="BV642" s="72">
        <v>0</v>
      </c>
      <c r="BW642" s="72">
        <v>0</v>
      </c>
      <c r="BX642" s="72" t="s">
        <v>253</v>
      </c>
      <c r="BY642" s="72">
        <v>0</v>
      </c>
      <c r="BZ642" s="72">
        <v>0</v>
      </c>
      <c r="CA642" s="72">
        <v>0</v>
      </c>
      <c r="CB642" s="72" t="s">
        <v>91</v>
      </c>
      <c r="CC642" s="72" t="str">
        <f>+VLOOKUP(AF642,attività!$A:$C,2,FALSE)</f>
        <v>Acquedotto</v>
      </c>
      <c r="CD642" s="72" t="str">
        <f>+VLOOKUP(AF642,attività!$A:$C,3,FALSE)</f>
        <v>SII</v>
      </c>
      <c r="CE642" s="72" t="str">
        <f>+VLOOKUP(Q642,attività!$G:$H,2,FALSE)</f>
        <v>Immobilizzazioni Materiali</v>
      </c>
      <c r="CF642" s="72" t="str">
        <f>+VLOOKUP(W642,attività!$K:$L,2,FALSE)</f>
        <v>Termoli</v>
      </c>
      <c r="CG642" s="72" t="str">
        <f>+VLOOKUP(U642,'dati iniziali 2020'!$AC:$CJ,60,FALSE)</f>
        <v>Termoli</v>
      </c>
      <c r="CH642" s="72" t="str">
        <f t="shared" si="18"/>
        <v>ok</v>
      </c>
      <c r="CI642" s="72" t="str">
        <f>+VLOOKUP(U642,'dati iniziali 2020'!$AC:$CK,61,FALSE)</f>
        <v>Termoli</v>
      </c>
      <c r="CK642" s="111">
        <f t="shared" si="19"/>
        <v>0</v>
      </c>
    </row>
    <row r="643" spans="1:89" s="72" customFormat="1" hidden="1" x14ac:dyDescent="0.35">
      <c r="A643" s="72" t="s">
        <v>84</v>
      </c>
      <c r="B643" s="72" t="s">
        <v>1726</v>
      </c>
      <c r="C643" s="72" t="s">
        <v>1725</v>
      </c>
      <c r="D643" s="72" t="s">
        <v>1727</v>
      </c>
      <c r="E643" s="72" t="s">
        <v>1449</v>
      </c>
      <c r="F643" s="72" t="s">
        <v>1472</v>
      </c>
      <c r="G643" s="72" t="s">
        <v>1472</v>
      </c>
      <c r="H643" s="72" t="s">
        <v>467</v>
      </c>
      <c r="I643" s="72" t="s">
        <v>1139</v>
      </c>
      <c r="J643" s="72" t="s">
        <v>1140</v>
      </c>
      <c r="K643" s="72" t="s">
        <v>351</v>
      </c>
      <c r="L643" s="72" t="s">
        <v>1473</v>
      </c>
      <c r="M643" s="72" t="s">
        <v>1473</v>
      </c>
      <c r="N643" s="72" t="s">
        <v>1102</v>
      </c>
      <c r="O643" s="72" t="s">
        <v>1167</v>
      </c>
      <c r="P643" s="72" t="s">
        <v>475</v>
      </c>
      <c r="Q643" s="72" t="s">
        <v>1998</v>
      </c>
      <c r="R643" s="72" t="s">
        <v>1141</v>
      </c>
      <c r="S643" s="72" t="s">
        <v>1142</v>
      </c>
      <c r="T643" s="72" t="s">
        <v>1728</v>
      </c>
      <c r="U643" s="72" t="s">
        <v>1728</v>
      </c>
      <c r="V643" s="72" t="s">
        <v>1727</v>
      </c>
      <c r="W643" s="72" t="s">
        <v>112</v>
      </c>
      <c r="X643" s="72" t="s">
        <v>1095</v>
      </c>
      <c r="Y643" s="72" t="s">
        <v>787</v>
      </c>
      <c r="Z643" s="72" t="s">
        <v>797</v>
      </c>
      <c r="AA643" s="72" t="s">
        <v>91</v>
      </c>
      <c r="AB643" s="72" t="s">
        <v>130</v>
      </c>
      <c r="AD643" s="72" t="s">
        <v>137</v>
      </c>
      <c r="AE643" s="72" t="s">
        <v>1956</v>
      </c>
      <c r="AF643" s="72" t="s">
        <v>130</v>
      </c>
      <c r="AG643" s="72" t="s">
        <v>1960</v>
      </c>
      <c r="AH643" s="72" t="s">
        <v>1961</v>
      </c>
      <c r="AI643" s="72" t="s">
        <v>105</v>
      </c>
      <c r="AJ643" s="72" t="s">
        <v>106</v>
      </c>
      <c r="AK643" s="72" t="s">
        <v>135</v>
      </c>
      <c r="AL643" s="72" t="s">
        <v>715</v>
      </c>
      <c r="AM643" s="72" t="s">
        <v>1642</v>
      </c>
      <c r="AN643" s="72" t="s">
        <v>916</v>
      </c>
      <c r="AO643" s="72" t="s">
        <v>237</v>
      </c>
      <c r="AP643" s="72" t="s">
        <v>238</v>
      </c>
      <c r="AR643" s="72" t="s">
        <v>1962</v>
      </c>
      <c r="AS643" s="72" t="s">
        <v>1963</v>
      </c>
      <c r="AT643" s="72" t="s">
        <v>1964</v>
      </c>
      <c r="AU643" s="72" t="s">
        <v>1962</v>
      </c>
      <c r="AV643" s="72" t="s">
        <v>161</v>
      </c>
      <c r="AW643" s="72" t="s">
        <v>1966</v>
      </c>
      <c r="AX643" s="72" t="s">
        <v>1457</v>
      </c>
      <c r="AY643" s="72" t="s">
        <v>115</v>
      </c>
      <c r="AZ643" s="72" t="s">
        <v>293</v>
      </c>
      <c r="BA643" s="72" t="s">
        <v>91</v>
      </c>
      <c r="BB643" s="72">
        <v>0</v>
      </c>
      <c r="BC643" s="72">
        <v>0</v>
      </c>
      <c r="BD643" s="72">
        <v>0</v>
      </c>
      <c r="BE643" s="72">
        <v>530.96</v>
      </c>
      <c r="BF643" s="72">
        <v>-8.85</v>
      </c>
      <c r="BG643" s="72">
        <v>0</v>
      </c>
      <c r="BH643" s="72">
        <v>522.11</v>
      </c>
      <c r="BI643" s="111">
        <v>530.96</v>
      </c>
      <c r="BJ643" s="72">
        <v>0</v>
      </c>
      <c r="BK643" s="72">
        <v>0</v>
      </c>
      <c r="BL643" s="72">
        <v>0</v>
      </c>
      <c r="BM643" s="72">
        <v>0</v>
      </c>
      <c r="BN643" s="72">
        <v>0</v>
      </c>
      <c r="BO643" s="72">
        <v>0</v>
      </c>
      <c r="BP643" s="72">
        <v>0</v>
      </c>
      <c r="BQ643" s="72">
        <v>0</v>
      </c>
      <c r="BR643" s="72">
        <v>0</v>
      </c>
      <c r="BS643" s="72">
        <v>0</v>
      </c>
      <c r="BT643" s="72">
        <v>0</v>
      </c>
      <c r="BU643" s="72">
        <v>0</v>
      </c>
      <c r="BV643" s="72">
        <v>0</v>
      </c>
      <c r="BW643" s="72">
        <v>0</v>
      </c>
      <c r="BX643" s="72" t="s">
        <v>253</v>
      </c>
      <c r="BY643" s="72">
        <v>0</v>
      </c>
      <c r="BZ643" s="72">
        <v>0</v>
      </c>
      <c r="CA643" s="72">
        <v>0</v>
      </c>
      <c r="CB643" s="72" t="s">
        <v>91</v>
      </c>
      <c r="CC643" s="72" t="str">
        <f>+VLOOKUP(AF643,attività!$A:$C,2,FALSE)</f>
        <v>Acquedotto</v>
      </c>
      <c r="CD643" s="72" t="str">
        <f>+VLOOKUP(AF643,attività!$A:$C,3,FALSE)</f>
        <v>SII</v>
      </c>
      <c r="CE643" s="72" t="str">
        <f>+VLOOKUP(Q643,attività!$G:$H,2,FALSE)</f>
        <v>Immobilizzazioni Materiali</v>
      </c>
      <c r="CF643" s="72" t="str">
        <f>+VLOOKUP(W643,attività!$K:$L,2,FALSE)</f>
        <v>Termoli</v>
      </c>
      <c r="CG643" s="72" t="str">
        <f>+VLOOKUP(U643,'dati iniziali 2020'!$AC:$CJ,60,FALSE)</f>
        <v>Termoli</v>
      </c>
      <c r="CH643" s="72" t="str">
        <f t="shared" ref="CH643:CH706" si="20">+IF(CF643=CG643,"ok","err")</f>
        <v>ok</v>
      </c>
      <c r="CI643" s="72" t="str">
        <f>+VLOOKUP(U643,'dati iniziali 2020'!$AC:$CK,61,FALSE)</f>
        <v>Termoli</v>
      </c>
      <c r="CK643" s="111">
        <f t="shared" ref="CK643:CK706" si="21">+BQ643+BO643+BP643+BR643</f>
        <v>0</v>
      </c>
    </row>
    <row r="644" spans="1:89" s="72" customFormat="1" x14ac:dyDescent="0.35">
      <c r="A644" s="72" t="s">
        <v>84</v>
      </c>
      <c r="B644" s="72" t="s">
        <v>1708</v>
      </c>
      <c r="C644" s="72" t="s">
        <v>1707</v>
      </c>
      <c r="D644" s="72" t="s">
        <v>1709</v>
      </c>
      <c r="E644" s="72" t="s">
        <v>1449</v>
      </c>
      <c r="F644" s="72" t="s">
        <v>1478</v>
      </c>
      <c r="G644" s="72" t="s">
        <v>1478</v>
      </c>
      <c r="H644" s="72" t="s">
        <v>467</v>
      </c>
      <c r="I644" s="72" t="s">
        <v>1139</v>
      </c>
      <c r="J644" s="72" t="s">
        <v>1140</v>
      </c>
      <c r="K644" s="72" t="s">
        <v>351</v>
      </c>
      <c r="L644" s="72" t="s">
        <v>1479</v>
      </c>
      <c r="M644" s="72" t="s">
        <v>1479</v>
      </c>
      <c r="N644" s="72" t="s">
        <v>353</v>
      </c>
      <c r="O644" s="72" t="s">
        <v>1143</v>
      </c>
      <c r="P644" s="72" t="s">
        <v>475</v>
      </c>
      <c r="Q644" s="72" t="s">
        <v>1998</v>
      </c>
      <c r="R644" s="72" t="s">
        <v>1141</v>
      </c>
      <c r="S644" s="72" t="s">
        <v>1142</v>
      </c>
      <c r="T644" s="72" t="s">
        <v>1710</v>
      </c>
      <c r="U644" s="72" t="s">
        <v>1710</v>
      </c>
      <c r="V644" s="72" t="s">
        <v>1709</v>
      </c>
      <c r="W644" s="72" t="s">
        <v>112</v>
      </c>
      <c r="X644" s="72" t="s">
        <v>98</v>
      </c>
      <c r="Y644" s="72" t="s">
        <v>98</v>
      </c>
      <c r="Z644" s="72" t="s">
        <v>113</v>
      </c>
      <c r="AA644" s="72" t="s">
        <v>95</v>
      </c>
      <c r="AB644" s="72" t="s">
        <v>95</v>
      </c>
      <c r="AD644" s="72" t="s">
        <v>104</v>
      </c>
      <c r="AE644" s="72" t="s">
        <v>1949</v>
      </c>
      <c r="AF644" s="72" t="s">
        <v>95</v>
      </c>
      <c r="AG644" s="72" t="s">
        <v>1950</v>
      </c>
      <c r="AH644" s="72" t="s">
        <v>1951</v>
      </c>
      <c r="AI644" s="72" t="s">
        <v>105</v>
      </c>
      <c r="AJ644" s="72" t="s">
        <v>106</v>
      </c>
      <c r="AK644" s="72" t="s">
        <v>100</v>
      </c>
      <c r="AL644" s="72" t="s">
        <v>1509</v>
      </c>
      <c r="AM644" s="72" t="s">
        <v>107</v>
      </c>
      <c r="AN644" s="72" t="s">
        <v>108</v>
      </c>
      <c r="AO644" s="72" t="s">
        <v>182</v>
      </c>
      <c r="AP644" s="72" t="s">
        <v>183</v>
      </c>
      <c r="AR644" s="72" t="s">
        <v>1962</v>
      </c>
      <c r="AS644" s="72" t="s">
        <v>1963</v>
      </c>
      <c r="AT644" s="72" t="s">
        <v>1964</v>
      </c>
      <c r="AU644" s="72" t="s">
        <v>1962</v>
      </c>
      <c r="AV644" s="72" t="s">
        <v>196</v>
      </c>
      <c r="AW644" s="72" t="s">
        <v>1970</v>
      </c>
      <c r="AX644" s="72" t="s">
        <v>1457</v>
      </c>
      <c r="AY644" s="72" t="s">
        <v>115</v>
      </c>
      <c r="AZ644" s="72" t="s">
        <v>293</v>
      </c>
      <c r="BA644" s="72" t="s">
        <v>91</v>
      </c>
      <c r="BB644" s="72">
        <v>0</v>
      </c>
      <c r="BC644" s="72">
        <v>0</v>
      </c>
      <c r="BD644" s="72">
        <v>0</v>
      </c>
      <c r="BE644" s="72">
        <v>500</v>
      </c>
      <c r="BF644" s="72">
        <v>-8.33</v>
      </c>
      <c r="BG644" s="72">
        <v>0</v>
      </c>
      <c r="BH644" s="72">
        <v>491.67</v>
      </c>
      <c r="BI644" s="111">
        <v>500</v>
      </c>
      <c r="BJ644" s="72">
        <v>0</v>
      </c>
      <c r="BK644" s="72">
        <v>0</v>
      </c>
      <c r="BL644" s="72">
        <v>0</v>
      </c>
      <c r="BM644" s="72">
        <v>0</v>
      </c>
      <c r="BN644" s="72">
        <v>0</v>
      </c>
      <c r="BO644" s="72">
        <v>0</v>
      </c>
      <c r="BP644" s="72">
        <v>0</v>
      </c>
      <c r="BQ644" s="72">
        <v>0</v>
      </c>
      <c r="BR644" s="72">
        <v>0</v>
      </c>
      <c r="BS644" s="72">
        <v>0</v>
      </c>
      <c r="BT644" s="72">
        <v>0</v>
      </c>
      <c r="BU644" s="72">
        <v>0</v>
      </c>
      <c r="BV644" s="72">
        <v>0</v>
      </c>
      <c r="BW644" s="72">
        <v>0</v>
      </c>
      <c r="BX644" s="72" t="s">
        <v>253</v>
      </c>
      <c r="BY644" s="72">
        <v>0</v>
      </c>
      <c r="BZ644" s="72">
        <v>0</v>
      </c>
      <c r="CA644" s="72">
        <v>0</v>
      </c>
      <c r="CB644" s="72" t="s">
        <v>91</v>
      </c>
      <c r="CC644" s="72" t="str">
        <f>+VLOOKUP(AF644,attività!$A:$C,2,FALSE)</f>
        <v>Depurazione</v>
      </c>
      <c r="CD644" s="72" t="str">
        <f>+VLOOKUP(AF644,attività!$A:$C,3,FALSE)</f>
        <v>SII</v>
      </c>
      <c r="CE644" s="72" t="str">
        <f>+VLOOKUP(Q644,attività!$G:$H,2,FALSE)</f>
        <v>Immobilizzazioni Materiali</v>
      </c>
      <c r="CF644" s="72" t="str">
        <f>+VLOOKUP(W644,attività!$K:$L,2,FALSE)</f>
        <v>Termoli</v>
      </c>
      <c r="CG644" s="72" t="str">
        <f>+VLOOKUP(U644,'dati iniziali 2020'!$AC:$CJ,60,FALSE)</f>
        <v>Termoli</v>
      </c>
      <c r="CH644" s="72" t="str">
        <f t="shared" si="20"/>
        <v>ok</v>
      </c>
      <c r="CI644" s="72" t="str">
        <f>+VLOOKUP(U644,'dati iniziali 2020'!$AC:$CK,61,FALSE)</f>
        <v>Termoli</v>
      </c>
      <c r="CK644" s="111">
        <f t="shared" si="21"/>
        <v>0</v>
      </c>
    </row>
    <row r="645" spans="1:89" s="72" customFormat="1" hidden="1" x14ac:dyDescent="0.35">
      <c r="A645" s="72" t="s">
        <v>84</v>
      </c>
      <c r="B645" s="72" t="s">
        <v>1654</v>
      </c>
      <c r="C645" s="72" t="s">
        <v>1653</v>
      </c>
      <c r="D645" s="72" t="s">
        <v>1655</v>
      </c>
      <c r="E645" s="72" t="s">
        <v>1449</v>
      </c>
      <c r="F645" s="72" t="s">
        <v>1462</v>
      </c>
      <c r="G645" s="72" t="s">
        <v>1462</v>
      </c>
      <c r="H645" s="72" t="s">
        <v>505</v>
      </c>
      <c r="I645" s="72" t="s">
        <v>950</v>
      </c>
      <c r="J645" s="72" t="s">
        <v>951</v>
      </c>
      <c r="K645" s="72" t="s">
        <v>351</v>
      </c>
      <c r="L645" s="72" t="s">
        <v>1463</v>
      </c>
      <c r="M645" s="72" t="s">
        <v>1463</v>
      </c>
      <c r="N645" s="72" t="s">
        <v>816</v>
      </c>
      <c r="O645" s="72" t="s">
        <v>1033</v>
      </c>
      <c r="P645" s="72" t="s">
        <v>506</v>
      </c>
      <c r="Q645" s="72" t="s">
        <v>2000</v>
      </c>
      <c r="R645" s="72" t="s">
        <v>952</v>
      </c>
      <c r="S645" s="72" t="s">
        <v>953</v>
      </c>
      <c r="T645" s="72" t="s">
        <v>1656</v>
      </c>
      <c r="U645" s="72" t="s">
        <v>1656</v>
      </c>
      <c r="V645" s="72" t="s">
        <v>1655</v>
      </c>
      <c r="W645" s="72" t="s">
        <v>112</v>
      </c>
      <c r="X645" s="72" t="s">
        <v>1095</v>
      </c>
      <c r="Y645" s="72" t="s">
        <v>98</v>
      </c>
      <c r="Z645" s="72" t="s">
        <v>113</v>
      </c>
      <c r="AA645" s="72" t="s">
        <v>91</v>
      </c>
      <c r="AB645" s="72" t="s">
        <v>95</v>
      </c>
      <c r="AD645" s="72" t="s">
        <v>104</v>
      </c>
      <c r="AE645" s="72" t="s">
        <v>1949</v>
      </c>
      <c r="AF645" s="72" t="s">
        <v>95</v>
      </c>
      <c r="AG645" s="72" t="s">
        <v>1950</v>
      </c>
      <c r="AH645" s="72" t="s">
        <v>1951</v>
      </c>
      <c r="AI645" s="72" t="s">
        <v>105</v>
      </c>
      <c r="AJ645" s="72" t="s">
        <v>106</v>
      </c>
      <c r="AK645" s="72" t="s">
        <v>100</v>
      </c>
      <c r="AL645" s="72" t="s">
        <v>1509</v>
      </c>
      <c r="AM645" s="72" t="s">
        <v>107</v>
      </c>
      <c r="AN645" s="72" t="s">
        <v>108</v>
      </c>
      <c r="AO645" s="72" t="s">
        <v>109</v>
      </c>
      <c r="AP645" s="72" t="s">
        <v>110</v>
      </c>
      <c r="AR645" s="72" t="s">
        <v>164</v>
      </c>
      <c r="AS645" s="72" t="s">
        <v>1957</v>
      </c>
      <c r="AT645" s="72" t="s">
        <v>1958</v>
      </c>
      <c r="AU645" s="72" t="s">
        <v>940</v>
      </c>
      <c r="AV645" s="72" t="s">
        <v>94</v>
      </c>
      <c r="AW645" s="72" t="s">
        <v>1959</v>
      </c>
      <c r="AX645" s="72" t="s">
        <v>1457</v>
      </c>
      <c r="AY645" s="72" t="s">
        <v>115</v>
      </c>
      <c r="AZ645" s="72" t="s">
        <v>293</v>
      </c>
      <c r="BA645" s="72" t="s">
        <v>91</v>
      </c>
      <c r="BB645" s="72">
        <v>0</v>
      </c>
      <c r="BC645" s="72">
        <v>0</v>
      </c>
      <c r="BD645" s="111">
        <v>0</v>
      </c>
      <c r="BE645" s="72">
        <v>188335.58</v>
      </c>
      <c r="BF645" s="72">
        <v>-1046.31</v>
      </c>
      <c r="BG645" s="72">
        <v>0</v>
      </c>
      <c r="BH645" s="72">
        <v>187289.27</v>
      </c>
      <c r="BI645" s="111">
        <v>188335.58</v>
      </c>
      <c r="BJ645" s="72">
        <v>0</v>
      </c>
      <c r="BK645" s="72">
        <v>0</v>
      </c>
      <c r="BL645" s="72">
        <v>0</v>
      </c>
      <c r="BM645" s="72">
        <v>0</v>
      </c>
      <c r="BN645" s="72">
        <v>0</v>
      </c>
      <c r="BO645" s="72">
        <v>0</v>
      </c>
      <c r="BP645" s="72">
        <v>0</v>
      </c>
      <c r="BQ645" s="72">
        <v>0</v>
      </c>
      <c r="BR645" s="72">
        <v>0</v>
      </c>
      <c r="BS645" s="72">
        <v>0</v>
      </c>
      <c r="BT645" s="72">
        <v>0</v>
      </c>
      <c r="BU645" s="72">
        <v>0</v>
      </c>
      <c r="BV645" s="72">
        <v>0</v>
      </c>
      <c r="BW645" s="72">
        <v>0</v>
      </c>
      <c r="BX645" s="72" t="s">
        <v>253</v>
      </c>
      <c r="BY645" s="72">
        <v>0</v>
      </c>
      <c r="BZ645" s="72">
        <v>0</v>
      </c>
      <c r="CA645" s="72">
        <v>0</v>
      </c>
      <c r="CB645" s="72" t="s">
        <v>91</v>
      </c>
      <c r="CC645" s="72" t="str">
        <f>+VLOOKUP(AF645,attività!$A:$C,2,FALSE)</f>
        <v>Depurazione</v>
      </c>
      <c r="CD645" s="72" t="str">
        <f>+VLOOKUP(AF645,attività!$A:$C,3,FALSE)</f>
        <v>SII</v>
      </c>
      <c r="CE645" s="72" t="str">
        <f>+VLOOKUP(Q645,attività!$G:$H,2,FALSE)</f>
        <v>Immobilizzazioni Materiali</v>
      </c>
      <c r="CF645" s="72" t="str">
        <f>+VLOOKUP(W645,attività!$K:$L,2,FALSE)</f>
        <v>Termoli</v>
      </c>
      <c r="CG645" s="72" t="str">
        <f>+VLOOKUP(U645,'dati iniziali 2020'!$AC:$CJ,60,FALSE)</f>
        <v>Termoli</v>
      </c>
      <c r="CH645" s="72" t="str">
        <f t="shared" si="20"/>
        <v>ok</v>
      </c>
      <c r="CI645" s="72" t="str">
        <f>+VLOOKUP(U645,'dati iniziali 2020'!$AC:$CK,61,FALSE)</f>
        <v>Termoli</v>
      </c>
      <c r="CK645" s="111">
        <f t="shared" si="21"/>
        <v>0</v>
      </c>
    </row>
    <row r="646" spans="1:89" s="72" customFormat="1" hidden="1" x14ac:dyDescent="0.35">
      <c r="A646" s="72" t="s">
        <v>84</v>
      </c>
      <c r="B646" s="72" t="s">
        <v>1654</v>
      </c>
      <c r="C646" s="72" t="s">
        <v>1653</v>
      </c>
      <c r="D646" s="72" t="s">
        <v>1655</v>
      </c>
      <c r="E646" s="72" t="s">
        <v>1449</v>
      </c>
      <c r="F646" s="72" t="s">
        <v>1459</v>
      </c>
      <c r="G646" s="72" t="s">
        <v>1459</v>
      </c>
      <c r="H646" s="72" t="s">
        <v>505</v>
      </c>
      <c r="I646" s="72" t="s">
        <v>950</v>
      </c>
      <c r="J646" s="72" t="s">
        <v>951</v>
      </c>
      <c r="K646" s="72" t="s">
        <v>351</v>
      </c>
      <c r="L646" s="72" t="s">
        <v>1460</v>
      </c>
      <c r="M646" s="72" t="s">
        <v>1460</v>
      </c>
      <c r="N646" s="72" t="s">
        <v>816</v>
      </c>
      <c r="O646" s="72" t="s">
        <v>1033</v>
      </c>
      <c r="P646" s="72" t="s">
        <v>506</v>
      </c>
      <c r="Q646" s="72" t="s">
        <v>2000</v>
      </c>
      <c r="R646" s="72" t="s">
        <v>952</v>
      </c>
      <c r="S646" s="72" t="s">
        <v>953</v>
      </c>
      <c r="T646" s="72" t="s">
        <v>1656</v>
      </c>
      <c r="U646" s="72" t="s">
        <v>1656</v>
      </c>
      <c r="V646" s="72" t="s">
        <v>1655</v>
      </c>
      <c r="W646" s="72" t="s">
        <v>112</v>
      </c>
      <c r="X646" s="72" t="s">
        <v>1095</v>
      </c>
      <c r="Y646" s="72" t="s">
        <v>98</v>
      </c>
      <c r="Z646" s="72" t="s">
        <v>113</v>
      </c>
      <c r="AA646" s="72" t="s">
        <v>91</v>
      </c>
      <c r="AB646" s="72" t="s">
        <v>95</v>
      </c>
      <c r="AD646" s="72" t="s">
        <v>104</v>
      </c>
      <c r="AE646" s="72" t="s">
        <v>1949</v>
      </c>
      <c r="AF646" s="72" t="s">
        <v>95</v>
      </c>
      <c r="AG646" s="72" t="s">
        <v>1950</v>
      </c>
      <c r="AH646" s="72" t="s">
        <v>1951</v>
      </c>
      <c r="AI646" s="72" t="s">
        <v>105</v>
      </c>
      <c r="AJ646" s="72" t="s">
        <v>106</v>
      </c>
      <c r="AK646" s="72" t="s">
        <v>100</v>
      </c>
      <c r="AL646" s="72" t="s">
        <v>1509</v>
      </c>
      <c r="AM646" s="72" t="s">
        <v>107</v>
      </c>
      <c r="AN646" s="72" t="s">
        <v>108</v>
      </c>
      <c r="AO646" s="72" t="s">
        <v>109</v>
      </c>
      <c r="AP646" s="72" t="s">
        <v>110</v>
      </c>
      <c r="AR646" s="72" t="s">
        <v>164</v>
      </c>
      <c r="AS646" s="72" t="s">
        <v>1957</v>
      </c>
      <c r="AT646" s="72" t="s">
        <v>1958</v>
      </c>
      <c r="AU646" s="72" t="s">
        <v>940</v>
      </c>
      <c r="AV646" s="72" t="s">
        <v>94</v>
      </c>
      <c r="AW646" s="72" t="s">
        <v>1959</v>
      </c>
      <c r="AX646" s="72" t="s">
        <v>1457</v>
      </c>
      <c r="AY646" s="72" t="s">
        <v>115</v>
      </c>
      <c r="AZ646" s="72" t="s">
        <v>293</v>
      </c>
      <c r="BA646" s="72" t="s">
        <v>91</v>
      </c>
      <c r="BB646" s="72">
        <v>0</v>
      </c>
      <c r="BC646" s="72">
        <v>0</v>
      </c>
      <c r="BD646" s="111">
        <v>0</v>
      </c>
      <c r="BE646" s="72">
        <v>6150.32</v>
      </c>
      <c r="BF646" s="72">
        <v>-102.51</v>
      </c>
      <c r="BG646" s="72">
        <v>0</v>
      </c>
      <c r="BH646" s="72">
        <v>6047.81</v>
      </c>
      <c r="BI646" s="111">
        <v>6150.32</v>
      </c>
      <c r="BJ646" s="72">
        <v>0</v>
      </c>
      <c r="BK646" s="72">
        <v>0</v>
      </c>
      <c r="BL646" s="72">
        <v>0</v>
      </c>
      <c r="BM646" s="72">
        <v>0</v>
      </c>
      <c r="BN646" s="72">
        <v>0</v>
      </c>
      <c r="BO646" s="72">
        <v>0</v>
      </c>
      <c r="BP646" s="72">
        <v>0</v>
      </c>
      <c r="BQ646" s="72">
        <v>0</v>
      </c>
      <c r="BR646" s="72">
        <v>0</v>
      </c>
      <c r="BS646" s="72">
        <v>0</v>
      </c>
      <c r="BT646" s="72">
        <v>0</v>
      </c>
      <c r="BU646" s="72">
        <v>0</v>
      </c>
      <c r="BV646" s="72">
        <v>0</v>
      </c>
      <c r="BW646" s="72">
        <v>0</v>
      </c>
      <c r="BX646" s="72" t="s">
        <v>253</v>
      </c>
      <c r="BY646" s="72">
        <v>0</v>
      </c>
      <c r="BZ646" s="72">
        <v>0</v>
      </c>
      <c r="CA646" s="72">
        <v>0</v>
      </c>
      <c r="CB646" s="72" t="s">
        <v>91</v>
      </c>
      <c r="CC646" s="72" t="str">
        <f>+VLOOKUP(AF646,attività!$A:$C,2,FALSE)</f>
        <v>Depurazione</v>
      </c>
      <c r="CD646" s="72" t="str">
        <f>+VLOOKUP(AF646,attività!$A:$C,3,FALSE)</f>
        <v>SII</v>
      </c>
      <c r="CE646" s="72" t="str">
        <f>+VLOOKUP(Q646,attività!$G:$H,2,FALSE)</f>
        <v>Immobilizzazioni Materiali</v>
      </c>
      <c r="CF646" s="72" t="str">
        <f>+VLOOKUP(W646,attività!$K:$L,2,FALSE)</f>
        <v>Termoli</v>
      </c>
      <c r="CG646" s="72" t="str">
        <f>+VLOOKUP(U646,'dati iniziali 2020'!$AC:$CJ,60,FALSE)</f>
        <v>Termoli</v>
      </c>
      <c r="CH646" s="72" t="str">
        <f t="shared" si="20"/>
        <v>ok</v>
      </c>
      <c r="CI646" s="72" t="str">
        <f>+VLOOKUP(U646,'dati iniziali 2020'!$AC:$CK,61,FALSE)</f>
        <v>Termoli</v>
      </c>
      <c r="CK646" s="111">
        <f t="shared" si="21"/>
        <v>0</v>
      </c>
    </row>
    <row r="647" spans="1:89" s="72" customFormat="1" hidden="1" x14ac:dyDescent="0.35">
      <c r="A647" s="72" t="s">
        <v>84</v>
      </c>
      <c r="B647" s="72" t="s">
        <v>1654</v>
      </c>
      <c r="C647" s="72" t="s">
        <v>1653</v>
      </c>
      <c r="D647" s="72" t="s">
        <v>1655</v>
      </c>
      <c r="E647" s="72" t="s">
        <v>1449</v>
      </c>
      <c r="F647" s="72" t="s">
        <v>1472</v>
      </c>
      <c r="G647" s="72" t="s">
        <v>1472</v>
      </c>
      <c r="H647" s="72" t="s">
        <v>505</v>
      </c>
      <c r="I647" s="72" t="s">
        <v>950</v>
      </c>
      <c r="J647" s="72" t="s">
        <v>951</v>
      </c>
      <c r="K647" s="72" t="s">
        <v>351</v>
      </c>
      <c r="L647" s="72" t="s">
        <v>1473</v>
      </c>
      <c r="M647" s="72" t="s">
        <v>1473</v>
      </c>
      <c r="N647" s="72" t="s">
        <v>816</v>
      </c>
      <c r="O647" s="72" t="s">
        <v>1033</v>
      </c>
      <c r="P647" s="72" t="s">
        <v>506</v>
      </c>
      <c r="Q647" s="72" t="s">
        <v>2000</v>
      </c>
      <c r="R647" s="72" t="s">
        <v>952</v>
      </c>
      <c r="S647" s="72" t="s">
        <v>953</v>
      </c>
      <c r="T647" s="72" t="s">
        <v>1656</v>
      </c>
      <c r="U647" s="72" t="s">
        <v>1656</v>
      </c>
      <c r="V647" s="72" t="s">
        <v>1655</v>
      </c>
      <c r="W647" s="72" t="s">
        <v>112</v>
      </c>
      <c r="X647" s="72" t="s">
        <v>1095</v>
      </c>
      <c r="Y647" s="72" t="s">
        <v>98</v>
      </c>
      <c r="Z647" s="72" t="s">
        <v>113</v>
      </c>
      <c r="AA647" s="72" t="s">
        <v>91</v>
      </c>
      <c r="AB647" s="72" t="s">
        <v>95</v>
      </c>
      <c r="AD647" s="72" t="s">
        <v>104</v>
      </c>
      <c r="AE647" s="72" t="s">
        <v>1949</v>
      </c>
      <c r="AF647" s="72" t="s">
        <v>95</v>
      </c>
      <c r="AG647" s="72" t="s">
        <v>1950</v>
      </c>
      <c r="AH647" s="72" t="s">
        <v>1951</v>
      </c>
      <c r="AI647" s="72" t="s">
        <v>105</v>
      </c>
      <c r="AJ647" s="72" t="s">
        <v>106</v>
      </c>
      <c r="AK647" s="72" t="s">
        <v>100</v>
      </c>
      <c r="AL647" s="72" t="s">
        <v>1509</v>
      </c>
      <c r="AM647" s="72" t="s">
        <v>107</v>
      </c>
      <c r="AN647" s="72" t="s">
        <v>108</v>
      </c>
      <c r="AO647" s="72" t="s">
        <v>109</v>
      </c>
      <c r="AP647" s="72" t="s">
        <v>110</v>
      </c>
      <c r="AR647" s="72" t="s">
        <v>164</v>
      </c>
      <c r="AS647" s="72" t="s">
        <v>1957</v>
      </c>
      <c r="AT647" s="72" t="s">
        <v>1958</v>
      </c>
      <c r="AU647" s="72" t="s">
        <v>940</v>
      </c>
      <c r="AV647" s="72" t="s">
        <v>94</v>
      </c>
      <c r="AW647" s="72" t="s">
        <v>1959</v>
      </c>
      <c r="AX647" s="72" t="s">
        <v>1457</v>
      </c>
      <c r="AY647" s="72" t="s">
        <v>115</v>
      </c>
      <c r="AZ647" s="72" t="s">
        <v>293</v>
      </c>
      <c r="BA647" s="72" t="s">
        <v>91</v>
      </c>
      <c r="BB647" s="72">
        <v>0</v>
      </c>
      <c r="BC647" s="72">
        <v>0</v>
      </c>
      <c r="BD647" s="111">
        <v>0</v>
      </c>
      <c r="BE647" s="72">
        <v>3718.09</v>
      </c>
      <c r="BF647" s="72">
        <v>-82.62</v>
      </c>
      <c r="BG647" s="72">
        <v>0</v>
      </c>
      <c r="BH647" s="72">
        <v>3635.47</v>
      </c>
      <c r="BI647" s="111">
        <v>3718.09</v>
      </c>
      <c r="BJ647" s="72">
        <v>0</v>
      </c>
      <c r="BK647" s="72">
        <v>0</v>
      </c>
      <c r="BL647" s="72">
        <v>0</v>
      </c>
      <c r="BM647" s="72">
        <v>0</v>
      </c>
      <c r="BN647" s="72">
        <v>0</v>
      </c>
      <c r="BO647" s="72">
        <v>0</v>
      </c>
      <c r="BP647" s="72">
        <v>0</v>
      </c>
      <c r="BQ647" s="72">
        <v>0</v>
      </c>
      <c r="BR647" s="72">
        <v>0</v>
      </c>
      <c r="BS647" s="72">
        <v>0</v>
      </c>
      <c r="BT647" s="72">
        <v>0</v>
      </c>
      <c r="BU647" s="72">
        <v>0</v>
      </c>
      <c r="BV647" s="72">
        <v>0</v>
      </c>
      <c r="BW647" s="72">
        <v>0</v>
      </c>
      <c r="BX647" s="72" t="s">
        <v>253</v>
      </c>
      <c r="BY647" s="72">
        <v>0</v>
      </c>
      <c r="BZ647" s="72">
        <v>0</v>
      </c>
      <c r="CA647" s="72">
        <v>0</v>
      </c>
      <c r="CB647" s="72" t="s">
        <v>91</v>
      </c>
      <c r="CC647" s="72" t="str">
        <f>+VLOOKUP(AF647,attività!$A:$C,2,FALSE)</f>
        <v>Depurazione</v>
      </c>
      <c r="CD647" s="72" t="str">
        <f>+VLOOKUP(AF647,attività!$A:$C,3,FALSE)</f>
        <v>SII</v>
      </c>
      <c r="CE647" s="72" t="str">
        <f>+VLOOKUP(Q647,attività!$G:$H,2,FALSE)</f>
        <v>Immobilizzazioni Materiali</v>
      </c>
      <c r="CF647" s="72" t="str">
        <f>+VLOOKUP(W647,attività!$K:$L,2,FALSE)</f>
        <v>Termoli</v>
      </c>
      <c r="CG647" s="72" t="str">
        <f>+VLOOKUP(U647,'dati iniziali 2020'!$AC:$CJ,60,FALSE)</f>
        <v>Termoli</v>
      </c>
      <c r="CH647" s="72" t="str">
        <f t="shared" si="20"/>
        <v>ok</v>
      </c>
      <c r="CI647" s="72" t="str">
        <f>+VLOOKUP(U647,'dati iniziali 2020'!$AC:$CK,61,FALSE)</f>
        <v>Termoli</v>
      </c>
      <c r="CK647" s="111">
        <f t="shared" si="21"/>
        <v>0</v>
      </c>
    </row>
    <row r="648" spans="1:89" s="72" customFormat="1" hidden="1" x14ac:dyDescent="0.35">
      <c r="A648" s="72" t="s">
        <v>84</v>
      </c>
      <c r="B648" s="72" t="s">
        <v>1654</v>
      </c>
      <c r="C648" s="72" t="s">
        <v>1653</v>
      </c>
      <c r="D648" s="72" t="s">
        <v>1655</v>
      </c>
      <c r="E648" s="72" t="s">
        <v>1449</v>
      </c>
      <c r="F648" s="72" t="s">
        <v>1456</v>
      </c>
      <c r="G648" s="72" t="s">
        <v>1456</v>
      </c>
      <c r="H648" s="72" t="s">
        <v>505</v>
      </c>
      <c r="I648" s="72" t="s">
        <v>950</v>
      </c>
      <c r="J648" s="72" t="s">
        <v>951</v>
      </c>
      <c r="K648" s="72" t="s">
        <v>351</v>
      </c>
      <c r="L648" s="72" t="s">
        <v>1456</v>
      </c>
      <c r="M648" s="72" t="s">
        <v>96</v>
      </c>
      <c r="N648" s="72" t="s">
        <v>816</v>
      </c>
      <c r="O648" s="72" t="s">
        <v>1033</v>
      </c>
      <c r="P648" s="72" t="s">
        <v>506</v>
      </c>
      <c r="Q648" s="72" t="s">
        <v>2000</v>
      </c>
      <c r="R648" s="72" t="s">
        <v>952</v>
      </c>
      <c r="S648" s="72" t="s">
        <v>953</v>
      </c>
      <c r="T648" s="72" t="s">
        <v>1656</v>
      </c>
      <c r="U648" s="72" t="s">
        <v>1656</v>
      </c>
      <c r="V648" s="72" t="s">
        <v>1655</v>
      </c>
      <c r="W648" s="72" t="s">
        <v>112</v>
      </c>
      <c r="X648" s="72" t="s">
        <v>1095</v>
      </c>
      <c r="Y648" s="72" t="s">
        <v>98</v>
      </c>
      <c r="Z648" s="72" t="s">
        <v>113</v>
      </c>
      <c r="AA648" s="72" t="s">
        <v>91</v>
      </c>
      <c r="AB648" s="72" t="s">
        <v>95</v>
      </c>
      <c r="AD648" s="72" t="s">
        <v>104</v>
      </c>
      <c r="AE648" s="72" t="s">
        <v>1949</v>
      </c>
      <c r="AF648" s="72" t="s">
        <v>95</v>
      </c>
      <c r="AG648" s="72" t="s">
        <v>1950</v>
      </c>
      <c r="AH648" s="72" t="s">
        <v>1951</v>
      </c>
      <c r="AI648" s="72" t="s">
        <v>105</v>
      </c>
      <c r="AJ648" s="72" t="s">
        <v>106</v>
      </c>
      <c r="AK648" s="72" t="s">
        <v>100</v>
      </c>
      <c r="AL648" s="72" t="s">
        <v>1509</v>
      </c>
      <c r="AM648" s="72" t="s">
        <v>107</v>
      </c>
      <c r="AN648" s="72" t="s">
        <v>108</v>
      </c>
      <c r="AO648" s="72" t="s">
        <v>109</v>
      </c>
      <c r="AP648" s="72" t="s">
        <v>110</v>
      </c>
      <c r="AR648" s="72" t="s">
        <v>164</v>
      </c>
      <c r="AS648" s="72" t="s">
        <v>1957</v>
      </c>
      <c r="AT648" s="72" t="s">
        <v>1958</v>
      </c>
      <c r="AU648" s="72" t="s">
        <v>940</v>
      </c>
      <c r="AV648" s="72" t="s">
        <v>94</v>
      </c>
      <c r="AW648" s="72" t="s">
        <v>1959</v>
      </c>
      <c r="AX648" s="72" t="s">
        <v>1457</v>
      </c>
      <c r="AY648" s="72" t="s">
        <v>115</v>
      </c>
      <c r="AZ648" s="72" t="s">
        <v>293</v>
      </c>
      <c r="BA648" s="72" t="s">
        <v>91</v>
      </c>
      <c r="BB648" s="72">
        <v>0</v>
      </c>
      <c r="BC648" s="72">
        <v>0</v>
      </c>
      <c r="BD648" s="111">
        <v>0</v>
      </c>
      <c r="BE648" s="72">
        <v>1279.32</v>
      </c>
      <c r="BF648" s="72">
        <v>-78.180000000000007</v>
      </c>
      <c r="BG648" s="72">
        <v>0</v>
      </c>
      <c r="BH648" s="72">
        <v>1201.1400000000001</v>
      </c>
      <c r="BI648" s="111">
        <v>1279.32</v>
      </c>
      <c r="BJ648" s="72">
        <v>0</v>
      </c>
      <c r="BK648" s="72">
        <v>0</v>
      </c>
      <c r="BL648" s="72">
        <v>0</v>
      </c>
      <c r="BM648" s="72">
        <v>0</v>
      </c>
      <c r="BN648" s="72">
        <v>0</v>
      </c>
      <c r="BO648" s="72">
        <v>0</v>
      </c>
      <c r="BP648" s="72">
        <v>0</v>
      </c>
      <c r="BQ648" s="72">
        <v>0</v>
      </c>
      <c r="BR648" s="72">
        <v>0</v>
      </c>
      <c r="BS648" s="72">
        <v>0</v>
      </c>
      <c r="BT648" s="72">
        <v>0</v>
      </c>
      <c r="BU648" s="72">
        <v>0</v>
      </c>
      <c r="BV648" s="72">
        <v>0</v>
      </c>
      <c r="BW648" s="72">
        <v>0</v>
      </c>
      <c r="BX648" s="72" t="s">
        <v>253</v>
      </c>
      <c r="BY648" s="72">
        <v>0</v>
      </c>
      <c r="BZ648" s="72">
        <v>0</v>
      </c>
      <c r="CA648" s="72">
        <v>0</v>
      </c>
      <c r="CB648" s="72" t="s">
        <v>91</v>
      </c>
      <c r="CC648" s="72" t="str">
        <f>+VLOOKUP(AF648,attività!$A:$C,2,FALSE)</f>
        <v>Depurazione</v>
      </c>
      <c r="CD648" s="72" t="str">
        <f>+VLOOKUP(AF648,attività!$A:$C,3,FALSE)</f>
        <v>SII</v>
      </c>
      <c r="CE648" s="72" t="str">
        <f>+VLOOKUP(Q648,attività!$G:$H,2,FALSE)</f>
        <v>Immobilizzazioni Materiali</v>
      </c>
      <c r="CF648" s="72" t="str">
        <f>+VLOOKUP(W648,attività!$K:$L,2,FALSE)</f>
        <v>Termoli</v>
      </c>
      <c r="CG648" s="72" t="str">
        <f>+VLOOKUP(U648,'dati iniziali 2020'!$AC:$CJ,60,FALSE)</f>
        <v>Termoli</v>
      </c>
      <c r="CH648" s="72" t="str">
        <f t="shared" si="20"/>
        <v>ok</v>
      </c>
      <c r="CI648" s="72" t="str">
        <f>+VLOOKUP(U648,'dati iniziali 2020'!$AC:$CK,61,FALSE)</f>
        <v>Termoli</v>
      </c>
      <c r="CK648" s="111">
        <f t="shared" si="21"/>
        <v>0</v>
      </c>
    </row>
    <row r="649" spans="1:89" s="72" customFormat="1" hidden="1" x14ac:dyDescent="0.35">
      <c r="A649" s="72" t="s">
        <v>84</v>
      </c>
      <c r="B649" s="72" t="s">
        <v>1652</v>
      </c>
      <c r="C649" s="72" t="s">
        <v>1230</v>
      </c>
      <c r="D649" s="72" t="s">
        <v>93</v>
      </c>
      <c r="E649" s="72" t="s">
        <v>1449</v>
      </c>
      <c r="F649" s="72" t="s">
        <v>1459</v>
      </c>
      <c r="G649" s="72" t="s">
        <v>88</v>
      </c>
      <c r="H649" s="72" t="s">
        <v>505</v>
      </c>
      <c r="I649" s="72" t="s">
        <v>950</v>
      </c>
      <c r="J649" s="72" t="s">
        <v>951</v>
      </c>
      <c r="K649" s="72" t="s">
        <v>351</v>
      </c>
      <c r="L649" s="72" t="s">
        <v>1460</v>
      </c>
      <c r="M649" s="72" t="s">
        <v>1460</v>
      </c>
      <c r="N649" s="72" t="s">
        <v>816</v>
      </c>
      <c r="O649" s="72" t="s">
        <v>1033</v>
      </c>
      <c r="P649" s="72" t="s">
        <v>506</v>
      </c>
      <c r="Q649" s="72" t="s">
        <v>2000</v>
      </c>
      <c r="R649" s="72" t="s">
        <v>952</v>
      </c>
      <c r="S649" s="72" t="s">
        <v>953</v>
      </c>
      <c r="T649" s="72" t="s">
        <v>102</v>
      </c>
      <c r="U649" s="72" t="s">
        <v>102</v>
      </c>
      <c r="V649" s="72" t="s">
        <v>93</v>
      </c>
      <c r="W649" s="72" t="s">
        <v>112</v>
      </c>
      <c r="X649" s="72" t="s">
        <v>1095</v>
      </c>
      <c r="Y649" s="72" t="s">
        <v>98</v>
      </c>
      <c r="Z649" s="72" t="s">
        <v>113</v>
      </c>
      <c r="AA649" s="72" t="s">
        <v>91</v>
      </c>
      <c r="AB649" s="72" t="s">
        <v>95</v>
      </c>
      <c r="AD649" s="72" t="s">
        <v>104</v>
      </c>
      <c r="AE649" s="72" t="s">
        <v>1949</v>
      </c>
      <c r="AF649" s="72" t="s">
        <v>95</v>
      </c>
      <c r="AG649" s="72" t="s">
        <v>1950</v>
      </c>
      <c r="AH649" s="72" t="s">
        <v>1951</v>
      </c>
      <c r="AI649" s="72" t="s">
        <v>105</v>
      </c>
      <c r="AJ649" s="72" t="s">
        <v>106</v>
      </c>
      <c r="AK649" s="72" t="s">
        <v>100</v>
      </c>
      <c r="AL649" s="72" t="s">
        <v>99</v>
      </c>
      <c r="AM649" s="72" t="s">
        <v>107</v>
      </c>
      <c r="AN649" s="72" t="s">
        <v>108</v>
      </c>
      <c r="AO649" s="72" t="s">
        <v>109</v>
      </c>
      <c r="AP649" s="72" t="s">
        <v>110</v>
      </c>
      <c r="AR649" s="72" t="s">
        <v>164</v>
      </c>
      <c r="AS649" s="72" t="s">
        <v>1957</v>
      </c>
      <c r="AT649" s="72" t="s">
        <v>1958</v>
      </c>
      <c r="AU649" s="72" t="s">
        <v>940</v>
      </c>
      <c r="AV649" s="72" t="s">
        <v>94</v>
      </c>
      <c r="AW649" s="72" t="s">
        <v>1959</v>
      </c>
      <c r="AX649" s="72" t="s">
        <v>1457</v>
      </c>
      <c r="AY649" s="72" t="s">
        <v>115</v>
      </c>
      <c r="AZ649" s="72" t="s">
        <v>293</v>
      </c>
      <c r="BA649" s="72" t="s">
        <v>91</v>
      </c>
      <c r="BB649" s="72">
        <v>0</v>
      </c>
      <c r="BC649" s="72">
        <v>0</v>
      </c>
      <c r="BD649" s="111">
        <v>0</v>
      </c>
      <c r="BE649" s="72">
        <v>6086.55</v>
      </c>
      <c r="BF649" s="72">
        <v>-101.44</v>
      </c>
      <c r="BG649" s="72">
        <v>0</v>
      </c>
      <c r="BH649" s="72">
        <v>5985.11</v>
      </c>
      <c r="BI649" s="111">
        <v>0</v>
      </c>
      <c r="BJ649" s="72">
        <v>0</v>
      </c>
      <c r="BK649" s="72">
        <v>0</v>
      </c>
      <c r="BL649" s="72">
        <v>0</v>
      </c>
      <c r="BM649" s="72">
        <v>0</v>
      </c>
      <c r="BN649" s="72">
        <v>0</v>
      </c>
      <c r="BO649" s="72">
        <v>0</v>
      </c>
      <c r="BP649" s="72">
        <v>0</v>
      </c>
      <c r="BQ649" s="72">
        <v>0</v>
      </c>
      <c r="BR649" s="72">
        <v>6086.55</v>
      </c>
      <c r="BS649" s="72">
        <v>0</v>
      </c>
      <c r="BT649" s="72">
        <v>0</v>
      </c>
      <c r="BU649" s="72">
        <v>0</v>
      </c>
      <c r="BV649" s="72">
        <v>0</v>
      </c>
      <c r="BW649" s="72">
        <v>0</v>
      </c>
      <c r="BX649" s="72" t="s">
        <v>253</v>
      </c>
      <c r="BY649" s="72">
        <v>0</v>
      </c>
      <c r="BZ649" s="72">
        <v>0</v>
      </c>
      <c r="CA649" s="72">
        <v>0</v>
      </c>
      <c r="CB649" s="72" t="s">
        <v>91</v>
      </c>
      <c r="CC649" s="72" t="str">
        <f>+VLOOKUP(AF649,attività!$A:$C,2,FALSE)</f>
        <v>Depurazione</v>
      </c>
      <c r="CD649" s="72" t="str">
        <f>+VLOOKUP(AF649,attività!$A:$C,3,FALSE)</f>
        <v>SII</v>
      </c>
      <c r="CE649" s="72" t="str">
        <f>+VLOOKUP(Q649,attività!$G:$H,2,FALSE)</f>
        <v>Immobilizzazioni Materiali</v>
      </c>
      <c r="CF649" s="72" t="str">
        <f>+VLOOKUP(W649,attività!$K:$L,2,FALSE)</f>
        <v>Termoli</v>
      </c>
      <c r="CG649" s="72" t="str">
        <f>+VLOOKUP(U649,'dati iniziali 2020'!$AC:$CJ,60,FALSE)</f>
        <v>Termoli</v>
      </c>
      <c r="CH649" s="72" t="str">
        <f t="shared" si="20"/>
        <v>ok</v>
      </c>
      <c r="CI649" s="72" t="str">
        <f>+VLOOKUP(U649,'dati iniziali 2020'!$AC:$CK,61,FALSE)</f>
        <v>Termoli</v>
      </c>
      <c r="CK649" s="111">
        <f t="shared" si="21"/>
        <v>6086.55</v>
      </c>
    </row>
    <row r="650" spans="1:89" s="72" customFormat="1" hidden="1" x14ac:dyDescent="0.35">
      <c r="A650" s="72" t="s">
        <v>84</v>
      </c>
      <c r="B650" s="72" t="s">
        <v>1652</v>
      </c>
      <c r="C650" s="72" t="s">
        <v>1230</v>
      </c>
      <c r="D650" s="72" t="s">
        <v>93</v>
      </c>
      <c r="E650" s="72" t="s">
        <v>1449</v>
      </c>
      <c r="F650" s="72" t="s">
        <v>1462</v>
      </c>
      <c r="G650" s="72" t="s">
        <v>88</v>
      </c>
      <c r="H650" s="72" t="s">
        <v>505</v>
      </c>
      <c r="I650" s="72" t="s">
        <v>950</v>
      </c>
      <c r="J650" s="72" t="s">
        <v>951</v>
      </c>
      <c r="K650" s="72" t="s">
        <v>351</v>
      </c>
      <c r="L650" s="72" t="s">
        <v>1463</v>
      </c>
      <c r="M650" s="72" t="s">
        <v>1463</v>
      </c>
      <c r="N650" s="72" t="s">
        <v>816</v>
      </c>
      <c r="O650" s="72" t="s">
        <v>1033</v>
      </c>
      <c r="P650" s="72" t="s">
        <v>506</v>
      </c>
      <c r="Q650" s="72" t="s">
        <v>2000</v>
      </c>
      <c r="R650" s="72" t="s">
        <v>952</v>
      </c>
      <c r="S650" s="72" t="s">
        <v>953</v>
      </c>
      <c r="T650" s="72" t="s">
        <v>102</v>
      </c>
      <c r="U650" s="72" t="s">
        <v>102</v>
      </c>
      <c r="V650" s="72" t="s">
        <v>93</v>
      </c>
      <c r="W650" s="72" t="s">
        <v>112</v>
      </c>
      <c r="X650" s="72" t="s">
        <v>1095</v>
      </c>
      <c r="Y650" s="72" t="s">
        <v>98</v>
      </c>
      <c r="Z650" s="72" t="s">
        <v>113</v>
      </c>
      <c r="AA650" s="72" t="s">
        <v>91</v>
      </c>
      <c r="AB650" s="72" t="s">
        <v>95</v>
      </c>
      <c r="AD650" s="72" t="s">
        <v>104</v>
      </c>
      <c r="AE650" s="72" t="s">
        <v>1949</v>
      </c>
      <c r="AF650" s="72" t="s">
        <v>95</v>
      </c>
      <c r="AG650" s="72" t="s">
        <v>1950</v>
      </c>
      <c r="AH650" s="72" t="s">
        <v>1951</v>
      </c>
      <c r="AI650" s="72" t="s">
        <v>105</v>
      </c>
      <c r="AJ650" s="72" t="s">
        <v>106</v>
      </c>
      <c r="AK650" s="72" t="s">
        <v>100</v>
      </c>
      <c r="AL650" s="72" t="s">
        <v>99</v>
      </c>
      <c r="AM650" s="72" t="s">
        <v>107</v>
      </c>
      <c r="AN650" s="72" t="s">
        <v>108</v>
      </c>
      <c r="AO650" s="72" t="s">
        <v>109</v>
      </c>
      <c r="AP650" s="72" t="s">
        <v>110</v>
      </c>
      <c r="AR650" s="72" t="s">
        <v>164</v>
      </c>
      <c r="AS650" s="72" t="s">
        <v>1957</v>
      </c>
      <c r="AT650" s="72" t="s">
        <v>1958</v>
      </c>
      <c r="AU650" s="72" t="s">
        <v>940</v>
      </c>
      <c r="AV650" s="72" t="s">
        <v>94</v>
      </c>
      <c r="AW650" s="72" t="s">
        <v>1959</v>
      </c>
      <c r="AX650" s="72" t="s">
        <v>1457</v>
      </c>
      <c r="AY650" s="72" t="s">
        <v>115</v>
      </c>
      <c r="AZ650" s="72" t="s">
        <v>293</v>
      </c>
      <c r="BA650" s="72" t="s">
        <v>91</v>
      </c>
      <c r="BB650" s="72">
        <v>0</v>
      </c>
      <c r="BC650" s="72">
        <v>0</v>
      </c>
      <c r="BD650" s="111">
        <v>0</v>
      </c>
      <c r="BE650" s="72">
        <v>3162.76</v>
      </c>
      <c r="BF650" s="72">
        <v>-17.57</v>
      </c>
      <c r="BG650" s="72">
        <v>0</v>
      </c>
      <c r="BH650" s="72">
        <v>3145.19</v>
      </c>
      <c r="BI650" s="111">
        <v>0</v>
      </c>
      <c r="BJ650" s="72">
        <v>0</v>
      </c>
      <c r="BK650" s="72">
        <v>0</v>
      </c>
      <c r="BL650" s="72">
        <v>0</v>
      </c>
      <c r="BM650" s="72">
        <v>0</v>
      </c>
      <c r="BN650" s="72">
        <v>0</v>
      </c>
      <c r="BO650" s="72">
        <v>0</v>
      </c>
      <c r="BP650" s="72">
        <v>0</v>
      </c>
      <c r="BQ650" s="72">
        <v>0</v>
      </c>
      <c r="BR650" s="72">
        <v>3162.76</v>
      </c>
      <c r="BS650" s="72">
        <v>0</v>
      </c>
      <c r="BT650" s="72">
        <v>0</v>
      </c>
      <c r="BU650" s="72">
        <v>0</v>
      </c>
      <c r="BV650" s="72">
        <v>0</v>
      </c>
      <c r="BW650" s="72">
        <v>0</v>
      </c>
      <c r="BX650" s="72" t="s">
        <v>253</v>
      </c>
      <c r="BY650" s="72">
        <v>0</v>
      </c>
      <c r="BZ650" s="72">
        <v>0</v>
      </c>
      <c r="CA650" s="72">
        <v>0</v>
      </c>
      <c r="CB650" s="72" t="s">
        <v>91</v>
      </c>
      <c r="CC650" s="72" t="str">
        <f>+VLOOKUP(AF650,attività!$A:$C,2,FALSE)</f>
        <v>Depurazione</v>
      </c>
      <c r="CD650" s="72" t="str">
        <f>+VLOOKUP(AF650,attività!$A:$C,3,FALSE)</f>
        <v>SII</v>
      </c>
      <c r="CE650" s="72" t="str">
        <f>+VLOOKUP(Q650,attività!$G:$H,2,FALSE)</f>
        <v>Immobilizzazioni Materiali</v>
      </c>
      <c r="CF650" s="72" t="str">
        <f>+VLOOKUP(W650,attività!$K:$L,2,FALSE)</f>
        <v>Termoli</v>
      </c>
      <c r="CG650" s="72" t="str">
        <f>+VLOOKUP(U650,'dati iniziali 2020'!$AC:$CJ,60,FALSE)</f>
        <v>Termoli</v>
      </c>
      <c r="CH650" s="72" t="str">
        <f t="shared" si="20"/>
        <v>ok</v>
      </c>
      <c r="CI650" s="72" t="str">
        <f>+VLOOKUP(U650,'dati iniziali 2020'!$AC:$CK,61,FALSE)</f>
        <v>Termoli</v>
      </c>
      <c r="CK650" s="111">
        <f t="shared" si="21"/>
        <v>3162.76</v>
      </c>
    </row>
    <row r="651" spans="1:89" s="72" customFormat="1" hidden="1" x14ac:dyDescent="0.35">
      <c r="A651" s="72" t="s">
        <v>84</v>
      </c>
      <c r="B651" s="72" t="s">
        <v>1652</v>
      </c>
      <c r="C651" s="72" t="s">
        <v>1230</v>
      </c>
      <c r="D651" s="72" t="s">
        <v>93</v>
      </c>
      <c r="E651" s="72" t="s">
        <v>1449</v>
      </c>
      <c r="F651" s="72" t="s">
        <v>1472</v>
      </c>
      <c r="G651" s="72" t="s">
        <v>88</v>
      </c>
      <c r="H651" s="72" t="s">
        <v>505</v>
      </c>
      <c r="I651" s="72" t="s">
        <v>950</v>
      </c>
      <c r="J651" s="72" t="s">
        <v>951</v>
      </c>
      <c r="K651" s="72" t="s">
        <v>351</v>
      </c>
      <c r="L651" s="72" t="s">
        <v>1473</v>
      </c>
      <c r="M651" s="72" t="s">
        <v>1473</v>
      </c>
      <c r="N651" s="72" t="s">
        <v>816</v>
      </c>
      <c r="O651" s="72" t="s">
        <v>1033</v>
      </c>
      <c r="P651" s="72" t="s">
        <v>506</v>
      </c>
      <c r="Q651" s="72" t="s">
        <v>2000</v>
      </c>
      <c r="R651" s="72" t="s">
        <v>952</v>
      </c>
      <c r="S651" s="72" t="s">
        <v>953</v>
      </c>
      <c r="T651" s="72" t="s">
        <v>102</v>
      </c>
      <c r="U651" s="72" t="s">
        <v>102</v>
      </c>
      <c r="V651" s="72" t="s">
        <v>93</v>
      </c>
      <c r="W651" s="72" t="s">
        <v>112</v>
      </c>
      <c r="X651" s="72" t="s">
        <v>1095</v>
      </c>
      <c r="Y651" s="72" t="s">
        <v>98</v>
      </c>
      <c r="Z651" s="72" t="s">
        <v>113</v>
      </c>
      <c r="AA651" s="72" t="s">
        <v>91</v>
      </c>
      <c r="AB651" s="72" t="s">
        <v>95</v>
      </c>
      <c r="AD651" s="72" t="s">
        <v>104</v>
      </c>
      <c r="AE651" s="72" t="s">
        <v>1949</v>
      </c>
      <c r="AF651" s="72" t="s">
        <v>95</v>
      </c>
      <c r="AG651" s="72" t="s">
        <v>1950</v>
      </c>
      <c r="AH651" s="72" t="s">
        <v>1951</v>
      </c>
      <c r="AI651" s="72" t="s">
        <v>105</v>
      </c>
      <c r="AJ651" s="72" t="s">
        <v>106</v>
      </c>
      <c r="AK651" s="72" t="s">
        <v>100</v>
      </c>
      <c r="AL651" s="72" t="s">
        <v>99</v>
      </c>
      <c r="AM651" s="72" t="s">
        <v>107</v>
      </c>
      <c r="AN651" s="72" t="s">
        <v>108</v>
      </c>
      <c r="AO651" s="72" t="s">
        <v>109</v>
      </c>
      <c r="AP651" s="72" t="s">
        <v>110</v>
      </c>
      <c r="AR651" s="72" t="s">
        <v>164</v>
      </c>
      <c r="AS651" s="72" t="s">
        <v>1957</v>
      </c>
      <c r="AT651" s="72" t="s">
        <v>1958</v>
      </c>
      <c r="AU651" s="72" t="s">
        <v>940</v>
      </c>
      <c r="AV651" s="72" t="s">
        <v>94</v>
      </c>
      <c r="AW651" s="72" t="s">
        <v>1959</v>
      </c>
      <c r="AX651" s="72" t="s">
        <v>1457</v>
      </c>
      <c r="AY651" s="72" t="s">
        <v>115</v>
      </c>
      <c r="AZ651" s="72" t="s">
        <v>293</v>
      </c>
      <c r="BA651" s="72" t="s">
        <v>91</v>
      </c>
      <c r="BB651" s="72">
        <v>0</v>
      </c>
      <c r="BC651" s="72">
        <v>0</v>
      </c>
      <c r="BD651" s="111">
        <v>0</v>
      </c>
      <c r="BE651" s="72">
        <v>1318.99</v>
      </c>
      <c r="BF651" s="72">
        <v>-29.31</v>
      </c>
      <c r="BG651" s="72">
        <v>0</v>
      </c>
      <c r="BH651" s="72">
        <v>1289.68</v>
      </c>
      <c r="BI651" s="111">
        <v>0</v>
      </c>
      <c r="BJ651" s="72">
        <v>0</v>
      </c>
      <c r="BK651" s="72">
        <v>0</v>
      </c>
      <c r="BL651" s="72">
        <v>0</v>
      </c>
      <c r="BM651" s="72">
        <v>0</v>
      </c>
      <c r="BN651" s="72">
        <v>0</v>
      </c>
      <c r="BO651" s="72">
        <v>0</v>
      </c>
      <c r="BP651" s="72">
        <v>0</v>
      </c>
      <c r="BQ651" s="72">
        <v>0</v>
      </c>
      <c r="BR651" s="72">
        <v>1318.99</v>
      </c>
      <c r="BS651" s="72">
        <v>0</v>
      </c>
      <c r="BT651" s="72">
        <v>0</v>
      </c>
      <c r="BU651" s="72">
        <v>0</v>
      </c>
      <c r="BV651" s="72">
        <v>0</v>
      </c>
      <c r="BW651" s="72">
        <v>0</v>
      </c>
      <c r="BX651" s="72" t="s">
        <v>253</v>
      </c>
      <c r="BY651" s="72">
        <v>0</v>
      </c>
      <c r="BZ651" s="72">
        <v>0</v>
      </c>
      <c r="CA651" s="72">
        <v>0</v>
      </c>
      <c r="CB651" s="72" t="s">
        <v>91</v>
      </c>
      <c r="CC651" s="72" t="str">
        <f>+VLOOKUP(AF651,attività!$A:$C,2,FALSE)</f>
        <v>Depurazione</v>
      </c>
      <c r="CD651" s="72" t="str">
        <f>+VLOOKUP(AF651,attività!$A:$C,3,FALSE)</f>
        <v>SII</v>
      </c>
      <c r="CE651" s="72" t="str">
        <f>+VLOOKUP(Q651,attività!$G:$H,2,FALSE)</f>
        <v>Immobilizzazioni Materiali</v>
      </c>
      <c r="CF651" s="72" t="str">
        <f>+VLOOKUP(W651,attività!$K:$L,2,FALSE)</f>
        <v>Termoli</v>
      </c>
      <c r="CG651" s="72" t="str">
        <f>+VLOOKUP(U651,'dati iniziali 2020'!$AC:$CJ,60,FALSE)</f>
        <v>Termoli</v>
      </c>
      <c r="CH651" s="72" t="str">
        <f t="shared" si="20"/>
        <v>ok</v>
      </c>
      <c r="CI651" s="72" t="str">
        <f>+VLOOKUP(U651,'dati iniziali 2020'!$AC:$CK,61,FALSE)</f>
        <v>Termoli</v>
      </c>
      <c r="CK651" s="111">
        <f t="shared" si="21"/>
        <v>1318.99</v>
      </c>
    </row>
    <row r="652" spans="1:89" s="72" customFormat="1" x14ac:dyDescent="0.35">
      <c r="A652" s="72" t="s">
        <v>84</v>
      </c>
      <c r="B652" s="72" t="s">
        <v>1668</v>
      </c>
      <c r="C652" s="72" t="s">
        <v>1303</v>
      </c>
      <c r="D652" s="72" t="s">
        <v>195</v>
      </c>
      <c r="E652" s="72" t="s">
        <v>1449</v>
      </c>
      <c r="F652" s="72" t="s">
        <v>1478</v>
      </c>
      <c r="G652" s="72" t="s">
        <v>194</v>
      </c>
      <c r="H652" s="72" t="s">
        <v>467</v>
      </c>
      <c r="I652" s="72" t="s">
        <v>1139</v>
      </c>
      <c r="J652" s="72" t="s">
        <v>1140</v>
      </c>
      <c r="K652" s="72" t="s">
        <v>351</v>
      </c>
      <c r="L652" s="72" t="s">
        <v>1479</v>
      </c>
      <c r="M652" s="72" t="s">
        <v>1479</v>
      </c>
      <c r="N652" s="72" t="s">
        <v>353</v>
      </c>
      <c r="O652" s="72" t="s">
        <v>1143</v>
      </c>
      <c r="P652" s="72" t="s">
        <v>475</v>
      </c>
      <c r="Q652" s="72" t="s">
        <v>1998</v>
      </c>
      <c r="R652" s="72" t="s">
        <v>1141</v>
      </c>
      <c r="S652" s="72" t="s">
        <v>1142</v>
      </c>
      <c r="T652" s="72" t="s">
        <v>198</v>
      </c>
      <c r="U652" s="72" t="s">
        <v>198</v>
      </c>
      <c r="V652" s="72" t="s">
        <v>195</v>
      </c>
      <c r="W652" s="72" t="s">
        <v>112</v>
      </c>
      <c r="X652" s="72" t="s">
        <v>98</v>
      </c>
      <c r="Y652" s="72" t="s">
        <v>98</v>
      </c>
      <c r="Z652" s="72" t="s">
        <v>113</v>
      </c>
      <c r="AA652" s="72" t="s">
        <v>95</v>
      </c>
      <c r="AB652" s="72" t="s">
        <v>95</v>
      </c>
      <c r="AD652" s="72" t="s">
        <v>104</v>
      </c>
      <c r="AE652" s="72" t="s">
        <v>1949</v>
      </c>
      <c r="AF652" s="72" t="s">
        <v>95</v>
      </c>
      <c r="AG652" s="72" t="s">
        <v>1950</v>
      </c>
      <c r="AH652" s="72" t="s">
        <v>1951</v>
      </c>
      <c r="AI652" s="72" t="s">
        <v>105</v>
      </c>
      <c r="AJ652" s="72" t="s">
        <v>106</v>
      </c>
      <c r="AK652" s="72" t="s">
        <v>100</v>
      </c>
      <c r="AL652" s="72" t="s">
        <v>197</v>
      </c>
      <c r="AM652" s="72" t="s">
        <v>107</v>
      </c>
      <c r="AN652" s="72" t="s">
        <v>108</v>
      </c>
      <c r="AO652" s="72" t="s">
        <v>182</v>
      </c>
      <c r="AP652" s="72" t="s">
        <v>183</v>
      </c>
      <c r="AR652" s="72" t="s">
        <v>1962</v>
      </c>
      <c r="AS652" s="72" t="s">
        <v>1963</v>
      </c>
      <c r="AT652" s="72" t="s">
        <v>1964</v>
      </c>
      <c r="AU652" s="72" t="s">
        <v>1962</v>
      </c>
      <c r="AV652" s="72" t="s">
        <v>196</v>
      </c>
      <c r="AW652" s="72" t="s">
        <v>1970</v>
      </c>
      <c r="AX652" s="72" t="s">
        <v>1457</v>
      </c>
      <c r="AY652" s="72" t="s">
        <v>115</v>
      </c>
      <c r="AZ652" s="72" t="s">
        <v>293</v>
      </c>
      <c r="BA652" s="72" t="s">
        <v>91</v>
      </c>
      <c r="BB652" s="72">
        <v>0</v>
      </c>
      <c r="BC652" s="72">
        <v>0</v>
      </c>
      <c r="BD652" s="72">
        <v>0</v>
      </c>
      <c r="BE652" s="72">
        <v>2230</v>
      </c>
      <c r="BF652" s="72">
        <v>-37.17</v>
      </c>
      <c r="BG652" s="72">
        <v>0</v>
      </c>
      <c r="BH652" s="72">
        <v>2192.83</v>
      </c>
      <c r="BI652" s="111">
        <v>0</v>
      </c>
      <c r="BJ652" s="72">
        <v>0</v>
      </c>
      <c r="BK652" s="72">
        <v>0</v>
      </c>
      <c r="BL652" s="72">
        <v>0</v>
      </c>
      <c r="BM652" s="72">
        <v>0</v>
      </c>
      <c r="BN652" s="72">
        <v>0</v>
      </c>
      <c r="BO652" s="72">
        <v>0</v>
      </c>
      <c r="BP652" s="72">
        <v>0</v>
      </c>
      <c r="BQ652" s="72">
        <v>0</v>
      </c>
      <c r="BR652" s="72">
        <v>2230</v>
      </c>
      <c r="BS652" s="72">
        <v>0</v>
      </c>
      <c r="BT652" s="72">
        <v>0</v>
      </c>
      <c r="BU652" s="72">
        <v>0</v>
      </c>
      <c r="BV652" s="72">
        <v>0</v>
      </c>
      <c r="BW652" s="72">
        <v>0</v>
      </c>
      <c r="BX652" s="72" t="s">
        <v>253</v>
      </c>
      <c r="BY652" s="72">
        <v>0</v>
      </c>
      <c r="BZ652" s="72">
        <v>0</v>
      </c>
      <c r="CA652" s="72">
        <v>0</v>
      </c>
      <c r="CB652" s="72" t="s">
        <v>91</v>
      </c>
      <c r="CC652" s="72" t="str">
        <f>+VLOOKUP(AF652,attività!$A:$C,2,FALSE)</f>
        <v>Depurazione</v>
      </c>
      <c r="CD652" s="72" t="str">
        <f>+VLOOKUP(AF652,attività!$A:$C,3,FALSE)</f>
        <v>SII</v>
      </c>
      <c r="CE652" s="72" t="str">
        <f>+VLOOKUP(Q652,attività!$G:$H,2,FALSE)</f>
        <v>Immobilizzazioni Materiali</v>
      </c>
      <c r="CF652" s="72" t="str">
        <f>+VLOOKUP(W652,attività!$K:$L,2,FALSE)</f>
        <v>Termoli</v>
      </c>
      <c r="CG652" s="72" t="str">
        <f>+VLOOKUP(U652,'dati iniziali 2020'!$AC:$CJ,60,FALSE)</f>
        <v>Termoli</v>
      </c>
      <c r="CH652" s="72" t="str">
        <f t="shared" si="20"/>
        <v>ok</v>
      </c>
      <c r="CI652" s="72" t="str">
        <f>+VLOOKUP(U652,'dati iniziali 2020'!$AC:$CK,61,FALSE)</f>
        <v>Termoli</v>
      </c>
      <c r="CK652" s="111">
        <f t="shared" si="21"/>
        <v>2230</v>
      </c>
    </row>
    <row r="653" spans="1:89" s="72" customFormat="1" x14ac:dyDescent="0.35">
      <c r="A653" s="72" t="s">
        <v>84</v>
      </c>
      <c r="B653" s="72" t="s">
        <v>1668</v>
      </c>
      <c r="C653" s="72" t="s">
        <v>1303</v>
      </c>
      <c r="D653" s="72" t="s">
        <v>195</v>
      </c>
      <c r="E653" s="72" t="s">
        <v>1449</v>
      </c>
      <c r="F653" s="72" t="s">
        <v>1459</v>
      </c>
      <c r="G653" s="72" t="s">
        <v>194</v>
      </c>
      <c r="H653" s="72" t="s">
        <v>467</v>
      </c>
      <c r="I653" s="72" t="s">
        <v>1139</v>
      </c>
      <c r="J653" s="72" t="s">
        <v>1140</v>
      </c>
      <c r="K653" s="72" t="s">
        <v>351</v>
      </c>
      <c r="L653" s="72" t="s">
        <v>1460</v>
      </c>
      <c r="M653" s="72" t="s">
        <v>1460</v>
      </c>
      <c r="N653" s="72" t="s">
        <v>353</v>
      </c>
      <c r="O653" s="72" t="s">
        <v>1143</v>
      </c>
      <c r="P653" s="72" t="s">
        <v>475</v>
      </c>
      <c r="Q653" s="72" t="s">
        <v>1998</v>
      </c>
      <c r="R653" s="72" t="s">
        <v>1141</v>
      </c>
      <c r="S653" s="72" t="s">
        <v>1142</v>
      </c>
      <c r="T653" s="72" t="s">
        <v>198</v>
      </c>
      <c r="U653" s="72" t="s">
        <v>198</v>
      </c>
      <c r="V653" s="72" t="s">
        <v>195</v>
      </c>
      <c r="W653" s="72" t="s">
        <v>112</v>
      </c>
      <c r="X653" s="72" t="s">
        <v>98</v>
      </c>
      <c r="Y653" s="72" t="s">
        <v>98</v>
      </c>
      <c r="Z653" s="72" t="s">
        <v>113</v>
      </c>
      <c r="AA653" s="72" t="s">
        <v>95</v>
      </c>
      <c r="AB653" s="72" t="s">
        <v>95</v>
      </c>
      <c r="AD653" s="72" t="s">
        <v>104</v>
      </c>
      <c r="AE653" s="72" t="s">
        <v>1949</v>
      </c>
      <c r="AF653" s="72" t="s">
        <v>95</v>
      </c>
      <c r="AG653" s="72" t="s">
        <v>1950</v>
      </c>
      <c r="AH653" s="72" t="s">
        <v>1951</v>
      </c>
      <c r="AI653" s="72" t="s">
        <v>105</v>
      </c>
      <c r="AJ653" s="72" t="s">
        <v>106</v>
      </c>
      <c r="AK653" s="72" t="s">
        <v>100</v>
      </c>
      <c r="AL653" s="72" t="s">
        <v>197</v>
      </c>
      <c r="AM653" s="72" t="s">
        <v>107</v>
      </c>
      <c r="AN653" s="72" t="s">
        <v>108</v>
      </c>
      <c r="AO653" s="72" t="s">
        <v>182</v>
      </c>
      <c r="AP653" s="72" t="s">
        <v>183</v>
      </c>
      <c r="AR653" s="72" t="s">
        <v>1962</v>
      </c>
      <c r="AS653" s="72" t="s">
        <v>1963</v>
      </c>
      <c r="AT653" s="72" t="s">
        <v>1964</v>
      </c>
      <c r="AU653" s="72" t="s">
        <v>1962</v>
      </c>
      <c r="AV653" s="72" t="s">
        <v>196</v>
      </c>
      <c r="AW653" s="72" t="s">
        <v>1970</v>
      </c>
      <c r="AX653" s="72" t="s">
        <v>1457</v>
      </c>
      <c r="AY653" s="72" t="s">
        <v>115</v>
      </c>
      <c r="AZ653" s="72" t="s">
        <v>293</v>
      </c>
      <c r="BA653" s="72" t="s">
        <v>91</v>
      </c>
      <c r="BB653" s="72">
        <v>0</v>
      </c>
      <c r="BC653" s="72">
        <v>0</v>
      </c>
      <c r="BD653" s="72">
        <v>0</v>
      </c>
      <c r="BE653" s="72">
        <v>109.2</v>
      </c>
      <c r="BF653" s="72">
        <v>-0.91</v>
      </c>
      <c r="BG653" s="72">
        <v>0</v>
      </c>
      <c r="BH653" s="72">
        <v>108.29</v>
      </c>
      <c r="BI653" s="111">
        <v>0</v>
      </c>
      <c r="BJ653" s="72">
        <v>0</v>
      </c>
      <c r="BK653" s="72">
        <v>0</v>
      </c>
      <c r="BL653" s="72">
        <v>0</v>
      </c>
      <c r="BM653" s="72">
        <v>0</v>
      </c>
      <c r="BN653" s="72">
        <v>0</v>
      </c>
      <c r="BO653" s="72">
        <v>0</v>
      </c>
      <c r="BP653" s="72">
        <v>0</v>
      </c>
      <c r="BQ653" s="72">
        <v>0</v>
      </c>
      <c r="BR653" s="72">
        <v>109.2</v>
      </c>
      <c r="BS653" s="72">
        <v>0</v>
      </c>
      <c r="BT653" s="72">
        <v>0</v>
      </c>
      <c r="BU653" s="72">
        <v>0</v>
      </c>
      <c r="BV653" s="72">
        <v>0</v>
      </c>
      <c r="BW653" s="72">
        <v>0</v>
      </c>
      <c r="BX653" s="72" t="s">
        <v>253</v>
      </c>
      <c r="BY653" s="72">
        <v>0</v>
      </c>
      <c r="BZ653" s="72">
        <v>0</v>
      </c>
      <c r="CA653" s="72">
        <v>0</v>
      </c>
      <c r="CB653" s="72" t="s">
        <v>91</v>
      </c>
      <c r="CC653" s="72" t="str">
        <f>+VLOOKUP(AF653,attività!$A:$C,2,FALSE)</f>
        <v>Depurazione</v>
      </c>
      <c r="CD653" s="72" t="str">
        <f>+VLOOKUP(AF653,attività!$A:$C,3,FALSE)</f>
        <v>SII</v>
      </c>
      <c r="CE653" s="72" t="str">
        <f>+VLOOKUP(Q653,attività!$G:$H,2,FALSE)</f>
        <v>Immobilizzazioni Materiali</v>
      </c>
      <c r="CF653" s="72" t="str">
        <f>+VLOOKUP(W653,attività!$K:$L,2,FALSE)</f>
        <v>Termoli</v>
      </c>
      <c r="CG653" s="72" t="str">
        <f>+VLOOKUP(U653,'dati iniziali 2020'!$AC:$CJ,60,FALSE)</f>
        <v>Termoli</v>
      </c>
      <c r="CH653" s="72" t="str">
        <f t="shared" si="20"/>
        <v>ok</v>
      </c>
      <c r="CI653" s="72" t="str">
        <f>+VLOOKUP(U653,'dati iniziali 2020'!$AC:$CK,61,FALSE)</f>
        <v>Termoli</v>
      </c>
      <c r="CK653" s="111">
        <f t="shared" si="21"/>
        <v>109.2</v>
      </c>
    </row>
    <row r="654" spans="1:89" s="72" customFormat="1" hidden="1" x14ac:dyDescent="0.35">
      <c r="A654" s="72" t="s">
        <v>84</v>
      </c>
      <c r="B654" s="72" t="s">
        <v>1651</v>
      </c>
      <c r="C654" s="72" t="s">
        <v>1043</v>
      </c>
      <c r="D654" s="72" t="s">
        <v>1045</v>
      </c>
      <c r="E654" s="72" t="s">
        <v>1449</v>
      </c>
      <c r="F654" s="72" t="s">
        <v>1452</v>
      </c>
      <c r="G654" s="72" t="s">
        <v>1452</v>
      </c>
      <c r="H654" s="72" t="s">
        <v>505</v>
      </c>
      <c r="I654" s="72" t="s">
        <v>950</v>
      </c>
      <c r="J654" s="72" t="s">
        <v>951</v>
      </c>
      <c r="K654" s="72" t="s">
        <v>351</v>
      </c>
      <c r="L654" s="72" t="s">
        <v>1453</v>
      </c>
      <c r="M654" s="72" t="s">
        <v>1453</v>
      </c>
      <c r="N654" s="72" t="s">
        <v>816</v>
      </c>
      <c r="O654" s="72" t="s">
        <v>1033</v>
      </c>
      <c r="P654" s="72" t="s">
        <v>506</v>
      </c>
      <c r="Q654" s="72" t="s">
        <v>2000</v>
      </c>
      <c r="R654" s="72" t="s">
        <v>952</v>
      </c>
      <c r="S654" s="72" t="s">
        <v>953</v>
      </c>
      <c r="T654" s="72" t="s">
        <v>1046</v>
      </c>
      <c r="U654" s="72" t="s">
        <v>1046</v>
      </c>
      <c r="V654" s="72" t="s">
        <v>1045</v>
      </c>
      <c r="W654" s="72" t="s">
        <v>112</v>
      </c>
      <c r="X654" s="72" t="s">
        <v>98</v>
      </c>
      <c r="Y654" s="72" t="s">
        <v>98</v>
      </c>
      <c r="Z654" s="72" t="s">
        <v>113</v>
      </c>
      <c r="AA654" s="72" t="s">
        <v>95</v>
      </c>
      <c r="AB654" s="72" t="s">
        <v>95</v>
      </c>
      <c r="AD654" s="72" t="s">
        <v>104</v>
      </c>
      <c r="AE654" s="72" t="s">
        <v>1949</v>
      </c>
      <c r="AF654" s="72" t="s">
        <v>95</v>
      </c>
      <c r="AG654" s="72" t="s">
        <v>1950</v>
      </c>
      <c r="AH654" s="72" t="s">
        <v>1951</v>
      </c>
      <c r="AI654" s="72" t="s">
        <v>105</v>
      </c>
      <c r="AJ654" s="72" t="s">
        <v>106</v>
      </c>
      <c r="AK654" s="72" t="s">
        <v>100</v>
      </c>
      <c r="AL654" s="72" t="s">
        <v>197</v>
      </c>
      <c r="AM654" s="72" t="s">
        <v>107</v>
      </c>
      <c r="AN654" s="72" t="s">
        <v>108</v>
      </c>
      <c r="AO654" s="72" t="s">
        <v>109</v>
      </c>
      <c r="AP654" s="72" t="s">
        <v>110</v>
      </c>
      <c r="AR654" s="72" t="s">
        <v>164</v>
      </c>
      <c r="AS654" s="72" t="s">
        <v>1957</v>
      </c>
      <c r="AT654" s="72" t="s">
        <v>1958</v>
      </c>
      <c r="AU654" s="72" t="s">
        <v>940</v>
      </c>
      <c r="AV654" s="72" t="s">
        <v>94</v>
      </c>
      <c r="AW654" s="72" t="s">
        <v>1959</v>
      </c>
      <c r="AX654" s="72" t="s">
        <v>1457</v>
      </c>
      <c r="AY654" s="72" t="s">
        <v>115</v>
      </c>
      <c r="AZ654" s="72" t="s">
        <v>293</v>
      </c>
      <c r="BA654" s="72" t="s">
        <v>91</v>
      </c>
      <c r="BB654" s="72">
        <v>0</v>
      </c>
      <c r="BC654" s="72">
        <v>0</v>
      </c>
      <c r="BD654" s="111">
        <v>0</v>
      </c>
      <c r="BE654" s="72">
        <v>163286.88</v>
      </c>
      <c r="BF654" s="72">
        <v>-6350.05</v>
      </c>
      <c r="BG654" s="72">
        <v>0</v>
      </c>
      <c r="BH654" s="72">
        <v>156936.82999999999</v>
      </c>
      <c r="BI654" s="111">
        <v>163286.88</v>
      </c>
      <c r="BJ654" s="72">
        <v>0</v>
      </c>
      <c r="BK654" s="72">
        <v>0</v>
      </c>
      <c r="BL654" s="72">
        <v>0</v>
      </c>
      <c r="BM654" s="72">
        <v>0</v>
      </c>
      <c r="BN654" s="72">
        <v>0</v>
      </c>
      <c r="BO654" s="72">
        <v>0</v>
      </c>
      <c r="BP654" s="72">
        <v>0</v>
      </c>
      <c r="BQ654" s="72">
        <v>0</v>
      </c>
      <c r="BR654" s="72">
        <v>0</v>
      </c>
      <c r="BS654" s="72">
        <v>0</v>
      </c>
      <c r="BT654" s="72">
        <v>0</v>
      </c>
      <c r="BU654" s="72">
        <v>0</v>
      </c>
      <c r="BV654" s="72">
        <v>0</v>
      </c>
      <c r="BW654" s="72">
        <v>0</v>
      </c>
      <c r="BX654" s="72" t="s">
        <v>253</v>
      </c>
      <c r="BY654" s="72">
        <v>0</v>
      </c>
      <c r="BZ654" s="72">
        <v>0</v>
      </c>
      <c r="CA654" s="72">
        <v>0</v>
      </c>
      <c r="CB654" s="72" t="s">
        <v>91</v>
      </c>
      <c r="CC654" s="72" t="str">
        <f>+VLOOKUP(AF654,attività!$A:$C,2,FALSE)</f>
        <v>Depurazione</v>
      </c>
      <c r="CD654" s="72" t="str">
        <f>+VLOOKUP(AF654,attività!$A:$C,3,FALSE)</f>
        <v>SII</v>
      </c>
      <c r="CE654" s="72" t="str">
        <f>+VLOOKUP(Q654,attività!$G:$H,2,FALSE)</f>
        <v>Immobilizzazioni Materiali</v>
      </c>
      <c r="CF654" s="72" t="str">
        <f>+VLOOKUP(W654,attività!$K:$L,2,FALSE)</f>
        <v>Termoli</v>
      </c>
      <c r="CG654" s="72" t="str">
        <f>+VLOOKUP(U654,'dati iniziali 2020'!$AC:$CJ,60,FALSE)</f>
        <v>Termoli</v>
      </c>
      <c r="CH654" s="72" t="str">
        <f t="shared" si="20"/>
        <v>ok</v>
      </c>
      <c r="CI654" s="72" t="str">
        <f>+VLOOKUP(U654,'dati iniziali 2020'!$AC:$CK,61,FALSE)</f>
        <v>Termoli</v>
      </c>
      <c r="CK654" s="111">
        <f t="shared" si="21"/>
        <v>0</v>
      </c>
    </row>
    <row r="655" spans="1:89" s="72" customFormat="1" hidden="1" x14ac:dyDescent="0.35">
      <c r="A655" s="72" t="s">
        <v>84</v>
      </c>
      <c r="B655" s="72" t="s">
        <v>1651</v>
      </c>
      <c r="C655" s="72" t="s">
        <v>1043</v>
      </c>
      <c r="D655" s="72" t="s">
        <v>1045</v>
      </c>
      <c r="E655" s="72" t="s">
        <v>1449</v>
      </c>
      <c r="F655" s="72" t="s">
        <v>1472</v>
      </c>
      <c r="G655" s="72" t="s">
        <v>1472</v>
      </c>
      <c r="H655" s="72" t="s">
        <v>505</v>
      </c>
      <c r="I655" s="72" t="s">
        <v>950</v>
      </c>
      <c r="J655" s="72" t="s">
        <v>951</v>
      </c>
      <c r="K655" s="72" t="s">
        <v>351</v>
      </c>
      <c r="L655" s="72" t="s">
        <v>1473</v>
      </c>
      <c r="M655" s="72" t="s">
        <v>1473</v>
      </c>
      <c r="N655" s="72" t="s">
        <v>816</v>
      </c>
      <c r="O655" s="72" t="s">
        <v>1033</v>
      </c>
      <c r="P655" s="72" t="s">
        <v>506</v>
      </c>
      <c r="Q655" s="72" t="s">
        <v>2000</v>
      </c>
      <c r="R655" s="72" t="s">
        <v>952</v>
      </c>
      <c r="S655" s="72" t="s">
        <v>953</v>
      </c>
      <c r="T655" s="72" t="s">
        <v>1046</v>
      </c>
      <c r="U655" s="72" t="s">
        <v>1046</v>
      </c>
      <c r="V655" s="72" t="s">
        <v>1045</v>
      </c>
      <c r="W655" s="72" t="s">
        <v>112</v>
      </c>
      <c r="X655" s="72" t="s">
        <v>98</v>
      </c>
      <c r="Y655" s="72" t="s">
        <v>98</v>
      </c>
      <c r="Z655" s="72" t="s">
        <v>113</v>
      </c>
      <c r="AA655" s="72" t="s">
        <v>95</v>
      </c>
      <c r="AB655" s="72" t="s">
        <v>95</v>
      </c>
      <c r="AD655" s="72" t="s">
        <v>104</v>
      </c>
      <c r="AE655" s="72" t="s">
        <v>1949</v>
      </c>
      <c r="AF655" s="72" t="s">
        <v>95</v>
      </c>
      <c r="AG655" s="72" t="s">
        <v>1950</v>
      </c>
      <c r="AH655" s="72" t="s">
        <v>1951</v>
      </c>
      <c r="AI655" s="72" t="s">
        <v>105</v>
      </c>
      <c r="AJ655" s="72" t="s">
        <v>106</v>
      </c>
      <c r="AK655" s="72" t="s">
        <v>100</v>
      </c>
      <c r="AL655" s="72" t="s">
        <v>197</v>
      </c>
      <c r="AM655" s="72" t="s">
        <v>107</v>
      </c>
      <c r="AN655" s="72" t="s">
        <v>108</v>
      </c>
      <c r="AO655" s="72" t="s">
        <v>109</v>
      </c>
      <c r="AP655" s="72" t="s">
        <v>110</v>
      </c>
      <c r="AR655" s="72" t="s">
        <v>164</v>
      </c>
      <c r="AS655" s="72" t="s">
        <v>1957</v>
      </c>
      <c r="AT655" s="72" t="s">
        <v>1958</v>
      </c>
      <c r="AU655" s="72" t="s">
        <v>940</v>
      </c>
      <c r="AV655" s="72" t="s">
        <v>94</v>
      </c>
      <c r="AW655" s="72" t="s">
        <v>1959</v>
      </c>
      <c r="AX655" s="72" t="s">
        <v>1457</v>
      </c>
      <c r="AY655" s="72" t="s">
        <v>115</v>
      </c>
      <c r="AZ655" s="72" t="s">
        <v>293</v>
      </c>
      <c r="BA655" s="72" t="s">
        <v>91</v>
      </c>
      <c r="BB655" s="72">
        <v>0</v>
      </c>
      <c r="BC655" s="72">
        <v>0</v>
      </c>
      <c r="BD655" s="111">
        <v>0</v>
      </c>
      <c r="BE655" s="72">
        <v>94950.59</v>
      </c>
      <c r="BF655" s="72">
        <v>-2110.0100000000002</v>
      </c>
      <c r="BG655" s="72">
        <v>0</v>
      </c>
      <c r="BH655" s="72">
        <v>92840.58</v>
      </c>
      <c r="BI655" s="111">
        <v>94950.59</v>
      </c>
      <c r="BJ655" s="72">
        <v>0</v>
      </c>
      <c r="BK655" s="72">
        <v>0</v>
      </c>
      <c r="BL655" s="72">
        <v>0</v>
      </c>
      <c r="BM655" s="72">
        <v>0</v>
      </c>
      <c r="BN655" s="72">
        <v>0</v>
      </c>
      <c r="BO655" s="72">
        <v>0</v>
      </c>
      <c r="BP655" s="72">
        <v>0</v>
      </c>
      <c r="BQ655" s="72">
        <v>0</v>
      </c>
      <c r="BR655" s="72">
        <v>0</v>
      </c>
      <c r="BS655" s="72">
        <v>0</v>
      </c>
      <c r="BT655" s="72">
        <v>0</v>
      </c>
      <c r="BU655" s="72">
        <v>0</v>
      </c>
      <c r="BV655" s="72">
        <v>0</v>
      </c>
      <c r="BW655" s="72">
        <v>0</v>
      </c>
      <c r="BX655" s="72" t="s">
        <v>253</v>
      </c>
      <c r="BY655" s="72">
        <v>0</v>
      </c>
      <c r="BZ655" s="72">
        <v>0</v>
      </c>
      <c r="CA655" s="72">
        <v>0</v>
      </c>
      <c r="CB655" s="72" t="s">
        <v>91</v>
      </c>
      <c r="CC655" s="72" t="str">
        <f>+VLOOKUP(AF655,attività!$A:$C,2,FALSE)</f>
        <v>Depurazione</v>
      </c>
      <c r="CD655" s="72" t="str">
        <f>+VLOOKUP(AF655,attività!$A:$C,3,FALSE)</f>
        <v>SII</v>
      </c>
      <c r="CE655" s="72" t="str">
        <f>+VLOOKUP(Q655,attività!$G:$H,2,FALSE)</f>
        <v>Immobilizzazioni Materiali</v>
      </c>
      <c r="CF655" s="72" t="str">
        <f>+VLOOKUP(W655,attività!$K:$L,2,FALSE)</f>
        <v>Termoli</v>
      </c>
      <c r="CG655" s="72" t="str">
        <f>+VLOOKUP(U655,'dati iniziali 2020'!$AC:$CJ,60,FALSE)</f>
        <v>Termoli</v>
      </c>
      <c r="CH655" s="72" t="str">
        <f t="shared" si="20"/>
        <v>ok</v>
      </c>
      <c r="CI655" s="72" t="str">
        <f>+VLOOKUP(U655,'dati iniziali 2020'!$AC:$CK,61,FALSE)</f>
        <v>Termoli</v>
      </c>
      <c r="CK655" s="111">
        <f t="shared" si="21"/>
        <v>0</v>
      </c>
    </row>
    <row r="656" spans="1:89" s="72" customFormat="1" hidden="1" x14ac:dyDescent="0.35">
      <c r="A656" s="72" t="s">
        <v>84</v>
      </c>
      <c r="B656" s="72" t="s">
        <v>1651</v>
      </c>
      <c r="C656" s="72" t="s">
        <v>1043</v>
      </c>
      <c r="D656" s="72" t="s">
        <v>1045</v>
      </c>
      <c r="E656" s="72" t="s">
        <v>1449</v>
      </c>
      <c r="F656" s="72" t="s">
        <v>1485</v>
      </c>
      <c r="G656" s="72" t="s">
        <v>1485</v>
      </c>
      <c r="H656" s="72" t="s">
        <v>505</v>
      </c>
      <c r="I656" s="72" t="s">
        <v>950</v>
      </c>
      <c r="J656" s="72" t="s">
        <v>951</v>
      </c>
      <c r="K656" s="72" t="s">
        <v>351</v>
      </c>
      <c r="L656" s="72" t="s">
        <v>1486</v>
      </c>
      <c r="M656" s="72" t="s">
        <v>1486</v>
      </c>
      <c r="N656" s="72" t="s">
        <v>816</v>
      </c>
      <c r="O656" s="72" t="s">
        <v>1033</v>
      </c>
      <c r="P656" s="72" t="s">
        <v>506</v>
      </c>
      <c r="Q656" s="72" t="s">
        <v>2000</v>
      </c>
      <c r="R656" s="72" t="s">
        <v>952</v>
      </c>
      <c r="S656" s="72" t="s">
        <v>953</v>
      </c>
      <c r="T656" s="72" t="s">
        <v>1046</v>
      </c>
      <c r="U656" s="72" t="s">
        <v>1046</v>
      </c>
      <c r="V656" s="72" t="s">
        <v>1045</v>
      </c>
      <c r="W656" s="72" t="s">
        <v>112</v>
      </c>
      <c r="X656" s="72" t="s">
        <v>98</v>
      </c>
      <c r="Y656" s="72" t="s">
        <v>98</v>
      </c>
      <c r="Z656" s="72" t="s">
        <v>113</v>
      </c>
      <c r="AA656" s="72" t="s">
        <v>95</v>
      </c>
      <c r="AB656" s="72" t="s">
        <v>95</v>
      </c>
      <c r="AD656" s="72" t="s">
        <v>104</v>
      </c>
      <c r="AE656" s="72" t="s">
        <v>1949</v>
      </c>
      <c r="AF656" s="72" t="s">
        <v>95</v>
      </c>
      <c r="AG656" s="72" t="s">
        <v>1950</v>
      </c>
      <c r="AH656" s="72" t="s">
        <v>1951</v>
      </c>
      <c r="AI656" s="72" t="s">
        <v>105</v>
      </c>
      <c r="AJ656" s="72" t="s">
        <v>106</v>
      </c>
      <c r="AK656" s="72" t="s">
        <v>100</v>
      </c>
      <c r="AL656" s="72" t="s">
        <v>197</v>
      </c>
      <c r="AM656" s="72" t="s">
        <v>107</v>
      </c>
      <c r="AN656" s="72" t="s">
        <v>108</v>
      </c>
      <c r="AO656" s="72" t="s">
        <v>109</v>
      </c>
      <c r="AP656" s="72" t="s">
        <v>110</v>
      </c>
      <c r="AR656" s="72" t="s">
        <v>164</v>
      </c>
      <c r="AS656" s="72" t="s">
        <v>1957</v>
      </c>
      <c r="AT656" s="72" t="s">
        <v>1958</v>
      </c>
      <c r="AU656" s="72" t="s">
        <v>940</v>
      </c>
      <c r="AV656" s="72" t="s">
        <v>94</v>
      </c>
      <c r="AW656" s="72" t="s">
        <v>1959</v>
      </c>
      <c r="AX656" s="72" t="s">
        <v>1457</v>
      </c>
      <c r="AY656" s="72" t="s">
        <v>115</v>
      </c>
      <c r="AZ656" s="72" t="s">
        <v>293</v>
      </c>
      <c r="BA656" s="72" t="s">
        <v>91</v>
      </c>
      <c r="BB656" s="72">
        <v>0</v>
      </c>
      <c r="BC656" s="72">
        <v>0</v>
      </c>
      <c r="BD656" s="111">
        <v>0</v>
      </c>
      <c r="BE656" s="72">
        <v>47785.25</v>
      </c>
      <c r="BF656" s="72">
        <v>-2123.79</v>
      </c>
      <c r="BG656" s="72">
        <v>0</v>
      </c>
      <c r="BH656" s="72">
        <v>45661.46</v>
      </c>
      <c r="BI656" s="111">
        <v>47785.25</v>
      </c>
      <c r="BJ656" s="72">
        <v>0</v>
      </c>
      <c r="BK656" s="72">
        <v>0</v>
      </c>
      <c r="BL656" s="72">
        <v>0</v>
      </c>
      <c r="BM656" s="72">
        <v>0</v>
      </c>
      <c r="BN656" s="72">
        <v>0</v>
      </c>
      <c r="BO656" s="72">
        <v>0</v>
      </c>
      <c r="BP656" s="72">
        <v>0</v>
      </c>
      <c r="BQ656" s="72">
        <v>0</v>
      </c>
      <c r="BR656" s="72">
        <v>0</v>
      </c>
      <c r="BS656" s="72">
        <v>0</v>
      </c>
      <c r="BT656" s="72">
        <v>0</v>
      </c>
      <c r="BU656" s="72">
        <v>0</v>
      </c>
      <c r="BV656" s="72">
        <v>0</v>
      </c>
      <c r="BW656" s="72">
        <v>0</v>
      </c>
      <c r="BX656" s="72" t="s">
        <v>253</v>
      </c>
      <c r="BY656" s="72">
        <v>0</v>
      </c>
      <c r="BZ656" s="72">
        <v>0</v>
      </c>
      <c r="CA656" s="72">
        <v>0</v>
      </c>
      <c r="CB656" s="72" t="s">
        <v>91</v>
      </c>
      <c r="CC656" s="72" t="str">
        <f>+VLOOKUP(AF656,attività!$A:$C,2,FALSE)</f>
        <v>Depurazione</v>
      </c>
      <c r="CD656" s="72" t="str">
        <f>+VLOOKUP(AF656,attività!$A:$C,3,FALSE)</f>
        <v>SII</v>
      </c>
      <c r="CE656" s="72" t="str">
        <f>+VLOOKUP(Q656,attività!$G:$H,2,FALSE)</f>
        <v>Immobilizzazioni Materiali</v>
      </c>
      <c r="CF656" s="72" t="str">
        <f>+VLOOKUP(W656,attività!$K:$L,2,FALSE)</f>
        <v>Termoli</v>
      </c>
      <c r="CG656" s="72" t="str">
        <f>+VLOOKUP(U656,'dati iniziali 2020'!$AC:$CJ,60,FALSE)</f>
        <v>Termoli</v>
      </c>
      <c r="CH656" s="72" t="str">
        <f t="shared" si="20"/>
        <v>ok</v>
      </c>
      <c r="CI656" s="72" t="str">
        <f>+VLOOKUP(U656,'dati iniziali 2020'!$AC:$CK,61,FALSE)</f>
        <v>Termoli</v>
      </c>
      <c r="CK656" s="111">
        <f t="shared" si="21"/>
        <v>0</v>
      </c>
    </row>
    <row r="657" spans="1:89" s="72" customFormat="1" hidden="1" x14ac:dyDescent="0.35">
      <c r="A657" s="72" t="s">
        <v>84</v>
      </c>
      <c r="B657" s="72" t="s">
        <v>1651</v>
      </c>
      <c r="C657" s="72" t="s">
        <v>1043</v>
      </c>
      <c r="D657" s="72" t="s">
        <v>1045</v>
      </c>
      <c r="E657" s="72" t="s">
        <v>1449</v>
      </c>
      <c r="F657" s="72" t="s">
        <v>1462</v>
      </c>
      <c r="G657" s="72" t="s">
        <v>1462</v>
      </c>
      <c r="H657" s="72" t="s">
        <v>505</v>
      </c>
      <c r="I657" s="72" t="s">
        <v>950</v>
      </c>
      <c r="J657" s="72" t="s">
        <v>951</v>
      </c>
      <c r="K657" s="72" t="s">
        <v>351</v>
      </c>
      <c r="L657" s="72" t="s">
        <v>1463</v>
      </c>
      <c r="M657" s="72" t="s">
        <v>1463</v>
      </c>
      <c r="N657" s="72" t="s">
        <v>816</v>
      </c>
      <c r="O657" s="72" t="s">
        <v>1033</v>
      </c>
      <c r="P657" s="72" t="s">
        <v>506</v>
      </c>
      <c r="Q657" s="72" t="s">
        <v>2000</v>
      </c>
      <c r="R657" s="72" t="s">
        <v>952</v>
      </c>
      <c r="S657" s="72" t="s">
        <v>953</v>
      </c>
      <c r="T657" s="72" t="s">
        <v>1046</v>
      </c>
      <c r="U657" s="72" t="s">
        <v>1046</v>
      </c>
      <c r="V657" s="72" t="s">
        <v>1045</v>
      </c>
      <c r="W657" s="72" t="s">
        <v>112</v>
      </c>
      <c r="X657" s="72" t="s">
        <v>98</v>
      </c>
      <c r="Y657" s="72" t="s">
        <v>98</v>
      </c>
      <c r="Z657" s="72" t="s">
        <v>113</v>
      </c>
      <c r="AA657" s="72" t="s">
        <v>95</v>
      </c>
      <c r="AB657" s="72" t="s">
        <v>95</v>
      </c>
      <c r="AD657" s="72" t="s">
        <v>104</v>
      </c>
      <c r="AE657" s="72" t="s">
        <v>1949</v>
      </c>
      <c r="AF657" s="72" t="s">
        <v>95</v>
      </c>
      <c r="AG657" s="72" t="s">
        <v>1950</v>
      </c>
      <c r="AH657" s="72" t="s">
        <v>1951</v>
      </c>
      <c r="AI657" s="72" t="s">
        <v>105</v>
      </c>
      <c r="AJ657" s="72" t="s">
        <v>106</v>
      </c>
      <c r="AK657" s="72" t="s">
        <v>100</v>
      </c>
      <c r="AL657" s="72" t="s">
        <v>197</v>
      </c>
      <c r="AM657" s="72" t="s">
        <v>107</v>
      </c>
      <c r="AN657" s="72" t="s">
        <v>108</v>
      </c>
      <c r="AO657" s="72" t="s">
        <v>109</v>
      </c>
      <c r="AP657" s="72" t="s">
        <v>110</v>
      </c>
      <c r="AR657" s="72" t="s">
        <v>164</v>
      </c>
      <c r="AS657" s="72" t="s">
        <v>1957</v>
      </c>
      <c r="AT657" s="72" t="s">
        <v>1958</v>
      </c>
      <c r="AU657" s="72" t="s">
        <v>940</v>
      </c>
      <c r="AV657" s="72" t="s">
        <v>94</v>
      </c>
      <c r="AW657" s="72" t="s">
        <v>1959</v>
      </c>
      <c r="AX657" s="72" t="s">
        <v>1457</v>
      </c>
      <c r="AY657" s="72" t="s">
        <v>115</v>
      </c>
      <c r="AZ657" s="72" t="s">
        <v>293</v>
      </c>
      <c r="BA657" s="72" t="s">
        <v>91</v>
      </c>
      <c r="BB657" s="72">
        <v>0</v>
      </c>
      <c r="BC657" s="72">
        <v>0</v>
      </c>
      <c r="BD657" s="111">
        <v>0</v>
      </c>
      <c r="BE657" s="72">
        <v>41298.410000000003</v>
      </c>
      <c r="BF657" s="72">
        <v>-229.44</v>
      </c>
      <c r="BG657" s="72">
        <v>0</v>
      </c>
      <c r="BH657" s="72">
        <v>41068.97</v>
      </c>
      <c r="BI657" s="111">
        <v>41298.410000000003</v>
      </c>
      <c r="BJ657" s="72">
        <v>0</v>
      </c>
      <c r="BK657" s="72">
        <v>0</v>
      </c>
      <c r="BL657" s="72">
        <v>0</v>
      </c>
      <c r="BM657" s="72">
        <v>0</v>
      </c>
      <c r="BN657" s="72">
        <v>0</v>
      </c>
      <c r="BO657" s="72">
        <v>0</v>
      </c>
      <c r="BP657" s="72">
        <v>0</v>
      </c>
      <c r="BQ657" s="72">
        <v>0</v>
      </c>
      <c r="BR657" s="72">
        <v>0</v>
      </c>
      <c r="BS657" s="72">
        <v>0</v>
      </c>
      <c r="BT657" s="72">
        <v>0</v>
      </c>
      <c r="BU657" s="72">
        <v>0</v>
      </c>
      <c r="BV657" s="72">
        <v>0</v>
      </c>
      <c r="BW657" s="72">
        <v>0</v>
      </c>
      <c r="BX657" s="72" t="s">
        <v>253</v>
      </c>
      <c r="BY657" s="72">
        <v>0</v>
      </c>
      <c r="BZ657" s="72">
        <v>0</v>
      </c>
      <c r="CA657" s="72">
        <v>0</v>
      </c>
      <c r="CB657" s="72" t="s">
        <v>91</v>
      </c>
      <c r="CC657" s="72" t="str">
        <f>+VLOOKUP(AF657,attività!$A:$C,2,FALSE)</f>
        <v>Depurazione</v>
      </c>
      <c r="CD657" s="72" t="str">
        <f>+VLOOKUP(AF657,attività!$A:$C,3,FALSE)</f>
        <v>SII</v>
      </c>
      <c r="CE657" s="72" t="str">
        <f>+VLOOKUP(Q657,attività!$G:$H,2,FALSE)</f>
        <v>Immobilizzazioni Materiali</v>
      </c>
      <c r="CF657" s="72" t="str">
        <f>+VLOOKUP(W657,attività!$K:$L,2,FALSE)</f>
        <v>Termoli</v>
      </c>
      <c r="CG657" s="72" t="str">
        <f>+VLOOKUP(U657,'dati iniziali 2020'!$AC:$CJ,60,FALSE)</f>
        <v>Termoli</v>
      </c>
      <c r="CH657" s="72" t="str">
        <f t="shared" si="20"/>
        <v>ok</v>
      </c>
      <c r="CI657" s="72" t="str">
        <f>+VLOOKUP(U657,'dati iniziali 2020'!$AC:$CK,61,FALSE)</f>
        <v>Termoli</v>
      </c>
      <c r="CK657" s="111">
        <f t="shared" si="21"/>
        <v>0</v>
      </c>
    </row>
    <row r="658" spans="1:89" s="72" customFormat="1" hidden="1" x14ac:dyDescent="0.35">
      <c r="A658" s="72" t="s">
        <v>84</v>
      </c>
      <c r="B658" s="72" t="s">
        <v>1651</v>
      </c>
      <c r="C658" s="72" t="s">
        <v>1043</v>
      </c>
      <c r="D658" s="72" t="s">
        <v>1045</v>
      </c>
      <c r="E658" s="72" t="s">
        <v>1449</v>
      </c>
      <c r="F658" s="72" t="s">
        <v>1459</v>
      </c>
      <c r="G658" s="72" t="s">
        <v>1459</v>
      </c>
      <c r="H658" s="72" t="s">
        <v>505</v>
      </c>
      <c r="I658" s="72" t="s">
        <v>950</v>
      </c>
      <c r="J658" s="72" t="s">
        <v>951</v>
      </c>
      <c r="K658" s="72" t="s">
        <v>351</v>
      </c>
      <c r="L658" s="72" t="s">
        <v>1460</v>
      </c>
      <c r="M658" s="72" t="s">
        <v>1460</v>
      </c>
      <c r="N658" s="72" t="s">
        <v>816</v>
      </c>
      <c r="O658" s="72" t="s">
        <v>1033</v>
      </c>
      <c r="P658" s="72" t="s">
        <v>506</v>
      </c>
      <c r="Q658" s="72" t="s">
        <v>2000</v>
      </c>
      <c r="R658" s="72" t="s">
        <v>952</v>
      </c>
      <c r="S658" s="72" t="s">
        <v>953</v>
      </c>
      <c r="T658" s="72" t="s">
        <v>1046</v>
      </c>
      <c r="U658" s="72" t="s">
        <v>1046</v>
      </c>
      <c r="V658" s="72" t="s">
        <v>1045</v>
      </c>
      <c r="W658" s="72" t="s">
        <v>112</v>
      </c>
      <c r="X658" s="72" t="s">
        <v>98</v>
      </c>
      <c r="Y658" s="72" t="s">
        <v>98</v>
      </c>
      <c r="Z658" s="72" t="s">
        <v>113</v>
      </c>
      <c r="AA658" s="72" t="s">
        <v>95</v>
      </c>
      <c r="AB658" s="72" t="s">
        <v>95</v>
      </c>
      <c r="AD658" s="72" t="s">
        <v>104</v>
      </c>
      <c r="AE658" s="72" t="s">
        <v>1949</v>
      </c>
      <c r="AF658" s="72" t="s">
        <v>95</v>
      </c>
      <c r="AG658" s="72" t="s">
        <v>1950</v>
      </c>
      <c r="AH658" s="72" t="s">
        <v>1951</v>
      </c>
      <c r="AI658" s="72" t="s">
        <v>105</v>
      </c>
      <c r="AJ658" s="72" t="s">
        <v>106</v>
      </c>
      <c r="AK658" s="72" t="s">
        <v>100</v>
      </c>
      <c r="AL658" s="72" t="s">
        <v>197</v>
      </c>
      <c r="AM658" s="72" t="s">
        <v>107</v>
      </c>
      <c r="AN658" s="72" t="s">
        <v>108</v>
      </c>
      <c r="AO658" s="72" t="s">
        <v>109</v>
      </c>
      <c r="AP658" s="72" t="s">
        <v>110</v>
      </c>
      <c r="AR658" s="72" t="s">
        <v>164</v>
      </c>
      <c r="AS658" s="72" t="s">
        <v>1957</v>
      </c>
      <c r="AT658" s="72" t="s">
        <v>1958</v>
      </c>
      <c r="AU658" s="72" t="s">
        <v>940</v>
      </c>
      <c r="AV658" s="72" t="s">
        <v>94</v>
      </c>
      <c r="AW658" s="72" t="s">
        <v>1959</v>
      </c>
      <c r="AX658" s="72" t="s">
        <v>1457</v>
      </c>
      <c r="AY658" s="72" t="s">
        <v>115</v>
      </c>
      <c r="AZ658" s="72" t="s">
        <v>293</v>
      </c>
      <c r="BA658" s="72" t="s">
        <v>91</v>
      </c>
      <c r="BB658" s="72">
        <v>0</v>
      </c>
      <c r="BC658" s="72">
        <v>0</v>
      </c>
      <c r="BD658" s="111">
        <v>0</v>
      </c>
      <c r="BE658" s="72">
        <v>21529.599999999999</v>
      </c>
      <c r="BF658" s="72">
        <v>-358.83</v>
      </c>
      <c r="BG658" s="72">
        <v>0</v>
      </c>
      <c r="BH658" s="72">
        <v>21170.77</v>
      </c>
      <c r="BI658" s="111">
        <v>21529.599999999999</v>
      </c>
      <c r="BJ658" s="72">
        <v>0</v>
      </c>
      <c r="BK658" s="72">
        <v>0</v>
      </c>
      <c r="BL658" s="72">
        <v>0</v>
      </c>
      <c r="BM658" s="72">
        <v>0</v>
      </c>
      <c r="BN658" s="72">
        <v>0</v>
      </c>
      <c r="BO658" s="72">
        <v>0</v>
      </c>
      <c r="BP658" s="72">
        <v>0</v>
      </c>
      <c r="BQ658" s="72">
        <v>0</v>
      </c>
      <c r="BR658" s="72">
        <v>0</v>
      </c>
      <c r="BS658" s="72">
        <v>0</v>
      </c>
      <c r="BT658" s="72">
        <v>0</v>
      </c>
      <c r="BU658" s="72">
        <v>0</v>
      </c>
      <c r="BV658" s="72">
        <v>0</v>
      </c>
      <c r="BW658" s="72">
        <v>0</v>
      </c>
      <c r="BX658" s="72" t="s">
        <v>253</v>
      </c>
      <c r="BY658" s="72">
        <v>0</v>
      </c>
      <c r="BZ658" s="72">
        <v>0</v>
      </c>
      <c r="CA658" s="72">
        <v>0</v>
      </c>
      <c r="CB658" s="72" t="s">
        <v>91</v>
      </c>
      <c r="CC658" s="72" t="str">
        <f>+VLOOKUP(AF658,attività!$A:$C,2,FALSE)</f>
        <v>Depurazione</v>
      </c>
      <c r="CD658" s="72" t="str">
        <f>+VLOOKUP(AF658,attività!$A:$C,3,FALSE)</f>
        <v>SII</v>
      </c>
      <c r="CE658" s="72" t="str">
        <f>+VLOOKUP(Q658,attività!$G:$H,2,FALSE)</f>
        <v>Immobilizzazioni Materiali</v>
      </c>
      <c r="CF658" s="72" t="str">
        <f>+VLOOKUP(W658,attività!$K:$L,2,FALSE)</f>
        <v>Termoli</v>
      </c>
      <c r="CG658" s="72" t="str">
        <f>+VLOOKUP(U658,'dati iniziali 2020'!$AC:$CJ,60,FALSE)</f>
        <v>Termoli</v>
      </c>
      <c r="CH658" s="72" t="str">
        <f t="shared" si="20"/>
        <v>ok</v>
      </c>
      <c r="CI658" s="72" t="str">
        <f>+VLOOKUP(U658,'dati iniziali 2020'!$AC:$CK,61,FALSE)</f>
        <v>Termoli</v>
      </c>
      <c r="CK658" s="111">
        <f t="shared" si="21"/>
        <v>0</v>
      </c>
    </row>
    <row r="659" spans="1:89" s="72" customFormat="1" hidden="1" x14ac:dyDescent="0.35">
      <c r="A659" s="72" t="s">
        <v>84</v>
      </c>
      <c r="B659" s="72" t="s">
        <v>1651</v>
      </c>
      <c r="C659" s="72" t="s">
        <v>1043</v>
      </c>
      <c r="D659" s="72" t="s">
        <v>1045</v>
      </c>
      <c r="E659" s="72" t="s">
        <v>1449</v>
      </c>
      <c r="F659" s="72" t="s">
        <v>1481</v>
      </c>
      <c r="G659" s="72" t="s">
        <v>1481</v>
      </c>
      <c r="H659" s="72" t="s">
        <v>505</v>
      </c>
      <c r="I659" s="72" t="s">
        <v>950</v>
      </c>
      <c r="J659" s="72" t="s">
        <v>951</v>
      </c>
      <c r="K659" s="72" t="s">
        <v>351</v>
      </c>
      <c r="L659" s="72" t="s">
        <v>1482</v>
      </c>
      <c r="M659" s="72" t="s">
        <v>1482</v>
      </c>
      <c r="N659" s="72" t="s">
        <v>816</v>
      </c>
      <c r="O659" s="72" t="s">
        <v>1033</v>
      </c>
      <c r="P659" s="72" t="s">
        <v>506</v>
      </c>
      <c r="Q659" s="72" t="s">
        <v>2000</v>
      </c>
      <c r="R659" s="72" t="s">
        <v>952</v>
      </c>
      <c r="S659" s="72" t="s">
        <v>953</v>
      </c>
      <c r="T659" s="72" t="s">
        <v>1046</v>
      </c>
      <c r="U659" s="72" t="s">
        <v>1046</v>
      </c>
      <c r="V659" s="72" t="s">
        <v>1045</v>
      </c>
      <c r="W659" s="72" t="s">
        <v>112</v>
      </c>
      <c r="X659" s="72" t="s">
        <v>98</v>
      </c>
      <c r="Y659" s="72" t="s">
        <v>98</v>
      </c>
      <c r="Z659" s="72" t="s">
        <v>113</v>
      </c>
      <c r="AA659" s="72" t="s">
        <v>95</v>
      </c>
      <c r="AB659" s="72" t="s">
        <v>95</v>
      </c>
      <c r="AD659" s="72" t="s">
        <v>104</v>
      </c>
      <c r="AE659" s="72" t="s">
        <v>1949</v>
      </c>
      <c r="AF659" s="72" t="s">
        <v>95</v>
      </c>
      <c r="AG659" s="72" t="s">
        <v>1950</v>
      </c>
      <c r="AH659" s="72" t="s">
        <v>1951</v>
      </c>
      <c r="AI659" s="72" t="s">
        <v>105</v>
      </c>
      <c r="AJ659" s="72" t="s">
        <v>106</v>
      </c>
      <c r="AK659" s="72" t="s">
        <v>100</v>
      </c>
      <c r="AL659" s="72" t="s">
        <v>197</v>
      </c>
      <c r="AM659" s="72" t="s">
        <v>107</v>
      </c>
      <c r="AN659" s="72" t="s">
        <v>108</v>
      </c>
      <c r="AO659" s="72" t="s">
        <v>109</v>
      </c>
      <c r="AP659" s="72" t="s">
        <v>110</v>
      </c>
      <c r="AR659" s="72" t="s">
        <v>164</v>
      </c>
      <c r="AS659" s="72" t="s">
        <v>1957</v>
      </c>
      <c r="AT659" s="72" t="s">
        <v>1958</v>
      </c>
      <c r="AU659" s="72" t="s">
        <v>940</v>
      </c>
      <c r="AV659" s="72" t="s">
        <v>94</v>
      </c>
      <c r="AW659" s="72" t="s">
        <v>1959</v>
      </c>
      <c r="AX659" s="72" t="s">
        <v>1457</v>
      </c>
      <c r="AY659" s="72" t="s">
        <v>115</v>
      </c>
      <c r="AZ659" s="72" t="s">
        <v>293</v>
      </c>
      <c r="BA659" s="72" t="s">
        <v>91</v>
      </c>
      <c r="BB659" s="72">
        <v>0</v>
      </c>
      <c r="BC659" s="72">
        <v>0</v>
      </c>
      <c r="BD659" s="111">
        <v>0</v>
      </c>
      <c r="BE659" s="72">
        <v>9021.81</v>
      </c>
      <c r="BF659" s="72">
        <v>-100.24</v>
      </c>
      <c r="BG659" s="72">
        <v>0</v>
      </c>
      <c r="BH659" s="72">
        <v>8921.57</v>
      </c>
      <c r="BI659" s="111">
        <v>9021.81</v>
      </c>
      <c r="BJ659" s="72">
        <v>0</v>
      </c>
      <c r="BK659" s="72">
        <v>0</v>
      </c>
      <c r="BL659" s="72">
        <v>0</v>
      </c>
      <c r="BM659" s="72">
        <v>0</v>
      </c>
      <c r="BN659" s="72">
        <v>0</v>
      </c>
      <c r="BO659" s="72">
        <v>0</v>
      </c>
      <c r="BP659" s="72">
        <v>0</v>
      </c>
      <c r="BQ659" s="72">
        <v>0</v>
      </c>
      <c r="BR659" s="72">
        <v>0</v>
      </c>
      <c r="BS659" s="72">
        <v>0</v>
      </c>
      <c r="BT659" s="72">
        <v>0</v>
      </c>
      <c r="BU659" s="72">
        <v>0</v>
      </c>
      <c r="BV659" s="72">
        <v>0</v>
      </c>
      <c r="BW659" s="72">
        <v>0</v>
      </c>
      <c r="BX659" s="72" t="s">
        <v>253</v>
      </c>
      <c r="BY659" s="72">
        <v>0</v>
      </c>
      <c r="BZ659" s="72">
        <v>0</v>
      </c>
      <c r="CA659" s="72">
        <v>0</v>
      </c>
      <c r="CB659" s="72" t="s">
        <v>91</v>
      </c>
      <c r="CC659" s="72" t="str">
        <f>+VLOOKUP(AF659,attività!$A:$C,2,FALSE)</f>
        <v>Depurazione</v>
      </c>
      <c r="CD659" s="72" t="str">
        <f>+VLOOKUP(AF659,attività!$A:$C,3,FALSE)</f>
        <v>SII</v>
      </c>
      <c r="CE659" s="72" t="str">
        <f>+VLOOKUP(Q659,attività!$G:$H,2,FALSE)</f>
        <v>Immobilizzazioni Materiali</v>
      </c>
      <c r="CF659" s="72" t="str">
        <f>+VLOOKUP(W659,attività!$K:$L,2,FALSE)</f>
        <v>Termoli</v>
      </c>
      <c r="CG659" s="72" t="str">
        <f>+VLOOKUP(U659,'dati iniziali 2020'!$AC:$CJ,60,FALSE)</f>
        <v>Termoli</v>
      </c>
      <c r="CH659" s="72" t="str">
        <f t="shared" si="20"/>
        <v>ok</v>
      </c>
      <c r="CI659" s="72" t="str">
        <f>+VLOOKUP(U659,'dati iniziali 2020'!$AC:$CK,61,FALSE)</f>
        <v>Termoli</v>
      </c>
      <c r="CK659" s="111">
        <f t="shared" si="21"/>
        <v>0</v>
      </c>
    </row>
    <row r="660" spans="1:89" s="72" customFormat="1" hidden="1" x14ac:dyDescent="0.35">
      <c r="A660" s="72" t="s">
        <v>84</v>
      </c>
      <c r="B660" s="72" t="s">
        <v>1651</v>
      </c>
      <c r="C660" s="72" t="s">
        <v>1043</v>
      </c>
      <c r="D660" s="72" t="s">
        <v>1045</v>
      </c>
      <c r="E660" s="72" t="s">
        <v>1449</v>
      </c>
      <c r="F660" s="72" t="s">
        <v>1468</v>
      </c>
      <c r="G660" s="72" t="s">
        <v>1468</v>
      </c>
      <c r="H660" s="72" t="s">
        <v>505</v>
      </c>
      <c r="I660" s="72" t="s">
        <v>950</v>
      </c>
      <c r="J660" s="72" t="s">
        <v>951</v>
      </c>
      <c r="K660" s="72" t="s">
        <v>351</v>
      </c>
      <c r="L660" s="72" t="s">
        <v>1469</v>
      </c>
      <c r="M660" s="72" t="s">
        <v>1469</v>
      </c>
      <c r="N660" s="72" t="s">
        <v>816</v>
      </c>
      <c r="O660" s="72" t="s">
        <v>1033</v>
      </c>
      <c r="P660" s="72" t="s">
        <v>506</v>
      </c>
      <c r="Q660" s="72" t="s">
        <v>2000</v>
      </c>
      <c r="R660" s="72" t="s">
        <v>952</v>
      </c>
      <c r="S660" s="72" t="s">
        <v>953</v>
      </c>
      <c r="T660" s="72" t="s">
        <v>1046</v>
      </c>
      <c r="U660" s="72" t="s">
        <v>1046</v>
      </c>
      <c r="V660" s="72" t="s">
        <v>1045</v>
      </c>
      <c r="W660" s="72" t="s">
        <v>112</v>
      </c>
      <c r="X660" s="72" t="s">
        <v>98</v>
      </c>
      <c r="Y660" s="72" t="s">
        <v>98</v>
      </c>
      <c r="Z660" s="72" t="s">
        <v>113</v>
      </c>
      <c r="AA660" s="72" t="s">
        <v>95</v>
      </c>
      <c r="AB660" s="72" t="s">
        <v>95</v>
      </c>
      <c r="AD660" s="72" t="s">
        <v>104</v>
      </c>
      <c r="AE660" s="72" t="s">
        <v>1949</v>
      </c>
      <c r="AF660" s="72" t="s">
        <v>95</v>
      </c>
      <c r="AG660" s="72" t="s">
        <v>1950</v>
      </c>
      <c r="AH660" s="72" t="s">
        <v>1951</v>
      </c>
      <c r="AI660" s="72" t="s">
        <v>105</v>
      </c>
      <c r="AJ660" s="72" t="s">
        <v>106</v>
      </c>
      <c r="AK660" s="72" t="s">
        <v>100</v>
      </c>
      <c r="AL660" s="72" t="s">
        <v>197</v>
      </c>
      <c r="AM660" s="72" t="s">
        <v>107</v>
      </c>
      <c r="AN660" s="72" t="s">
        <v>108</v>
      </c>
      <c r="AO660" s="72" t="s">
        <v>109</v>
      </c>
      <c r="AP660" s="72" t="s">
        <v>110</v>
      </c>
      <c r="AR660" s="72" t="s">
        <v>164</v>
      </c>
      <c r="AS660" s="72" t="s">
        <v>1957</v>
      </c>
      <c r="AT660" s="72" t="s">
        <v>1958</v>
      </c>
      <c r="AU660" s="72" t="s">
        <v>940</v>
      </c>
      <c r="AV660" s="72" t="s">
        <v>94</v>
      </c>
      <c r="AW660" s="72" t="s">
        <v>1959</v>
      </c>
      <c r="AX660" s="72" t="s">
        <v>1457</v>
      </c>
      <c r="AY660" s="72" t="s">
        <v>115</v>
      </c>
      <c r="AZ660" s="72" t="s">
        <v>293</v>
      </c>
      <c r="BA660" s="72" t="s">
        <v>91</v>
      </c>
      <c r="BB660" s="72">
        <v>0</v>
      </c>
      <c r="BC660" s="72">
        <v>0</v>
      </c>
      <c r="BD660" s="111">
        <v>0</v>
      </c>
      <c r="BE660" s="72">
        <v>4155.55</v>
      </c>
      <c r="BF660" s="72">
        <v>-207.78</v>
      </c>
      <c r="BG660" s="72">
        <v>0</v>
      </c>
      <c r="BH660" s="72">
        <v>3947.77</v>
      </c>
      <c r="BI660" s="111">
        <v>4155.55</v>
      </c>
      <c r="BJ660" s="72">
        <v>0</v>
      </c>
      <c r="BK660" s="72">
        <v>0</v>
      </c>
      <c r="BL660" s="72">
        <v>0</v>
      </c>
      <c r="BM660" s="72">
        <v>0</v>
      </c>
      <c r="BN660" s="72">
        <v>0</v>
      </c>
      <c r="BO660" s="72">
        <v>0</v>
      </c>
      <c r="BP660" s="72">
        <v>0</v>
      </c>
      <c r="BQ660" s="72">
        <v>0</v>
      </c>
      <c r="BR660" s="72">
        <v>0</v>
      </c>
      <c r="BS660" s="72">
        <v>0</v>
      </c>
      <c r="BT660" s="72">
        <v>0</v>
      </c>
      <c r="BU660" s="72">
        <v>0</v>
      </c>
      <c r="BV660" s="72">
        <v>0</v>
      </c>
      <c r="BW660" s="72">
        <v>0</v>
      </c>
      <c r="BX660" s="72" t="s">
        <v>253</v>
      </c>
      <c r="BY660" s="72">
        <v>0</v>
      </c>
      <c r="BZ660" s="72">
        <v>0</v>
      </c>
      <c r="CA660" s="72">
        <v>0</v>
      </c>
      <c r="CB660" s="72" t="s">
        <v>91</v>
      </c>
      <c r="CC660" s="72" t="str">
        <f>+VLOOKUP(AF660,attività!$A:$C,2,FALSE)</f>
        <v>Depurazione</v>
      </c>
      <c r="CD660" s="72" t="str">
        <f>+VLOOKUP(AF660,attività!$A:$C,3,FALSE)</f>
        <v>SII</v>
      </c>
      <c r="CE660" s="72" t="str">
        <f>+VLOOKUP(Q660,attività!$G:$H,2,FALSE)</f>
        <v>Immobilizzazioni Materiali</v>
      </c>
      <c r="CF660" s="72" t="str">
        <f>+VLOOKUP(W660,attività!$K:$L,2,FALSE)</f>
        <v>Termoli</v>
      </c>
      <c r="CG660" s="72" t="str">
        <f>+VLOOKUP(U660,'dati iniziali 2020'!$AC:$CJ,60,FALSE)</f>
        <v>Termoli</v>
      </c>
      <c r="CH660" s="72" t="str">
        <f t="shared" si="20"/>
        <v>ok</v>
      </c>
      <c r="CI660" s="72" t="str">
        <f>+VLOOKUP(U660,'dati iniziali 2020'!$AC:$CK,61,FALSE)</f>
        <v>Termoli</v>
      </c>
      <c r="CK660" s="111">
        <f t="shared" si="21"/>
        <v>0</v>
      </c>
    </row>
    <row r="661" spans="1:89" s="72" customFormat="1" hidden="1" x14ac:dyDescent="0.35">
      <c r="A661" s="72" t="s">
        <v>84</v>
      </c>
      <c r="B661" s="72" t="s">
        <v>1651</v>
      </c>
      <c r="C661" s="72" t="s">
        <v>1043</v>
      </c>
      <c r="D661" s="72" t="s">
        <v>1045</v>
      </c>
      <c r="E661" s="72" t="s">
        <v>1449</v>
      </c>
      <c r="F661" s="72" t="s">
        <v>1478</v>
      </c>
      <c r="G661" s="72" t="s">
        <v>1478</v>
      </c>
      <c r="H661" s="72" t="s">
        <v>505</v>
      </c>
      <c r="I661" s="72" t="s">
        <v>950</v>
      </c>
      <c r="J661" s="72" t="s">
        <v>951</v>
      </c>
      <c r="K661" s="72" t="s">
        <v>351</v>
      </c>
      <c r="L661" s="72" t="s">
        <v>1479</v>
      </c>
      <c r="M661" s="72" t="s">
        <v>1479</v>
      </c>
      <c r="N661" s="72" t="s">
        <v>816</v>
      </c>
      <c r="O661" s="72" t="s">
        <v>1033</v>
      </c>
      <c r="P661" s="72" t="s">
        <v>506</v>
      </c>
      <c r="Q661" s="72" t="s">
        <v>2000</v>
      </c>
      <c r="R661" s="72" t="s">
        <v>952</v>
      </c>
      <c r="S661" s="72" t="s">
        <v>953</v>
      </c>
      <c r="T661" s="72" t="s">
        <v>1046</v>
      </c>
      <c r="U661" s="72" t="s">
        <v>1046</v>
      </c>
      <c r="V661" s="72" t="s">
        <v>1045</v>
      </c>
      <c r="W661" s="72" t="s">
        <v>112</v>
      </c>
      <c r="X661" s="72" t="s">
        <v>98</v>
      </c>
      <c r="Y661" s="72" t="s">
        <v>98</v>
      </c>
      <c r="Z661" s="72" t="s">
        <v>113</v>
      </c>
      <c r="AA661" s="72" t="s">
        <v>95</v>
      </c>
      <c r="AB661" s="72" t="s">
        <v>95</v>
      </c>
      <c r="AD661" s="72" t="s">
        <v>104</v>
      </c>
      <c r="AE661" s="72" t="s">
        <v>1949</v>
      </c>
      <c r="AF661" s="72" t="s">
        <v>95</v>
      </c>
      <c r="AG661" s="72" t="s">
        <v>1950</v>
      </c>
      <c r="AH661" s="72" t="s">
        <v>1951</v>
      </c>
      <c r="AI661" s="72" t="s">
        <v>105</v>
      </c>
      <c r="AJ661" s="72" t="s">
        <v>106</v>
      </c>
      <c r="AK661" s="72" t="s">
        <v>100</v>
      </c>
      <c r="AL661" s="72" t="s">
        <v>197</v>
      </c>
      <c r="AM661" s="72" t="s">
        <v>107</v>
      </c>
      <c r="AN661" s="72" t="s">
        <v>108</v>
      </c>
      <c r="AO661" s="72" t="s">
        <v>109</v>
      </c>
      <c r="AP661" s="72" t="s">
        <v>110</v>
      </c>
      <c r="AR661" s="72" t="s">
        <v>164</v>
      </c>
      <c r="AS661" s="72" t="s">
        <v>1957</v>
      </c>
      <c r="AT661" s="72" t="s">
        <v>1958</v>
      </c>
      <c r="AU661" s="72" t="s">
        <v>940</v>
      </c>
      <c r="AV661" s="72" t="s">
        <v>94</v>
      </c>
      <c r="AW661" s="72" t="s">
        <v>1959</v>
      </c>
      <c r="AX661" s="72" t="s">
        <v>1457</v>
      </c>
      <c r="AY661" s="72" t="s">
        <v>115</v>
      </c>
      <c r="AZ661" s="72" t="s">
        <v>293</v>
      </c>
      <c r="BA661" s="72" t="s">
        <v>91</v>
      </c>
      <c r="BB661" s="72">
        <v>0</v>
      </c>
      <c r="BC661" s="72">
        <v>0</v>
      </c>
      <c r="BD661" s="111">
        <v>0</v>
      </c>
      <c r="BE661" s="72">
        <v>2009.16</v>
      </c>
      <c r="BF661" s="72">
        <v>-66.97</v>
      </c>
      <c r="BG661" s="72">
        <v>0</v>
      </c>
      <c r="BH661" s="72">
        <v>1942.19</v>
      </c>
      <c r="BI661" s="111">
        <v>2009.16</v>
      </c>
      <c r="BJ661" s="72">
        <v>0</v>
      </c>
      <c r="BK661" s="72">
        <v>0</v>
      </c>
      <c r="BL661" s="72">
        <v>0</v>
      </c>
      <c r="BM661" s="72">
        <v>0</v>
      </c>
      <c r="BN661" s="72">
        <v>0</v>
      </c>
      <c r="BO661" s="72">
        <v>0</v>
      </c>
      <c r="BP661" s="72">
        <v>0</v>
      </c>
      <c r="BQ661" s="72">
        <v>0</v>
      </c>
      <c r="BR661" s="72">
        <v>0</v>
      </c>
      <c r="BS661" s="72">
        <v>0</v>
      </c>
      <c r="BT661" s="72">
        <v>0</v>
      </c>
      <c r="BU661" s="72">
        <v>0</v>
      </c>
      <c r="BV661" s="72">
        <v>0</v>
      </c>
      <c r="BW661" s="72">
        <v>0</v>
      </c>
      <c r="BX661" s="72" t="s">
        <v>253</v>
      </c>
      <c r="BY661" s="72">
        <v>0</v>
      </c>
      <c r="BZ661" s="72">
        <v>0</v>
      </c>
      <c r="CA661" s="72">
        <v>0</v>
      </c>
      <c r="CB661" s="72" t="s">
        <v>91</v>
      </c>
      <c r="CC661" s="72" t="str">
        <f>+VLOOKUP(AF661,attività!$A:$C,2,FALSE)</f>
        <v>Depurazione</v>
      </c>
      <c r="CD661" s="72" t="str">
        <f>+VLOOKUP(AF661,attività!$A:$C,3,FALSE)</f>
        <v>SII</v>
      </c>
      <c r="CE661" s="72" t="str">
        <f>+VLOOKUP(Q661,attività!$G:$H,2,FALSE)</f>
        <v>Immobilizzazioni Materiali</v>
      </c>
      <c r="CF661" s="72" t="str">
        <f>+VLOOKUP(W661,attività!$K:$L,2,FALSE)</f>
        <v>Termoli</v>
      </c>
      <c r="CG661" s="72" t="str">
        <f>+VLOOKUP(U661,'dati iniziali 2020'!$AC:$CJ,60,FALSE)</f>
        <v>Termoli</v>
      </c>
      <c r="CH661" s="72" t="str">
        <f t="shared" si="20"/>
        <v>ok</v>
      </c>
      <c r="CI661" s="72" t="str">
        <f>+VLOOKUP(U661,'dati iniziali 2020'!$AC:$CK,61,FALSE)</f>
        <v>Termoli</v>
      </c>
      <c r="CK661" s="111">
        <f t="shared" si="21"/>
        <v>0</v>
      </c>
    </row>
    <row r="662" spans="1:89" s="72" customFormat="1" hidden="1" x14ac:dyDescent="0.35">
      <c r="A662" s="72" t="s">
        <v>84</v>
      </c>
      <c r="B662" s="72" t="s">
        <v>1678</v>
      </c>
      <c r="C662" s="72" t="s">
        <v>1677</v>
      </c>
      <c r="D662" s="72" t="s">
        <v>1345</v>
      </c>
      <c r="E662" s="72" t="s">
        <v>1449</v>
      </c>
      <c r="F662" s="72" t="s">
        <v>1462</v>
      </c>
      <c r="G662" s="72" t="s">
        <v>1462</v>
      </c>
      <c r="H662" s="72" t="s">
        <v>467</v>
      </c>
      <c r="I662" s="72" t="s">
        <v>1139</v>
      </c>
      <c r="J662" s="72" t="s">
        <v>1140</v>
      </c>
      <c r="K662" s="72" t="s">
        <v>351</v>
      </c>
      <c r="L662" s="72" t="s">
        <v>1463</v>
      </c>
      <c r="M662" s="72" t="s">
        <v>1463</v>
      </c>
      <c r="N662" s="72" t="s">
        <v>1102</v>
      </c>
      <c r="O662" s="72" t="s">
        <v>1167</v>
      </c>
      <c r="P662" s="72" t="s">
        <v>475</v>
      </c>
      <c r="Q662" s="72" t="s">
        <v>1998</v>
      </c>
      <c r="R662" s="72" t="s">
        <v>1141</v>
      </c>
      <c r="S662" s="72" t="s">
        <v>1142</v>
      </c>
      <c r="T662" s="72" t="s">
        <v>1679</v>
      </c>
      <c r="U662" s="72" t="s">
        <v>1679</v>
      </c>
      <c r="V662" s="72" t="s">
        <v>1680</v>
      </c>
      <c r="W662" s="72" t="s">
        <v>112</v>
      </c>
      <c r="X662" s="72" t="s">
        <v>1289</v>
      </c>
      <c r="Y662" s="72" t="s">
        <v>987</v>
      </c>
      <c r="Z662" s="72" t="s">
        <v>995</v>
      </c>
      <c r="AA662" s="72" t="s">
        <v>91</v>
      </c>
      <c r="AB662" s="72" t="s">
        <v>986</v>
      </c>
      <c r="AD662" s="72" t="s">
        <v>990</v>
      </c>
      <c r="AE662" s="72" t="s">
        <v>1956</v>
      </c>
      <c r="AF662" s="72" t="s">
        <v>986</v>
      </c>
      <c r="AG662" s="72" t="s">
        <v>2025</v>
      </c>
      <c r="AH662" s="72" t="s">
        <v>1951</v>
      </c>
      <c r="AI662" s="72" t="s">
        <v>105</v>
      </c>
      <c r="AJ662" s="72" t="s">
        <v>106</v>
      </c>
      <c r="AK662" s="72" t="s">
        <v>100</v>
      </c>
      <c r="AL662" s="72" t="s">
        <v>197</v>
      </c>
      <c r="AM662" s="72" t="s">
        <v>993</v>
      </c>
      <c r="AN662" s="72" t="s">
        <v>994</v>
      </c>
      <c r="AO662" s="72" t="s">
        <v>237</v>
      </c>
      <c r="AP662" s="72" t="s">
        <v>238</v>
      </c>
      <c r="AR662" s="72" t="s">
        <v>1962</v>
      </c>
      <c r="AS662" s="72" t="s">
        <v>1963</v>
      </c>
      <c r="AT662" s="72" t="s">
        <v>1964</v>
      </c>
      <c r="AU662" s="72" t="s">
        <v>1962</v>
      </c>
      <c r="AV662" s="72" t="s">
        <v>985</v>
      </c>
      <c r="AW662" s="72" t="s">
        <v>2026</v>
      </c>
      <c r="AX662" s="72" t="s">
        <v>1457</v>
      </c>
      <c r="AY662" s="72" t="s">
        <v>115</v>
      </c>
      <c r="AZ662" s="72" t="s">
        <v>293</v>
      </c>
      <c r="BA662" s="72" t="s">
        <v>91</v>
      </c>
      <c r="BB662" s="72">
        <v>0</v>
      </c>
      <c r="BC662" s="72">
        <v>0</v>
      </c>
      <c r="BD662" s="72">
        <v>0</v>
      </c>
      <c r="BE662" s="72">
        <v>14041.67</v>
      </c>
      <c r="BF662" s="72">
        <v>-58.51</v>
      </c>
      <c r="BG662" s="72">
        <v>0</v>
      </c>
      <c r="BH662" s="72">
        <v>13983.16</v>
      </c>
      <c r="BI662" s="111">
        <v>14041.67</v>
      </c>
      <c r="BJ662" s="72">
        <v>0</v>
      </c>
      <c r="BK662" s="72">
        <v>0</v>
      </c>
      <c r="BL662" s="72">
        <v>0</v>
      </c>
      <c r="BM662" s="72">
        <v>0</v>
      </c>
      <c r="BN662" s="72">
        <v>0</v>
      </c>
      <c r="BO662" s="72">
        <v>0</v>
      </c>
      <c r="BP662" s="72">
        <v>0</v>
      </c>
      <c r="BQ662" s="72">
        <v>0</v>
      </c>
      <c r="BR662" s="72">
        <v>0</v>
      </c>
      <c r="BS662" s="72">
        <v>0</v>
      </c>
      <c r="BT662" s="72">
        <v>0</v>
      </c>
      <c r="BU662" s="72">
        <v>0</v>
      </c>
      <c r="BV662" s="72">
        <v>0</v>
      </c>
      <c r="BW662" s="72">
        <v>0</v>
      </c>
      <c r="BX662" s="72" t="s">
        <v>253</v>
      </c>
      <c r="BY662" s="72">
        <v>0</v>
      </c>
      <c r="BZ662" s="72">
        <v>0</v>
      </c>
      <c r="CA662" s="72">
        <v>0</v>
      </c>
      <c r="CB662" s="72" t="s">
        <v>91</v>
      </c>
      <c r="CC662" s="72" t="str">
        <f>+VLOOKUP(AF662,attività!$A:$C,2,FALSE)</f>
        <v>Fognatura</v>
      </c>
      <c r="CD662" s="72" t="str">
        <f>+VLOOKUP(AF662,attività!$A:$C,3,FALSE)</f>
        <v>SII</v>
      </c>
      <c r="CE662" s="72" t="str">
        <f>+VLOOKUP(Q662,attività!$G:$H,2,FALSE)</f>
        <v>Immobilizzazioni Materiali</v>
      </c>
      <c r="CF662" s="72" t="str">
        <f>+VLOOKUP(W662,attività!$K:$L,2,FALSE)</f>
        <v>Termoli</v>
      </c>
      <c r="CG662" s="72" t="str">
        <f>+VLOOKUP(U662,'dati iniziali 2020'!$AC:$CJ,60,FALSE)</f>
        <v>Termoli</v>
      </c>
      <c r="CH662" s="72" t="str">
        <f t="shared" si="20"/>
        <v>ok</v>
      </c>
      <c r="CI662" s="72" t="str">
        <f>+VLOOKUP(U662,'dati iniziali 2020'!$AC:$CK,61,FALSE)</f>
        <v>Termoli</v>
      </c>
      <c r="CK662" s="111">
        <f t="shared" si="21"/>
        <v>0</v>
      </c>
    </row>
    <row r="663" spans="1:89" s="72" customFormat="1" hidden="1" x14ac:dyDescent="0.35">
      <c r="A663" s="72" t="s">
        <v>84</v>
      </c>
      <c r="B663" s="72" t="s">
        <v>1678</v>
      </c>
      <c r="C663" s="72" t="s">
        <v>1677</v>
      </c>
      <c r="D663" s="72" t="s">
        <v>1345</v>
      </c>
      <c r="E663" s="72" t="s">
        <v>1449</v>
      </c>
      <c r="F663" s="72" t="s">
        <v>1472</v>
      </c>
      <c r="G663" s="72" t="s">
        <v>1472</v>
      </c>
      <c r="H663" s="72" t="s">
        <v>467</v>
      </c>
      <c r="I663" s="72" t="s">
        <v>1139</v>
      </c>
      <c r="J663" s="72" t="s">
        <v>1140</v>
      </c>
      <c r="K663" s="72" t="s">
        <v>351</v>
      </c>
      <c r="L663" s="72" t="s">
        <v>1473</v>
      </c>
      <c r="M663" s="72" t="s">
        <v>1473</v>
      </c>
      <c r="N663" s="72" t="s">
        <v>1102</v>
      </c>
      <c r="O663" s="72" t="s">
        <v>1167</v>
      </c>
      <c r="P663" s="72" t="s">
        <v>475</v>
      </c>
      <c r="Q663" s="72" t="s">
        <v>1998</v>
      </c>
      <c r="R663" s="72" t="s">
        <v>1141</v>
      </c>
      <c r="S663" s="72" t="s">
        <v>1142</v>
      </c>
      <c r="T663" s="72" t="s">
        <v>1679</v>
      </c>
      <c r="U663" s="72" t="s">
        <v>1679</v>
      </c>
      <c r="V663" s="72" t="s">
        <v>1680</v>
      </c>
      <c r="W663" s="72" t="s">
        <v>112</v>
      </c>
      <c r="X663" s="72" t="s">
        <v>1289</v>
      </c>
      <c r="Y663" s="72" t="s">
        <v>987</v>
      </c>
      <c r="Z663" s="72" t="s">
        <v>995</v>
      </c>
      <c r="AA663" s="72" t="s">
        <v>91</v>
      </c>
      <c r="AB663" s="72" t="s">
        <v>986</v>
      </c>
      <c r="AD663" s="72" t="s">
        <v>990</v>
      </c>
      <c r="AE663" s="72" t="s">
        <v>1956</v>
      </c>
      <c r="AF663" s="72" t="s">
        <v>986</v>
      </c>
      <c r="AG663" s="72" t="s">
        <v>2025</v>
      </c>
      <c r="AH663" s="72" t="s">
        <v>1951</v>
      </c>
      <c r="AI663" s="72" t="s">
        <v>105</v>
      </c>
      <c r="AJ663" s="72" t="s">
        <v>106</v>
      </c>
      <c r="AK663" s="72" t="s">
        <v>100</v>
      </c>
      <c r="AL663" s="72" t="s">
        <v>197</v>
      </c>
      <c r="AM663" s="72" t="s">
        <v>993</v>
      </c>
      <c r="AN663" s="72" t="s">
        <v>994</v>
      </c>
      <c r="AO663" s="72" t="s">
        <v>237</v>
      </c>
      <c r="AP663" s="72" t="s">
        <v>238</v>
      </c>
      <c r="AR663" s="72" t="s">
        <v>1962</v>
      </c>
      <c r="AS663" s="72" t="s">
        <v>1963</v>
      </c>
      <c r="AT663" s="72" t="s">
        <v>1964</v>
      </c>
      <c r="AU663" s="72" t="s">
        <v>1962</v>
      </c>
      <c r="AV663" s="72" t="s">
        <v>985</v>
      </c>
      <c r="AW663" s="72" t="s">
        <v>2026</v>
      </c>
      <c r="AX663" s="72" t="s">
        <v>1457</v>
      </c>
      <c r="AY663" s="72" t="s">
        <v>115</v>
      </c>
      <c r="AZ663" s="72" t="s">
        <v>293</v>
      </c>
      <c r="BA663" s="72" t="s">
        <v>91</v>
      </c>
      <c r="BB663" s="72">
        <v>0</v>
      </c>
      <c r="BC663" s="72">
        <v>0</v>
      </c>
      <c r="BD663" s="72">
        <v>0</v>
      </c>
      <c r="BE663" s="72">
        <v>1440.7</v>
      </c>
      <c r="BF663" s="72">
        <v>-24.01</v>
      </c>
      <c r="BG663" s="72">
        <v>0</v>
      </c>
      <c r="BH663" s="72">
        <v>1416.69</v>
      </c>
      <c r="BI663" s="111">
        <v>1440.7</v>
      </c>
      <c r="BJ663" s="72">
        <v>0</v>
      </c>
      <c r="BK663" s="72">
        <v>0</v>
      </c>
      <c r="BL663" s="72">
        <v>0</v>
      </c>
      <c r="BM663" s="72">
        <v>0</v>
      </c>
      <c r="BN663" s="72">
        <v>0</v>
      </c>
      <c r="BO663" s="72">
        <v>0</v>
      </c>
      <c r="BP663" s="72">
        <v>0</v>
      </c>
      <c r="BQ663" s="72">
        <v>0</v>
      </c>
      <c r="BR663" s="72">
        <v>0</v>
      </c>
      <c r="BS663" s="72">
        <v>0</v>
      </c>
      <c r="BT663" s="72">
        <v>0</v>
      </c>
      <c r="BU663" s="72">
        <v>0</v>
      </c>
      <c r="BV663" s="72">
        <v>0</v>
      </c>
      <c r="BW663" s="72">
        <v>0</v>
      </c>
      <c r="BX663" s="72" t="s">
        <v>253</v>
      </c>
      <c r="BY663" s="72">
        <v>0</v>
      </c>
      <c r="BZ663" s="72">
        <v>0</v>
      </c>
      <c r="CA663" s="72">
        <v>0</v>
      </c>
      <c r="CB663" s="72" t="s">
        <v>91</v>
      </c>
      <c r="CC663" s="72" t="str">
        <f>+VLOOKUP(AF663,attività!$A:$C,2,FALSE)</f>
        <v>Fognatura</v>
      </c>
      <c r="CD663" s="72" t="str">
        <f>+VLOOKUP(AF663,attività!$A:$C,3,FALSE)</f>
        <v>SII</v>
      </c>
      <c r="CE663" s="72" t="str">
        <f>+VLOOKUP(Q663,attività!$G:$H,2,FALSE)</f>
        <v>Immobilizzazioni Materiali</v>
      </c>
      <c r="CF663" s="72" t="str">
        <f>+VLOOKUP(W663,attività!$K:$L,2,FALSE)</f>
        <v>Termoli</v>
      </c>
      <c r="CG663" s="72" t="str">
        <f>+VLOOKUP(U663,'dati iniziali 2020'!$AC:$CJ,60,FALSE)</f>
        <v>Termoli</v>
      </c>
      <c r="CH663" s="72" t="str">
        <f t="shared" si="20"/>
        <v>ok</v>
      </c>
      <c r="CI663" s="72" t="str">
        <f>+VLOOKUP(U663,'dati iniziali 2020'!$AC:$CK,61,FALSE)</f>
        <v>Termoli</v>
      </c>
      <c r="CK663" s="111">
        <f t="shared" si="21"/>
        <v>0</v>
      </c>
    </row>
    <row r="664" spans="1:89" s="72" customFormat="1" hidden="1" x14ac:dyDescent="0.35">
      <c r="A664" s="72" t="s">
        <v>84</v>
      </c>
      <c r="B664" s="72" t="s">
        <v>1678</v>
      </c>
      <c r="C664" s="72" t="s">
        <v>1677</v>
      </c>
      <c r="D664" s="72" t="s">
        <v>1345</v>
      </c>
      <c r="E664" s="72" t="s">
        <v>1449</v>
      </c>
      <c r="F664" s="72" t="s">
        <v>1459</v>
      </c>
      <c r="G664" s="72" t="s">
        <v>1459</v>
      </c>
      <c r="H664" s="72" t="s">
        <v>467</v>
      </c>
      <c r="I664" s="72" t="s">
        <v>1139</v>
      </c>
      <c r="J664" s="72" t="s">
        <v>1140</v>
      </c>
      <c r="K664" s="72" t="s">
        <v>351</v>
      </c>
      <c r="L664" s="72" t="s">
        <v>1460</v>
      </c>
      <c r="M664" s="72" t="s">
        <v>1460</v>
      </c>
      <c r="N664" s="72" t="s">
        <v>1102</v>
      </c>
      <c r="O664" s="72" t="s">
        <v>1167</v>
      </c>
      <c r="P664" s="72" t="s">
        <v>475</v>
      </c>
      <c r="Q664" s="72" t="s">
        <v>1998</v>
      </c>
      <c r="R664" s="72" t="s">
        <v>1141</v>
      </c>
      <c r="S664" s="72" t="s">
        <v>1142</v>
      </c>
      <c r="T664" s="72" t="s">
        <v>1679</v>
      </c>
      <c r="U664" s="72" t="s">
        <v>1679</v>
      </c>
      <c r="V664" s="72" t="s">
        <v>1680</v>
      </c>
      <c r="W664" s="72" t="s">
        <v>112</v>
      </c>
      <c r="X664" s="72" t="s">
        <v>1289</v>
      </c>
      <c r="Y664" s="72" t="s">
        <v>987</v>
      </c>
      <c r="Z664" s="72" t="s">
        <v>995</v>
      </c>
      <c r="AA664" s="72" t="s">
        <v>91</v>
      </c>
      <c r="AB664" s="72" t="s">
        <v>986</v>
      </c>
      <c r="AD664" s="72" t="s">
        <v>990</v>
      </c>
      <c r="AE664" s="72" t="s">
        <v>1956</v>
      </c>
      <c r="AF664" s="72" t="s">
        <v>986</v>
      </c>
      <c r="AG664" s="72" t="s">
        <v>2025</v>
      </c>
      <c r="AH664" s="72" t="s">
        <v>1951</v>
      </c>
      <c r="AI664" s="72" t="s">
        <v>105</v>
      </c>
      <c r="AJ664" s="72" t="s">
        <v>106</v>
      </c>
      <c r="AK664" s="72" t="s">
        <v>100</v>
      </c>
      <c r="AL664" s="72" t="s">
        <v>197</v>
      </c>
      <c r="AM664" s="72" t="s">
        <v>993</v>
      </c>
      <c r="AN664" s="72" t="s">
        <v>994</v>
      </c>
      <c r="AO664" s="72" t="s">
        <v>237</v>
      </c>
      <c r="AP664" s="72" t="s">
        <v>238</v>
      </c>
      <c r="AR664" s="72" t="s">
        <v>1962</v>
      </c>
      <c r="AS664" s="72" t="s">
        <v>1963</v>
      </c>
      <c r="AT664" s="72" t="s">
        <v>1964</v>
      </c>
      <c r="AU664" s="72" t="s">
        <v>1962</v>
      </c>
      <c r="AV664" s="72" t="s">
        <v>985</v>
      </c>
      <c r="AW664" s="72" t="s">
        <v>2026</v>
      </c>
      <c r="AX664" s="72" t="s">
        <v>1457</v>
      </c>
      <c r="AY664" s="72" t="s">
        <v>115</v>
      </c>
      <c r="AZ664" s="72" t="s">
        <v>293</v>
      </c>
      <c r="BA664" s="72" t="s">
        <v>91</v>
      </c>
      <c r="BB664" s="72">
        <v>0</v>
      </c>
      <c r="BC664" s="72">
        <v>0</v>
      </c>
      <c r="BD664" s="72">
        <v>0</v>
      </c>
      <c r="BE664" s="72">
        <v>637.16</v>
      </c>
      <c r="BF664" s="72">
        <v>-7.96</v>
      </c>
      <c r="BG664" s="72">
        <v>0</v>
      </c>
      <c r="BH664" s="72">
        <v>629.19999999999982</v>
      </c>
      <c r="BI664" s="111">
        <v>637.16</v>
      </c>
      <c r="BJ664" s="72">
        <v>0</v>
      </c>
      <c r="BK664" s="72">
        <v>0</v>
      </c>
      <c r="BL664" s="72">
        <v>0</v>
      </c>
      <c r="BM664" s="72">
        <v>0</v>
      </c>
      <c r="BN664" s="72">
        <v>0</v>
      </c>
      <c r="BO664" s="72">
        <v>0</v>
      </c>
      <c r="BP664" s="72">
        <v>0</v>
      </c>
      <c r="BQ664" s="72">
        <v>0</v>
      </c>
      <c r="BR664" s="72">
        <v>0</v>
      </c>
      <c r="BS664" s="72">
        <v>0</v>
      </c>
      <c r="BT664" s="72">
        <v>0</v>
      </c>
      <c r="BU664" s="72">
        <v>0</v>
      </c>
      <c r="BV664" s="72">
        <v>0</v>
      </c>
      <c r="BW664" s="72">
        <v>0</v>
      </c>
      <c r="BX664" s="72" t="s">
        <v>253</v>
      </c>
      <c r="BY664" s="72">
        <v>0</v>
      </c>
      <c r="BZ664" s="72">
        <v>0</v>
      </c>
      <c r="CA664" s="72">
        <v>0</v>
      </c>
      <c r="CB664" s="72" t="s">
        <v>91</v>
      </c>
      <c r="CC664" s="72" t="str">
        <f>+VLOOKUP(AF664,attività!$A:$C,2,FALSE)</f>
        <v>Fognatura</v>
      </c>
      <c r="CD664" s="72" t="str">
        <f>+VLOOKUP(AF664,attività!$A:$C,3,FALSE)</f>
        <v>SII</v>
      </c>
      <c r="CE664" s="72" t="str">
        <f>+VLOOKUP(Q664,attività!$G:$H,2,FALSE)</f>
        <v>Immobilizzazioni Materiali</v>
      </c>
      <c r="CF664" s="72" t="str">
        <f>+VLOOKUP(W664,attività!$K:$L,2,FALSE)</f>
        <v>Termoli</v>
      </c>
      <c r="CG664" s="72" t="str">
        <f>+VLOOKUP(U664,'dati iniziali 2020'!$AC:$CJ,60,FALSE)</f>
        <v>Termoli</v>
      </c>
      <c r="CH664" s="72" t="str">
        <f t="shared" si="20"/>
        <v>ok</v>
      </c>
      <c r="CI664" s="72" t="str">
        <f>+VLOOKUP(U664,'dati iniziali 2020'!$AC:$CK,61,FALSE)</f>
        <v>Termoli</v>
      </c>
      <c r="CK664" s="111">
        <f t="shared" si="21"/>
        <v>0</v>
      </c>
    </row>
    <row r="665" spans="1:89" s="72" customFormat="1" hidden="1" x14ac:dyDescent="0.35">
      <c r="A665" s="72" t="s">
        <v>84</v>
      </c>
      <c r="B665" s="72" t="s">
        <v>1678</v>
      </c>
      <c r="C665" s="72" t="s">
        <v>1677</v>
      </c>
      <c r="D665" s="72" t="s">
        <v>1345</v>
      </c>
      <c r="E665" s="72" t="s">
        <v>1449</v>
      </c>
      <c r="F665" s="72" t="s">
        <v>1485</v>
      </c>
      <c r="G665" s="72" t="s">
        <v>1485</v>
      </c>
      <c r="H665" s="72" t="s">
        <v>467</v>
      </c>
      <c r="I665" s="72" t="s">
        <v>1139</v>
      </c>
      <c r="J665" s="72" t="s">
        <v>1140</v>
      </c>
      <c r="K665" s="72" t="s">
        <v>351</v>
      </c>
      <c r="L665" s="72" t="s">
        <v>1486</v>
      </c>
      <c r="M665" s="72" t="s">
        <v>1486</v>
      </c>
      <c r="N665" s="72" t="s">
        <v>1102</v>
      </c>
      <c r="O665" s="72" t="s">
        <v>1167</v>
      </c>
      <c r="P665" s="72" t="s">
        <v>475</v>
      </c>
      <c r="Q665" s="72" t="s">
        <v>1998</v>
      </c>
      <c r="R665" s="72" t="s">
        <v>1141</v>
      </c>
      <c r="S665" s="72" t="s">
        <v>1142</v>
      </c>
      <c r="T665" s="72" t="s">
        <v>1679</v>
      </c>
      <c r="U665" s="72" t="s">
        <v>1679</v>
      </c>
      <c r="V665" s="72" t="s">
        <v>1680</v>
      </c>
      <c r="W665" s="72" t="s">
        <v>112</v>
      </c>
      <c r="X665" s="72" t="s">
        <v>1289</v>
      </c>
      <c r="Y665" s="72" t="s">
        <v>987</v>
      </c>
      <c r="Z665" s="72" t="s">
        <v>995</v>
      </c>
      <c r="AA665" s="72" t="s">
        <v>91</v>
      </c>
      <c r="AB665" s="72" t="s">
        <v>986</v>
      </c>
      <c r="AD665" s="72" t="s">
        <v>990</v>
      </c>
      <c r="AE665" s="72" t="s">
        <v>1956</v>
      </c>
      <c r="AF665" s="72" t="s">
        <v>986</v>
      </c>
      <c r="AG665" s="72" t="s">
        <v>2025</v>
      </c>
      <c r="AH665" s="72" t="s">
        <v>1951</v>
      </c>
      <c r="AI665" s="72" t="s">
        <v>105</v>
      </c>
      <c r="AJ665" s="72" t="s">
        <v>106</v>
      </c>
      <c r="AK665" s="72" t="s">
        <v>100</v>
      </c>
      <c r="AL665" s="72" t="s">
        <v>197</v>
      </c>
      <c r="AM665" s="72" t="s">
        <v>993</v>
      </c>
      <c r="AN665" s="72" t="s">
        <v>994</v>
      </c>
      <c r="AO665" s="72" t="s">
        <v>237</v>
      </c>
      <c r="AP665" s="72" t="s">
        <v>238</v>
      </c>
      <c r="AR665" s="72" t="s">
        <v>1962</v>
      </c>
      <c r="AS665" s="72" t="s">
        <v>1963</v>
      </c>
      <c r="AT665" s="72" t="s">
        <v>1964</v>
      </c>
      <c r="AU665" s="72" t="s">
        <v>1962</v>
      </c>
      <c r="AV665" s="72" t="s">
        <v>985</v>
      </c>
      <c r="AW665" s="72" t="s">
        <v>2026</v>
      </c>
      <c r="AX665" s="72" t="s">
        <v>1457</v>
      </c>
      <c r="AY665" s="72" t="s">
        <v>115</v>
      </c>
      <c r="AZ665" s="72" t="s">
        <v>91</v>
      </c>
      <c r="BA665" s="72" t="s">
        <v>91</v>
      </c>
      <c r="BB665" s="72">
        <v>0</v>
      </c>
      <c r="BC665" s="72">
        <v>0</v>
      </c>
      <c r="BD665" s="72">
        <v>0</v>
      </c>
      <c r="BE665" s="72">
        <v>0</v>
      </c>
      <c r="BF665" s="72">
        <v>0</v>
      </c>
      <c r="BG665" s="72">
        <v>0</v>
      </c>
      <c r="BH665" s="72">
        <v>0</v>
      </c>
      <c r="BI665" s="111">
        <v>0</v>
      </c>
      <c r="BJ665" s="72">
        <v>0</v>
      </c>
      <c r="BK665" s="72">
        <v>0</v>
      </c>
      <c r="BL665" s="72">
        <v>0</v>
      </c>
      <c r="BM665" s="72">
        <v>0</v>
      </c>
      <c r="BN665" s="72">
        <v>0</v>
      </c>
      <c r="BO665" s="72">
        <v>0</v>
      </c>
      <c r="BP665" s="72">
        <v>0</v>
      </c>
      <c r="BQ665" s="72">
        <v>0</v>
      </c>
      <c r="BR665" s="72">
        <v>0</v>
      </c>
      <c r="BS665" s="72">
        <v>0</v>
      </c>
      <c r="BT665" s="72">
        <v>0</v>
      </c>
      <c r="BU665" s="72">
        <v>0</v>
      </c>
      <c r="BV665" s="72">
        <v>0</v>
      </c>
      <c r="BW665" s="72">
        <v>0</v>
      </c>
      <c r="BX665" s="72" t="s">
        <v>253</v>
      </c>
      <c r="BY665" s="72">
        <v>0</v>
      </c>
      <c r="BZ665" s="72">
        <v>0</v>
      </c>
      <c r="CA665" s="72">
        <v>0</v>
      </c>
      <c r="CB665" s="72" t="s">
        <v>91</v>
      </c>
      <c r="CC665" s="72" t="str">
        <f>+VLOOKUP(AF665,attività!$A:$C,2,FALSE)</f>
        <v>Fognatura</v>
      </c>
      <c r="CD665" s="72" t="str">
        <f>+VLOOKUP(AF665,attività!$A:$C,3,FALSE)</f>
        <v>SII</v>
      </c>
      <c r="CE665" s="72" t="str">
        <f>+VLOOKUP(Q665,attività!$G:$H,2,FALSE)</f>
        <v>Immobilizzazioni Materiali</v>
      </c>
      <c r="CF665" s="72" t="str">
        <f>+VLOOKUP(W665,attività!$K:$L,2,FALSE)</f>
        <v>Termoli</v>
      </c>
      <c r="CG665" s="72" t="str">
        <f>+VLOOKUP(U665,'dati iniziali 2020'!$AC:$CJ,60,FALSE)</f>
        <v>Termoli</v>
      </c>
      <c r="CH665" s="72" t="str">
        <f t="shared" si="20"/>
        <v>ok</v>
      </c>
      <c r="CI665" s="72" t="str">
        <f>+VLOOKUP(U665,'dati iniziali 2020'!$AC:$CK,61,FALSE)</f>
        <v>Termoli</v>
      </c>
      <c r="CK665" s="111">
        <f t="shared" si="21"/>
        <v>0</v>
      </c>
    </row>
    <row r="666" spans="1:89" s="72" customFormat="1" hidden="1" x14ac:dyDescent="0.35">
      <c r="A666" s="72" t="s">
        <v>84</v>
      </c>
      <c r="B666" s="72" t="s">
        <v>1754</v>
      </c>
      <c r="C666" s="72" t="s">
        <v>1753</v>
      </c>
      <c r="D666" s="72" t="s">
        <v>1755</v>
      </c>
      <c r="E666" s="72" t="s">
        <v>1449</v>
      </c>
      <c r="F666" s="72" t="s">
        <v>1462</v>
      </c>
      <c r="G666" s="72" t="s">
        <v>1462</v>
      </c>
      <c r="H666" s="72" t="s">
        <v>467</v>
      </c>
      <c r="I666" s="72" t="s">
        <v>1139</v>
      </c>
      <c r="J666" s="72" t="s">
        <v>1140</v>
      </c>
      <c r="K666" s="72" t="s">
        <v>351</v>
      </c>
      <c r="L666" s="72" t="s">
        <v>1463</v>
      </c>
      <c r="M666" s="72" t="s">
        <v>1463</v>
      </c>
      <c r="N666" s="72" t="s">
        <v>1102</v>
      </c>
      <c r="O666" s="72" t="s">
        <v>1167</v>
      </c>
      <c r="P666" s="72" t="s">
        <v>475</v>
      </c>
      <c r="Q666" s="72" t="s">
        <v>1998</v>
      </c>
      <c r="R666" s="72" t="s">
        <v>1141</v>
      </c>
      <c r="S666" s="72" t="s">
        <v>1142</v>
      </c>
      <c r="T666" s="72" t="s">
        <v>1755</v>
      </c>
      <c r="U666" s="72" t="s">
        <v>1755</v>
      </c>
      <c r="V666" s="72" t="s">
        <v>1756</v>
      </c>
      <c r="W666" s="72" t="s">
        <v>112</v>
      </c>
      <c r="X666" s="72" t="s">
        <v>1095</v>
      </c>
      <c r="Y666" s="72" t="s">
        <v>987</v>
      </c>
      <c r="Z666" s="72" t="s">
        <v>995</v>
      </c>
      <c r="AA666" s="72" t="s">
        <v>91</v>
      </c>
      <c r="AB666" s="72" t="s">
        <v>986</v>
      </c>
      <c r="AD666" s="72" t="s">
        <v>990</v>
      </c>
      <c r="AE666" s="72" t="s">
        <v>1956</v>
      </c>
      <c r="AF666" s="72" t="s">
        <v>986</v>
      </c>
      <c r="AG666" s="72" t="s">
        <v>2025</v>
      </c>
      <c r="AH666" s="72" t="s">
        <v>1951</v>
      </c>
      <c r="AI666" s="72" t="s">
        <v>105</v>
      </c>
      <c r="AJ666" s="72" t="s">
        <v>106</v>
      </c>
      <c r="AK666" s="72" t="s">
        <v>100</v>
      </c>
      <c r="AL666" s="72" t="s">
        <v>1509</v>
      </c>
      <c r="AM666" s="72" t="s">
        <v>993</v>
      </c>
      <c r="AN666" s="72" t="s">
        <v>994</v>
      </c>
      <c r="AO666" s="72" t="s">
        <v>237</v>
      </c>
      <c r="AP666" s="72" t="s">
        <v>238</v>
      </c>
      <c r="AR666" s="72" t="s">
        <v>1962</v>
      </c>
      <c r="AS666" s="72" t="s">
        <v>1963</v>
      </c>
      <c r="AT666" s="72" t="s">
        <v>1964</v>
      </c>
      <c r="AU666" s="72" t="s">
        <v>1962</v>
      </c>
      <c r="AV666" s="72" t="s">
        <v>985</v>
      </c>
      <c r="AW666" s="72" t="s">
        <v>2026</v>
      </c>
      <c r="AX666" s="72" t="s">
        <v>1457</v>
      </c>
      <c r="AY666" s="72" t="s">
        <v>115</v>
      </c>
      <c r="AZ666" s="72" t="s">
        <v>293</v>
      </c>
      <c r="BA666" s="72" t="s">
        <v>91</v>
      </c>
      <c r="BB666" s="72">
        <v>0</v>
      </c>
      <c r="BC666" s="72">
        <v>0</v>
      </c>
      <c r="BD666" s="72">
        <v>0</v>
      </c>
      <c r="BE666" s="72">
        <v>27743.5</v>
      </c>
      <c r="BF666" s="72">
        <v>-115.6</v>
      </c>
      <c r="BG666" s="72">
        <v>0</v>
      </c>
      <c r="BH666" s="72">
        <v>27627.9</v>
      </c>
      <c r="BI666" s="111">
        <v>27743.5</v>
      </c>
      <c r="BJ666" s="72">
        <v>0</v>
      </c>
      <c r="BK666" s="72">
        <v>0</v>
      </c>
      <c r="BL666" s="72">
        <v>0</v>
      </c>
      <c r="BM666" s="72">
        <v>0</v>
      </c>
      <c r="BN666" s="72">
        <v>0</v>
      </c>
      <c r="BO666" s="72">
        <v>0</v>
      </c>
      <c r="BP666" s="72">
        <v>0</v>
      </c>
      <c r="BQ666" s="72">
        <v>0</v>
      </c>
      <c r="BR666" s="72">
        <v>0</v>
      </c>
      <c r="BS666" s="72">
        <v>0</v>
      </c>
      <c r="BT666" s="72">
        <v>0</v>
      </c>
      <c r="BU666" s="72">
        <v>0</v>
      </c>
      <c r="BV666" s="72">
        <v>0</v>
      </c>
      <c r="BW666" s="72">
        <v>0</v>
      </c>
      <c r="BX666" s="72" t="s">
        <v>253</v>
      </c>
      <c r="BY666" s="72">
        <v>0</v>
      </c>
      <c r="BZ666" s="72">
        <v>0</v>
      </c>
      <c r="CA666" s="72">
        <v>0</v>
      </c>
      <c r="CB666" s="72" t="s">
        <v>91</v>
      </c>
      <c r="CC666" s="72" t="str">
        <f>+VLOOKUP(AF666,attività!$A:$C,2,FALSE)</f>
        <v>Fognatura</v>
      </c>
      <c r="CD666" s="72" t="str">
        <f>+VLOOKUP(AF666,attività!$A:$C,3,FALSE)</f>
        <v>SII</v>
      </c>
      <c r="CE666" s="72" t="str">
        <f>+VLOOKUP(Q666,attività!$G:$H,2,FALSE)</f>
        <v>Immobilizzazioni Materiali</v>
      </c>
      <c r="CF666" s="72" t="str">
        <f>+VLOOKUP(W666,attività!$K:$L,2,FALSE)</f>
        <v>Termoli</v>
      </c>
      <c r="CG666" s="72" t="str">
        <f>+VLOOKUP(U666,'dati iniziali 2020'!$AC:$CJ,60,FALSE)</f>
        <v>Termoli</v>
      </c>
      <c r="CH666" s="72" t="str">
        <f t="shared" si="20"/>
        <v>ok</v>
      </c>
      <c r="CI666" s="72" t="str">
        <f>+VLOOKUP(U666,'dati iniziali 2020'!$AC:$CK,61,FALSE)</f>
        <v>Termoli</v>
      </c>
      <c r="CK666" s="111">
        <f t="shared" si="21"/>
        <v>0</v>
      </c>
    </row>
    <row r="667" spans="1:89" s="72" customFormat="1" hidden="1" x14ac:dyDescent="0.35">
      <c r="A667" s="72" t="s">
        <v>84</v>
      </c>
      <c r="B667" s="72" t="s">
        <v>1754</v>
      </c>
      <c r="C667" s="72" t="s">
        <v>1753</v>
      </c>
      <c r="D667" s="72" t="s">
        <v>1755</v>
      </c>
      <c r="E667" s="72" t="s">
        <v>1449</v>
      </c>
      <c r="F667" s="72" t="s">
        <v>1459</v>
      </c>
      <c r="G667" s="72" t="s">
        <v>1459</v>
      </c>
      <c r="H667" s="72" t="s">
        <v>467</v>
      </c>
      <c r="I667" s="72" t="s">
        <v>1139</v>
      </c>
      <c r="J667" s="72" t="s">
        <v>1140</v>
      </c>
      <c r="K667" s="72" t="s">
        <v>351</v>
      </c>
      <c r="L667" s="72" t="s">
        <v>1460</v>
      </c>
      <c r="M667" s="72" t="s">
        <v>1460</v>
      </c>
      <c r="N667" s="72" t="s">
        <v>1102</v>
      </c>
      <c r="O667" s="72" t="s">
        <v>1167</v>
      </c>
      <c r="P667" s="72" t="s">
        <v>475</v>
      </c>
      <c r="Q667" s="72" t="s">
        <v>1998</v>
      </c>
      <c r="R667" s="72" t="s">
        <v>1141</v>
      </c>
      <c r="S667" s="72" t="s">
        <v>1142</v>
      </c>
      <c r="T667" s="72" t="s">
        <v>1755</v>
      </c>
      <c r="U667" s="72" t="s">
        <v>1755</v>
      </c>
      <c r="V667" s="72" t="s">
        <v>1756</v>
      </c>
      <c r="W667" s="72" t="s">
        <v>112</v>
      </c>
      <c r="X667" s="72" t="s">
        <v>1095</v>
      </c>
      <c r="Y667" s="72" t="s">
        <v>987</v>
      </c>
      <c r="Z667" s="72" t="s">
        <v>995</v>
      </c>
      <c r="AA667" s="72" t="s">
        <v>91</v>
      </c>
      <c r="AB667" s="72" t="s">
        <v>986</v>
      </c>
      <c r="AD667" s="72" t="s">
        <v>990</v>
      </c>
      <c r="AE667" s="72" t="s">
        <v>1956</v>
      </c>
      <c r="AF667" s="72" t="s">
        <v>986</v>
      </c>
      <c r="AG667" s="72" t="s">
        <v>2025</v>
      </c>
      <c r="AH667" s="72" t="s">
        <v>1951</v>
      </c>
      <c r="AI667" s="72" t="s">
        <v>105</v>
      </c>
      <c r="AJ667" s="72" t="s">
        <v>106</v>
      </c>
      <c r="AK667" s="72" t="s">
        <v>100</v>
      </c>
      <c r="AL667" s="72" t="s">
        <v>1509</v>
      </c>
      <c r="AM667" s="72" t="s">
        <v>993</v>
      </c>
      <c r="AN667" s="72" t="s">
        <v>994</v>
      </c>
      <c r="AO667" s="72" t="s">
        <v>237</v>
      </c>
      <c r="AP667" s="72" t="s">
        <v>238</v>
      </c>
      <c r="AR667" s="72" t="s">
        <v>1962</v>
      </c>
      <c r="AS667" s="72" t="s">
        <v>1963</v>
      </c>
      <c r="AT667" s="72" t="s">
        <v>1964</v>
      </c>
      <c r="AU667" s="72" t="s">
        <v>1962</v>
      </c>
      <c r="AV667" s="72" t="s">
        <v>985</v>
      </c>
      <c r="AW667" s="72" t="s">
        <v>2026</v>
      </c>
      <c r="AX667" s="72" t="s">
        <v>1457</v>
      </c>
      <c r="AY667" s="72" t="s">
        <v>115</v>
      </c>
      <c r="AZ667" s="72" t="s">
        <v>293</v>
      </c>
      <c r="BA667" s="72" t="s">
        <v>91</v>
      </c>
      <c r="BB667" s="72">
        <v>0</v>
      </c>
      <c r="BC667" s="72">
        <v>0</v>
      </c>
      <c r="BD667" s="72">
        <v>0</v>
      </c>
      <c r="BE667" s="72">
        <v>2831.18</v>
      </c>
      <c r="BF667" s="72">
        <v>-35.39</v>
      </c>
      <c r="BG667" s="72">
        <v>0</v>
      </c>
      <c r="BH667" s="72">
        <v>2795.79</v>
      </c>
      <c r="BI667" s="111">
        <v>2831.18</v>
      </c>
      <c r="BJ667" s="72">
        <v>0</v>
      </c>
      <c r="BK667" s="72">
        <v>0</v>
      </c>
      <c r="BL667" s="72">
        <v>0</v>
      </c>
      <c r="BM667" s="72">
        <v>0</v>
      </c>
      <c r="BN667" s="72">
        <v>0</v>
      </c>
      <c r="BO667" s="72">
        <v>0</v>
      </c>
      <c r="BP667" s="72">
        <v>0</v>
      </c>
      <c r="BQ667" s="72">
        <v>0</v>
      </c>
      <c r="BR667" s="72">
        <v>0</v>
      </c>
      <c r="BS667" s="72">
        <v>0</v>
      </c>
      <c r="BT667" s="72">
        <v>0</v>
      </c>
      <c r="BU667" s="72">
        <v>0</v>
      </c>
      <c r="BV667" s="72">
        <v>0</v>
      </c>
      <c r="BW667" s="72">
        <v>0</v>
      </c>
      <c r="BX667" s="72" t="s">
        <v>253</v>
      </c>
      <c r="BY667" s="72">
        <v>0</v>
      </c>
      <c r="BZ667" s="72">
        <v>0</v>
      </c>
      <c r="CA667" s="72">
        <v>0</v>
      </c>
      <c r="CB667" s="72" t="s">
        <v>91</v>
      </c>
      <c r="CC667" s="72" t="str">
        <f>+VLOOKUP(AF667,attività!$A:$C,2,FALSE)</f>
        <v>Fognatura</v>
      </c>
      <c r="CD667" s="72" t="str">
        <f>+VLOOKUP(AF667,attività!$A:$C,3,FALSE)</f>
        <v>SII</v>
      </c>
      <c r="CE667" s="72" t="str">
        <f>+VLOOKUP(Q667,attività!$G:$H,2,FALSE)</f>
        <v>Immobilizzazioni Materiali</v>
      </c>
      <c r="CF667" s="72" t="str">
        <f>+VLOOKUP(W667,attività!$K:$L,2,FALSE)</f>
        <v>Termoli</v>
      </c>
      <c r="CG667" s="72" t="str">
        <f>+VLOOKUP(U667,'dati iniziali 2020'!$AC:$CJ,60,FALSE)</f>
        <v>Termoli</v>
      </c>
      <c r="CH667" s="72" t="str">
        <f t="shared" si="20"/>
        <v>ok</v>
      </c>
      <c r="CI667" s="72" t="str">
        <f>+VLOOKUP(U667,'dati iniziali 2020'!$AC:$CK,61,FALSE)</f>
        <v>Termoli</v>
      </c>
      <c r="CK667" s="111">
        <f t="shared" si="21"/>
        <v>0</v>
      </c>
    </row>
    <row r="668" spans="1:89" s="72" customFormat="1" hidden="1" x14ac:dyDescent="0.35">
      <c r="A668" s="72" t="s">
        <v>84</v>
      </c>
      <c r="B668" s="72" t="s">
        <v>1734</v>
      </c>
      <c r="C668" s="72" t="s">
        <v>1733</v>
      </c>
      <c r="D668" s="72" t="s">
        <v>1735</v>
      </c>
      <c r="E668" s="72" t="s">
        <v>1449</v>
      </c>
      <c r="F668" s="72" t="s">
        <v>1472</v>
      </c>
      <c r="G668" s="72" t="s">
        <v>1472</v>
      </c>
      <c r="H668" s="72" t="s">
        <v>467</v>
      </c>
      <c r="I668" s="72" t="s">
        <v>1139</v>
      </c>
      <c r="J668" s="72" t="s">
        <v>1140</v>
      </c>
      <c r="K668" s="72" t="s">
        <v>351</v>
      </c>
      <c r="L668" s="72" t="s">
        <v>1473</v>
      </c>
      <c r="M668" s="72" t="s">
        <v>1473</v>
      </c>
      <c r="N668" s="72" t="s">
        <v>1102</v>
      </c>
      <c r="O668" s="72" t="s">
        <v>1167</v>
      </c>
      <c r="P668" s="72" t="s">
        <v>475</v>
      </c>
      <c r="Q668" s="72" t="s">
        <v>1998</v>
      </c>
      <c r="R668" s="72" t="s">
        <v>1141</v>
      </c>
      <c r="S668" s="72" t="s">
        <v>1142</v>
      </c>
      <c r="T668" s="72" t="s">
        <v>1736</v>
      </c>
      <c r="U668" s="72" t="s">
        <v>1736</v>
      </c>
      <c r="V668" s="72" t="s">
        <v>1735</v>
      </c>
      <c r="W668" s="72" t="s">
        <v>112</v>
      </c>
      <c r="X668" s="72" t="s">
        <v>987</v>
      </c>
      <c r="Y668" s="72" t="s">
        <v>987</v>
      </c>
      <c r="Z668" s="72" t="s">
        <v>995</v>
      </c>
      <c r="AA668" s="72" t="s">
        <v>986</v>
      </c>
      <c r="AB668" s="72" t="s">
        <v>986</v>
      </c>
      <c r="AD668" s="72" t="s">
        <v>990</v>
      </c>
      <c r="AE668" s="72" t="s">
        <v>1956</v>
      </c>
      <c r="AF668" s="72" t="s">
        <v>986</v>
      </c>
      <c r="AG668" s="72" t="s">
        <v>2025</v>
      </c>
      <c r="AH668" s="72" t="s">
        <v>1951</v>
      </c>
      <c r="AI668" s="72" t="s">
        <v>105</v>
      </c>
      <c r="AJ668" s="72" t="s">
        <v>106</v>
      </c>
      <c r="AK668" s="72" t="s">
        <v>100</v>
      </c>
      <c r="AL668" s="72" t="s">
        <v>99</v>
      </c>
      <c r="AM668" s="72" t="s">
        <v>993</v>
      </c>
      <c r="AN668" s="72" t="s">
        <v>994</v>
      </c>
      <c r="AO668" s="72" t="s">
        <v>237</v>
      </c>
      <c r="AP668" s="72" t="s">
        <v>238</v>
      </c>
      <c r="AR668" s="72" t="s">
        <v>1962</v>
      </c>
      <c r="AS668" s="72" t="s">
        <v>1963</v>
      </c>
      <c r="AT668" s="72" t="s">
        <v>1964</v>
      </c>
      <c r="AU668" s="72" t="s">
        <v>1962</v>
      </c>
      <c r="AV668" s="72" t="s">
        <v>985</v>
      </c>
      <c r="AW668" s="72" t="s">
        <v>2026</v>
      </c>
      <c r="AX668" s="72" t="s">
        <v>1457</v>
      </c>
      <c r="AY668" s="72" t="s">
        <v>115</v>
      </c>
      <c r="AZ668" s="72" t="s">
        <v>293</v>
      </c>
      <c r="BA668" s="72" t="s">
        <v>91</v>
      </c>
      <c r="BB668" s="72">
        <v>0</v>
      </c>
      <c r="BC668" s="72">
        <v>0</v>
      </c>
      <c r="BD668" s="72">
        <v>0</v>
      </c>
      <c r="BE668" s="72">
        <v>1700.37</v>
      </c>
      <c r="BF668" s="72">
        <v>-28.34</v>
      </c>
      <c r="BG668" s="72">
        <v>0</v>
      </c>
      <c r="BH668" s="72">
        <v>1672.03</v>
      </c>
      <c r="BI668" s="111">
        <v>1700.37</v>
      </c>
      <c r="BJ668" s="72">
        <v>0</v>
      </c>
      <c r="BK668" s="72">
        <v>0</v>
      </c>
      <c r="BL668" s="72">
        <v>0</v>
      </c>
      <c r="BM668" s="72">
        <v>0</v>
      </c>
      <c r="BN668" s="72">
        <v>0</v>
      </c>
      <c r="BO668" s="72">
        <v>0</v>
      </c>
      <c r="BP668" s="72">
        <v>0</v>
      </c>
      <c r="BQ668" s="72">
        <v>0</v>
      </c>
      <c r="BR668" s="72">
        <v>0</v>
      </c>
      <c r="BS668" s="72">
        <v>0</v>
      </c>
      <c r="BT668" s="72">
        <v>0</v>
      </c>
      <c r="BU668" s="72">
        <v>0</v>
      </c>
      <c r="BV668" s="72">
        <v>0</v>
      </c>
      <c r="BW668" s="72">
        <v>0</v>
      </c>
      <c r="BX668" s="72" t="s">
        <v>253</v>
      </c>
      <c r="BY668" s="72">
        <v>0</v>
      </c>
      <c r="BZ668" s="72">
        <v>0</v>
      </c>
      <c r="CA668" s="72">
        <v>0</v>
      </c>
      <c r="CB668" s="72" t="s">
        <v>91</v>
      </c>
      <c r="CC668" s="72" t="str">
        <f>+VLOOKUP(AF668,attività!$A:$C,2,FALSE)</f>
        <v>Fognatura</v>
      </c>
      <c r="CD668" s="72" t="str">
        <f>+VLOOKUP(AF668,attività!$A:$C,3,FALSE)</f>
        <v>SII</v>
      </c>
      <c r="CE668" s="72" t="str">
        <f>+VLOOKUP(Q668,attività!$G:$H,2,FALSE)</f>
        <v>Immobilizzazioni Materiali</v>
      </c>
      <c r="CF668" s="72" t="str">
        <f>+VLOOKUP(W668,attività!$K:$L,2,FALSE)</f>
        <v>Termoli</v>
      </c>
      <c r="CG668" s="72" t="str">
        <f>+VLOOKUP(U668,'dati iniziali 2020'!$AC:$CJ,60,FALSE)</f>
        <v>Termoli</v>
      </c>
      <c r="CH668" s="72" t="str">
        <f t="shared" si="20"/>
        <v>ok</v>
      </c>
      <c r="CI668" s="72" t="str">
        <f>+VLOOKUP(U668,'dati iniziali 2020'!$AC:$CK,61,FALSE)</f>
        <v>Termoli</v>
      </c>
      <c r="CK668" s="111">
        <f t="shared" si="21"/>
        <v>0</v>
      </c>
    </row>
    <row r="669" spans="1:89" s="72" customFormat="1" hidden="1" x14ac:dyDescent="0.35">
      <c r="A669" s="72" t="s">
        <v>84</v>
      </c>
      <c r="B669" s="72" t="s">
        <v>1734</v>
      </c>
      <c r="C669" s="72" t="s">
        <v>1733</v>
      </c>
      <c r="D669" s="72" t="s">
        <v>1735</v>
      </c>
      <c r="E669" s="72" t="s">
        <v>1449</v>
      </c>
      <c r="F669" s="72" t="s">
        <v>1462</v>
      </c>
      <c r="G669" s="72" t="s">
        <v>1462</v>
      </c>
      <c r="H669" s="72" t="s">
        <v>467</v>
      </c>
      <c r="I669" s="72" t="s">
        <v>1139</v>
      </c>
      <c r="J669" s="72" t="s">
        <v>1140</v>
      </c>
      <c r="K669" s="72" t="s">
        <v>351</v>
      </c>
      <c r="L669" s="72" t="s">
        <v>1463</v>
      </c>
      <c r="M669" s="72" t="s">
        <v>1463</v>
      </c>
      <c r="N669" s="72" t="s">
        <v>1102</v>
      </c>
      <c r="O669" s="72" t="s">
        <v>1167</v>
      </c>
      <c r="P669" s="72" t="s">
        <v>475</v>
      </c>
      <c r="Q669" s="72" t="s">
        <v>1998</v>
      </c>
      <c r="R669" s="72" t="s">
        <v>1141</v>
      </c>
      <c r="S669" s="72" t="s">
        <v>1142</v>
      </c>
      <c r="T669" s="72" t="s">
        <v>1736</v>
      </c>
      <c r="U669" s="72" t="s">
        <v>1736</v>
      </c>
      <c r="V669" s="72" t="s">
        <v>1735</v>
      </c>
      <c r="W669" s="72" t="s">
        <v>112</v>
      </c>
      <c r="X669" s="72" t="s">
        <v>987</v>
      </c>
      <c r="Y669" s="72" t="s">
        <v>987</v>
      </c>
      <c r="Z669" s="72" t="s">
        <v>995</v>
      </c>
      <c r="AA669" s="72" t="s">
        <v>986</v>
      </c>
      <c r="AB669" s="72" t="s">
        <v>986</v>
      </c>
      <c r="AD669" s="72" t="s">
        <v>990</v>
      </c>
      <c r="AE669" s="72" t="s">
        <v>1956</v>
      </c>
      <c r="AF669" s="72" t="s">
        <v>986</v>
      </c>
      <c r="AG669" s="72" t="s">
        <v>2025</v>
      </c>
      <c r="AH669" s="72" t="s">
        <v>1951</v>
      </c>
      <c r="AI669" s="72" t="s">
        <v>105</v>
      </c>
      <c r="AJ669" s="72" t="s">
        <v>106</v>
      </c>
      <c r="AK669" s="72" t="s">
        <v>100</v>
      </c>
      <c r="AL669" s="72" t="s">
        <v>99</v>
      </c>
      <c r="AM669" s="72" t="s">
        <v>993</v>
      </c>
      <c r="AN669" s="72" t="s">
        <v>994</v>
      </c>
      <c r="AO669" s="72" t="s">
        <v>237</v>
      </c>
      <c r="AP669" s="72" t="s">
        <v>238</v>
      </c>
      <c r="AR669" s="72" t="s">
        <v>1962</v>
      </c>
      <c r="AS669" s="72" t="s">
        <v>1963</v>
      </c>
      <c r="AT669" s="72" t="s">
        <v>1964</v>
      </c>
      <c r="AU669" s="72" t="s">
        <v>1962</v>
      </c>
      <c r="AV669" s="72" t="s">
        <v>985</v>
      </c>
      <c r="AW669" s="72" t="s">
        <v>2026</v>
      </c>
      <c r="AX669" s="72" t="s">
        <v>1457</v>
      </c>
      <c r="AY669" s="72" t="s">
        <v>115</v>
      </c>
      <c r="AZ669" s="72" t="s">
        <v>293</v>
      </c>
      <c r="BA669" s="72" t="s">
        <v>91</v>
      </c>
      <c r="BB669" s="72">
        <v>0</v>
      </c>
      <c r="BC669" s="72">
        <v>0</v>
      </c>
      <c r="BD669" s="72">
        <v>0</v>
      </c>
      <c r="BE669" s="72">
        <v>479.92</v>
      </c>
      <c r="BF669" s="72">
        <v>-2</v>
      </c>
      <c r="BG669" s="72">
        <v>0</v>
      </c>
      <c r="BH669" s="72">
        <v>477.92</v>
      </c>
      <c r="BI669" s="111">
        <v>479.92</v>
      </c>
      <c r="BJ669" s="72">
        <v>0</v>
      </c>
      <c r="BK669" s="72">
        <v>0</v>
      </c>
      <c r="BL669" s="72">
        <v>0</v>
      </c>
      <c r="BM669" s="72">
        <v>0</v>
      </c>
      <c r="BN669" s="72">
        <v>0</v>
      </c>
      <c r="BO669" s="72">
        <v>0</v>
      </c>
      <c r="BP669" s="72">
        <v>0</v>
      </c>
      <c r="BQ669" s="72">
        <v>0</v>
      </c>
      <c r="BR669" s="72">
        <v>0</v>
      </c>
      <c r="BS669" s="72">
        <v>0</v>
      </c>
      <c r="BT669" s="72">
        <v>0</v>
      </c>
      <c r="BU669" s="72">
        <v>0</v>
      </c>
      <c r="BV669" s="72">
        <v>0</v>
      </c>
      <c r="BW669" s="72">
        <v>0</v>
      </c>
      <c r="BX669" s="72" t="s">
        <v>253</v>
      </c>
      <c r="BY669" s="72">
        <v>0</v>
      </c>
      <c r="BZ669" s="72">
        <v>0</v>
      </c>
      <c r="CA669" s="72">
        <v>0</v>
      </c>
      <c r="CB669" s="72" t="s">
        <v>91</v>
      </c>
      <c r="CC669" s="72" t="str">
        <f>+VLOOKUP(AF669,attività!$A:$C,2,FALSE)</f>
        <v>Fognatura</v>
      </c>
      <c r="CD669" s="72" t="str">
        <f>+VLOOKUP(AF669,attività!$A:$C,3,FALSE)</f>
        <v>SII</v>
      </c>
      <c r="CE669" s="72" t="str">
        <f>+VLOOKUP(Q669,attività!$G:$H,2,FALSE)</f>
        <v>Immobilizzazioni Materiali</v>
      </c>
      <c r="CF669" s="72" t="str">
        <f>+VLOOKUP(W669,attività!$K:$L,2,FALSE)</f>
        <v>Termoli</v>
      </c>
      <c r="CG669" s="72" t="str">
        <f>+VLOOKUP(U669,'dati iniziali 2020'!$AC:$CJ,60,FALSE)</f>
        <v>Termoli</v>
      </c>
      <c r="CH669" s="72" t="str">
        <f t="shared" si="20"/>
        <v>ok</v>
      </c>
      <c r="CI669" s="72" t="str">
        <f>+VLOOKUP(U669,'dati iniziali 2020'!$AC:$CK,61,FALSE)</f>
        <v>Termoli</v>
      </c>
      <c r="CK669" s="111">
        <f t="shared" si="21"/>
        <v>0</v>
      </c>
    </row>
    <row r="670" spans="1:89" s="72" customFormat="1" hidden="1" x14ac:dyDescent="0.35">
      <c r="A670" s="72" t="s">
        <v>84</v>
      </c>
      <c r="B670" s="72" t="s">
        <v>1621</v>
      </c>
      <c r="C670" s="72" t="s">
        <v>1391</v>
      </c>
      <c r="D670" s="72" t="s">
        <v>1393</v>
      </c>
      <c r="E670" s="72" t="s">
        <v>1449</v>
      </c>
      <c r="F670" s="72" t="s">
        <v>1609</v>
      </c>
      <c r="G670" s="72" t="s">
        <v>1609</v>
      </c>
      <c r="H670" s="72" t="s">
        <v>467</v>
      </c>
      <c r="I670" s="72" t="s">
        <v>1015</v>
      </c>
      <c r="J670" s="72" t="s">
        <v>1016</v>
      </c>
      <c r="K670" s="72" t="s">
        <v>351</v>
      </c>
      <c r="L670" s="72" t="s">
        <v>1610</v>
      </c>
      <c r="M670" s="72" t="s">
        <v>1610</v>
      </c>
      <c r="N670" s="72" t="s">
        <v>576</v>
      </c>
      <c r="O670" s="72" t="s">
        <v>1019</v>
      </c>
      <c r="P670" s="72" t="s">
        <v>475</v>
      </c>
      <c r="Q670" s="72" t="s">
        <v>1998</v>
      </c>
      <c r="R670" s="72" t="s">
        <v>1017</v>
      </c>
      <c r="S670" s="72" t="s">
        <v>1018</v>
      </c>
      <c r="T670" s="72" t="s">
        <v>1395</v>
      </c>
      <c r="U670" s="72" t="s">
        <v>1395</v>
      </c>
      <c r="V670" s="72" t="s">
        <v>1393</v>
      </c>
      <c r="W670" s="72" t="s">
        <v>112</v>
      </c>
      <c r="X670" s="72" t="s">
        <v>1095</v>
      </c>
      <c r="Y670" s="72" t="s">
        <v>987</v>
      </c>
      <c r="Z670" s="72" t="s">
        <v>995</v>
      </c>
      <c r="AA670" s="72" t="s">
        <v>91</v>
      </c>
      <c r="AB670" s="72" t="s">
        <v>986</v>
      </c>
      <c r="AD670" s="72" t="s">
        <v>990</v>
      </c>
      <c r="AE670" s="72" t="s">
        <v>1956</v>
      </c>
      <c r="AF670" s="72" t="s">
        <v>986</v>
      </c>
      <c r="AG670" s="72" t="s">
        <v>2025</v>
      </c>
      <c r="AH670" s="72" t="s">
        <v>1951</v>
      </c>
      <c r="AI670" s="72" t="s">
        <v>1385</v>
      </c>
      <c r="AJ670" s="72" t="s">
        <v>1386</v>
      </c>
      <c r="AK670" s="72" t="s">
        <v>100</v>
      </c>
      <c r="AL670" s="72" t="s">
        <v>1194</v>
      </c>
      <c r="AM670" s="72" t="s">
        <v>993</v>
      </c>
      <c r="AN670" s="72" t="s">
        <v>994</v>
      </c>
      <c r="AO670" s="72" t="s">
        <v>1027</v>
      </c>
      <c r="AP670" s="72" t="s">
        <v>1028</v>
      </c>
      <c r="AR670" s="72" t="s">
        <v>493</v>
      </c>
      <c r="AS670" s="72" t="s">
        <v>2027</v>
      </c>
      <c r="AT670" s="72" t="s">
        <v>1964</v>
      </c>
      <c r="AU670" s="72" t="s">
        <v>1962</v>
      </c>
      <c r="AV670" s="72" t="s">
        <v>1394</v>
      </c>
      <c r="AW670" s="72" t="s">
        <v>2033</v>
      </c>
      <c r="AX670" s="72" t="s">
        <v>1457</v>
      </c>
      <c r="AY670" s="72" t="s">
        <v>115</v>
      </c>
      <c r="AZ670" s="72" t="s">
        <v>293</v>
      </c>
      <c r="BA670" s="72" t="s">
        <v>91</v>
      </c>
      <c r="BB670" s="72">
        <v>0</v>
      </c>
      <c r="BC670" s="72">
        <v>0</v>
      </c>
      <c r="BD670" s="72">
        <v>0</v>
      </c>
      <c r="BE670" s="72">
        <v>1314</v>
      </c>
      <c r="BF670" s="72">
        <v>-136.88</v>
      </c>
      <c r="BG670" s="72">
        <v>0</v>
      </c>
      <c r="BH670" s="72">
        <v>1177.1199999999999</v>
      </c>
      <c r="BI670" s="111">
        <v>1314</v>
      </c>
      <c r="BJ670" s="72">
        <v>0</v>
      </c>
      <c r="BK670" s="72">
        <v>0</v>
      </c>
      <c r="BL670" s="72">
        <v>0</v>
      </c>
      <c r="BM670" s="72">
        <v>0</v>
      </c>
      <c r="BN670" s="72">
        <v>0</v>
      </c>
      <c r="BO670" s="72">
        <v>0</v>
      </c>
      <c r="BP670" s="72">
        <v>0</v>
      </c>
      <c r="BQ670" s="72">
        <v>0</v>
      </c>
      <c r="BR670" s="72">
        <v>0</v>
      </c>
      <c r="BS670" s="72">
        <v>0</v>
      </c>
      <c r="BT670" s="72">
        <v>0</v>
      </c>
      <c r="BU670" s="72">
        <v>0</v>
      </c>
      <c r="BV670" s="72">
        <v>0</v>
      </c>
      <c r="BW670" s="72">
        <v>0</v>
      </c>
      <c r="BX670" s="72" t="s">
        <v>253</v>
      </c>
      <c r="BY670" s="72">
        <v>0</v>
      </c>
      <c r="BZ670" s="72">
        <v>0</v>
      </c>
      <c r="CA670" s="72">
        <v>0</v>
      </c>
      <c r="CB670" s="72" t="s">
        <v>91</v>
      </c>
      <c r="CC670" s="72" t="str">
        <f>+VLOOKUP(AF670,attività!$A:$C,2,FALSE)</f>
        <v>Fognatura</v>
      </c>
      <c r="CD670" s="72" t="str">
        <f>+VLOOKUP(AF670,attività!$A:$C,3,FALSE)</f>
        <v>SII</v>
      </c>
      <c r="CE670" s="72" t="str">
        <f>+VLOOKUP(Q670,attività!$G:$H,2,FALSE)</f>
        <v>Immobilizzazioni Materiali</v>
      </c>
      <c r="CF670" s="72" t="str">
        <f>+VLOOKUP(W670,attività!$K:$L,2,FALSE)</f>
        <v>Termoli</v>
      </c>
      <c r="CG670" s="72" t="str">
        <f>+VLOOKUP(U670,'dati iniziali 2020'!$AC:$CJ,60,FALSE)</f>
        <v>Termoli</v>
      </c>
      <c r="CH670" s="72" t="str">
        <f t="shared" si="20"/>
        <v>ok</v>
      </c>
      <c r="CI670" s="72" t="str">
        <f>+VLOOKUP(U670,'dati iniziali 2020'!$AC:$CK,61,FALSE)</f>
        <v>Termoli</v>
      </c>
      <c r="CK670" s="111">
        <f t="shared" si="21"/>
        <v>0</v>
      </c>
    </row>
    <row r="671" spans="1:89" s="72" customFormat="1" hidden="1" x14ac:dyDescent="0.35">
      <c r="A671" s="72" t="s">
        <v>84</v>
      </c>
      <c r="B671" s="72" t="s">
        <v>1631</v>
      </c>
      <c r="C671" s="72" t="s">
        <v>1630</v>
      </c>
      <c r="D671" s="72" t="s">
        <v>1632</v>
      </c>
      <c r="E671" s="72" t="s">
        <v>1449</v>
      </c>
      <c r="F671" s="72" t="s">
        <v>1462</v>
      </c>
      <c r="G671" s="72" t="s">
        <v>1462</v>
      </c>
      <c r="H671" s="72" t="s">
        <v>467</v>
      </c>
      <c r="I671" s="72" t="s">
        <v>1015</v>
      </c>
      <c r="J671" s="72" t="s">
        <v>1016</v>
      </c>
      <c r="K671" s="72" t="s">
        <v>351</v>
      </c>
      <c r="L671" s="72" t="s">
        <v>1463</v>
      </c>
      <c r="M671" s="72" t="s">
        <v>1463</v>
      </c>
      <c r="N671" s="72" t="s">
        <v>576</v>
      </c>
      <c r="O671" s="72" t="s">
        <v>1019</v>
      </c>
      <c r="P671" s="72" t="s">
        <v>475</v>
      </c>
      <c r="Q671" s="72" t="s">
        <v>1998</v>
      </c>
      <c r="R671" s="72" t="s">
        <v>1017</v>
      </c>
      <c r="S671" s="72" t="s">
        <v>1018</v>
      </c>
      <c r="T671" s="72" t="s">
        <v>1633</v>
      </c>
      <c r="U671" s="72" t="s">
        <v>1633</v>
      </c>
      <c r="V671" s="72" t="s">
        <v>1632</v>
      </c>
      <c r="W671" s="72" t="s">
        <v>112</v>
      </c>
      <c r="X671" s="72" t="s">
        <v>1095</v>
      </c>
      <c r="Y671" s="72" t="s">
        <v>987</v>
      </c>
      <c r="Z671" s="72" t="s">
        <v>995</v>
      </c>
      <c r="AA671" s="72" t="s">
        <v>91</v>
      </c>
      <c r="AB671" s="72" t="s">
        <v>986</v>
      </c>
      <c r="AD671" s="72" t="s">
        <v>990</v>
      </c>
      <c r="AE671" s="72" t="s">
        <v>1956</v>
      </c>
      <c r="AF671" s="72" t="s">
        <v>986</v>
      </c>
      <c r="AG671" s="72" t="s">
        <v>2025</v>
      </c>
      <c r="AH671" s="72" t="s">
        <v>1951</v>
      </c>
      <c r="AI671" s="72" t="s">
        <v>1385</v>
      </c>
      <c r="AJ671" s="72" t="s">
        <v>1386</v>
      </c>
      <c r="AK671" s="72" t="s">
        <v>100</v>
      </c>
      <c r="AL671" s="72" t="s">
        <v>197</v>
      </c>
      <c r="AM671" s="72" t="s">
        <v>993</v>
      </c>
      <c r="AN671" s="72" t="s">
        <v>994</v>
      </c>
      <c r="AO671" s="72" t="s">
        <v>1027</v>
      </c>
      <c r="AP671" s="72" t="s">
        <v>1028</v>
      </c>
      <c r="AR671" s="72" t="s">
        <v>493</v>
      </c>
      <c r="AS671" s="72" t="s">
        <v>2027</v>
      </c>
      <c r="AT671" s="72" t="s">
        <v>1964</v>
      </c>
      <c r="AU671" s="72" t="s">
        <v>1962</v>
      </c>
      <c r="AV671" s="72" t="s">
        <v>1394</v>
      </c>
      <c r="AW671" s="72" t="s">
        <v>2033</v>
      </c>
      <c r="AX671" s="72" t="s">
        <v>1457</v>
      </c>
      <c r="AY671" s="72" t="s">
        <v>115</v>
      </c>
      <c r="AZ671" s="72" t="s">
        <v>293</v>
      </c>
      <c r="BA671" s="72" t="s">
        <v>91</v>
      </c>
      <c r="BB671" s="72">
        <v>0</v>
      </c>
      <c r="BC671" s="72">
        <v>0</v>
      </c>
      <c r="BD671" s="72">
        <v>0</v>
      </c>
      <c r="BE671" s="72">
        <v>25620.66</v>
      </c>
      <c r="BF671" s="72">
        <v>-266.88</v>
      </c>
      <c r="BG671" s="72">
        <v>0</v>
      </c>
      <c r="BH671" s="72">
        <v>25353.78</v>
      </c>
      <c r="BI671" s="111">
        <v>25620.66</v>
      </c>
      <c r="BJ671" s="72">
        <v>0</v>
      </c>
      <c r="BK671" s="72">
        <v>0</v>
      </c>
      <c r="BL671" s="72">
        <v>0</v>
      </c>
      <c r="BM671" s="72">
        <v>0</v>
      </c>
      <c r="BN671" s="72">
        <v>0</v>
      </c>
      <c r="BO671" s="72">
        <v>0</v>
      </c>
      <c r="BP671" s="72">
        <v>0</v>
      </c>
      <c r="BQ671" s="72">
        <v>0</v>
      </c>
      <c r="BR671" s="72">
        <v>0</v>
      </c>
      <c r="BS671" s="72">
        <v>0</v>
      </c>
      <c r="BT671" s="72">
        <v>0</v>
      </c>
      <c r="BU671" s="72">
        <v>0</v>
      </c>
      <c r="BV671" s="72">
        <v>0</v>
      </c>
      <c r="BW671" s="72">
        <v>0</v>
      </c>
      <c r="BX671" s="72" t="s">
        <v>253</v>
      </c>
      <c r="BY671" s="72">
        <v>0</v>
      </c>
      <c r="BZ671" s="72">
        <v>0</v>
      </c>
      <c r="CA671" s="72">
        <v>0</v>
      </c>
      <c r="CB671" s="72" t="s">
        <v>91</v>
      </c>
      <c r="CC671" s="72" t="str">
        <f>+VLOOKUP(AF671,attività!$A:$C,2,FALSE)</f>
        <v>Fognatura</v>
      </c>
      <c r="CD671" s="72" t="str">
        <f>+VLOOKUP(AF671,attività!$A:$C,3,FALSE)</f>
        <v>SII</v>
      </c>
      <c r="CE671" s="72" t="str">
        <f>+VLOOKUP(Q671,attività!$G:$H,2,FALSE)</f>
        <v>Immobilizzazioni Materiali</v>
      </c>
      <c r="CF671" s="72" t="str">
        <f>+VLOOKUP(W671,attività!$K:$L,2,FALSE)</f>
        <v>Termoli</v>
      </c>
      <c r="CG671" s="72" t="str">
        <f>+VLOOKUP(U671,'dati iniziali 2020'!$AC:$CJ,60,FALSE)</f>
        <v>Termoli</v>
      </c>
      <c r="CH671" s="72" t="str">
        <f t="shared" si="20"/>
        <v>ok</v>
      </c>
      <c r="CI671" s="72" t="str">
        <f>+VLOOKUP(U671,'dati iniziali 2020'!$AC:$CK,61,FALSE)</f>
        <v>Termoli</v>
      </c>
      <c r="CK671" s="111">
        <f t="shared" si="21"/>
        <v>0</v>
      </c>
    </row>
    <row r="672" spans="1:89" s="72" customFormat="1" hidden="1" x14ac:dyDescent="0.35">
      <c r="A672" s="72" t="s">
        <v>84</v>
      </c>
      <c r="B672" s="72" t="s">
        <v>1635</v>
      </c>
      <c r="C672" s="72" t="s">
        <v>1634</v>
      </c>
      <c r="D672" s="72" t="s">
        <v>1636</v>
      </c>
      <c r="E672" s="72" t="s">
        <v>1449</v>
      </c>
      <c r="F672" s="72" t="s">
        <v>1462</v>
      </c>
      <c r="G672" s="72" t="s">
        <v>1462</v>
      </c>
      <c r="H672" s="72" t="s">
        <v>467</v>
      </c>
      <c r="I672" s="72" t="s">
        <v>1015</v>
      </c>
      <c r="J672" s="72" t="s">
        <v>1016</v>
      </c>
      <c r="K672" s="72" t="s">
        <v>351</v>
      </c>
      <c r="L672" s="72" t="s">
        <v>1463</v>
      </c>
      <c r="M672" s="72" t="s">
        <v>1463</v>
      </c>
      <c r="N672" s="72" t="s">
        <v>576</v>
      </c>
      <c r="O672" s="72" t="s">
        <v>1019</v>
      </c>
      <c r="P672" s="72" t="s">
        <v>475</v>
      </c>
      <c r="Q672" s="72" t="s">
        <v>1998</v>
      </c>
      <c r="R672" s="72" t="s">
        <v>1017</v>
      </c>
      <c r="S672" s="72" t="s">
        <v>1018</v>
      </c>
      <c r="T672" s="72" t="s">
        <v>1637</v>
      </c>
      <c r="U672" s="72" t="s">
        <v>1637</v>
      </c>
      <c r="V672" s="72" t="s">
        <v>1636</v>
      </c>
      <c r="W672" s="72" t="s">
        <v>112</v>
      </c>
      <c r="X672" s="72" t="s">
        <v>1095</v>
      </c>
      <c r="Y672" s="72" t="s">
        <v>987</v>
      </c>
      <c r="Z672" s="72" t="s">
        <v>995</v>
      </c>
      <c r="AA672" s="72" t="s">
        <v>91</v>
      </c>
      <c r="AB672" s="72" t="s">
        <v>986</v>
      </c>
      <c r="AD672" s="72" t="s">
        <v>990</v>
      </c>
      <c r="AE672" s="72" t="s">
        <v>1956</v>
      </c>
      <c r="AF672" s="72" t="s">
        <v>986</v>
      </c>
      <c r="AG672" s="72" t="s">
        <v>2025</v>
      </c>
      <c r="AH672" s="72" t="s">
        <v>1951</v>
      </c>
      <c r="AI672" s="72" t="s">
        <v>1385</v>
      </c>
      <c r="AJ672" s="72" t="s">
        <v>1386</v>
      </c>
      <c r="AK672" s="72" t="s">
        <v>100</v>
      </c>
      <c r="AL672" s="72" t="s">
        <v>99</v>
      </c>
      <c r="AM672" s="72" t="s">
        <v>993</v>
      </c>
      <c r="AN672" s="72" t="s">
        <v>994</v>
      </c>
      <c r="AO672" s="72" t="s">
        <v>1027</v>
      </c>
      <c r="AP672" s="72" t="s">
        <v>1028</v>
      </c>
      <c r="AR672" s="72" t="s">
        <v>493</v>
      </c>
      <c r="AS672" s="72" t="s">
        <v>2027</v>
      </c>
      <c r="AT672" s="72" t="s">
        <v>1964</v>
      </c>
      <c r="AU672" s="72" t="s">
        <v>1962</v>
      </c>
      <c r="AV672" s="72" t="s">
        <v>1394</v>
      </c>
      <c r="AW672" s="72" t="s">
        <v>2033</v>
      </c>
      <c r="AX672" s="72" t="s">
        <v>1457</v>
      </c>
      <c r="AY672" s="72" t="s">
        <v>115</v>
      </c>
      <c r="AZ672" s="72" t="s">
        <v>293</v>
      </c>
      <c r="BA672" s="72" t="s">
        <v>91</v>
      </c>
      <c r="BB672" s="72">
        <v>0</v>
      </c>
      <c r="BC672" s="72">
        <v>0</v>
      </c>
      <c r="BD672" s="72">
        <v>0</v>
      </c>
      <c r="BE672" s="72">
        <v>409.48</v>
      </c>
      <c r="BF672" s="72">
        <v>-4.2699999999999996</v>
      </c>
      <c r="BG672" s="72">
        <v>0</v>
      </c>
      <c r="BH672" s="72">
        <v>405.21</v>
      </c>
      <c r="BI672" s="111">
        <v>409.48</v>
      </c>
      <c r="BJ672" s="72">
        <v>0</v>
      </c>
      <c r="BK672" s="72">
        <v>0</v>
      </c>
      <c r="BL672" s="72">
        <v>0</v>
      </c>
      <c r="BM672" s="72">
        <v>0</v>
      </c>
      <c r="BN672" s="72">
        <v>0</v>
      </c>
      <c r="BO672" s="72">
        <v>0</v>
      </c>
      <c r="BP672" s="72">
        <v>0</v>
      </c>
      <c r="BQ672" s="72">
        <v>0</v>
      </c>
      <c r="BR672" s="72">
        <v>0</v>
      </c>
      <c r="BS672" s="72">
        <v>0</v>
      </c>
      <c r="BT672" s="72">
        <v>0</v>
      </c>
      <c r="BU672" s="72">
        <v>0</v>
      </c>
      <c r="BV672" s="72">
        <v>0</v>
      </c>
      <c r="BW672" s="72">
        <v>0</v>
      </c>
      <c r="BX672" s="72" t="s">
        <v>253</v>
      </c>
      <c r="BY672" s="72">
        <v>0</v>
      </c>
      <c r="BZ672" s="72">
        <v>0</v>
      </c>
      <c r="CA672" s="72">
        <v>0</v>
      </c>
      <c r="CB672" s="72" t="s">
        <v>91</v>
      </c>
      <c r="CC672" s="72" t="str">
        <f>+VLOOKUP(AF672,attività!$A:$C,2,FALSE)</f>
        <v>Fognatura</v>
      </c>
      <c r="CD672" s="72" t="str">
        <f>+VLOOKUP(AF672,attività!$A:$C,3,FALSE)</f>
        <v>SII</v>
      </c>
      <c r="CE672" s="72" t="str">
        <f>+VLOOKUP(Q672,attività!$G:$H,2,FALSE)</f>
        <v>Immobilizzazioni Materiali</v>
      </c>
      <c r="CF672" s="72" t="str">
        <f>+VLOOKUP(W672,attività!$K:$L,2,FALSE)</f>
        <v>Termoli</v>
      </c>
      <c r="CG672" s="72" t="str">
        <f>+VLOOKUP(U672,'dati iniziali 2020'!$AC:$CJ,60,FALSE)</f>
        <v>Termoli</v>
      </c>
      <c r="CH672" s="72" t="str">
        <f t="shared" si="20"/>
        <v>ok</v>
      </c>
      <c r="CI672" s="72" t="str">
        <f>+VLOOKUP(U672,'dati iniziali 2020'!$AC:$CK,61,FALSE)</f>
        <v>Termoli</v>
      </c>
      <c r="CK672" s="111">
        <f t="shared" si="21"/>
        <v>0</v>
      </c>
    </row>
    <row r="673" spans="1:89" s="72" customFormat="1" hidden="1" x14ac:dyDescent="0.35">
      <c r="A673" s="72" t="s">
        <v>84</v>
      </c>
      <c r="B673" s="72" t="s">
        <v>1483</v>
      </c>
      <c r="C673" s="72" t="s">
        <v>1348</v>
      </c>
      <c r="D673" s="72" t="s">
        <v>1101</v>
      </c>
      <c r="E673" s="72" t="s">
        <v>1449</v>
      </c>
      <c r="F673" s="72" t="s">
        <v>1485</v>
      </c>
      <c r="G673" s="72" t="s">
        <v>1485</v>
      </c>
      <c r="H673" s="72" t="s">
        <v>467</v>
      </c>
      <c r="I673" s="72" t="s">
        <v>1088</v>
      </c>
      <c r="J673" s="72" t="s">
        <v>1089</v>
      </c>
      <c r="K673" s="72" t="s">
        <v>351</v>
      </c>
      <c r="L673" s="72" t="s">
        <v>1486</v>
      </c>
      <c r="M673" s="72" t="s">
        <v>1486</v>
      </c>
      <c r="N673" s="72" t="s">
        <v>834</v>
      </c>
      <c r="O673" s="72" t="s">
        <v>1092</v>
      </c>
      <c r="P673" s="72" t="s">
        <v>475</v>
      </c>
      <c r="Q673" s="72" t="s">
        <v>1998</v>
      </c>
      <c r="R673" s="72" t="s">
        <v>1090</v>
      </c>
      <c r="S673" s="72" t="s">
        <v>1091</v>
      </c>
      <c r="T673" s="72" t="s">
        <v>1103</v>
      </c>
      <c r="U673" s="72" t="s">
        <v>1103</v>
      </c>
      <c r="V673" s="72" t="s">
        <v>1104</v>
      </c>
      <c r="W673" s="72" t="s">
        <v>140</v>
      </c>
      <c r="X673" s="72" t="s">
        <v>1289</v>
      </c>
      <c r="Y673" s="72" t="s">
        <v>787</v>
      </c>
      <c r="Z673" s="72" t="s">
        <v>797</v>
      </c>
      <c r="AA673" s="72" t="s">
        <v>91</v>
      </c>
      <c r="AB673" s="72" t="s">
        <v>130</v>
      </c>
      <c r="AD673" s="72" t="s">
        <v>137</v>
      </c>
      <c r="AE673" s="72" t="s">
        <v>1956</v>
      </c>
      <c r="AF673" s="72" t="s">
        <v>130</v>
      </c>
      <c r="AG673" s="72" t="s">
        <v>1960</v>
      </c>
      <c r="AH673" s="72" t="s">
        <v>1961</v>
      </c>
      <c r="AI673" s="72" t="s">
        <v>977</v>
      </c>
      <c r="AJ673" s="72" t="s">
        <v>978</v>
      </c>
      <c r="AK673" s="72" t="s">
        <v>135</v>
      </c>
      <c r="AL673" s="72" t="s">
        <v>134</v>
      </c>
      <c r="AM673" s="72" t="s">
        <v>839</v>
      </c>
      <c r="AN673" s="72" t="s">
        <v>840</v>
      </c>
      <c r="AO673" s="72" t="s">
        <v>794</v>
      </c>
      <c r="AP673" s="72" t="s">
        <v>795</v>
      </c>
      <c r="AR673" s="72" t="s">
        <v>1981</v>
      </c>
      <c r="AS673" s="72" t="s">
        <v>2012</v>
      </c>
      <c r="AT673" s="72" t="s">
        <v>1969</v>
      </c>
      <c r="AU673" s="72" t="s">
        <v>1969</v>
      </c>
      <c r="AV673" s="72" t="s">
        <v>732</v>
      </c>
      <c r="AW673" s="72" t="s">
        <v>2016</v>
      </c>
      <c r="AX673" s="72" t="s">
        <v>1457</v>
      </c>
      <c r="AY673" s="72" t="s">
        <v>115</v>
      </c>
      <c r="AZ673" s="72" t="s">
        <v>293</v>
      </c>
      <c r="BA673" s="72" t="s">
        <v>91</v>
      </c>
      <c r="BB673" s="72">
        <v>0</v>
      </c>
      <c r="BC673" s="72">
        <v>0</v>
      </c>
      <c r="BD673" s="72">
        <v>0</v>
      </c>
      <c r="BE673" s="72">
        <v>11095.37</v>
      </c>
      <c r="BF673" s="72">
        <v>-123.28</v>
      </c>
      <c r="BG673" s="72">
        <v>0</v>
      </c>
      <c r="BH673" s="72">
        <v>10972.09</v>
      </c>
      <c r="BI673" s="111">
        <v>11095.37</v>
      </c>
      <c r="BJ673" s="72">
        <v>0</v>
      </c>
      <c r="BK673" s="72">
        <v>0</v>
      </c>
      <c r="BL673" s="72">
        <v>0</v>
      </c>
      <c r="BM673" s="72">
        <v>0</v>
      </c>
      <c r="BN673" s="72">
        <v>0</v>
      </c>
      <c r="BO673" s="72">
        <v>0</v>
      </c>
      <c r="BP673" s="72">
        <v>0</v>
      </c>
      <c r="BQ673" s="72">
        <v>0</v>
      </c>
      <c r="BR673" s="72">
        <v>0</v>
      </c>
      <c r="BS673" s="72">
        <v>0</v>
      </c>
      <c r="BT673" s="72">
        <v>0</v>
      </c>
      <c r="BU673" s="72">
        <v>0</v>
      </c>
      <c r="BV673" s="72">
        <v>0</v>
      </c>
      <c r="BW673" s="72">
        <v>0</v>
      </c>
      <c r="BX673" s="72" t="s">
        <v>253</v>
      </c>
      <c r="BY673" s="72">
        <v>0</v>
      </c>
      <c r="BZ673" s="72">
        <v>0</v>
      </c>
      <c r="CA673" s="72">
        <v>0</v>
      </c>
      <c r="CB673" s="72" t="s">
        <v>91</v>
      </c>
      <c r="CC673" s="72" t="str">
        <f>+VLOOKUP(AF673,attività!$A:$C,2,FALSE)</f>
        <v>Acquedotto</v>
      </c>
      <c r="CD673" s="72" t="str">
        <f>+VLOOKUP(AF673,attività!$A:$C,3,FALSE)</f>
        <v>SII</v>
      </c>
      <c r="CE673" s="72" t="str">
        <f>+VLOOKUP(Q673,attività!$G:$H,2,FALSE)</f>
        <v>Immobilizzazioni Materiali</v>
      </c>
      <c r="CF673" s="72" t="str">
        <f>+VLOOKUP(W673,attività!$K:$L,2,FALSE)</f>
        <v>Campagnano</v>
      </c>
      <c r="CG673" s="72" t="str">
        <f>+VLOOKUP(U673,'dati iniziali 2020'!$AC:$CJ,60,FALSE)</f>
        <v>Campagnano</v>
      </c>
      <c r="CH673" s="72" t="str">
        <f t="shared" si="20"/>
        <v>ok</v>
      </c>
      <c r="CI673" s="72" t="str">
        <f>+VLOOKUP(U673,'dati iniziali 2020'!$AC:$CK,61,FALSE)</f>
        <v>Campagnano</v>
      </c>
      <c r="CK673" s="111">
        <f t="shared" si="21"/>
        <v>0</v>
      </c>
    </row>
    <row r="674" spans="1:89" s="72" customFormat="1" hidden="1" x14ac:dyDescent="0.35">
      <c r="A674" s="72" t="s">
        <v>84</v>
      </c>
      <c r="B674" s="72" t="s">
        <v>1483</v>
      </c>
      <c r="C674" s="72" t="s">
        <v>1348</v>
      </c>
      <c r="D674" s="72" t="s">
        <v>1101</v>
      </c>
      <c r="E674" s="72" t="s">
        <v>1449</v>
      </c>
      <c r="F674" s="72" t="s">
        <v>1452</v>
      </c>
      <c r="G674" s="72" t="s">
        <v>1452</v>
      </c>
      <c r="H674" s="72" t="s">
        <v>467</v>
      </c>
      <c r="I674" s="72" t="s">
        <v>1088</v>
      </c>
      <c r="J674" s="72" t="s">
        <v>1089</v>
      </c>
      <c r="K674" s="72" t="s">
        <v>351</v>
      </c>
      <c r="L674" s="72" t="s">
        <v>1453</v>
      </c>
      <c r="M674" s="72" t="s">
        <v>1453</v>
      </c>
      <c r="N674" s="72" t="s">
        <v>834</v>
      </c>
      <c r="O674" s="72" t="s">
        <v>1092</v>
      </c>
      <c r="P674" s="72" t="s">
        <v>475</v>
      </c>
      <c r="Q674" s="72" t="s">
        <v>1998</v>
      </c>
      <c r="R674" s="72" t="s">
        <v>1090</v>
      </c>
      <c r="S674" s="72" t="s">
        <v>1091</v>
      </c>
      <c r="T674" s="72" t="s">
        <v>1103</v>
      </c>
      <c r="U674" s="72" t="s">
        <v>1103</v>
      </c>
      <c r="V674" s="72" t="s">
        <v>1104</v>
      </c>
      <c r="W674" s="72" t="s">
        <v>140</v>
      </c>
      <c r="X674" s="72" t="s">
        <v>1289</v>
      </c>
      <c r="Y674" s="72" t="s">
        <v>787</v>
      </c>
      <c r="Z674" s="72" t="s">
        <v>797</v>
      </c>
      <c r="AA674" s="72" t="s">
        <v>91</v>
      </c>
      <c r="AB674" s="72" t="s">
        <v>130</v>
      </c>
      <c r="AD674" s="72" t="s">
        <v>137</v>
      </c>
      <c r="AE674" s="72" t="s">
        <v>1956</v>
      </c>
      <c r="AF674" s="72" t="s">
        <v>130</v>
      </c>
      <c r="AG674" s="72" t="s">
        <v>1960</v>
      </c>
      <c r="AH674" s="72" t="s">
        <v>1961</v>
      </c>
      <c r="AI674" s="72" t="s">
        <v>977</v>
      </c>
      <c r="AJ674" s="72" t="s">
        <v>978</v>
      </c>
      <c r="AK674" s="72" t="s">
        <v>135</v>
      </c>
      <c r="AL674" s="72" t="s">
        <v>134</v>
      </c>
      <c r="AM674" s="72" t="s">
        <v>839</v>
      </c>
      <c r="AN674" s="72" t="s">
        <v>840</v>
      </c>
      <c r="AO674" s="72" t="s">
        <v>794</v>
      </c>
      <c r="AP674" s="72" t="s">
        <v>795</v>
      </c>
      <c r="AR674" s="72" t="s">
        <v>1981</v>
      </c>
      <c r="AS674" s="72" t="s">
        <v>2012</v>
      </c>
      <c r="AT674" s="72" t="s">
        <v>1969</v>
      </c>
      <c r="AU674" s="72" t="s">
        <v>1969</v>
      </c>
      <c r="AV674" s="72" t="s">
        <v>732</v>
      </c>
      <c r="AW674" s="72" t="s">
        <v>2016</v>
      </c>
      <c r="AX674" s="72" t="s">
        <v>1457</v>
      </c>
      <c r="AY674" s="72" t="s">
        <v>115</v>
      </c>
      <c r="AZ674" s="72" t="s">
        <v>91</v>
      </c>
      <c r="BA674" s="72" t="s">
        <v>91</v>
      </c>
      <c r="BB674" s="72">
        <v>0</v>
      </c>
      <c r="BC674" s="72">
        <v>0</v>
      </c>
      <c r="BD674" s="72">
        <v>0</v>
      </c>
      <c r="BE674" s="72">
        <v>0</v>
      </c>
      <c r="BF674" s="72">
        <v>0</v>
      </c>
      <c r="BG674" s="72">
        <v>0</v>
      </c>
      <c r="BH674" s="72">
        <v>0</v>
      </c>
      <c r="BI674" s="111">
        <v>0</v>
      </c>
      <c r="BJ674" s="72">
        <v>0</v>
      </c>
      <c r="BK674" s="72">
        <v>0</v>
      </c>
      <c r="BL674" s="72">
        <v>0</v>
      </c>
      <c r="BM674" s="72">
        <v>0</v>
      </c>
      <c r="BN674" s="72">
        <v>0</v>
      </c>
      <c r="BO674" s="72">
        <v>0</v>
      </c>
      <c r="BP674" s="72">
        <v>0</v>
      </c>
      <c r="BQ674" s="72">
        <v>0</v>
      </c>
      <c r="BR674" s="72">
        <v>0</v>
      </c>
      <c r="BS674" s="72">
        <v>0</v>
      </c>
      <c r="BT674" s="72">
        <v>0</v>
      </c>
      <c r="BU674" s="72">
        <v>0</v>
      </c>
      <c r="BV674" s="72">
        <v>0</v>
      </c>
      <c r="BW674" s="72">
        <v>0</v>
      </c>
      <c r="BX674" s="72" t="s">
        <v>253</v>
      </c>
      <c r="BY674" s="72">
        <v>0</v>
      </c>
      <c r="BZ674" s="72">
        <v>0</v>
      </c>
      <c r="CA674" s="72">
        <v>0</v>
      </c>
      <c r="CB674" s="72" t="s">
        <v>91</v>
      </c>
      <c r="CC674" s="72" t="str">
        <f>+VLOOKUP(AF674,attività!$A:$C,2,FALSE)</f>
        <v>Acquedotto</v>
      </c>
      <c r="CD674" s="72" t="str">
        <f>+VLOOKUP(AF674,attività!$A:$C,3,FALSE)</f>
        <v>SII</v>
      </c>
      <c r="CE674" s="72" t="str">
        <f>+VLOOKUP(Q674,attività!$G:$H,2,FALSE)</f>
        <v>Immobilizzazioni Materiali</v>
      </c>
      <c r="CF674" s="72" t="str">
        <f>+VLOOKUP(W674,attività!$K:$L,2,FALSE)</f>
        <v>Campagnano</v>
      </c>
      <c r="CG674" s="72" t="str">
        <f>+VLOOKUP(U674,'dati iniziali 2020'!$AC:$CJ,60,FALSE)</f>
        <v>Campagnano</v>
      </c>
      <c r="CH674" s="72" t="str">
        <f t="shared" si="20"/>
        <v>ok</v>
      </c>
      <c r="CI674" s="72" t="str">
        <f>+VLOOKUP(U674,'dati iniziali 2020'!$AC:$CK,61,FALSE)</f>
        <v>Campagnano</v>
      </c>
      <c r="CK674" s="111">
        <f t="shared" si="21"/>
        <v>0</v>
      </c>
    </row>
    <row r="675" spans="1:89" s="72" customFormat="1" hidden="1" x14ac:dyDescent="0.35">
      <c r="A675" s="72" t="s">
        <v>84</v>
      </c>
      <c r="B675" s="72" t="s">
        <v>1483</v>
      </c>
      <c r="C675" s="72" t="s">
        <v>1348</v>
      </c>
      <c r="D675" s="72" t="s">
        <v>1101</v>
      </c>
      <c r="E675" s="72" t="s">
        <v>1449</v>
      </c>
      <c r="F675" s="72" t="s">
        <v>284</v>
      </c>
      <c r="G675" s="72" t="s">
        <v>284</v>
      </c>
      <c r="H675" s="72" t="s">
        <v>467</v>
      </c>
      <c r="I675" s="72" t="s">
        <v>1088</v>
      </c>
      <c r="J675" s="72" t="s">
        <v>1089</v>
      </c>
      <c r="K675" s="72" t="s">
        <v>351</v>
      </c>
      <c r="L675" s="72" t="s">
        <v>288</v>
      </c>
      <c r="M675" s="72" t="s">
        <v>288</v>
      </c>
      <c r="N675" s="72" t="s">
        <v>834</v>
      </c>
      <c r="O675" s="72" t="s">
        <v>1092</v>
      </c>
      <c r="P675" s="72" t="s">
        <v>475</v>
      </c>
      <c r="Q675" s="72" t="s">
        <v>1998</v>
      </c>
      <c r="R675" s="72" t="s">
        <v>1090</v>
      </c>
      <c r="S675" s="72" t="s">
        <v>1091</v>
      </c>
      <c r="T675" s="72" t="s">
        <v>1103</v>
      </c>
      <c r="U675" s="72" t="s">
        <v>1103</v>
      </c>
      <c r="V675" s="72" t="s">
        <v>1104</v>
      </c>
      <c r="W675" s="72" t="s">
        <v>140</v>
      </c>
      <c r="X675" s="72" t="s">
        <v>1289</v>
      </c>
      <c r="Y675" s="72" t="s">
        <v>787</v>
      </c>
      <c r="Z675" s="72" t="s">
        <v>797</v>
      </c>
      <c r="AA675" s="72" t="s">
        <v>91</v>
      </c>
      <c r="AB675" s="72" t="s">
        <v>130</v>
      </c>
      <c r="AD675" s="72" t="s">
        <v>137</v>
      </c>
      <c r="AE675" s="72" t="s">
        <v>1956</v>
      </c>
      <c r="AF675" s="72" t="s">
        <v>130</v>
      </c>
      <c r="AG675" s="72" t="s">
        <v>1960</v>
      </c>
      <c r="AH675" s="72" t="s">
        <v>1961</v>
      </c>
      <c r="AI675" s="72" t="s">
        <v>977</v>
      </c>
      <c r="AJ675" s="72" t="s">
        <v>978</v>
      </c>
      <c r="AK675" s="72" t="s">
        <v>135</v>
      </c>
      <c r="AL675" s="72" t="s">
        <v>134</v>
      </c>
      <c r="AM675" s="72" t="s">
        <v>839</v>
      </c>
      <c r="AN675" s="72" t="s">
        <v>840</v>
      </c>
      <c r="AO675" s="72" t="s">
        <v>794</v>
      </c>
      <c r="AP675" s="72" t="s">
        <v>795</v>
      </c>
      <c r="AR675" s="72" t="s">
        <v>1981</v>
      </c>
      <c r="AS675" s="72" t="s">
        <v>2012</v>
      </c>
      <c r="AT675" s="72" t="s">
        <v>1969</v>
      </c>
      <c r="AU675" s="72" t="s">
        <v>1969</v>
      </c>
      <c r="AV675" s="72" t="s">
        <v>732</v>
      </c>
      <c r="AW675" s="72" t="s">
        <v>2016</v>
      </c>
      <c r="AX675" s="72" t="s">
        <v>1457</v>
      </c>
      <c r="AY675" s="72" t="s">
        <v>115</v>
      </c>
      <c r="AZ675" s="72" t="s">
        <v>91</v>
      </c>
      <c r="BA675" s="72" t="s">
        <v>91</v>
      </c>
      <c r="BB675" s="72">
        <v>0</v>
      </c>
      <c r="BC675" s="72">
        <v>0</v>
      </c>
      <c r="BD675" s="72">
        <v>0</v>
      </c>
      <c r="BE675" s="72">
        <v>0</v>
      </c>
      <c r="BF675" s="72">
        <v>0</v>
      </c>
      <c r="BG675" s="72">
        <v>0</v>
      </c>
      <c r="BH675" s="72">
        <v>0</v>
      </c>
      <c r="BI675" s="111">
        <v>0</v>
      </c>
      <c r="BJ675" s="72">
        <v>0</v>
      </c>
      <c r="BK675" s="72">
        <v>0</v>
      </c>
      <c r="BL675" s="72">
        <v>0</v>
      </c>
      <c r="BM675" s="72">
        <v>0</v>
      </c>
      <c r="BN675" s="72">
        <v>0</v>
      </c>
      <c r="BO675" s="72">
        <v>0</v>
      </c>
      <c r="BP675" s="72">
        <v>0</v>
      </c>
      <c r="BQ675" s="72">
        <v>0</v>
      </c>
      <c r="BR675" s="72">
        <v>0</v>
      </c>
      <c r="BS675" s="72">
        <v>0</v>
      </c>
      <c r="BT675" s="72">
        <v>0</v>
      </c>
      <c r="BU675" s="72">
        <v>0</v>
      </c>
      <c r="BV675" s="72">
        <v>0</v>
      </c>
      <c r="BW675" s="72">
        <v>0</v>
      </c>
      <c r="BX675" s="72" t="s">
        <v>253</v>
      </c>
      <c r="BY675" s="72">
        <v>0</v>
      </c>
      <c r="BZ675" s="72">
        <v>0</v>
      </c>
      <c r="CA675" s="72">
        <v>0</v>
      </c>
      <c r="CB675" s="72" t="s">
        <v>91</v>
      </c>
      <c r="CC675" s="72" t="str">
        <f>+VLOOKUP(AF675,attività!$A:$C,2,FALSE)</f>
        <v>Acquedotto</v>
      </c>
      <c r="CD675" s="72" t="str">
        <f>+VLOOKUP(AF675,attività!$A:$C,3,FALSE)</f>
        <v>SII</v>
      </c>
      <c r="CE675" s="72" t="str">
        <f>+VLOOKUP(Q675,attività!$G:$H,2,FALSE)</f>
        <v>Immobilizzazioni Materiali</v>
      </c>
      <c r="CF675" s="72" t="str">
        <f>+VLOOKUP(W675,attività!$K:$L,2,FALSE)</f>
        <v>Campagnano</v>
      </c>
      <c r="CG675" s="72" t="str">
        <f>+VLOOKUP(U675,'dati iniziali 2020'!$AC:$CJ,60,FALSE)</f>
        <v>Campagnano</v>
      </c>
      <c r="CH675" s="72" t="str">
        <f t="shared" si="20"/>
        <v>ok</v>
      </c>
      <c r="CI675" s="72" t="str">
        <f>+VLOOKUP(U675,'dati iniziali 2020'!$AC:$CK,61,FALSE)</f>
        <v>Campagnano</v>
      </c>
      <c r="CK675" s="111">
        <f t="shared" si="21"/>
        <v>0</v>
      </c>
    </row>
    <row r="676" spans="1:89" s="72" customFormat="1" hidden="1" x14ac:dyDescent="0.35">
      <c r="A676" s="72" t="s">
        <v>84</v>
      </c>
      <c r="B676" s="72" t="s">
        <v>1584</v>
      </c>
      <c r="C676" s="72" t="s">
        <v>1583</v>
      </c>
      <c r="D676" s="72" t="s">
        <v>1585</v>
      </c>
      <c r="E676" s="72" t="s">
        <v>1449</v>
      </c>
      <c r="F676" s="72" t="s">
        <v>1462</v>
      </c>
      <c r="G676" s="72" t="s">
        <v>1462</v>
      </c>
      <c r="H676" s="72" t="s">
        <v>467</v>
      </c>
      <c r="I676" s="72" t="s">
        <v>828</v>
      </c>
      <c r="J676" s="72" t="s">
        <v>829</v>
      </c>
      <c r="K676" s="72" t="s">
        <v>351</v>
      </c>
      <c r="L676" s="72" t="s">
        <v>1463</v>
      </c>
      <c r="M676" s="72" t="s">
        <v>1463</v>
      </c>
      <c r="N676" s="72" t="s">
        <v>1102</v>
      </c>
      <c r="O676" s="72" t="s">
        <v>1338</v>
      </c>
      <c r="P676" s="72" t="s">
        <v>475</v>
      </c>
      <c r="Q676" s="72" t="s">
        <v>1998</v>
      </c>
      <c r="R676" s="72" t="s">
        <v>830</v>
      </c>
      <c r="S676" s="72" t="s">
        <v>831</v>
      </c>
      <c r="T676" s="72" t="s">
        <v>1586</v>
      </c>
      <c r="U676" s="72" t="s">
        <v>1586</v>
      </c>
      <c r="V676" s="72" t="s">
        <v>1585</v>
      </c>
      <c r="W676" s="72" t="s">
        <v>112</v>
      </c>
      <c r="X676" s="72" t="s">
        <v>1095</v>
      </c>
      <c r="Y676" s="72" t="s">
        <v>787</v>
      </c>
      <c r="Z676" s="72" t="s">
        <v>797</v>
      </c>
      <c r="AA676" s="72" t="s">
        <v>91</v>
      </c>
      <c r="AB676" s="72" t="s">
        <v>130</v>
      </c>
      <c r="AD676" s="72" t="s">
        <v>137</v>
      </c>
      <c r="AE676" s="72" t="s">
        <v>1956</v>
      </c>
      <c r="AF676" s="72" t="s">
        <v>130</v>
      </c>
      <c r="AG676" s="72" t="s">
        <v>1960</v>
      </c>
      <c r="AH676" s="72" t="s">
        <v>1961</v>
      </c>
      <c r="AI676" s="72" t="s">
        <v>977</v>
      </c>
      <c r="AJ676" s="72" t="s">
        <v>978</v>
      </c>
      <c r="AK676" s="72" t="s">
        <v>135</v>
      </c>
      <c r="AL676" s="72" t="s">
        <v>715</v>
      </c>
      <c r="AM676" s="72" t="s">
        <v>792</v>
      </c>
      <c r="AN676" s="72" t="s">
        <v>793</v>
      </c>
      <c r="AO676" s="72" t="s">
        <v>794</v>
      </c>
      <c r="AP676" s="72" t="s">
        <v>795</v>
      </c>
      <c r="AR676" s="72" t="s">
        <v>1981</v>
      </c>
      <c r="AS676" s="72" t="s">
        <v>2012</v>
      </c>
      <c r="AT676" s="72" t="s">
        <v>1969</v>
      </c>
      <c r="AU676" s="72" t="s">
        <v>1969</v>
      </c>
      <c r="AV676" s="72" t="s">
        <v>732</v>
      </c>
      <c r="AW676" s="72" t="s">
        <v>2016</v>
      </c>
      <c r="AX676" s="72" t="s">
        <v>1457</v>
      </c>
      <c r="AY676" s="72" t="s">
        <v>115</v>
      </c>
      <c r="AZ676" s="72" t="s">
        <v>293</v>
      </c>
      <c r="BA676" s="72" t="s">
        <v>91</v>
      </c>
      <c r="BB676" s="72">
        <v>0</v>
      </c>
      <c r="BC676" s="72">
        <v>0</v>
      </c>
      <c r="BD676" s="72">
        <v>0</v>
      </c>
      <c r="BE676" s="72">
        <v>2191.1</v>
      </c>
      <c r="BF676" s="72">
        <v>-9.1300000000000008</v>
      </c>
      <c r="BG676" s="72">
        <v>0</v>
      </c>
      <c r="BH676" s="72">
        <v>2181.9699999999998</v>
      </c>
      <c r="BI676" s="111">
        <v>2191.1</v>
      </c>
      <c r="BJ676" s="72">
        <v>0</v>
      </c>
      <c r="BK676" s="72">
        <v>0</v>
      </c>
      <c r="BL676" s="72">
        <v>0</v>
      </c>
      <c r="BM676" s="72">
        <v>0</v>
      </c>
      <c r="BN676" s="72">
        <v>0</v>
      </c>
      <c r="BO676" s="72">
        <v>0</v>
      </c>
      <c r="BP676" s="72">
        <v>0</v>
      </c>
      <c r="BQ676" s="72">
        <v>0</v>
      </c>
      <c r="BR676" s="72">
        <v>0</v>
      </c>
      <c r="BS676" s="72">
        <v>0</v>
      </c>
      <c r="BT676" s="72">
        <v>0</v>
      </c>
      <c r="BU676" s="72">
        <v>0</v>
      </c>
      <c r="BV676" s="72">
        <v>0</v>
      </c>
      <c r="BW676" s="72">
        <v>0</v>
      </c>
      <c r="BX676" s="72" t="s">
        <v>253</v>
      </c>
      <c r="BY676" s="72">
        <v>0</v>
      </c>
      <c r="BZ676" s="72">
        <v>0</v>
      </c>
      <c r="CA676" s="72">
        <v>0</v>
      </c>
      <c r="CB676" s="72" t="s">
        <v>91</v>
      </c>
      <c r="CC676" s="72" t="str">
        <f>+VLOOKUP(AF676,attività!$A:$C,2,FALSE)</f>
        <v>Acquedotto</v>
      </c>
      <c r="CD676" s="72" t="str">
        <f>+VLOOKUP(AF676,attività!$A:$C,3,FALSE)</f>
        <v>SII</v>
      </c>
      <c r="CE676" s="72" t="str">
        <f>+VLOOKUP(Q676,attività!$G:$H,2,FALSE)</f>
        <v>Immobilizzazioni Materiali</v>
      </c>
      <c r="CF676" s="72" t="str">
        <f>+VLOOKUP(W676,attività!$K:$L,2,FALSE)</f>
        <v>Termoli</v>
      </c>
      <c r="CG676" s="72" t="str">
        <f>+VLOOKUP(U676,'dati iniziali 2020'!$AC:$CJ,60,FALSE)</f>
        <v>Termoli</v>
      </c>
      <c r="CH676" s="72" t="str">
        <f t="shared" si="20"/>
        <v>ok</v>
      </c>
      <c r="CI676" s="72" t="str">
        <f>+VLOOKUP(U676,'dati iniziali 2020'!$AC:$CK,61,FALSE)</f>
        <v>Termoli</v>
      </c>
      <c r="CK676" s="111">
        <f t="shared" si="21"/>
        <v>0</v>
      </c>
    </row>
    <row r="677" spans="1:89" s="72" customFormat="1" hidden="1" x14ac:dyDescent="0.35">
      <c r="A677" s="72" t="s">
        <v>84</v>
      </c>
      <c r="B677" s="72" t="s">
        <v>1476</v>
      </c>
      <c r="C677" s="72" t="s">
        <v>1343</v>
      </c>
      <c r="D677" s="72" t="s">
        <v>1345</v>
      </c>
      <c r="E677" s="72" t="s">
        <v>1449</v>
      </c>
      <c r="F677" s="72" t="s">
        <v>1481</v>
      </c>
      <c r="G677" s="72" t="s">
        <v>1481</v>
      </c>
      <c r="H677" s="72" t="s">
        <v>467</v>
      </c>
      <c r="I677" s="72" t="s">
        <v>828</v>
      </c>
      <c r="J677" s="72" t="s">
        <v>829</v>
      </c>
      <c r="K677" s="72" t="s">
        <v>351</v>
      </c>
      <c r="L677" s="72" t="s">
        <v>1482</v>
      </c>
      <c r="M677" s="72" t="s">
        <v>1482</v>
      </c>
      <c r="N677" s="72" t="s">
        <v>1102</v>
      </c>
      <c r="O677" s="72" t="s">
        <v>1338</v>
      </c>
      <c r="P677" s="72" t="s">
        <v>475</v>
      </c>
      <c r="Q677" s="72" t="s">
        <v>1998</v>
      </c>
      <c r="R677" s="72" t="s">
        <v>830</v>
      </c>
      <c r="S677" s="72" t="s">
        <v>831</v>
      </c>
      <c r="T677" s="72" t="s">
        <v>1346</v>
      </c>
      <c r="U677" s="72" t="s">
        <v>1346</v>
      </c>
      <c r="V677" s="72" t="s">
        <v>1347</v>
      </c>
      <c r="W677" s="72" t="s">
        <v>112</v>
      </c>
      <c r="X677" s="72" t="s">
        <v>1289</v>
      </c>
      <c r="Y677" s="72" t="s">
        <v>787</v>
      </c>
      <c r="Z677" s="72" t="s">
        <v>797</v>
      </c>
      <c r="AA677" s="72" t="s">
        <v>91</v>
      </c>
      <c r="AB677" s="72" t="s">
        <v>130</v>
      </c>
      <c r="AD677" s="72" t="s">
        <v>137</v>
      </c>
      <c r="AE677" s="72" t="s">
        <v>1956</v>
      </c>
      <c r="AF677" s="72" t="s">
        <v>130</v>
      </c>
      <c r="AG677" s="72" t="s">
        <v>1960</v>
      </c>
      <c r="AH677" s="72" t="s">
        <v>1961</v>
      </c>
      <c r="AI677" s="72" t="s">
        <v>977</v>
      </c>
      <c r="AJ677" s="72" t="s">
        <v>978</v>
      </c>
      <c r="AK677" s="72" t="s">
        <v>135</v>
      </c>
      <c r="AL677" s="72" t="s">
        <v>715</v>
      </c>
      <c r="AM677" s="72" t="s">
        <v>839</v>
      </c>
      <c r="AN677" s="72" t="s">
        <v>840</v>
      </c>
      <c r="AO677" s="72" t="s">
        <v>794</v>
      </c>
      <c r="AP677" s="72" t="s">
        <v>795</v>
      </c>
      <c r="AR677" s="72" t="s">
        <v>1981</v>
      </c>
      <c r="AS677" s="72" t="s">
        <v>2012</v>
      </c>
      <c r="AT677" s="72" t="s">
        <v>1969</v>
      </c>
      <c r="AU677" s="72" t="s">
        <v>1969</v>
      </c>
      <c r="AV677" s="72" t="s">
        <v>732</v>
      </c>
      <c r="AW677" s="72" t="s">
        <v>2016</v>
      </c>
      <c r="AX677" s="72" t="s">
        <v>1457</v>
      </c>
      <c r="AY677" s="72" t="s">
        <v>115</v>
      </c>
      <c r="AZ677" s="72" t="s">
        <v>293</v>
      </c>
      <c r="BA677" s="72" t="s">
        <v>91</v>
      </c>
      <c r="BB677" s="72">
        <v>0</v>
      </c>
      <c r="BC677" s="72">
        <v>0</v>
      </c>
      <c r="BD677" s="72">
        <v>0</v>
      </c>
      <c r="BE677" s="72">
        <v>6126.18</v>
      </c>
      <c r="BF677" s="72">
        <v>-51.05</v>
      </c>
      <c r="BG677" s="72">
        <v>0</v>
      </c>
      <c r="BH677" s="72">
        <v>6075.13</v>
      </c>
      <c r="BI677" s="111">
        <v>6126.18</v>
      </c>
      <c r="BJ677" s="72">
        <v>0</v>
      </c>
      <c r="BK677" s="72">
        <v>0</v>
      </c>
      <c r="BL677" s="72">
        <v>0</v>
      </c>
      <c r="BM677" s="72">
        <v>0</v>
      </c>
      <c r="BN677" s="72">
        <v>0</v>
      </c>
      <c r="BO677" s="72">
        <v>0</v>
      </c>
      <c r="BP677" s="72">
        <v>0</v>
      </c>
      <c r="BQ677" s="72">
        <v>0</v>
      </c>
      <c r="BR677" s="72">
        <v>0</v>
      </c>
      <c r="BS677" s="72">
        <v>0</v>
      </c>
      <c r="BT677" s="72">
        <v>0</v>
      </c>
      <c r="BU677" s="72">
        <v>0</v>
      </c>
      <c r="BV677" s="72">
        <v>0</v>
      </c>
      <c r="BW677" s="72">
        <v>0</v>
      </c>
      <c r="BX677" s="72" t="s">
        <v>253</v>
      </c>
      <c r="BY677" s="72">
        <v>0</v>
      </c>
      <c r="BZ677" s="72">
        <v>0</v>
      </c>
      <c r="CA677" s="72">
        <v>0</v>
      </c>
      <c r="CB677" s="72" t="s">
        <v>91</v>
      </c>
      <c r="CC677" s="72" t="str">
        <f>+VLOOKUP(AF677,attività!$A:$C,2,FALSE)</f>
        <v>Acquedotto</v>
      </c>
      <c r="CD677" s="72" t="str">
        <f>+VLOOKUP(AF677,attività!$A:$C,3,FALSE)</f>
        <v>SII</v>
      </c>
      <c r="CE677" s="72" t="str">
        <f>+VLOOKUP(Q677,attività!$G:$H,2,FALSE)</f>
        <v>Immobilizzazioni Materiali</v>
      </c>
      <c r="CF677" s="72" t="str">
        <f>+VLOOKUP(W677,attività!$K:$L,2,FALSE)</f>
        <v>Termoli</v>
      </c>
      <c r="CG677" s="72" t="str">
        <f>+VLOOKUP(U677,'dati iniziali 2020'!$AC:$CJ,60,FALSE)</f>
        <v>Termoli</v>
      </c>
      <c r="CH677" s="72" t="str">
        <f t="shared" si="20"/>
        <v>ok</v>
      </c>
      <c r="CI677" s="72" t="str">
        <f>+VLOOKUP(U677,'dati iniziali 2020'!$AC:$CK,61,FALSE)</f>
        <v>Termoli</v>
      </c>
      <c r="CK677" s="111">
        <f t="shared" si="21"/>
        <v>0</v>
      </c>
    </row>
    <row r="678" spans="1:89" s="72" customFormat="1" hidden="1" x14ac:dyDescent="0.35">
      <c r="A678" s="72" t="s">
        <v>84</v>
      </c>
      <c r="B678" s="72" t="s">
        <v>1476</v>
      </c>
      <c r="C678" s="72" t="s">
        <v>1343</v>
      </c>
      <c r="D678" s="72" t="s">
        <v>1345</v>
      </c>
      <c r="E678" s="72" t="s">
        <v>1449</v>
      </c>
      <c r="F678" s="72" t="s">
        <v>1462</v>
      </c>
      <c r="G678" s="72" t="s">
        <v>1462</v>
      </c>
      <c r="H678" s="72" t="s">
        <v>467</v>
      </c>
      <c r="I678" s="72" t="s">
        <v>828</v>
      </c>
      <c r="J678" s="72" t="s">
        <v>829</v>
      </c>
      <c r="K678" s="72" t="s">
        <v>351</v>
      </c>
      <c r="L678" s="72" t="s">
        <v>1463</v>
      </c>
      <c r="M678" s="72" t="s">
        <v>1463</v>
      </c>
      <c r="N678" s="72" t="s">
        <v>1102</v>
      </c>
      <c r="O678" s="72" t="s">
        <v>1338</v>
      </c>
      <c r="P678" s="72" t="s">
        <v>475</v>
      </c>
      <c r="Q678" s="72" t="s">
        <v>1998</v>
      </c>
      <c r="R678" s="72" t="s">
        <v>830</v>
      </c>
      <c r="S678" s="72" t="s">
        <v>831</v>
      </c>
      <c r="T678" s="72" t="s">
        <v>1346</v>
      </c>
      <c r="U678" s="72" t="s">
        <v>1346</v>
      </c>
      <c r="V678" s="72" t="s">
        <v>1347</v>
      </c>
      <c r="W678" s="72" t="s">
        <v>112</v>
      </c>
      <c r="X678" s="72" t="s">
        <v>1289</v>
      </c>
      <c r="Y678" s="72" t="s">
        <v>787</v>
      </c>
      <c r="Z678" s="72" t="s">
        <v>797</v>
      </c>
      <c r="AA678" s="72" t="s">
        <v>91</v>
      </c>
      <c r="AB678" s="72" t="s">
        <v>130</v>
      </c>
      <c r="AD678" s="72" t="s">
        <v>137</v>
      </c>
      <c r="AE678" s="72" t="s">
        <v>1956</v>
      </c>
      <c r="AF678" s="72" t="s">
        <v>130</v>
      </c>
      <c r="AG678" s="72" t="s">
        <v>1960</v>
      </c>
      <c r="AH678" s="72" t="s">
        <v>1961</v>
      </c>
      <c r="AI678" s="72" t="s">
        <v>977</v>
      </c>
      <c r="AJ678" s="72" t="s">
        <v>978</v>
      </c>
      <c r="AK678" s="72" t="s">
        <v>135</v>
      </c>
      <c r="AL678" s="72" t="s">
        <v>715</v>
      </c>
      <c r="AM678" s="72" t="s">
        <v>839</v>
      </c>
      <c r="AN678" s="72" t="s">
        <v>840</v>
      </c>
      <c r="AO678" s="72" t="s">
        <v>794</v>
      </c>
      <c r="AP678" s="72" t="s">
        <v>795</v>
      </c>
      <c r="AR678" s="72" t="s">
        <v>1981</v>
      </c>
      <c r="AS678" s="72" t="s">
        <v>2012</v>
      </c>
      <c r="AT678" s="72" t="s">
        <v>1969</v>
      </c>
      <c r="AU678" s="72" t="s">
        <v>1969</v>
      </c>
      <c r="AV678" s="72" t="s">
        <v>732</v>
      </c>
      <c r="AW678" s="72" t="s">
        <v>2016</v>
      </c>
      <c r="AX678" s="72" t="s">
        <v>1457</v>
      </c>
      <c r="AY678" s="72" t="s">
        <v>115</v>
      </c>
      <c r="AZ678" s="72" t="s">
        <v>293</v>
      </c>
      <c r="BA678" s="72" t="s">
        <v>91</v>
      </c>
      <c r="BB678" s="72">
        <v>0</v>
      </c>
      <c r="BC678" s="72">
        <v>0</v>
      </c>
      <c r="BD678" s="72">
        <v>0</v>
      </c>
      <c r="BE678" s="72">
        <v>898.84</v>
      </c>
      <c r="BF678" s="72">
        <v>-3.75</v>
      </c>
      <c r="BG678" s="72">
        <v>0</v>
      </c>
      <c r="BH678" s="72">
        <v>895.09</v>
      </c>
      <c r="BI678" s="111">
        <v>898.84</v>
      </c>
      <c r="BJ678" s="72">
        <v>0</v>
      </c>
      <c r="BK678" s="72">
        <v>0</v>
      </c>
      <c r="BL678" s="72">
        <v>0</v>
      </c>
      <c r="BM678" s="72">
        <v>0</v>
      </c>
      <c r="BN678" s="72">
        <v>0</v>
      </c>
      <c r="BO678" s="72">
        <v>0</v>
      </c>
      <c r="BP678" s="72">
        <v>0</v>
      </c>
      <c r="BQ678" s="72">
        <v>0</v>
      </c>
      <c r="BR678" s="72">
        <v>0</v>
      </c>
      <c r="BS678" s="72">
        <v>0</v>
      </c>
      <c r="BT678" s="72">
        <v>0</v>
      </c>
      <c r="BU678" s="72">
        <v>0</v>
      </c>
      <c r="BV678" s="72">
        <v>0</v>
      </c>
      <c r="BW678" s="72">
        <v>0</v>
      </c>
      <c r="BX678" s="72" t="s">
        <v>253</v>
      </c>
      <c r="BY678" s="72">
        <v>0</v>
      </c>
      <c r="BZ678" s="72">
        <v>0</v>
      </c>
      <c r="CA678" s="72">
        <v>0</v>
      </c>
      <c r="CB678" s="72" t="s">
        <v>91</v>
      </c>
      <c r="CC678" s="72" t="str">
        <f>+VLOOKUP(AF678,attività!$A:$C,2,FALSE)</f>
        <v>Acquedotto</v>
      </c>
      <c r="CD678" s="72" t="str">
        <f>+VLOOKUP(AF678,attività!$A:$C,3,FALSE)</f>
        <v>SII</v>
      </c>
      <c r="CE678" s="72" t="str">
        <f>+VLOOKUP(Q678,attività!$G:$H,2,FALSE)</f>
        <v>Immobilizzazioni Materiali</v>
      </c>
      <c r="CF678" s="72" t="str">
        <f>+VLOOKUP(W678,attività!$K:$L,2,FALSE)</f>
        <v>Termoli</v>
      </c>
      <c r="CG678" s="72" t="str">
        <f>+VLOOKUP(U678,'dati iniziali 2020'!$AC:$CJ,60,FALSE)</f>
        <v>Termoli</v>
      </c>
      <c r="CH678" s="72" t="str">
        <f t="shared" si="20"/>
        <v>ok</v>
      </c>
      <c r="CI678" s="72" t="str">
        <f>+VLOOKUP(U678,'dati iniziali 2020'!$AC:$CK,61,FALSE)</f>
        <v>Termoli</v>
      </c>
      <c r="CK678" s="111">
        <f t="shared" si="21"/>
        <v>0</v>
      </c>
    </row>
    <row r="679" spans="1:89" s="72" customFormat="1" hidden="1" x14ac:dyDescent="0.35">
      <c r="A679" s="72" t="s">
        <v>84</v>
      </c>
      <c r="B679" s="72" t="s">
        <v>1476</v>
      </c>
      <c r="C679" s="72" t="s">
        <v>1343</v>
      </c>
      <c r="D679" s="72" t="s">
        <v>1345</v>
      </c>
      <c r="E679" s="72" t="s">
        <v>1449</v>
      </c>
      <c r="F679" s="72" t="s">
        <v>1466</v>
      </c>
      <c r="G679" s="72" t="s">
        <v>1459</v>
      </c>
      <c r="H679" s="72" t="s">
        <v>467</v>
      </c>
      <c r="I679" s="72" t="s">
        <v>828</v>
      </c>
      <c r="J679" s="72" t="s">
        <v>829</v>
      </c>
      <c r="K679" s="72" t="s">
        <v>351</v>
      </c>
      <c r="L679" s="72" t="s">
        <v>1466</v>
      </c>
      <c r="M679" s="72" t="s">
        <v>96</v>
      </c>
      <c r="N679" s="72" t="s">
        <v>1102</v>
      </c>
      <c r="O679" s="72" t="s">
        <v>1338</v>
      </c>
      <c r="P679" s="72" t="s">
        <v>475</v>
      </c>
      <c r="Q679" s="72" t="s">
        <v>1998</v>
      </c>
      <c r="R679" s="72" t="s">
        <v>830</v>
      </c>
      <c r="S679" s="72" t="s">
        <v>831</v>
      </c>
      <c r="T679" s="72" t="s">
        <v>1346</v>
      </c>
      <c r="U679" s="72" t="s">
        <v>1346</v>
      </c>
      <c r="V679" s="72" t="s">
        <v>1347</v>
      </c>
      <c r="W679" s="72" t="s">
        <v>112</v>
      </c>
      <c r="X679" s="72" t="s">
        <v>1289</v>
      </c>
      <c r="Y679" s="72" t="s">
        <v>787</v>
      </c>
      <c r="Z679" s="72" t="s">
        <v>797</v>
      </c>
      <c r="AA679" s="72" t="s">
        <v>91</v>
      </c>
      <c r="AB679" s="72" t="s">
        <v>130</v>
      </c>
      <c r="AD679" s="72" t="s">
        <v>137</v>
      </c>
      <c r="AE679" s="72" t="s">
        <v>1956</v>
      </c>
      <c r="AF679" s="72" t="s">
        <v>130</v>
      </c>
      <c r="AG679" s="72" t="s">
        <v>1960</v>
      </c>
      <c r="AH679" s="72" t="s">
        <v>1961</v>
      </c>
      <c r="AI679" s="72" t="s">
        <v>977</v>
      </c>
      <c r="AJ679" s="72" t="s">
        <v>978</v>
      </c>
      <c r="AK679" s="72" t="s">
        <v>135</v>
      </c>
      <c r="AL679" s="72" t="s">
        <v>715</v>
      </c>
      <c r="AM679" s="72" t="s">
        <v>839</v>
      </c>
      <c r="AN679" s="72" t="s">
        <v>840</v>
      </c>
      <c r="AO679" s="72" t="s">
        <v>794</v>
      </c>
      <c r="AP679" s="72" t="s">
        <v>795</v>
      </c>
      <c r="AR679" s="72" t="s">
        <v>1981</v>
      </c>
      <c r="AS679" s="72" t="s">
        <v>2012</v>
      </c>
      <c r="AT679" s="72" t="s">
        <v>1969</v>
      </c>
      <c r="AU679" s="72" t="s">
        <v>1969</v>
      </c>
      <c r="AV679" s="72" t="s">
        <v>732</v>
      </c>
      <c r="AW679" s="72" t="s">
        <v>2016</v>
      </c>
      <c r="AX679" s="72" t="s">
        <v>1457</v>
      </c>
      <c r="AY679" s="72" t="s">
        <v>115</v>
      </c>
      <c r="AZ679" s="72" t="s">
        <v>91</v>
      </c>
      <c r="BA679" s="72" t="s">
        <v>91</v>
      </c>
      <c r="BB679" s="72">
        <v>0</v>
      </c>
      <c r="BC679" s="72">
        <v>0</v>
      </c>
      <c r="BD679" s="72">
        <v>0</v>
      </c>
      <c r="BE679" s="72">
        <v>0</v>
      </c>
      <c r="BF679" s="72">
        <v>0</v>
      </c>
      <c r="BG679" s="72">
        <v>0</v>
      </c>
      <c r="BH679" s="72">
        <v>0</v>
      </c>
      <c r="BI679" s="111">
        <v>7954.3</v>
      </c>
      <c r="BJ679" s="72">
        <v>0</v>
      </c>
      <c r="BK679" s="72">
        <v>0</v>
      </c>
      <c r="BL679" s="72">
        <v>0</v>
      </c>
      <c r="BM679" s="72">
        <v>0</v>
      </c>
      <c r="BN679" s="72">
        <v>0</v>
      </c>
      <c r="BO679" s="72">
        <v>0</v>
      </c>
      <c r="BP679" s="72">
        <v>0</v>
      </c>
      <c r="BQ679" s="72">
        <v>0</v>
      </c>
      <c r="BR679" s="72">
        <v>0</v>
      </c>
      <c r="BS679" s="72">
        <v>0</v>
      </c>
      <c r="BT679" s="72">
        <v>0</v>
      </c>
      <c r="BU679" s="72">
        <v>0</v>
      </c>
      <c r="BV679" s="72">
        <v>0</v>
      </c>
      <c r="BW679" s="72">
        <v>0</v>
      </c>
      <c r="BX679" s="72" t="s">
        <v>2035</v>
      </c>
      <c r="BY679" s="72">
        <v>0</v>
      </c>
      <c r="BZ679" s="72">
        <v>0</v>
      </c>
      <c r="CA679" s="72">
        <v>0</v>
      </c>
      <c r="CB679" s="72" t="s">
        <v>91</v>
      </c>
      <c r="CC679" s="72" t="str">
        <f>+VLOOKUP(AF679,attività!$A:$C,2,FALSE)</f>
        <v>Acquedotto</v>
      </c>
      <c r="CD679" s="72" t="str">
        <f>+VLOOKUP(AF679,attività!$A:$C,3,FALSE)</f>
        <v>SII</v>
      </c>
      <c r="CE679" s="72" t="str">
        <f>+VLOOKUP(Q679,attività!$G:$H,2,FALSE)</f>
        <v>Immobilizzazioni Materiali</v>
      </c>
      <c r="CF679" s="72" t="str">
        <f>+VLOOKUP(W679,attività!$K:$L,2,FALSE)</f>
        <v>Termoli</v>
      </c>
      <c r="CG679" s="72" t="str">
        <f>+VLOOKUP(U679,'dati iniziali 2020'!$AC:$CJ,60,FALSE)</f>
        <v>Termoli</v>
      </c>
      <c r="CH679" s="72" t="str">
        <f t="shared" si="20"/>
        <v>ok</v>
      </c>
      <c r="CI679" s="72" t="str">
        <f>+VLOOKUP(U679,'dati iniziali 2020'!$AC:$CK,61,FALSE)</f>
        <v>Termoli</v>
      </c>
      <c r="CK679" s="111">
        <f t="shared" si="21"/>
        <v>0</v>
      </c>
    </row>
    <row r="680" spans="1:89" s="72" customFormat="1" hidden="1" x14ac:dyDescent="0.35">
      <c r="A680" s="72" t="s">
        <v>84</v>
      </c>
      <c r="B680" s="72" t="s">
        <v>1476</v>
      </c>
      <c r="C680" s="72" t="s">
        <v>1343</v>
      </c>
      <c r="D680" s="72" t="s">
        <v>1345</v>
      </c>
      <c r="E680" s="72" t="s">
        <v>1449</v>
      </c>
      <c r="F680" s="72" t="s">
        <v>1468</v>
      </c>
      <c r="G680" s="72" t="s">
        <v>1468</v>
      </c>
      <c r="H680" s="72" t="s">
        <v>467</v>
      </c>
      <c r="I680" s="72" t="s">
        <v>828</v>
      </c>
      <c r="J680" s="72" t="s">
        <v>829</v>
      </c>
      <c r="K680" s="72" t="s">
        <v>351</v>
      </c>
      <c r="L680" s="72" t="s">
        <v>1469</v>
      </c>
      <c r="M680" s="72" t="s">
        <v>1469</v>
      </c>
      <c r="N680" s="72" t="s">
        <v>1102</v>
      </c>
      <c r="O680" s="72" t="s">
        <v>1338</v>
      </c>
      <c r="P680" s="72" t="s">
        <v>475</v>
      </c>
      <c r="Q680" s="72" t="s">
        <v>1998</v>
      </c>
      <c r="R680" s="72" t="s">
        <v>830</v>
      </c>
      <c r="S680" s="72" t="s">
        <v>831</v>
      </c>
      <c r="T680" s="72" t="s">
        <v>1346</v>
      </c>
      <c r="U680" s="72" t="s">
        <v>1346</v>
      </c>
      <c r="V680" s="72" t="s">
        <v>1347</v>
      </c>
      <c r="W680" s="72" t="s">
        <v>112</v>
      </c>
      <c r="X680" s="72" t="s">
        <v>1289</v>
      </c>
      <c r="Y680" s="72" t="s">
        <v>787</v>
      </c>
      <c r="Z680" s="72" t="s">
        <v>797</v>
      </c>
      <c r="AA680" s="72" t="s">
        <v>91</v>
      </c>
      <c r="AB680" s="72" t="s">
        <v>130</v>
      </c>
      <c r="AD680" s="72" t="s">
        <v>137</v>
      </c>
      <c r="AE680" s="72" t="s">
        <v>1956</v>
      </c>
      <c r="AF680" s="72" t="s">
        <v>130</v>
      </c>
      <c r="AG680" s="72" t="s">
        <v>1960</v>
      </c>
      <c r="AH680" s="72" t="s">
        <v>1961</v>
      </c>
      <c r="AI680" s="72" t="s">
        <v>977</v>
      </c>
      <c r="AJ680" s="72" t="s">
        <v>978</v>
      </c>
      <c r="AK680" s="72" t="s">
        <v>135</v>
      </c>
      <c r="AL680" s="72" t="s">
        <v>715</v>
      </c>
      <c r="AM680" s="72" t="s">
        <v>839</v>
      </c>
      <c r="AN680" s="72" t="s">
        <v>840</v>
      </c>
      <c r="AO680" s="72" t="s">
        <v>794</v>
      </c>
      <c r="AP680" s="72" t="s">
        <v>795</v>
      </c>
      <c r="AR680" s="72" t="s">
        <v>1981</v>
      </c>
      <c r="AS680" s="72" t="s">
        <v>2012</v>
      </c>
      <c r="AT680" s="72" t="s">
        <v>1969</v>
      </c>
      <c r="AU680" s="72" t="s">
        <v>1969</v>
      </c>
      <c r="AV680" s="72" t="s">
        <v>732</v>
      </c>
      <c r="AW680" s="72" t="s">
        <v>2016</v>
      </c>
      <c r="AX680" s="72" t="s">
        <v>1457</v>
      </c>
      <c r="AY680" s="72" t="s">
        <v>115</v>
      </c>
      <c r="AZ680" s="72" t="s">
        <v>91</v>
      </c>
      <c r="BA680" s="72" t="s">
        <v>91</v>
      </c>
      <c r="BB680" s="72">
        <v>0</v>
      </c>
      <c r="BC680" s="72">
        <v>0</v>
      </c>
      <c r="BD680" s="72">
        <v>0</v>
      </c>
      <c r="BE680" s="72">
        <v>0</v>
      </c>
      <c r="BF680" s="72">
        <v>0</v>
      </c>
      <c r="BG680" s="72">
        <v>0</v>
      </c>
      <c r="BH680" s="72">
        <v>0</v>
      </c>
      <c r="BI680" s="111">
        <v>0</v>
      </c>
      <c r="BJ680" s="72">
        <v>0</v>
      </c>
      <c r="BK680" s="72">
        <v>0</v>
      </c>
      <c r="BL680" s="72">
        <v>0</v>
      </c>
      <c r="BM680" s="72">
        <v>0</v>
      </c>
      <c r="BN680" s="72">
        <v>0</v>
      </c>
      <c r="BO680" s="72">
        <v>0</v>
      </c>
      <c r="BP680" s="72">
        <v>0</v>
      </c>
      <c r="BQ680" s="72">
        <v>0</v>
      </c>
      <c r="BR680" s="72">
        <v>0</v>
      </c>
      <c r="BS680" s="72">
        <v>0</v>
      </c>
      <c r="BT680" s="72">
        <v>0</v>
      </c>
      <c r="BU680" s="72">
        <v>0</v>
      </c>
      <c r="BV680" s="72">
        <v>0</v>
      </c>
      <c r="BW680" s="72">
        <v>0</v>
      </c>
      <c r="BX680" s="72" t="s">
        <v>253</v>
      </c>
      <c r="BY680" s="72">
        <v>0</v>
      </c>
      <c r="BZ680" s="72">
        <v>0</v>
      </c>
      <c r="CA680" s="72">
        <v>0</v>
      </c>
      <c r="CB680" s="72" t="s">
        <v>91</v>
      </c>
      <c r="CC680" s="72" t="str">
        <f>+VLOOKUP(AF680,attività!$A:$C,2,FALSE)</f>
        <v>Acquedotto</v>
      </c>
      <c r="CD680" s="72" t="str">
        <f>+VLOOKUP(AF680,attività!$A:$C,3,FALSE)</f>
        <v>SII</v>
      </c>
      <c r="CE680" s="72" t="str">
        <f>+VLOOKUP(Q680,attività!$G:$H,2,FALSE)</f>
        <v>Immobilizzazioni Materiali</v>
      </c>
      <c r="CF680" s="72" t="str">
        <f>+VLOOKUP(W680,attività!$K:$L,2,FALSE)</f>
        <v>Termoli</v>
      </c>
      <c r="CG680" s="72" t="str">
        <f>+VLOOKUP(U680,'dati iniziali 2020'!$AC:$CJ,60,FALSE)</f>
        <v>Termoli</v>
      </c>
      <c r="CH680" s="72" t="str">
        <f t="shared" si="20"/>
        <v>ok</v>
      </c>
      <c r="CI680" s="72" t="str">
        <f>+VLOOKUP(U680,'dati iniziali 2020'!$AC:$CK,61,FALSE)</f>
        <v>Termoli</v>
      </c>
      <c r="CK680" s="111">
        <f t="shared" si="21"/>
        <v>0</v>
      </c>
    </row>
    <row r="681" spans="1:89" s="72" customFormat="1" hidden="1" x14ac:dyDescent="0.35">
      <c r="A681" s="72" t="s">
        <v>84</v>
      </c>
      <c r="B681" s="72" t="s">
        <v>1476</v>
      </c>
      <c r="C681" s="72" t="s">
        <v>1343</v>
      </c>
      <c r="D681" s="72" t="s">
        <v>1345</v>
      </c>
      <c r="E681" s="72" t="s">
        <v>1449</v>
      </c>
      <c r="F681" s="72" t="s">
        <v>1478</v>
      </c>
      <c r="G681" s="72" t="s">
        <v>1478</v>
      </c>
      <c r="H681" s="72" t="s">
        <v>467</v>
      </c>
      <c r="I681" s="72" t="s">
        <v>828</v>
      </c>
      <c r="J681" s="72" t="s">
        <v>829</v>
      </c>
      <c r="K681" s="72" t="s">
        <v>351</v>
      </c>
      <c r="L681" s="72" t="s">
        <v>1479</v>
      </c>
      <c r="M681" s="72" t="s">
        <v>1479</v>
      </c>
      <c r="N681" s="72" t="s">
        <v>1102</v>
      </c>
      <c r="O681" s="72" t="s">
        <v>1338</v>
      </c>
      <c r="P681" s="72" t="s">
        <v>475</v>
      </c>
      <c r="Q681" s="72" t="s">
        <v>1998</v>
      </c>
      <c r="R681" s="72" t="s">
        <v>830</v>
      </c>
      <c r="S681" s="72" t="s">
        <v>831</v>
      </c>
      <c r="T681" s="72" t="s">
        <v>1346</v>
      </c>
      <c r="U681" s="72" t="s">
        <v>1346</v>
      </c>
      <c r="V681" s="72" t="s">
        <v>1347</v>
      </c>
      <c r="W681" s="72" t="s">
        <v>112</v>
      </c>
      <c r="X681" s="72" t="s">
        <v>1289</v>
      </c>
      <c r="Y681" s="72" t="s">
        <v>787</v>
      </c>
      <c r="Z681" s="72" t="s">
        <v>797</v>
      </c>
      <c r="AA681" s="72" t="s">
        <v>91</v>
      </c>
      <c r="AB681" s="72" t="s">
        <v>130</v>
      </c>
      <c r="AD681" s="72" t="s">
        <v>137</v>
      </c>
      <c r="AE681" s="72" t="s">
        <v>1956</v>
      </c>
      <c r="AF681" s="72" t="s">
        <v>130</v>
      </c>
      <c r="AG681" s="72" t="s">
        <v>1960</v>
      </c>
      <c r="AH681" s="72" t="s">
        <v>1961</v>
      </c>
      <c r="AI681" s="72" t="s">
        <v>977</v>
      </c>
      <c r="AJ681" s="72" t="s">
        <v>978</v>
      </c>
      <c r="AK681" s="72" t="s">
        <v>135</v>
      </c>
      <c r="AL681" s="72" t="s">
        <v>715</v>
      </c>
      <c r="AM681" s="72" t="s">
        <v>839</v>
      </c>
      <c r="AN681" s="72" t="s">
        <v>840</v>
      </c>
      <c r="AO681" s="72" t="s">
        <v>794</v>
      </c>
      <c r="AP681" s="72" t="s">
        <v>795</v>
      </c>
      <c r="AR681" s="72" t="s">
        <v>1981</v>
      </c>
      <c r="AS681" s="72" t="s">
        <v>2012</v>
      </c>
      <c r="AT681" s="72" t="s">
        <v>1969</v>
      </c>
      <c r="AU681" s="72" t="s">
        <v>1969</v>
      </c>
      <c r="AV681" s="72" t="s">
        <v>732</v>
      </c>
      <c r="AW681" s="72" t="s">
        <v>2016</v>
      </c>
      <c r="AX681" s="72" t="s">
        <v>1457</v>
      </c>
      <c r="AY681" s="72" t="s">
        <v>115</v>
      </c>
      <c r="AZ681" s="72" t="s">
        <v>91</v>
      </c>
      <c r="BA681" s="72" t="s">
        <v>91</v>
      </c>
      <c r="BB681" s="72">
        <v>0</v>
      </c>
      <c r="BC681" s="72">
        <v>0</v>
      </c>
      <c r="BD681" s="72">
        <v>0</v>
      </c>
      <c r="BE681" s="72">
        <v>0</v>
      </c>
      <c r="BF681" s="72">
        <v>0</v>
      </c>
      <c r="BG681" s="72">
        <v>0</v>
      </c>
      <c r="BH681" s="72">
        <v>0</v>
      </c>
      <c r="BI681" s="111">
        <v>0</v>
      </c>
      <c r="BJ681" s="72">
        <v>0</v>
      </c>
      <c r="BK681" s="72">
        <v>0</v>
      </c>
      <c r="BL681" s="72">
        <v>0</v>
      </c>
      <c r="BM681" s="72">
        <v>0</v>
      </c>
      <c r="BN681" s="72">
        <v>0</v>
      </c>
      <c r="BO681" s="72">
        <v>0</v>
      </c>
      <c r="BP681" s="72">
        <v>0</v>
      </c>
      <c r="BQ681" s="72">
        <v>0</v>
      </c>
      <c r="BR681" s="72">
        <v>0</v>
      </c>
      <c r="BS681" s="72">
        <v>0</v>
      </c>
      <c r="BT681" s="72">
        <v>0</v>
      </c>
      <c r="BU681" s="72">
        <v>0</v>
      </c>
      <c r="BV681" s="72">
        <v>0</v>
      </c>
      <c r="BW681" s="72">
        <v>0</v>
      </c>
      <c r="BX681" s="72" t="s">
        <v>253</v>
      </c>
      <c r="BY681" s="72">
        <v>0</v>
      </c>
      <c r="BZ681" s="72">
        <v>0</v>
      </c>
      <c r="CA681" s="72">
        <v>0</v>
      </c>
      <c r="CB681" s="72" t="s">
        <v>91</v>
      </c>
      <c r="CC681" s="72" t="str">
        <f>+VLOOKUP(AF681,attività!$A:$C,2,FALSE)</f>
        <v>Acquedotto</v>
      </c>
      <c r="CD681" s="72" t="str">
        <f>+VLOOKUP(AF681,attività!$A:$C,3,FALSE)</f>
        <v>SII</v>
      </c>
      <c r="CE681" s="72" t="str">
        <f>+VLOOKUP(Q681,attività!$G:$H,2,FALSE)</f>
        <v>Immobilizzazioni Materiali</v>
      </c>
      <c r="CF681" s="72" t="str">
        <f>+VLOOKUP(W681,attività!$K:$L,2,FALSE)</f>
        <v>Termoli</v>
      </c>
      <c r="CG681" s="72" t="str">
        <f>+VLOOKUP(U681,'dati iniziali 2020'!$AC:$CJ,60,FALSE)</f>
        <v>Termoli</v>
      </c>
      <c r="CH681" s="72" t="str">
        <f t="shared" si="20"/>
        <v>ok</v>
      </c>
      <c r="CI681" s="72" t="str">
        <f>+VLOOKUP(U681,'dati iniziali 2020'!$AC:$CK,61,FALSE)</f>
        <v>Termoli</v>
      </c>
      <c r="CK681" s="111">
        <f t="shared" si="21"/>
        <v>0</v>
      </c>
    </row>
    <row r="682" spans="1:89" s="72" customFormat="1" hidden="1" x14ac:dyDescent="0.35">
      <c r="A682" s="72" t="s">
        <v>84</v>
      </c>
      <c r="B682" s="72" t="s">
        <v>1476</v>
      </c>
      <c r="C682" s="72" t="s">
        <v>1343</v>
      </c>
      <c r="D682" s="72" t="s">
        <v>1345</v>
      </c>
      <c r="E682" s="72" t="s">
        <v>1449</v>
      </c>
      <c r="F682" s="72" t="s">
        <v>1459</v>
      </c>
      <c r="G682" s="72" t="s">
        <v>1459</v>
      </c>
      <c r="H682" s="72" t="s">
        <v>467</v>
      </c>
      <c r="I682" s="72" t="s">
        <v>828</v>
      </c>
      <c r="J682" s="72" t="s">
        <v>829</v>
      </c>
      <c r="K682" s="72" t="s">
        <v>351</v>
      </c>
      <c r="L682" s="72" t="s">
        <v>1460</v>
      </c>
      <c r="M682" s="72" t="s">
        <v>1460</v>
      </c>
      <c r="N682" s="72" t="s">
        <v>1102</v>
      </c>
      <c r="O682" s="72" t="s">
        <v>1338</v>
      </c>
      <c r="P682" s="72" t="s">
        <v>475</v>
      </c>
      <c r="Q682" s="72" t="s">
        <v>1998</v>
      </c>
      <c r="R682" s="72" t="s">
        <v>830</v>
      </c>
      <c r="S682" s="72" t="s">
        <v>831</v>
      </c>
      <c r="T682" s="72" t="s">
        <v>1346</v>
      </c>
      <c r="U682" s="72" t="s">
        <v>1346</v>
      </c>
      <c r="V682" s="72" t="s">
        <v>1347</v>
      </c>
      <c r="W682" s="72" t="s">
        <v>112</v>
      </c>
      <c r="X682" s="72" t="s">
        <v>1289</v>
      </c>
      <c r="Y682" s="72" t="s">
        <v>787</v>
      </c>
      <c r="Z682" s="72" t="s">
        <v>797</v>
      </c>
      <c r="AA682" s="72" t="s">
        <v>91</v>
      </c>
      <c r="AB682" s="72" t="s">
        <v>130</v>
      </c>
      <c r="AD682" s="72" t="s">
        <v>137</v>
      </c>
      <c r="AE682" s="72" t="s">
        <v>1956</v>
      </c>
      <c r="AF682" s="72" t="s">
        <v>130</v>
      </c>
      <c r="AG682" s="72" t="s">
        <v>1960</v>
      </c>
      <c r="AH682" s="72" t="s">
        <v>1961</v>
      </c>
      <c r="AI682" s="72" t="s">
        <v>977</v>
      </c>
      <c r="AJ682" s="72" t="s">
        <v>978</v>
      </c>
      <c r="AK682" s="72" t="s">
        <v>135</v>
      </c>
      <c r="AL682" s="72" t="s">
        <v>715</v>
      </c>
      <c r="AM682" s="72" t="s">
        <v>839</v>
      </c>
      <c r="AN682" s="72" t="s">
        <v>840</v>
      </c>
      <c r="AO682" s="72" t="s">
        <v>794</v>
      </c>
      <c r="AP682" s="72" t="s">
        <v>795</v>
      </c>
      <c r="AR682" s="72" t="s">
        <v>1981</v>
      </c>
      <c r="AS682" s="72" t="s">
        <v>2012</v>
      </c>
      <c r="AT682" s="72" t="s">
        <v>1969</v>
      </c>
      <c r="AU682" s="72" t="s">
        <v>1969</v>
      </c>
      <c r="AV682" s="72" t="s">
        <v>732</v>
      </c>
      <c r="AW682" s="72" t="s">
        <v>2016</v>
      </c>
      <c r="AX682" s="72" t="s">
        <v>1457</v>
      </c>
      <c r="AY682" s="72" t="s">
        <v>115</v>
      </c>
      <c r="AZ682" s="72" t="s">
        <v>91</v>
      </c>
      <c r="BA682" s="72" t="s">
        <v>91</v>
      </c>
      <c r="BB682" s="72">
        <v>0</v>
      </c>
      <c r="BC682" s="72">
        <v>0</v>
      </c>
      <c r="BD682" s="72">
        <v>0</v>
      </c>
      <c r="BE682" s="72">
        <v>0</v>
      </c>
      <c r="BF682" s="72">
        <v>0</v>
      </c>
      <c r="BG682" s="72">
        <v>0</v>
      </c>
      <c r="BH682" s="72">
        <v>0</v>
      </c>
      <c r="BI682" s="111">
        <v>-7954.3</v>
      </c>
      <c r="BJ682" s="72">
        <v>0</v>
      </c>
      <c r="BK682" s="72">
        <v>0</v>
      </c>
      <c r="BL682" s="72">
        <v>0</v>
      </c>
      <c r="BM682" s="72">
        <v>0</v>
      </c>
      <c r="BN682" s="72">
        <v>0</v>
      </c>
      <c r="BO682" s="72">
        <v>0</v>
      </c>
      <c r="BP682" s="72">
        <v>0</v>
      </c>
      <c r="BQ682" s="72">
        <v>0</v>
      </c>
      <c r="BR682" s="72">
        <v>0</v>
      </c>
      <c r="BS682" s="72">
        <v>0</v>
      </c>
      <c r="BT682" s="72">
        <v>0</v>
      </c>
      <c r="BU682" s="72">
        <v>0</v>
      </c>
      <c r="BV682" s="72">
        <v>0</v>
      </c>
      <c r="BW682" s="72">
        <v>7954.3</v>
      </c>
      <c r="BX682" s="72" t="s">
        <v>253</v>
      </c>
      <c r="BY682" s="72">
        <v>0</v>
      </c>
      <c r="BZ682" s="72">
        <v>0</v>
      </c>
      <c r="CA682" s="72">
        <v>0</v>
      </c>
      <c r="CB682" s="72" t="s">
        <v>91</v>
      </c>
      <c r="CC682" s="72" t="str">
        <f>+VLOOKUP(AF682,attività!$A:$C,2,FALSE)</f>
        <v>Acquedotto</v>
      </c>
      <c r="CD682" s="72" t="str">
        <f>+VLOOKUP(AF682,attività!$A:$C,3,FALSE)</f>
        <v>SII</v>
      </c>
      <c r="CE682" s="72" t="str">
        <f>+VLOOKUP(Q682,attività!$G:$H,2,FALSE)</f>
        <v>Immobilizzazioni Materiali</v>
      </c>
      <c r="CF682" s="72" t="str">
        <f>+VLOOKUP(W682,attività!$K:$L,2,FALSE)</f>
        <v>Termoli</v>
      </c>
      <c r="CG682" s="72" t="str">
        <f>+VLOOKUP(U682,'dati iniziali 2020'!$AC:$CJ,60,FALSE)</f>
        <v>Termoli</v>
      </c>
      <c r="CH682" s="72" t="str">
        <f t="shared" si="20"/>
        <v>ok</v>
      </c>
      <c r="CI682" s="72" t="str">
        <f>+VLOOKUP(U682,'dati iniziali 2020'!$AC:$CK,61,FALSE)</f>
        <v>Termoli</v>
      </c>
      <c r="CK682" s="111">
        <f t="shared" si="21"/>
        <v>0</v>
      </c>
    </row>
    <row r="683" spans="1:89" s="72" customFormat="1" hidden="1" x14ac:dyDescent="0.35">
      <c r="A683" s="72" t="s">
        <v>84</v>
      </c>
      <c r="B683" s="72" t="s">
        <v>1780</v>
      </c>
      <c r="C683" s="72" t="s">
        <v>1779</v>
      </c>
      <c r="D683" s="72" t="s">
        <v>1781</v>
      </c>
      <c r="E683" s="72" t="s">
        <v>1449</v>
      </c>
      <c r="F683" s="72" t="s">
        <v>1462</v>
      </c>
      <c r="G683" s="72" t="s">
        <v>1462</v>
      </c>
      <c r="H683" s="72" t="s">
        <v>467</v>
      </c>
      <c r="I683" s="72" t="s">
        <v>1139</v>
      </c>
      <c r="J683" s="72" t="s">
        <v>1140</v>
      </c>
      <c r="K683" s="72" t="s">
        <v>351</v>
      </c>
      <c r="L683" s="72" t="s">
        <v>1463</v>
      </c>
      <c r="M683" s="72" t="s">
        <v>1463</v>
      </c>
      <c r="N683" s="72" t="s">
        <v>353</v>
      </c>
      <c r="O683" s="72" t="s">
        <v>1143</v>
      </c>
      <c r="P683" s="72" t="s">
        <v>475</v>
      </c>
      <c r="Q683" s="72" t="s">
        <v>1998</v>
      </c>
      <c r="R683" s="72" t="s">
        <v>1141</v>
      </c>
      <c r="S683" s="72" t="s">
        <v>1142</v>
      </c>
      <c r="T683" s="72" t="s">
        <v>1782</v>
      </c>
      <c r="U683" s="72" t="s">
        <v>1782</v>
      </c>
      <c r="V683" s="72" t="s">
        <v>1781</v>
      </c>
      <c r="W683" s="72" t="s">
        <v>112</v>
      </c>
      <c r="X683" s="72" t="s">
        <v>1095</v>
      </c>
      <c r="Y683" s="72" t="s">
        <v>787</v>
      </c>
      <c r="Z683" s="72" t="s">
        <v>797</v>
      </c>
      <c r="AA683" s="72" t="s">
        <v>91</v>
      </c>
      <c r="AB683" s="72" t="s">
        <v>130</v>
      </c>
      <c r="AD683" s="72" t="s">
        <v>137</v>
      </c>
      <c r="AE683" s="72" t="s">
        <v>1956</v>
      </c>
      <c r="AF683" s="72" t="s">
        <v>130</v>
      </c>
      <c r="AG683" s="72" t="s">
        <v>1960</v>
      </c>
      <c r="AH683" s="72" t="s">
        <v>1961</v>
      </c>
      <c r="AI683" s="72" t="s">
        <v>977</v>
      </c>
      <c r="AJ683" s="72" t="s">
        <v>978</v>
      </c>
      <c r="AK683" s="72" t="s">
        <v>135</v>
      </c>
      <c r="AL683" s="72" t="s">
        <v>715</v>
      </c>
      <c r="AM683" s="72" t="s">
        <v>993</v>
      </c>
      <c r="AN683" s="72" t="s">
        <v>994</v>
      </c>
      <c r="AO683" s="72" t="s">
        <v>182</v>
      </c>
      <c r="AP683" s="72" t="s">
        <v>183</v>
      </c>
      <c r="AR683" s="72" t="s">
        <v>1962</v>
      </c>
      <c r="AS683" s="72" t="s">
        <v>1963</v>
      </c>
      <c r="AT683" s="72" t="s">
        <v>1964</v>
      </c>
      <c r="AU683" s="72" t="s">
        <v>1962</v>
      </c>
      <c r="AV683" s="72" t="s">
        <v>161</v>
      </c>
      <c r="AW683" s="72" t="s">
        <v>1966</v>
      </c>
      <c r="AX683" s="72" t="s">
        <v>1457</v>
      </c>
      <c r="AY683" s="72" t="s">
        <v>115</v>
      </c>
      <c r="AZ683" s="72" t="s">
        <v>293</v>
      </c>
      <c r="BA683" s="72" t="s">
        <v>91</v>
      </c>
      <c r="BB683" s="72">
        <v>0</v>
      </c>
      <c r="BC683" s="72">
        <v>0</v>
      </c>
      <c r="BD683" s="72">
        <v>0</v>
      </c>
      <c r="BE683" s="72">
        <v>2436.58</v>
      </c>
      <c r="BF683" s="72">
        <v>-6.77</v>
      </c>
      <c r="BG683" s="72">
        <v>0</v>
      </c>
      <c r="BH683" s="72">
        <v>2429.81</v>
      </c>
      <c r="BI683" s="111">
        <v>2436.58</v>
      </c>
      <c r="BJ683" s="72">
        <v>0</v>
      </c>
      <c r="BK683" s="72">
        <v>0</v>
      </c>
      <c r="BL683" s="72">
        <v>0</v>
      </c>
      <c r="BM683" s="72">
        <v>0</v>
      </c>
      <c r="BN683" s="72">
        <v>0</v>
      </c>
      <c r="BO683" s="72">
        <v>0</v>
      </c>
      <c r="BP683" s="72">
        <v>0</v>
      </c>
      <c r="BQ683" s="72">
        <v>0</v>
      </c>
      <c r="BR683" s="72">
        <v>0</v>
      </c>
      <c r="BS683" s="72">
        <v>0</v>
      </c>
      <c r="BT683" s="72">
        <v>0</v>
      </c>
      <c r="BU683" s="72">
        <v>0</v>
      </c>
      <c r="BV683" s="72">
        <v>0</v>
      </c>
      <c r="BW683" s="72">
        <v>0</v>
      </c>
      <c r="BX683" s="72" t="s">
        <v>253</v>
      </c>
      <c r="BY683" s="72">
        <v>0</v>
      </c>
      <c r="BZ683" s="72">
        <v>0</v>
      </c>
      <c r="CA683" s="72">
        <v>0</v>
      </c>
      <c r="CB683" s="72" t="s">
        <v>91</v>
      </c>
      <c r="CC683" s="72" t="str">
        <f>+VLOOKUP(AF683,attività!$A:$C,2,FALSE)</f>
        <v>Acquedotto</v>
      </c>
      <c r="CD683" s="72" t="str">
        <f>+VLOOKUP(AF683,attività!$A:$C,3,FALSE)</f>
        <v>SII</v>
      </c>
      <c r="CE683" s="72" t="str">
        <f>+VLOOKUP(Q683,attività!$G:$H,2,FALSE)</f>
        <v>Immobilizzazioni Materiali</v>
      </c>
      <c r="CF683" s="72" t="str">
        <f>+VLOOKUP(W683,attività!$K:$L,2,FALSE)</f>
        <v>Termoli</v>
      </c>
      <c r="CG683" s="72" t="str">
        <f>+VLOOKUP(U683,'dati iniziali 2020'!$AC:$CJ,60,FALSE)</f>
        <v>Termoli</v>
      </c>
      <c r="CH683" s="72" t="str">
        <f t="shared" si="20"/>
        <v>ok</v>
      </c>
      <c r="CI683" s="72" t="str">
        <f>+VLOOKUP(U683,'dati iniziali 2020'!$AC:$CK,61,FALSE)</f>
        <v>Termoli</v>
      </c>
      <c r="CK683" s="111">
        <f t="shared" si="21"/>
        <v>0</v>
      </c>
    </row>
    <row r="684" spans="1:89" s="72" customFormat="1" x14ac:dyDescent="0.35">
      <c r="A684" s="72" t="s">
        <v>84</v>
      </c>
      <c r="B684" s="72" t="s">
        <v>1670</v>
      </c>
      <c r="C684" s="72" t="s">
        <v>1421</v>
      </c>
      <c r="D684" s="72" t="s">
        <v>1423</v>
      </c>
      <c r="E684" s="72" t="s">
        <v>1449</v>
      </c>
      <c r="F684" s="72" t="s">
        <v>1468</v>
      </c>
      <c r="G684" s="72" t="s">
        <v>1466</v>
      </c>
      <c r="H684" s="72" t="s">
        <v>467</v>
      </c>
      <c r="I684" s="72" t="s">
        <v>1139</v>
      </c>
      <c r="J684" s="72" t="s">
        <v>1140</v>
      </c>
      <c r="K684" s="72" t="s">
        <v>351</v>
      </c>
      <c r="L684" s="72" t="s">
        <v>1469</v>
      </c>
      <c r="M684" s="72" t="s">
        <v>1469</v>
      </c>
      <c r="N684" s="72" t="s">
        <v>353</v>
      </c>
      <c r="O684" s="72" t="s">
        <v>1143</v>
      </c>
      <c r="P684" s="72" t="s">
        <v>475</v>
      </c>
      <c r="Q684" s="72" t="s">
        <v>1998</v>
      </c>
      <c r="R684" s="72" t="s">
        <v>1141</v>
      </c>
      <c r="S684" s="72" t="s">
        <v>1142</v>
      </c>
      <c r="T684" s="72" t="s">
        <v>1424</v>
      </c>
      <c r="U684" s="72" t="s">
        <v>1424</v>
      </c>
      <c r="V684" s="72" t="s">
        <v>1423</v>
      </c>
      <c r="W684" s="72" t="s">
        <v>112</v>
      </c>
      <c r="X684" s="72" t="s">
        <v>1095</v>
      </c>
      <c r="Y684" s="72" t="s">
        <v>98</v>
      </c>
      <c r="Z684" s="72" t="s">
        <v>113</v>
      </c>
      <c r="AA684" s="72" t="s">
        <v>91</v>
      </c>
      <c r="AB684" s="72" t="s">
        <v>95</v>
      </c>
      <c r="AD684" s="72" t="s">
        <v>104</v>
      </c>
      <c r="AE684" s="72" t="s">
        <v>1949</v>
      </c>
      <c r="AF684" s="72" t="s">
        <v>95</v>
      </c>
      <c r="AG684" s="72" t="s">
        <v>1950</v>
      </c>
      <c r="AH684" s="72" t="s">
        <v>1951</v>
      </c>
      <c r="AI684" s="72" t="s">
        <v>977</v>
      </c>
      <c r="AJ684" s="72" t="s">
        <v>978</v>
      </c>
      <c r="AK684" s="72" t="s">
        <v>100</v>
      </c>
      <c r="AL684" s="72" t="s">
        <v>1194</v>
      </c>
      <c r="AM684" s="72" t="s">
        <v>107</v>
      </c>
      <c r="AN684" s="72" t="s">
        <v>108</v>
      </c>
      <c r="AO684" s="72" t="s">
        <v>182</v>
      </c>
      <c r="AP684" s="72" t="s">
        <v>183</v>
      </c>
      <c r="AR684" s="72" t="s">
        <v>1962</v>
      </c>
      <c r="AS684" s="72" t="s">
        <v>1963</v>
      </c>
      <c r="AT684" s="72" t="s">
        <v>1964</v>
      </c>
      <c r="AU684" s="72" t="s">
        <v>1962</v>
      </c>
      <c r="AV684" s="72" t="s">
        <v>196</v>
      </c>
      <c r="AW684" s="72" t="s">
        <v>1970</v>
      </c>
      <c r="AX684" s="72" t="s">
        <v>1457</v>
      </c>
      <c r="AY684" s="72" t="s">
        <v>115</v>
      </c>
      <c r="AZ684" s="72" t="s">
        <v>293</v>
      </c>
      <c r="BA684" s="72" t="s">
        <v>91</v>
      </c>
      <c r="BB684" s="72">
        <v>0</v>
      </c>
      <c r="BC684" s="72">
        <v>0</v>
      </c>
      <c r="BD684" s="72">
        <v>0</v>
      </c>
      <c r="BE684" s="72">
        <v>1388.75</v>
      </c>
      <c r="BF684" s="72">
        <v>-34.72</v>
      </c>
      <c r="BG684" s="72">
        <v>0</v>
      </c>
      <c r="BH684" s="72">
        <v>1354.03</v>
      </c>
      <c r="BI684" s="111">
        <v>1406.75</v>
      </c>
      <c r="BJ684" s="72">
        <v>0</v>
      </c>
      <c r="BK684" s="72">
        <v>0</v>
      </c>
      <c r="BL684" s="72">
        <v>0</v>
      </c>
      <c r="BM684" s="72">
        <v>0</v>
      </c>
      <c r="BN684" s="72">
        <v>0</v>
      </c>
      <c r="BO684" s="72">
        <v>0</v>
      </c>
      <c r="BP684" s="72">
        <v>0</v>
      </c>
      <c r="BQ684" s="72">
        <v>0</v>
      </c>
      <c r="BR684" s="72">
        <v>0</v>
      </c>
      <c r="BS684" s="72">
        <v>0</v>
      </c>
      <c r="BT684" s="72">
        <v>0</v>
      </c>
      <c r="BU684" s="72">
        <v>0</v>
      </c>
      <c r="BV684" s="72">
        <v>0</v>
      </c>
      <c r="BW684" s="72">
        <v>0</v>
      </c>
      <c r="BX684" s="72" t="s">
        <v>2036</v>
      </c>
      <c r="BY684" s="72">
        <v>0</v>
      </c>
      <c r="BZ684" s="72">
        <v>0</v>
      </c>
      <c r="CA684" s="72">
        <v>0</v>
      </c>
      <c r="CB684" s="72" t="s">
        <v>91</v>
      </c>
      <c r="CC684" s="72" t="str">
        <f>+VLOOKUP(AF684,attività!$A:$C,2,FALSE)</f>
        <v>Depurazione</v>
      </c>
      <c r="CD684" s="72" t="str">
        <f>+VLOOKUP(AF684,attività!$A:$C,3,FALSE)</f>
        <v>SII</v>
      </c>
      <c r="CE684" s="72" t="str">
        <f>+VLOOKUP(Q684,attività!$G:$H,2,FALSE)</f>
        <v>Immobilizzazioni Materiali</v>
      </c>
      <c r="CF684" s="72" t="str">
        <f>+VLOOKUP(W684,attività!$K:$L,2,FALSE)</f>
        <v>Termoli</v>
      </c>
      <c r="CG684" s="72" t="str">
        <f>+VLOOKUP(U684,'dati iniziali 2020'!$AC:$CJ,60,FALSE)</f>
        <v>Termoli</v>
      </c>
      <c r="CH684" s="72" t="str">
        <f t="shared" si="20"/>
        <v>ok</v>
      </c>
      <c r="CI684" s="72" t="str">
        <f>+VLOOKUP(U684,'dati iniziali 2020'!$AC:$CK,61,FALSE)</f>
        <v>Termoli</v>
      </c>
      <c r="CK684" s="111">
        <f t="shared" si="21"/>
        <v>0</v>
      </c>
    </row>
    <row r="685" spans="1:89" s="72" customFormat="1" x14ac:dyDescent="0.35">
      <c r="A685" s="72" t="s">
        <v>84</v>
      </c>
      <c r="B685" s="72" t="s">
        <v>1670</v>
      </c>
      <c r="C685" s="72" t="s">
        <v>1421</v>
      </c>
      <c r="D685" s="72" t="s">
        <v>1423</v>
      </c>
      <c r="E685" s="72" t="s">
        <v>1449</v>
      </c>
      <c r="F685" s="72" t="s">
        <v>1478</v>
      </c>
      <c r="G685" s="72" t="s">
        <v>1478</v>
      </c>
      <c r="H685" s="72" t="s">
        <v>467</v>
      </c>
      <c r="I685" s="72" t="s">
        <v>1139</v>
      </c>
      <c r="J685" s="72" t="s">
        <v>1140</v>
      </c>
      <c r="K685" s="72" t="s">
        <v>351</v>
      </c>
      <c r="L685" s="72" t="s">
        <v>1479</v>
      </c>
      <c r="M685" s="72" t="s">
        <v>1479</v>
      </c>
      <c r="N685" s="72" t="s">
        <v>353</v>
      </c>
      <c r="O685" s="72" t="s">
        <v>1143</v>
      </c>
      <c r="P685" s="72" t="s">
        <v>475</v>
      </c>
      <c r="Q685" s="72" t="s">
        <v>1998</v>
      </c>
      <c r="R685" s="72" t="s">
        <v>1141</v>
      </c>
      <c r="S685" s="72" t="s">
        <v>1142</v>
      </c>
      <c r="T685" s="72" t="s">
        <v>1424</v>
      </c>
      <c r="U685" s="72" t="s">
        <v>1424</v>
      </c>
      <c r="V685" s="72" t="s">
        <v>1423</v>
      </c>
      <c r="W685" s="72" t="s">
        <v>112</v>
      </c>
      <c r="X685" s="72" t="s">
        <v>1095</v>
      </c>
      <c r="Y685" s="72" t="s">
        <v>98</v>
      </c>
      <c r="Z685" s="72" t="s">
        <v>113</v>
      </c>
      <c r="AA685" s="72" t="s">
        <v>91</v>
      </c>
      <c r="AB685" s="72" t="s">
        <v>95</v>
      </c>
      <c r="AD685" s="72" t="s">
        <v>104</v>
      </c>
      <c r="AE685" s="72" t="s">
        <v>1949</v>
      </c>
      <c r="AF685" s="72" t="s">
        <v>95</v>
      </c>
      <c r="AG685" s="72" t="s">
        <v>1950</v>
      </c>
      <c r="AH685" s="72" t="s">
        <v>1951</v>
      </c>
      <c r="AI685" s="72" t="s">
        <v>977</v>
      </c>
      <c r="AJ685" s="72" t="s">
        <v>978</v>
      </c>
      <c r="AK685" s="72" t="s">
        <v>100</v>
      </c>
      <c r="AL685" s="72" t="s">
        <v>1194</v>
      </c>
      <c r="AM685" s="72" t="s">
        <v>107</v>
      </c>
      <c r="AN685" s="72" t="s">
        <v>108</v>
      </c>
      <c r="AO685" s="72" t="s">
        <v>182</v>
      </c>
      <c r="AP685" s="72" t="s">
        <v>183</v>
      </c>
      <c r="AR685" s="72" t="s">
        <v>1962</v>
      </c>
      <c r="AS685" s="72" t="s">
        <v>1963</v>
      </c>
      <c r="AT685" s="72" t="s">
        <v>1964</v>
      </c>
      <c r="AU685" s="72" t="s">
        <v>1962</v>
      </c>
      <c r="AV685" s="72" t="s">
        <v>196</v>
      </c>
      <c r="AW685" s="72" t="s">
        <v>1970</v>
      </c>
      <c r="AX685" s="72" t="s">
        <v>1457</v>
      </c>
      <c r="AY685" s="72" t="s">
        <v>115</v>
      </c>
      <c r="AZ685" s="72" t="s">
        <v>293</v>
      </c>
      <c r="BA685" s="72" t="s">
        <v>91</v>
      </c>
      <c r="BB685" s="72">
        <v>0</v>
      </c>
      <c r="BC685" s="72">
        <v>0</v>
      </c>
      <c r="BD685" s="72">
        <v>0</v>
      </c>
      <c r="BE685" s="72">
        <v>446.69</v>
      </c>
      <c r="BF685" s="72">
        <v>-7.44</v>
      </c>
      <c r="BG685" s="72">
        <v>0</v>
      </c>
      <c r="BH685" s="72">
        <v>439.25</v>
      </c>
      <c r="BI685" s="111">
        <v>446.69</v>
      </c>
      <c r="BJ685" s="72">
        <v>0</v>
      </c>
      <c r="BK685" s="72">
        <v>0</v>
      </c>
      <c r="BL685" s="72">
        <v>0</v>
      </c>
      <c r="BM685" s="72">
        <v>0</v>
      </c>
      <c r="BN685" s="72">
        <v>0</v>
      </c>
      <c r="BO685" s="72">
        <v>0</v>
      </c>
      <c r="BP685" s="72">
        <v>0</v>
      </c>
      <c r="BQ685" s="72">
        <v>0</v>
      </c>
      <c r="BR685" s="72">
        <v>0</v>
      </c>
      <c r="BS685" s="72">
        <v>0</v>
      </c>
      <c r="BT685" s="72">
        <v>0</v>
      </c>
      <c r="BU685" s="72">
        <v>0</v>
      </c>
      <c r="BV685" s="72">
        <v>0</v>
      </c>
      <c r="BW685" s="72">
        <v>0</v>
      </c>
      <c r="BX685" s="72" t="s">
        <v>253</v>
      </c>
      <c r="BY685" s="72">
        <v>0</v>
      </c>
      <c r="BZ685" s="72">
        <v>0</v>
      </c>
      <c r="CA685" s="72">
        <v>0</v>
      </c>
      <c r="CB685" s="72" t="s">
        <v>91</v>
      </c>
      <c r="CC685" s="72" t="str">
        <f>+VLOOKUP(AF685,attività!$A:$C,2,FALSE)</f>
        <v>Depurazione</v>
      </c>
      <c r="CD685" s="72" t="str">
        <f>+VLOOKUP(AF685,attività!$A:$C,3,FALSE)</f>
        <v>SII</v>
      </c>
      <c r="CE685" s="72" t="str">
        <f>+VLOOKUP(Q685,attività!$G:$H,2,FALSE)</f>
        <v>Immobilizzazioni Materiali</v>
      </c>
      <c r="CF685" s="72" t="str">
        <f>+VLOOKUP(W685,attività!$K:$L,2,FALSE)</f>
        <v>Termoli</v>
      </c>
      <c r="CG685" s="72" t="str">
        <f>+VLOOKUP(U685,'dati iniziali 2020'!$AC:$CJ,60,FALSE)</f>
        <v>Termoli</v>
      </c>
      <c r="CH685" s="72" t="str">
        <f t="shared" si="20"/>
        <v>ok</v>
      </c>
      <c r="CI685" s="72" t="str">
        <f>+VLOOKUP(U685,'dati iniziali 2020'!$AC:$CK,61,FALSE)</f>
        <v>Termoli</v>
      </c>
      <c r="CK685" s="111">
        <f t="shared" si="21"/>
        <v>0</v>
      </c>
    </row>
    <row r="686" spans="1:89" s="72" customFormat="1" x14ac:dyDescent="0.35">
      <c r="A686" s="72" t="s">
        <v>84</v>
      </c>
      <c r="B686" s="72" t="s">
        <v>1670</v>
      </c>
      <c r="C686" s="72" t="s">
        <v>1421</v>
      </c>
      <c r="D686" s="72" t="s">
        <v>1423</v>
      </c>
      <c r="E686" s="72" t="s">
        <v>1449</v>
      </c>
      <c r="F686" s="72" t="s">
        <v>1466</v>
      </c>
      <c r="G686" s="72" t="s">
        <v>1459</v>
      </c>
      <c r="H686" s="72" t="s">
        <v>467</v>
      </c>
      <c r="I686" s="72" t="s">
        <v>1139</v>
      </c>
      <c r="J686" s="72" t="s">
        <v>1140</v>
      </c>
      <c r="K686" s="72" t="s">
        <v>351</v>
      </c>
      <c r="L686" s="72" t="s">
        <v>1466</v>
      </c>
      <c r="M686" s="72" t="s">
        <v>96</v>
      </c>
      <c r="N686" s="72" t="s">
        <v>353</v>
      </c>
      <c r="O686" s="72" t="s">
        <v>1143</v>
      </c>
      <c r="P686" s="72" t="s">
        <v>475</v>
      </c>
      <c r="Q686" s="72" t="s">
        <v>1998</v>
      </c>
      <c r="R686" s="72" t="s">
        <v>1141</v>
      </c>
      <c r="S686" s="72" t="s">
        <v>1142</v>
      </c>
      <c r="T686" s="72" t="s">
        <v>1424</v>
      </c>
      <c r="U686" s="72" t="s">
        <v>1424</v>
      </c>
      <c r="V686" s="72" t="s">
        <v>1423</v>
      </c>
      <c r="W686" s="72" t="s">
        <v>112</v>
      </c>
      <c r="X686" s="72" t="s">
        <v>1095</v>
      </c>
      <c r="Y686" s="72" t="s">
        <v>98</v>
      </c>
      <c r="Z686" s="72" t="s">
        <v>113</v>
      </c>
      <c r="AA686" s="72" t="s">
        <v>91</v>
      </c>
      <c r="AB686" s="72" t="s">
        <v>95</v>
      </c>
      <c r="AD686" s="72" t="s">
        <v>104</v>
      </c>
      <c r="AE686" s="72" t="s">
        <v>1949</v>
      </c>
      <c r="AF686" s="72" t="s">
        <v>95</v>
      </c>
      <c r="AG686" s="72" t="s">
        <v>1950</v>
      </c>
      <c r="AH686" s="72" t="s">
        <v>1951</v>
      </c>
      <c r="AI686" s="72" t="s">
        <v>977</v>
      </c>
      <c r="AJ686" s="72" t="s">
        <v>978</v>
      </c>
      <c r="AK686" s="72" t="s">
        <v>100</v>
      </c>
      <c r="AL686" s="72" t="s">
        <v>1194</v>
      </c>
      <c r="AM686" s="72" t="s">
        <v>107</v>
      </c>
      <c r="AN686" s="72" t="s">
        <v>108</v>
      </c>
      <c r="AO686" s="72" t="s">
        <v>182</v>
      </c>
      <c r="AP686" s="72" t="s">
        <v>183</v>
      </c>
      <c r="AR686" s="72" t="s">
        <v>1962</v>
      </c>
      <c r="AS686" s="72" t="s">
        <v>1963</v>
      </c>
      <c r="AT686" s="72" t="s">
        <v>1964</v>
      </c>
      <c r="AU686" s="72" t="s">
        <v>1962</v>
      </c>
      <c r="AV686" s="72" t="s">
        <v>196</v>
      </c>
      <c r="AW686" s="72" t="s">
        <v>1970</v>
      </c>
      <c r="AX686" s="72" t="s">
        <v>1457</v>
      </c>
      <c r="AY686" s="72" t="s">
        <v>115</v>
      </c>
      <c r="AZ686" s="72" t="s">
        <v>91</v>
      </c>
      <c r="BA686" s="72" t="s">
        <v>91</v>
      </c>
      <c r="BB686" s="72">
        <v>0</v>
      </c>
      <c r="BC686" s="72">
        <v>0</v>
      </c>
      <c r="BD686" s="72">
        <v>0</v>
      </c>
      <c r="BE686" s="72">
        <v>0</v>
      </c>
      <c r="BF686" s="72">
        <v>0</v>
      </c>
      <c r="BG686" s="72">
        <v>0</v>
      </c>
      <c r="BH686" s="72">
        <v>0</v>
      </c>
      <c r="BI686" s="111">
        <v>5417.42</v>
      </c>
      <c r="BJ686" s="72">
        <v>0</v>
      </c>
      <c r="BK686" s="72">
        <v>0</v>
      </c>
      <c r="BL686" s="72">
        <v>0</v>
      </c>
      <c r="BM686" s="72">
        <v>0</v>
      </c>
      <c r="BN686" s="72">
        <v>0</v>
      </c>
      <c r="BO686" s="72">
        <v>0</v>
      </c>
      <c r="BP686" s="72">
        <v>0</v>
      </c>
      <c r="BQ686" s="72">
        <v>0</v>
      </c>
      <c r="BR686" s="72">
        <v>0</v>
      </c>
      <c r="BS686" s="72">
        <v>0</v>
      </c>
      <c r="BT686" s="72">
        <v>0</v>
      </c>
      <c r="BU686" s="72">
        <v>0</v>
      </c>
      <c r="BV686" s="72">
        <v>0</v>
      </c>
      <c r="BW686" s="72">
        <v>18</v>
      </c>
      <c r="BX686" s="72" t="s">
        <v>2037</v>
      </c>
      <c r="BY686" s="72">
        <v>0</v>
      </c>
      <c r="BZ686" s="72">
        <v>0</v>
      </c>
      <c r="CA686" s="72">
        <v>0</v>
      </c>
      <c r="CB686" s="72" t="s">
        <v>91</v>
      </c>
      <c r="CC686" s="72" t="str">
        <f>+VLOOKUP(AF686,attività!$A:$C,2,FALSE)</f>
        <v>Depurazione</v>
      </c>
      <c r="CD686" s="72" t="str">
        <f>+VLOOKUP(AF686,attività!$A:$C,3,FALSE)</f>
        <v>SII</v>
      </c>
      <c r="CE686" s="72" t="str">
        <f>+VLOOKUP(Q686,attività!$G:$H,2,FALSE)</f>
        <v>Immobilizzazioni Materiali</v>
      </c>
      <c r="CF686" s="72" t="str">
        <f>+VLOOKUP(W686,attività!$K:$L,2,FALSE)</f>
        <v>Termoli</v>
      </c>
      <c r="CG686" s="72" t="str">
        <f>+VLOOKUP(U686,'dati iniziali 2020'!$AC:$CJ,60,FALSE)</f>
        <v>Termoli</v>
      </c>
      <c r="CH686" s="72" t="str">
        <f t="shared" si="20"/>
        <v>ok</v>
      </c>
      <c r="CI686" s="72" t="str">
        <f>+VLOOKUP(U686,'dati iniziali 2020'!$AC:$CK,61,FALSE)</f>
        <v>Termoli</v>
      </c>
      <c r="CK686" s="111">
        <f t="shared" si="21"/>
        <v>0</v>
      </c>
    </row>
    <row r="687" spans="1:89" s="72" customFormat="1" x14ac:dyDescent="0.35">
      <c r="A687" s="72" t="s">
        <v>84</v>
      </c>
      <c r="B687" s="72" t="s">
        <v>1670</v>
      </c>
      <c r="C687" s="72" t="s">
        <v>1421</v>
      </c>
      <c r="D687" s="72" t="s">
        <v>1423</v>
      </c>
      <c r="E687" s="72" t="s">
        <v>1449</v>
      </c>
      <c r="F687" s="72" t="s">
        <v>1459</v>
      </c>
      <c r="G687" s="72" t="s">
        <v>1459</v>
      </c>
      <c r="H687" s="72" t="s">
        <v>467</v>
      </c>
      <c r="I687" s="72" t="s">
        <v>1139</v>
      </c>
      <c r="J687" s="72" t="s">
        <v>1140</v>
      </c>
      <c r="K687" s="72" t="s">
        <v>351</v>
      </c>
      <c r="L687" s="72" t="s">
        <v>1460</v>
      </c>
      <c r="M687" s="72" t="s">
        <v>1460</v>
      </c>
      <c r="N687" s="72" t="s">
        <v>353</v>
      </c>
      <c r="O687" s="72" t="s">
        <v>1143</v>
      </c>
      <c r="P687" s="72" t="s">
        <v>475</v>
      </c>
      <c r="Q687" s="72" t="s">
        <v>1998</v>
      </c>
      <c r="R687" s="72" t="s">
        <v>1141</v>
      </c>
      <c r="S687" s="72" t="s">
        <v>1142</v>
      </c>
      <c r="T687" s="72" t="s">
        <v>1424</v>
      </c>
      <c r="U687" s="72" t="s">
        <v>1424</v>
      </c>
      <c r="V687" s="72" t="s">
        <v>1423</v>
      </c>
      <c r="W687" s="72" t="s">
        <v>112</v>
      </c>
      <c r="X687" s="72" t="s">
        <v>1095</v>
      </c>
      <c r="Y687" s="72" t="s">
        <v>98</v>
      </c>
      <c r="Z687" s="72" t="s">
        <v>113</v>
      </c>
      <c r="AA687" s="72" t="s">
        <v>91</v>
      </c>
      <c r="AB687" s="72" t="s">
        <v>95</v>
      </c>
      <c r="AD687" s="72" t="s">
        <v>104</v>
      </c>
      <c r="AE687" s="72" t="s">
        <v>1949</v>
      </c>
      <c r="AF687" s="72" t="s">
        <v>95</v>
      </c>
      <c r="AG687" s="72" t="s">
        <v>1950</v>
      </c>
      <c r="AH687" s="72" t="s">
        <v>1951</v>
      </c>
      <c r="AI687" s="72" t="s">
        <v>977</v>
      </c>
      <c r="AJ687" s="72" t="s">
        <v>978</v>
      </c>
      <c r="AK687" s="72" t="s">
        <v>100</v>
      </c>
      <c r="AL687" s="72" t="s">
        <v>1194</v>
      </c>
      <c r="AM687" s="72" t="s">
        <v>107</v>
      </c>
      <c r="AN687" s="72" t="s">
        <v>108</v>
      </c>
      <c r="AO687" s="72" t="s">
        <v>182</v>
      </c>
      <c r="AP687" s="72" t="s">
        <v>183</v>
      </c>
      <c r="AR687" s="72" t="s">
        <v>1962</v>
      </c>
      <c r="AS687" s="72" t="s">
        <v>1963</v>
      </c>
      <c r="AT687" s="72" t="s">
        <v>1964</v>
      </c>
      <c r="AU687" s="72" t="s">
        <v>1962</v>
      </c>
      <c r="AV687" s="72" t="s">
        <v>196</v>
      </c>
      <c r="AW687" s="72" t="s">
        <v>1970</v>
      </c>
      <c r="AX687" s="72" t="s">
        <v>1457</v>
      </c>
      <c r="AY687" s="72" t="s">
        <v>115</v>
      </c>
      <c r="AZ687" s="72" t="s">
        <v>91</v>
      </c>
      <c r="BA687" s="72" t="s">
        <v>91</v>
      </c>
      <c r="BB687" s="72">
        <v>0</v>
      </c>
      <c r="BC687" s="72">
        <v>0</v>
      </c>
      <c r="BD687" s="72">
        <v>0</v>
      </c>
      <c r="BE687" s="72">
        <v>0</v>
      </c>
      <c r="BF687" s="72">
        <v>0</v>
      </c>
      <c r="BG687" s="72">
        <v>0</v>
      </c>
      <c r="BH687" s="72">
        <v>0</v>
      </c>
      <c r="BI687" s="111">
        <v>-5435.42</v>
      </c>
      <c r="BJ687" s="72">
        <v>0</v>
      </c>
      <c r="BK687" s="72">
        <v>0</v>
      </c>
      <c r="BL687" s="72">
        <v>0</v>
      </c>
      <c r="BM687" s="72">
        <v>0</v>
      </c>
      <c r="BN687" s="72">
        <v>0</v>
      </c>
      <c r="BO687" s="72">
        <v>0</v>
      </c>
      <c r="BP687" s="72">
        <v>0</v>
      </c>
      <c r="BQ687" s="72">
        <v>0</v>
      </c>
      <c r="BR687" s="72">
        <v>0</v>
      </c>
      <c r="BS687" s="72">
        <v>0</v>
      </c>
      <c r="BT687" s="72">
        <v>0</v>
      </c>
      <c r="BU687" s="72">
        <v>0</v>
      </c>
      <c r="BV687" s="72">
        <v>0</v>
      </c>
      <c r="BW687" s="72">
        <v>5435.42</v>
      </c>
      <c r="BX687" s="72" t="s">
        <v>253</v>
      </c>
      <c r="BY687" s="72">
        <v>0</v>
      </c>
      <c r="BZ687" s="72">
        <v>0</v>
      </c>
      <c r="CA687" s="72">
        <v>0</v>
      </c>
      <c r="CB687" s="72" t="s">
        <v>91</v>
      </c>
      <c r="CC687" s="72" t="str">
        <f>+VLOOKUP(AF687,attività!$A:$C,2,FALSE)</f>
        <v>Depurazione</v>
      </c>
      <c r="CD687" s="72" t="str">
        <f>+VLOOKUP(AF687,attività!$A:$C,3,FALSE)</f>
        <v>SII</v>
      </c>
      <c r="CE687" s="72" t="str">
        <f>+VLOOKUP(Q687,attività!$G:$H,2,FALSE)</f>
        <v>Immobilizzazioni Materiali</v>
      </c>
      <c r="CF687" s="72" t="str">
        <f>+VLOOKUP(W687,attività!$K:$L,2,FALSE)</f>
        <v>Termoli</v>
      </c>
      <c r="CG687" s="72" t="str">
        <f>+VLOOKUP(U687,'dati iniziali 2020'!$AC:$CJ,60,FALSE)</f>
        <v>Termoli</v>
      </c>
      <c r="CH687" s="72" t="str">
        <f t="shared" si="20"/>
        <v>ok</v>
      </c>
      <c r="CI687" s="72" t="str">
        <f>+VLOOKUP(U687,'dati iniziali 2020'!$AC:$CK,61,FALSE)</f>
        <v>Termoli</v>
      </c>
      <c r="CK687" s="111">
        <f t="shared" si="21"/>
        <v>0</v>
      </c>
    </row>
    <row r="688" spans="1:89" s="72" customFormat="1" x14ac:dyDescent="0.35">
      <c r="A688" s="72" t="s">
        <v>84</v>
      </c>
      <c r="B688" s="72" t="s">
        <v>1742</v>
      </c>
      <c r="C688" s="72" t="s">
        <v>1741</v>
      </c>
      <c r="D688" s="72" t="s">
        <v>1423</v>
      </c>
      <c r="E688" s="72" t="s">
        <v>1449</v>
      </c>
      <c r="F688" s="72" t="s">
        <v>1462</v>
      </c>
      <c r="G688" s="72" t="s">
        <v>1462</v>
      </c>
      <c r="H688" s="72" t="s">
        <v>467</v>
      </c>
      <c r="I688" s="72" t="s">
        <v>1139</v>
      </c>
      <c r="J688" s="72" t="s">
        <v>1140</v>
      </c>
      <c r="K688" s="72" t="s">
        <v>351</v>
      </c>
      <c r="L688" s="72" t="s">
        <v>1463</v>
      </c>
      <c r="M688" s="72" t="s">
        <v>1463</v>
      </c>
      <c r="N688" s="72" t="s">
        <v>353</v>
      </c>
      <c r="O688" s="72" t="s">
        <v>1143</v>
      </c>
      <c r="P688" s="72" t="s">
        <v>475</v>
      </c>
      <c r="Q688" s="72" t="s">
        <v>1998</v>
      </c>
      <c r="R688" s="72" t="s">
        <v>1141</v>
      </c>
      <c r="S688" s="72" t="s">
        <v>1142</v>
      </c>
      <c r="T688" s="72" t="s">
        <v>1743</v>
      </c>
      <c r="U688" s="72" t="s">
        <v>1743</v>
      </c>
      <c r="V688" s="72" t="s">
        <v>1423</v>
      </c>
      <c r="W688" s="72" t="s">
        <v>112</v>
      </c>
      <c r="X688" s="72" t="s">
        <v>1095</v>
      </c>
      <c r="Y688" s="72" t="s">
        <v>98</v>
      </c>
      <c r="Z688" s="72" t="s">
        <v>113</v>
      </c>
      <c r="AA688" s="72" t="s">
        <v>91</v>
      </c>
      <c r="AB688" s="72" t="s">
        <v>95</v>
      </c>
      <c r="AD688" s="72" t="s">
        <v>104</v>
      </c>
      <c r="AE688" s="72" t="s">
        <v>1949</v>
      </c>
      <c r="AF688" s="72" t="s">
        <v>95</v>
      </c>
      <c r="AG688" s="72" t="s">
        <v>1950</v>
      </c>
      <c r="AH688" s="72" t="s">
        <v>1951</v>
      </c>
      <c r="AI688" s="72" t="s">
        <v>977</v>
      </c>
      <c r="AJ688" s="72" t="s">
        <v>978</v>
      </c>
      <c r="AK688" s="72" t="s">
        <v>100</v>
      </c>
      <c r="AL688" s="72" t="s">
        <v>197</v>
      </c>
      <c r="AM688" s="72" t="s">
        <v>107</v>
      </c>
      <c r="AN688" s="72" t="s">
        <v>108</v>
      </c>
      <c r="AO688" s="72" t="s">
        <v>182</v>
      </c>
      <c r="AP688" s="72" t="s">
        <v>183</v>
      </c>
      <c r="AR688" s="72" t="s">
        <v>1962</v>
      </c>
      <c r="AS688" s="72" t="s">
        <v>1963</v>
      </c>
      <c r="AT688" s="72" t="s">
        <v>1964</v>
      </c>
      <c r="AU688" s="72" t="s">
        <v>1962</v>
      </c>
      <c r="AV688" s="72" t="s">
        <v>196</v>
      </c>
      <c r="AW688" s="72" t="s">
        <v>1970</v>
      </c>
      <c r="AX688" s="72" t="s">
        <v>1457</v>
      </c>
      <c r="AY688" s="72" t="s">
        <v>115</v>
      </c>
      <c r="AZ688" s="72" t="s">
        <v>293</v>
      </c>
      <c r="BA688" s="72" t="s">
        <v>91</v>
      </c>
      <c r="BB688" s="72">
        <v>0</v>
      </c>
      <c r="BC688" s="72">
        <v>0</v>
      </c>
      <c r="BD688" s="72">
        <v>0</v>
      </c>
      <c r="BE688" s="72">
        <v>20330.810000000001</v>
      </c>
      <c r="BF688" s="72">
        <v>-56.47</v>
      </c>
      <c r="BG688" s="72">
        <v>0</v>
      </c>
      <c r="BH688" s="72">
        <v>20274.34</v>
      </c>
      <c r="BI688" s="111">
        <v>20330.810000000001</v>
      </c>
      <c r="BJ688" s="72">
        <v>0</v>
      </c>
      <c r="BK688" s="72">
        <v>0</v>
      </c>
      <c r="BL688" s="72">
        <v>0</v>
      </c>
      <c r="BM688" s="72">
        <v>0</v>
      </c>
      <c r="BN688" s="72">
        <v>0</v>
      </c>
      <c r="BO688" s="72">
        <v>0</v>
      </c>
      <c r="BP688" s="72">
        <v>0</v>
      </c>
      <c r="BQ688" s="72">
        <v>0</v>
      </c>
      <c r="BR688" s="72">
        <v>0</v>
      </c>
      <c r="BS688" s="72">
        <v>0</v>
      </c>
      <c r="BT688" s="72">
        <v>0</v>
      </c>
      <c r="BU688" s="72">
        <v>0</v>
      </c>
      <c r="BV688" s="72">
        <v>0</v>
      </c>
      <c r="BW688" s="72">
        <v>0</v>
      </c>
      <c r="BX688" s="72" t="s">
        <v>253</v>
      </c>
      <c r="BY688" s="72">
        <v>0</v>
      </c>
      <c r="BZ688" s="72">
        <v>0</v>
      </c>
      <c r="CA688" s="72">
        <v>0</v>
      </c>
      <c r="CB688" s="72" t="s">
        <v>91</v>
      </c>
      <c r="CC688" s="72" t="str">
        <f>+VLOOKUP(AF688,attività!$A:$C,2,FALSE)</f>
        <v>Depurazione</v>
      </c>
      <c r="CD688" s="72" t="str">
        <f>+VLOOKUP(AF688,attività!$A:$C,3,FALSE)</f>
        <v>SII</v>
      </c>
      <c r="CE688" s="72" t="str">
        <f>+VLOOKUP(Q688,attività!$G:$H,2,FALSE)</f>
        <v>Immobilizzazioni Materiali</v>
      </c>
      <c r="CF688" s="72" t="str">
        <f>+VLOOKUP(W688,attività!$K:$L,2,FALSE)</f>
        <v>Termoli</v>
      </c>
      <c r="CG688" s="72" t="str">
        <f>+VLOOKUP(U688,'dati iniziali 2020'!$AC:$CJ,60,FALSE)</f>
        <v>Termoli</v>
      </c>
      <c r="CH688" s="72" t="str">
        <f t="shared" si="20"/>
        <v>ok</v>
      </c>
      <c r="CI688" s="72" t="str">
        <f>+VLOOKUP(U688,'dati iniziali 2020'!$AC:$CK,61,FALSE)</f>
        <v>Termoli</v>
      </c>
      <c r="CK688" s="111">
        <f t="shared" si="21"/>
        <v>0</v>
      </c>
    </row>
    <row r="689" spans="1:89" s="72" customFormat="1" x14ac:dyDescent="0.35">
      <c r="A689" s="72" t="s">
        <v>84</v>
      </c>
      <c r="B689" s="72" t="s">
        <v>1742</v>
      </c>
      <c r="C689" s="72" t="s">
        <v>1741</v>
      </c>
      <c r="D689" s="72" t="s">
        <v>1423</v>
      </c>
      <c r="E689" s="72" t="s">
        <v>1449</v>
      </c>
      <c r="F689" s="72" t="s">
        <v>1472</v>
      </c>
      <c r="G689" s="72" t="s">
        <v>1472</v>
      </c>
      <c r="H689" s="72" t="s">
        <v>467</v>
      </c>
      <c r="I689" s="72" t="s">
        <v>1139</v>
      </c>
      <c r="J689" s="72" t="s">
        <v>1140</v>
      </c>
      <c r="K689" s="72" t="s">
        <v>351</v>
      </c>
      <c r="L689" s="72" t="s">
        <v>1473</v>
      </c>
      <c r="M689" s="72" t="s">
        <v>1473</v>
      </c>
      <c r="N689" s="72" t="s">
        <v>353</v>
      </c>
      <c r="O689" s="72" t="s">
        <v>1143</v>
      </c>
      <c r="P689" s="72" t="s">
        <v>475</v>
      </c>
      <c r="Q689" s="72" t="s">
        <v>1998</v>
      </c>
      <c r="R689" s="72" t="s">
        <v>1141</v>
      </c>
      <c r="S689" s="72" t="s">
        <v>1142</v>
      </c>
      <c r="T689" s="72" t="s">
        <v>1743</v>
      </c>
      <c r="U689" s="72" t="s">
        <v>1743</v>
      </c>
      <c r="V689" s="72" t="s">
        <v>1423</v>
      </c>
      <c r="W689" s="72" t="s">
        <v>112</v>
      </c>
      <c r="X689" s="72" t="s">
        <v>1095</v>
      </c>
      <c r="Y689" s="72" t="s">
        <v>98</v>
      </c>
      <c r="Z689" s="72" t="s">
        <v>113</v>
      </c>
      <c r="AA689" s="72" t="s">
        <v>91</v>
      </c>
      <c r="AB689" s="72" t="s">
        <v>95</v>
      </c>
      <c r="AD689" s="72" t="s">
        <v>104</v>
      </c>
      <c r="AE689" s="72" t="s">
        <v>1949</v>
      </c>
      <c r="AF689" s="72" t="s">
        <v>95</v>
      </c>
      <c r="AG689" s="72" t="s">
        <v>1950</v>
      </c>
      <c r="AH689" s="72" t="s">
        <v>1951</v>
      </c>
      <c r="AI689" s="72" t="s">
        <v>977</v>
      </c>
      <c r="AJ689" s="72" t="s">
        <v>978</v>
      </c>
      <c r="AK689" s="72" t="s">
        <v>100</v>
      </c>
      <c r="AL689" s="72" t="s">
        <v>197</v>
      </c>
      <c r="AM689" s="72" t="s">
        <v>107</v>
      </c>
      <c r="AN689" s="72" t="s">
        <v>108</v>
      </c>
      <c r="AO689" s="72" t="s">
        <v>182</v>
      </c>
      <c r="AP689" s="72" t="s">
        <v>183</v>
      </c>
      <c r="AR689" s="72" t="s">
        <v>1962</v>
      </c>
      <c r="AS689" s="72" t="s">
        <v>1963</v>
      </c>
      <c r="AT689" s="72" t="s">
        <v>1964</v>
      </c>
      <c r="AU689" s="72" t="s">
        <v>1962</v>
      </c>
      <c r="AV689" s="72" t="s">
        <v>196</v>
      </c>
      <c r="AW689" s="72" t="s">
        <v>1970</v>
      </c>
      <c r="AX689" s="72" t="s">
        <v>1457</v>
      </c>
      <c r="AY689" s="72" t="s">
        <v>115</v>
      </c>
      <c r="AZ689" s="72" t="s">
        <v>91</v>
      </c>
      <c r="BA689" s="72" t="s">
        <v>91</v>
      </c>
      <c r="BB689" s="72">
        <v>0</v>
      </c>
      <c r="BC689" s="72">
        <v>0</v>
      </c>
      <c r="BD689" s="72">
        <v>0</v>
      </c>
      <c r="BE689" s="72">
        <v>0</v>
      </c>
      <c r="BF689" s="72">
        <v>0</v>
      </c>
      <c r="BG689" s="72">
        <v>0</v>
      </c>
      <c r="BH689" s="72">
        <v>0</v>
      </c>
      <c r="BI689" s="111">
        <v>0</v>
      </c>
      <c r="BJ689" s="72">
        <v>0</v>
      </c>
      <c r="BK689" s="72">
        <v>0</v>
      </c>
      <c r="BL689" s="72">
        <v>0</v>
      </c>
      <c r="BM689" s="72">
        <v>0</v>
      </c>
      <c r="BN689" s="72">
        <v>0</v>
      </c>
      <c r="BO689" s="72">
        <v>0</v>
      </c>
      <c r="BP689" s="72">
        <v>0</v>
      </c>
      <c r="BQ689" s="72">
        <v>0</v>
      </c>
      <c r="BR689" s="72">
        <v>0</v>
      </c>
      <c r="BS689" s="72">
        <v>0</v>
      </c>
      <c r="BT689" s="72">
        <v>0</v>
      </c>
      <c r="BU689" s="72">
        <v>0</v>
      </c>
      <c r="BV689" s="72">
        <v>0</v>
      </c>
      <c r="BW689" s="72">
        <v>0</v>
      </c>
      <c r="BX689" s="72" t="s">
        <v>253</v>
      </c>
      <c r="BY689" s="72">
        <v>0</v>
      </c>
      <c r="BZ689" s="72">
        <v>0</v>
      </c>
      <c r="CA689" s="72">
        <v>0</v>
      </c>
      <c r="CB689" s="72" t="s">
        <v>91</v>
      </c>
      <c r="CC689" s="72" t="str">
        <f>+VLOOKUP(AF689,attività!$A:$C,2,FALSE)</f>
        <v>Depurazione</v>
      </c>
      <c r="CD689" s="72" t="str">
        <f>+VLOOKUP(AF689,attività!$A:$C,3,FALSE)</f>
        <v>SII</v>
      </c>
      <c r="CE689" s="72" t="str">
        <f>+VLOOKUP(Q689,attività!$G:$H,2,FALSE)</f>
        <v>Immobilizzazioni Materiali</v>
      </c>
      <c r="CF689" s="72" t="str">
        <f>+VLOOKUP(W689,attività!$K:$L,2,FALSE)</f>
        <v>Termoli</v>
      </c>
      <c r="CG689" s="72" t="str">
        <f>+VLOOKUP(U689,'dati iniziali 2020'!$AC:$CJ,60,FALSE)</f>
        <v>Termoli</v>
      </c>
      <c r="CH689" s="72" t="str">
        <f t="shared" si="20"/>
        <v>ok</v>
      </c>
      <c r="CI689" s="72" t="str">
        <f>+VLOOKUP(U689,'dati iniziali 2020'!$AC:$CK,61,FALSE)</f>
        <v>Termoli</v>
      </c>
      <c r="CK689" s="111">
        <f t="shared" si="21"/>
        <v>0</v>
      </c>
    </row>
    <row r="690" spans="1:89" s="72" customFormat="1" x14ac:dyDescent="0.35">
      <c r="A690" s="72" t="s">
        <v>84</v>
      </c>
      <c r="B690" s="72" t="s">
        <v>1742</v>
      </c>
      <c r="C690" s="72" t="s">
        <v>1741</v>
      </c>
      <c r="D690" s="72" t="s">
        <v>1423</v>
      </c>
      <c r="E690" s="72" t="s">
        <v>1449</v>
      </c>
      <c r="F690" s="72" t="s">
        <v>1459</v>
      </c>
      <c r="G690" s="72" t="s">
        <v>1459</v>
      </c>
      <c r="H690" s="72" t="s">
        <v>467</v>
      </c>
      <c r="I690" s="72" t="s">
        <v>1139</v>
      </c>
      <c r="J690" s="72" t="s">
        <v>1140</v>
      </c>
      <c r="K690" s="72" t="s">
        <v>351</v>
      </c>
      <c r="L690" s="72" t="s">
        <v>1460</v>
      </c>
      <c r="M690" s="72" t="s">
        <v>1460</v>
      </c>
      <c r="N690" s="72" t="s">
        <v>353</v>
      </c>
      <c r="O690" s="72" t="s">
        <v>1143</v>
      </c>
      <c r="P690" s="72" t="s">
        <v>475</v>
      </c>
      <c r="Q690" s="72" t="s">
        <v>1998</v>
      </c>
      <c r="R690" s="72" t="s">
        <v>1141</v>
      </c>
      <c r="S690" s="72" t="s">
        <v>1142</v>
      </c>
      <c r="T690" s="72" t="s">
        <v>1743</v>
      </c>
      <c r="U690" s="72" t="s">
        <v>1743</v>
      </c>
      <c r="V690" s="72" t="s">
        <v>1423</v>
      </c>
      <c r="W690" s="72" t="s">
        <v>112</v>
      </c>
      <c r="X690" s="72" t="s">
        <v>1095</v>
      </c>
      <c r="Y690" s="72" t="s">
        <v>98</v>
      </c>
      <c r="Z690" s="72" t="s">
        <v>113</v>
      </c>
      <c r="AA690" s="72" t="s">
        <v>91</v>
      </c>
      <c r="AB690" s="72" t="s">
        <v>95</v>
      </c>
      <c r="AD690" s="72" t="s">
        <v>104</v>
      </c>
      <c r="AE690" s="72" t="s">
        <v>1949</v>
      </c>
      <c r="AF690" s="72" t="s">
        <v>95</v>
      </c>
      <c r="AG690" s="72" t="s">
        <v>1950</v>
      </c>
      <c r="AH690" s="72" t="s">
        <v>1951</v>
      </c>
      <c r="AI690" s="72" t="s">
        <v>977</v>
      </c>
      <c r="AJ690" s="72" t="s">
        <v>978</v>
      </c>
      <c r="AK690" s="72" t="s">
        <v>100</v>
      </c>
      <c r="AL690" s="72" t="s">
        <v>197</v>
      </c>
      <c r="AM690" s="72" t="s">
        <v>107</v>
      </c>
      <c r="AN690" s="72" t="s">
        <v>108</v>
      </c>
      <c r="AO690" s="72" t="s">
        <v>182</v>
      </c>
      <c r="AP690" s="72" t="s">
        <v>183</v>
      </c>
      <c r="AR690" s="72" t="s">
        <v>1962</v>
      </c>
      <c r="AS690" s="72" t="s">
        <v>1963</v>
      </c>
      <c r="AT690" s="72" t="s">
        <v>1964</v>
      </c>
      <c r="AU690" s="72" t="s">
        <v>1962</v>
      </c>
      <c r="AV690" s="72" t="s">
        <v>196</v>
      </c>
      <c r="AW690" s="72" t="s">
        <v>1970</v>
      </c>
      <c r="AX690" s="72" t="s">
        <v>1457</v>
      </c>
      <c r="AY690" s="72" t="s">
        <v>115</v>
      </c>
      <c r="AZ690" s="72" t="s">
        <v>91</v>
      </c>
      <c r="BA690" s="72" t="s">
        <v>91</v>
      </c>
      <c r="BB690" s="72">
        <v>0</v>
      </c>
      <c r="BC690" s="72">
        <v>0</v>
      </c>
      <c r="BD690" s="72">
        <v>0</v>
      </c>
      <c r="BE690" s="72">
        <v>0</v>
      </c>
      <c r="BF690" s="72">
        <v>0</v>
      </c>
      <c r="BG690" s="72">
        <v>0</v>
      </c>
      <c r="BH690" s="72">
        <v>0</v>
      </c>
      <c r="BI690" s="111">
        <v>0</v>
      </c>
      <c r="BJ690" s="72">
        <v>0</v>
      </c>
      <c r="BK690" s="72">
        <v>0</v>
      </c>
      <c r="BL690" s="72">
        <v>0</v>
      </c>
      <c r="BM690" s="72">
        <v>0</v>
      </c>
      <c r="BN690" s="72">
        <v>0</v>
      </c>
      <c r="BO690" s="72">
        <v>0</v>
      </c>
      <c r="BP690" s="72">
        <v>0</v>
      </c>
      <c r="BQ690" s="72">
        <v>0</v>
      </c>
      <c r="BR690" s="72">
        <v>0</v>
      </c>
      <c r="BS690" s="72">
        <v>0</v>
      </c>
      <c r="BT690" s="72">
        <v>0</v>
      </c>
      <c r="BU690" s="72">
        <v>0</v>
      </c>
      <c r="BV690" s="72">
        <v>0</v>
      </c>
      <c r="BW690" s="72">
        <v>0</v>
      </c>
      <c r="BX690" s="72" t="s">
        <v>253</v>
      </c>
      <c r="BY690" s="72">
        <v>0</v>
      </c>
      <c r="BZ690" s="72">
        <v>0</v>
      </c>
      <c r="CA690" s="72">
        <v>0</v>
      </c>
      <c r="CB690" s="72" t="s">
        <v>91</v>
      </c>
      <c r="CC690" s="72" t="str">
        <f>+VLOOKUP(AF690,attività!$A:$C,2,FALSE)</f>
        <v>Depurazione</v>
      </c>
      <c r="CD690" s="72" t="str">
        <f>+VLOOKUP(AF690,attività!$A:$C,3,FALSE)</f>
        <v>SII</v>
      </c>
      <c r="CE690" s="72" t="str">
        <f>+VLOOKUP(Q690,attività!$G:$H,2,FALSE)</f>
        <v>Immobilizzazioni Materiali</v>
      </c>
      <c r="CF690" s="72" t="str">
        <f>+VLOOKUP(W690,attività!$K:$L,2,FALSE)</f>
        <v>Termoli</v>
      </c>
      <c r="CG690" s="72" t="str">
        <f>+VLOOKUP(U690,'dati iniziali 2020'!$AC:$CJ,60,FALSE)</f>
        <v>Termoli</v>
      </c>
      <c r="CH690" s="72" t="str">
        <f t="shared" si="20"/>
        <v>ok</v>
      </c>
      <c r="CI690" s="72" t="str">
        <f>+VLOOKUP(U690,'dati iniziali 2020'!$AC:$CK,61,FALSE)</f>
        <v>Termoli</v>
      </c>
      <c r="CK690" s="111">
        <f t="shared" si="21"/>
        <v>0</v>
      </c>
    </row>
    <row r="691" spans="1:89" s="72" customFormat="1" hidden="1" x14ac:dyDescent="0.35">
      <c r="A691" s="72" t="s">
        <v>84</v>
      </c>
      <c r="B691" s="72" t="s">
        <v>1667</v>
      </c>
      <c r="C691" s="72" t="s">
        <v>1290</v>
      </c>
      <c r="D691" s="72" t="s">
        <v>1292</v>
      </c>
      <c r="E691" s="72" t="s">
        <v>1449</v>
      </c>
      <c r="F691" s="72" t="s">
        <v>1452</v>
      </c>
      <c r="G691" s="72" t="s">
        <v>1452</v>
      </c>
      <c r="H691" s="72" t="s">
        <v>467</v>
      </c>
      <c r="I691" s="72" t="s">
        <v>1139</v>
      </c>
      <c r="J691" s="72" t="s">
        <v>1140</v>
      </c>
      <c r="K691" s="72" t="s">
        <v>351</v>
      </c>
      <c r="L691" s="72" t="s">
        <v>1453</v>
      </c>
      <c r="M691" s="72" t="s">
        <v>1453</v>
      </c>
      <c r="N691" s="72" t="s">
        <v>353</v>
      </c>
      <c r="O691" s="72" t="s">
        <v>1143</v>
      </c>
      <c r="P691" s="72" t="s">
        <v>475</v>
      </c>
      <c r="Q691" s="72" t="s">
        <v>1998</v>
      </c>
      <c r="R691" s="72" t="s">
        <v>1141</v>
      </c>
      <c r="S691" s="72" t="s">
        <v>1142</v>
      </c>
      <c r="T691" s="72" t="s">
        <v>1293</v>
      </c>
      <c r="U691" s="72" t="s">
        <v>1293</v>
      </c>
      <c r="V691" s="72" t="s">
        <v>1294</v>
      </c>
      <c r="W691" s="72" t="s">
        <v>112</v>
      </c>
      <c r="X691" s="72" t="s">
        <v>1289</v>
      </c>
      <c r="Y691" s="72" t="s">
        <v>987</v>
      </c>
      <c r="Z691" s="72" t="s">
        <v>995</v>
      </c>
      <c r="AA691" s="72" t="s">
        <v>91</v>
      </c>
      <c r="AB691" s="72" t="s">
        <v>986</v>
      </c>
      <c r="AD691" s="72" t="s">
        <v>990</v>
      </c>
      <c r="AE691" s="72" t="s">
        <v>1956</v>
      </c>
      <c r="AF691" s="72" t="s">
        <v>986</v>
      </c>
      <c r="AG691" s="72" t="s">
        <v>2025</v>
      </c>
      <c r="AH691" s="72" t="s">
        <v>1951</v>
      </c>
      <c r="AI691" s="72" t="s">
        <v>977</v>
      </c>
      <c r="AJ691" s="72" t="s">
        <v>978</v>
      </c>
      <c r="AK691" s="72" t="s">
        <v>100</v>
      </c>
      <c r="AL691" s="72" t="s">
        <v>1194</v>
      </c>
      <c r="AM691" s="72" t="s">
        <v>993</v>
      </c>
      <c r="AN691" s="72" t="s">
        <v>994</v>
      </c>
      <c r="AO691" s="72" t="s">
        <v>182</v>
      </c>
      <c r="AP691" s="72" t="s">
        <v>183</v>
      </c>
      <c r="AR691" s="72" t="s">
        <v>1962</v>
      </c>
      <c r="AS691" s="72" t="s">
        <v>1963</v>
      </c>
      <c r="AT691" s="72" t="s">
        <v>1964</v>
      </c>
      <c r="AU691" s="72" t="s">
        <v>1962</v>
      </c>
      <c r="AV691" s="72" t="s">
        <v>985</v>
      </c>
      <c r="AW691" s="72" t="s">
        <v>2026</v>
      </c>
      <c r="AX691" s="72" t="s">
        <v>1457</v>
      </c>
      <c r="AY691" s="72" t="s">
        <v>115</v>
      </c>
      <c r="AZ691" s="72" t="s">
        <v>293</v>
      </c>
      <c r="BA691" s="72" t="s">
        <v>91</v>
      </c>
      <c r="BB691" s="72">
        <v>0</v>
      </c>
      <c r="BC691" s="72">
        <v>0</v>
      </c>
      <c r="BD691" s="72">
        <v>0</v>
      </c>
      <c r="BE691" s="72">
        <v>30536.97</v>
      </c>
      <c r="BF691" s="72">
        <v>-593.77</v>
      </c>
      <c r="BG691" s="72">
        <v>0</v>
      </c>
      <c r="BH691" s="72">
        <v>29943.200000000001</v>
      </c>
      <c r="BI691" s="111">
        <v>30536.97</v>
      </c>
      <c r="BJ691" s="72">
        <v>0</v>
      </c>
      <c r="BK691" s="72">
        <v>0</v>
      </c>
      <c r="BL691" s="72">
        <v>0</v>
      </c>
      <c r="BM691" s="72">
        <v>0</v>
      </c>
      <c r="BN691" s="72">
        <v>0</v>
      </c>
      <c r="BO691" s="72">
        <v>0</v>
      </c>
      <c r="BP691" s="72">
        <v>0</v>
      </c>
      <c r="BQ691" s="72">
        <v>0</v>
      </c>
      <c r="BR691" s="72">
        <v>0</v>
      </c>
      <c r="BS691" s="72">
        <v>0</v>
      </c>
      <c r="BT691" s="72">
        <v>0</v>
      </c>
      <c r="BU691" s="72">
        <v>0</v>
      </c>
      <c r="BV691" s="72">
        <v>0</v>
      </c>
      <c r="BW691" s="72">
        <v>0</v>
      </c>
      <c r="BX691" s="72" t="s">
        <v>253</v>
      </c>
      <c r="BY691" s="72">
        <v>0</v>
      </c>
      <c r="BZ691" s="72">
        <v>0</v>
      </c>
      <c r="CA691" s="72">
        <v>0</v>
      </c>
      <c r="CB691" s="72" t="s">
        <v>91</v>
      </c>
      <c r="CC691" s="72" t="str">
        <f>+VLOOKUP(AF691,attività!$A:$C,2,FALSE)</f>
        <v>Fognatura</v>
      </c>
      <c r="CD691" s="72" t="str">
        <f>+VLOOKUP(AF691,attività!$A:$C,3,FALSE)</f>
        <v>SII</v>
      </c>
      <c r="CE691" s="72" t="str">
        <f>+VLOOKUP(Q691,attività!$G:$H,2,FALSE)</f>
        <v>Immobilizzazioni Materiali</v>
      </c>
      <c r="CF691" s="72" t="str">
        <f>+VLOOKUP(W691,attività!$K:$L,2,FALSE)</f>
        <v>Termoli</v>
      </c>
      <c r="CG691" s="72" t="str">
        <f>+VLOOKUP(U691,'dati iniziali 2020'!$AC:$CJ,60,FALSE)</f>
        <v>Termoli</v>
      </c>
      <c r="CH691" s="72" t="str">
        <f t="shared" si="20"/>
        <v>ok</v>
      </c>
      <c r="CI691" s="72" t="str">
        <f>+VLOOKUP(U691,'dati iniziali 2020'!$AC:$CK,61,FALSE)</f>
        <v>Termoli</v>
      </c>
      <c r="CK691" s="111">
        <f t="shared" si="21"/>
        <v>0</v>
      </c>
    </row>
    <row r="692" spans="1:89" s="72" customFormat="1" hidden="1" x14ac:dyDescent="0.35">
      <c r="A692" s="72" t="s">
        <v>84</v>
      </c>
      <c r="B692" s="72" t="s">
        <v>1464</v>
      </c>
      <c r="C692" s="72" t="s">
        <v>1321</v>
      </c>
      <c r="D692" s="72" t="s">
        <v>1325</v>
      </c>
      <c r="E692" s="72" t="s">
        <v>1449</v>
      </c>
      <c r="F692" s="72" t="s">
        <v>1466</v>
      </c>
      <c r="G692" s="72" t="s">
        <v>1459</v>
      </c>
      <c r="H692" s="72" t="s">
        <v>467</v>
      </c>
      <c r="I692" s="72" t="s">
        <v>1088</v>
      </c>
      <c r="J692" s="72" t="s">
        <v>1089</v>
      </c>
      <c r="K692" s="72" t="s">
        <v>351</v>
      </c>
      <c r="L692" s="72" t="s">
        <v>1466</v>
      </c>
      <c r="M692" s="72" t="s">
        <v>96</v>
      </c>
      <c r="N692" s="72" t="s">
        <v>353</v>
      </c>
      <c r="O692" s="72" t="s">
        <v>1092</v>
      </c>
      <c r="P692" s="72" t="s">
        <v>475</v>
      </c>
      <c r="Q692" s="72" t="s">
        <v>1998</v>
      </c>
      <c r="R692" s="72" t="s">
        <v>1090</v>
      </c>
      <c r="S692" s="72" t="s">
        <v>1091</v>
      </c>
      <c r="T692" s="72" t="s">
        <v>1327</v>
      </c>
      <c r="U692" s="72" t="s">
        <v>1327</v>
      </c>
      <c r="V692" s="72" t="s">
        <v>1328</v>
      </c>
      <c r="W692" s="72" t="s">
        <v>112</v>
      </c>
      <c r="X692" s="72" t="s">
        <v>1289</v>
      </c>
      <c r="Y692" s="72" t="s">
        <v>987</v>
      </c>
      <c r="Z692" s="72" t="s">
        <v>995</v>
      </c>
      <c r="AA692" s="72" t="s">
        <v>91</v>
      </c>
      <c r="AB692" s="72" t="s">
        <v>986</v>
      </c>
      <c r="AD692" s="72" t="s">
        <v>990</v>
      </c>
      <c r="AE692" s="72" t="s">
        <v>1956</v>
      </c>
      <c r="AF692" s="72" t="s">
        <v>986</v>
      </c>
      <c r="AG692" s="72" t="s">
        <v>2025</v>
      </c>
      <c r="AH692" s="72" t="s">
        <v>1951</v>
      </c>
      <c r="AI692" s="72" t="s">
        <v>977</v>
      </c>
      <c r="AJ692" s="72" t="s">
        <v>978</v>
      </c>
      <c r="AK692" s="72" t="s">
        <v>100</v>
      </c>
      <c r="AL692" s="72" t="s">
        <v>1194</v>
      </c>
      <c r="AM692" s="72" t="s">
        <v>839</v>
      </c>
      <c r="AN692" s="72" t="s">
        <v>840</v>
      </c>
      <c r="AO692" s="72" t="s">
        <v>794</v>
      </c>
      <c r="AP692" s="72" t="s">
        <v>795</v>
      </c>
      <c r="AR692" s="72" t="s">
        <v>1981</v>
      </c>
      <c r="AS692" s="72" t="s">
        <v>2012</v>
      </c>
      <c r="AT692" s="72" t="s">
        <v>1969</v>
      </c>
      <c r="AU692" s="72" t="s">
        <v>1969</v>
      </c>
      <c r="AV692" s="72" t="s">
        <v>1107</v>
      </c>
      <c r="AW692" s="72" t="s">
        <v>2029</v>
      </c>
      <c r="AX692" s="72" t="s">
        <v>1457</v>
      </c>
      <c r="AY692" s="72" t="s">
        <v>115</v>
      </c>
      <c r="AZ692" s="72" t="s">
        <v>91</v>
      </c>
      <c r="BA692" s="72" t="s">
        <v>91</v>
      </c>
      <c r="BB692" s="72">
        <v>0</v>
      </c>
      <c r="BC692" s="72">
        <v>0</v>
      </c>
      <c r="BD692" s="72">
        <v>0</v>
      </c>
      <c r="BE692" s="72">
        <v>0</v>
      </c>
      <c r="BF692" s="72">
        <v>0</v>
      </c>
      <c r="BG692" s="72">
        <v>0</v>
      </c>
      <c r="BH692" s="72">
        <v>0</v>
      </c>
      <c r="BI692" s="111">
        <v>5016.24</v>
      </c>
      <c r="BJ692" s="72">
        <v>0</v>
      </c>
      <c r="BK692" s="72">
        <v>0</v>
      </c>
      <c r="BL692" s="72">
        <v>0</v>
      </c>
      <c r="BM692" s="72">
        <v>0</v>
      </c>
      <c r="BN692" s="72">
        <v>0</v>
      </c>
      <c r="BO692" s="72">
        <v>0</v>
      </c>
      <c r="BP692" s="72">
        <v>0</v>
      </c>
      <c r="BQ692" s="72">
        <v>0</v>
      </c>
      <c r="BR692" s="72">
        <v>0</v>
      </c>
      <c r="BS692" s="72">
        <v>0</v>
      </c>
      <c r="BT692" s="72">
        <v>0</v>
      </c>
      <c r="BU692" s="72">
        <v>0</v>
      </c>
      <c r="BV692" s="72">
        <v>0</v>
      </c>
      <c r="BW692" s="72">
        <v>0</v>
      </c>
      <c r="BX692" s="72" t="s">
        <v>2038</v>
      </c>
      <c r="BY692" s="72">
        <v>0</v>
      </c>
      <c r="BZ692" s="72">
        <v>0</v>
      </c>
      <c r="CA692" s="72">
        <v>0</v>
      </c>
      <c r="CB692" s="72" t="s">
        <v>91</v>
      </c>
      <c r="CC692" s="72" t="str">
        <f>+VLOOKUP(AF692,attività!$A:$C,2,FALSE)</f>
        <v>Fognatura</v>
      </c>
      <c r="CD692" s="72" t="str">
        <f>+VLOOKUP(AF692,attività!$A:$C,3,FALSE)</f>
        <v>SII</v>
      </c>
      <c r="CE692" s="72" t="str">
        <f>+VLOOKUP(Q692,attività!$G:$H,2,FALSE)</f>
        <v>Immobilizzazioni Materiali</v>
      </c>
      <c r="CF692" s="72" t="str">
        <f>+VLOOKUP(W692,attività!$K:$L,2,FALSE)</f>
        <v>Termoli</v>
      </c>
      <c r="CG692" s="72" t="str">
        <f>+VLOOKUP(U692,'dati iniziali 2020'!$AC:$CJ,60,FALSE)</f>
        <v>Termoli</v>
      </c>
      <c r="CH692" s="72" t="str">
        <f t="shared" si="20"/>
        <v>ok</v>
      </c>
      <c r="CI692" s="72" t="str">
        <f>+VLOOKUP(U692,'dati iniziali 2020'!$AC:$CK,61,FALSE)</f>
        <v>Termoli</v>
      </c>
      <c r="CK692" s="111">
        <f t="shared" si="21"/>
        <v>0</v>
      </c>
    </row>
    <row r="693" spans="1:89" s="72" customFormat="1" hidden="1" x14ac:dyDescent="0.35">
      <c r="A693" s="72" t="s">
        <v>84</v>
      </c>
      <c r="B693" s="72" t="s">
        <v>1464</v>
      </c>
      <c r="C693" s="72" t="s">
        <v>1321</v>
      </c>
      <c r="D693" s="72" t="s">
        <v>1325</v>
      </c>
      <c r="E693" s="72" t="s">
        <v>1449</v>
      </c>
      <c r="F693" s="72" t="s">
        <v>1468</v>
      </c>
      <c r="G693" s="72" t="s">
        <v>1468</v>
      </c>
      <c r="H693" s="72" t="s">
        <v>467</v>
      </c>
      <c r="I693" s="72" t="s">
        <v>1088</v>
      </c>
      <c r="J693" s="72" t="s">
        <v>1089</v>
      </c>
      <c r="K693" s="72" t="s">
        <v>351</v>
      </c>
      <c r="L693" s="72" t="s">
        <v>1469</v>
      </c>
      <c r="M693" s="72" t="s">
        <v>1469</v>
      </c>
      <c r="N693" s="72" t="s">
        <v>353</v>
      </c>
      <c r="O693" s="72" t="s">
        <v>1092</v>
      </c>
      <c r="P693" s="72" t="s">
        <v>475</v>
      </c>
      <c r="Q693" s="72" t="s">
        <v>1998</v>
      </c>
      <c r="R693" s="72" t="s">
        <v>1090</v>
      </c>
      <c r="S693" s="72" t="s">
        <v>1091</v>
      </c>
      <c r="T693" s="72" t="s">
        <v>1327</v>
      </c>
      <c r="U693" s="72" t="s">
        <v>1327</v>
      </c>
      <c r="V693" s="72" t="s">
        <v>1328</v>
      </c>
      <c r="W693" s="72" t="s">
        <v>112</v>
      </c>
      <c r="X693" s="72" t="s">
        <v>1289</v>
      </c>
      <c r="Y693" s="72" t="s">
        <v>987</v>
      </c>
      <c r="Z693" s="72" t="s">
        <v>995</v>
      </c>
      <c r="AA693" s="72" t="s">
        <v>91</v>
      </c>
      <c r="AB693" s="72" t="s">
        <v>986</v>
      </c>
      <c r="AD693" s="72" t="s">
        <v>990</v>
      </c>
      <c r="AE693" s="72" t="s">
        <v>1956</v>
      </c>
      <c r="AF693" s="72" t="s">
        <v>986</v>
      </c>
      <c r="AG693" s="72" t="s">
        <v>2025</v>
      </c>
      <c r="AH693" s="72" t="s">
        <v>1951</v>
      </c>
      <c r="AI693" s="72" t="s">
        <v>977</v>
      </c>
      <c r="AJ693" s="72" t="s">
        <v>978</v>
      </c>
      <c r="AK693" s="72" t="s">
        <v>100</v>
      </c>
      <c r="AL693" s="72" t="s">
        <v>1194</v>
      </c>
      <c r="AM693" s="72" t="s">
        <v>839</v>
      </c>
      <c r="AN693" s="72" t="s">
        <v>840</v>
      </c>
      <c r="AO693" s="72" t="s">
        <v>794</v>
      </c>
      <c r="AP693" s="72" t="s">
        <v>795</v>
      </c>
      <c r="AR693" s="72" t="s">
        <v>1981</v>
      </c>
      <c r="AS693" s="72" t="s">
        <v>2012</v>
      </c>
      <c r="AT693" s="72" t="s">
        <v>1969</v>
      </c>
      <c r="AU693" s="72" t="s">
        <v>1969</v>
      </c>
      <c r="AV693" s="72" t="s">
        <v>1107</v>
      </c>
      <c r="AW693" s="72" t="s">
        <v>2029</v>
      </c>
      <c r="AX693" s="72" t="s">
        <v>1457</v>
      </c>
      <c r="AY693" s="72" t="s">
        <v>115</v>
      </c>
      <c r="AZ693" s="72" t="s">
        <v>91</v>
      </c>
      <c r="BA693" s="72" t="s">
        <v>91</v>
      </c>
      <c r="BB693" s="72">
        <v>0</v>
      </c>
      <c r="BC693" s="72">
        <v>0</v>
      </c>
      <c r="BD693" s="72">
        <v>0</v>
      </c>
      <c r="BE693" s="72">
        <v>0</v>
      </c>
      <c r="BF693" s="72">
        <v>0</v>
      </c>
      <c r="BG693" s="72">
        <v>0</v>
      </c>
      <c r="BH693" s="72">
        <v>0</v>
      </c>
      <c r="BI693" s="111">
        <v>0</v>
      </c>
      <c r="BJ693" s="72">
        <v>0</v>
      </c>
      <c r="BK693" s="72">
        <v>0</v>
      </c>
      <c r="BL693" s="72">
        <v>0</v>
      </c>
      <c r="BM693" s="72">
        <v>0</v>
      </c>
      <c r="BN693" s="72">
        <v>0</v>
      </c>
      <c r="BO693" s="72">
        <v>0</v>
      </c>
      <c r="BP693" s="72">
        <v>0</v>
      </c>
      <c r="BQ693" s="72">
        <v>0</v>
      </c>
      <c r="BR693" s="72">
        <v>0</v>
      </c>
      <c r="BS693" s="72">
        <v>0</v>
      </c>
      <c r="BT693" s="72">
        <v>0</v>
      </c>
      <c r="BU693" s="72">
        <v>0</v>
      </c>
      <c r="BV693" s="72">
        <v>0</v>
      </c>
      <c r="BW693" s="72">
        <v>0</v>
      </c>
      <c r="BX693" s="72" t="s">
        <v>253</v>
      </c>
      <c r="BY693" s="72">
        <v>0</v>
      </c>
      <c r="BZ693" s="72">
        <v>0</v>
      </c>
      <c r="CA693" s="72">
        <v>0</v>
      </c>
      <c r="CB693" s="72" t="s">
        <v>91</v>
      </c>
      <c r="CC693" s="72" t="str">
        <f>+VLOOKUP(AF693,attività!$A:$C,2,FALSE)</f>
        <v>Fognatura</v>
      </c>
      <c r="CD693" s="72" t="str">
        <f>+VLOOKUP(AF693,attività!$A:$C,3,FALSE)</f>
        <v>SII</v>
      </c>
      <c r="CE693" s="72" t="str">
        <f>+VLOOKUP(Q693,attività!$G:$H,2,FALSE)</f>
        <v>Immobilizzazioni Materiali</v>
      </c>
      <c r="CF693" s="72" t="str">
        <f>+VLOOKUP(W693,attività!$K:$L,2,FALSE)</f>
        <v>Termoli</v>
      </c>
      <c r="CG693" s="72" t="str">
        <f>+VLOOKUP(U693,'dati iniziali 2020'!$AC:$CJ,60,FALSE)</f>
        <v>Termoli</v>
      </c>
      <c r="CH693" s="72" t="str">
        <f t="shared" si="20"/>
        <v>ok</v>
      </c>
      <c r="CI693" s="72" t="str">
        <f>+VLOOKUP(U693,'dati iniziali 2020'!$AC:$CK,61,FALSE)</f>
        <v>Termoli</v>
      </c>
      <c r="CK693" s="111">
        <f t="shared" si="21"/>
        <v>0</v>
      </c>
    </row>
    <row r="694" spans="1:89" s="72" customFormat="1" hidden="1" x14ac:dyDescent="0.35">
      <c r="A694" s="72" t="s">
        <v>84</v>
      </c>
      <c r="B694" s="72" t="s">
        <v>1464</v>
      </c>
      <c r="C694" s="72" t="s">
        <v>1321</v>
      </c>
      <c r="D694" s="72" t="s">
        <v>1325</v>
      </c>
      <c r="E694" s="72" t="s">
        <v>1449</v>
      </c>
      <c r="F694" s="72" t="s">
        <v>1459</v>
      </c>
      <c r="G694" s="72" t="s">
        <v>1459</v>
      </c>
      <c r="H694" s="72" t="s">
        <v>467</v>
      </c>
      <c r="I694" s="72" t="s">
        <v>1088</v>
      </c>
      <c r="J694" s="72" t="s">
        <v>1089</v>
      </c>
      <c r="K694" s="72" t="s">
        <v>351</v>
      </c>
      <c r="L694" s="72" t="s">
        <v>1460</v>
      </c>
      <c r="M694" s="72" t="s">
        <v>1460</v>
      </c>
      <c r="N694" s="72" t="s">
        <v>353</v>
      </c>
      <c r="O694" s="72" t="s">
        <v>1092</v>
      </c>
      <c r="P694" s="72" t="s">
        <v>475</v>
      </c>
      <c r="Q694" s="72" t="s">
        <v>1998</v>
      </c>
      <c r="R694" s="72" t="s">
        <v>1090</v>
      </c>
      <c r="S694" s="72" t="s">
        <v>1091</v>
      </c>
      <c r="T694" s="72" t="s">
        <v>1327</v>
      </c>
      <c r="U694" s="72" t="s">
        <v>1327</v>
      </c>
      <c r="V694" s="72" t="s">
        <v>1328</v>
      </c>
      <c r="W694" s="72" t="s">
        <v>112</v>
      </c>
      <c r="X694" s="72" t="s">
        <v>1289</v>
      </c>
      <c r="Y694" s="72" t="s">
        <v>987</v>
      </c>
      <c r="Z694" s="72" t="s">
        <v>995</v>
      </c>
      <c r="AA694" s="72" t="s">
        <v>91</v>
      </c>
      <c r="AB694" s="72" t="s">
        <v>986</v>
      </c>
      <c r="AD694" s="72" t="s">
        <v>990</v>
      </c>
      <c r="AE694" s="72" t="s">
        <v>1956</v>
      </c>
      <c r="AF694" s="72" t="s">
        <v>986</v>
      </c>
      <c r="AG694" s="72" t="s">
        <v>2025</v>
      </c>
      <c r="AH694" s="72" t="s">
        <v>1951</v>
      </c>
      <c r="AI694" s="72" t="s">
        <v>977</v>
      </c>
      <c r="AJ694" s="72" t="s">
        <v>978</v>
      </c>
      <c r="AK694" s="72" t="s">
        <v>100</v>
      </c>
      <c r="AL694" s="72" t="s">
        <v>1194</v>
      </c>
      <c r="AM694" s="72" t="s">
        <v>839</v>
      </c>
      <c r="AN694" s="72" t="s">
        <v>840</v>
      </c>
      <c r="AO694" s="72" t="s">
        <v>794</v>
      </c>
      <c r="AP694" s="72" t="s">
        <v>795</v>
      </c>
      <c r="AR694" s="72" t="s">
        <v>1981</v>
      </c>
      <c r="AS694" s="72" t="s">
        <v>2012</v>
      </c>
      <c r="AT694" s="72" t="s">
        <v>1969</v>
      </c>
      <c r="AU694" s="72" t="s">
        <v>1969</v>
      </c>
      <c r="AV694" s="72" t="s">
        <v>1107</v>
      </c>
      <c r="AW694" s="72" t="s">
        <v>2029</v>
      </c>
      <c r="AX694" s="72" t="s">
        <v>1457</v>
      </c>
      <c r="AY694" s="72" t="s">
        <v>115</v>
      </c>
      <c r="AZ694" s="72" t="s">
        <v>91</v>
      </c>
      <c r="BA694" s="72" t="s">
        <v>91</v>
      </c>
      <c r="BB694" s="72">
        <v>0</v>
      </c>
      <c r="BC694" s="72">
        <v>0</v>
      </c>
      <c r="BD694" s="72">
        <v>0</v>
      </c>
      <c r="BE694" s="72">
        <v>0</v>
      </c>
      <c r="BF694" s="72">
        <v>0</v>
      </c>
      <c r="BG694" s="72">
        <v>0</v>
      </c>
      <c r="BH694" s="72">
        <v>0</v>
      </c>
      <c r="BI694" s="111">
        <v>-5016.24</v>
      </c>
      <c r="BJ694" s="72">
        <v>0</v>
      </c>
      <c r="BK694" s="72">
        <v>0</v>
      </c>
      <c r="BL694" s="72">
        <v>0</v>
      </c>
      <c r="BM694" s="72">
        <v>0</v>
      </c>
      <c r="BN694" s="72">
        <v>0</v>
      </c>
      <c r="BO694" s="72">
        <v>0</v>
      </c>
      <c r="BP694" s="72">
        <v>0</v>
      </c>
      <c r="BQ694" s="72">
        <v>0</v>
      </c>
      <c r="BR694" s="72">
        <v>0</v>
      </c>
      <c r="BS694" s="72">
        <v>0</v>
      </c>
      <c r="BT694" s="72">
        <v>0</v>
      </c>
      <c r="BU694" s="72">
        <v>0</v>
      </c>
      <c r="BV694" s="72">
        <v>0</v>
      </c>
      <c r="BW694" s="72">
        <v>5016.24</v>
      </c>
      <c r="BX694" s="72" t="s">
        <v>253</v>
      </c>
      <c r="BY694" s="72">
        <v>0</v>
      </c>
      <c r="BZ694" s="72">
        <v>0</v>
      </c>
      <c r="CA694" s="72">
        <v>0</v>
      </c>
      <c r="CB694" s="72" t="s">
        <v>91</v>
      </c>
      <c r="CC694" s="72" t="str">
        <f>+VLOOKUP(AF694,attività!$A:$C,2,FALSE)</f>
        <v>Fognatura</v>
      </c>
      <c r="CD694" s="72" t="str">
        <f>+VLOOKUP(AF694,attività!$A:$C,3,FALSE)</f>
        <v>SII</v>
      </c>
      <c r="CE694" s="72" t="str">
        <f>+VLOOKUP(Q694,attività!$G:$H,2,FALSE)</f>
        <v>Immobilizzazioni Materiali</v>
      </c>
      <c r="CF694" s="72" t="str">
        <f>+VLOOKUP(W694,attività!$K:$L,2,FALSE)</f>
        <v>Termoli</v>
      </c>
      <c r="CG694" s="72" t="str">
        <f>+VLOOKUP(U694,'dati iniziali 2020'!$AC:$CJ,60,FALSE)</f>
        <v>Termoli</v>
      </c>
      <c r="CH694" s="72" t="str">
        <f t="shared" si="20"/>
        <v>ok</v>
      </c>
      <c r="CI694" s="72" t="str">
        <f>+VLOOKUP(U694,'dati iniziali 2020'!$AC:$CK,61,FALSE)</f>
        <v>Termoli</v>
      </c>
      <c r="CK694" s="111">
        <f t="shared" si="21"/>
        <v>0</v>
      </c>
    </row>
    <row r="695" spans="1:89" s="72" customFormat="1" hidden="1" x14ac:dyDescent="0.35">
      <c r="A695" s="72" t="s">
        <v>84</v>
      </c>
      <c r="B695" s="72" t="s">
        <v>1730</v>
      </c>
      <c r="C695" s="72" t="s">
        <v>1729</v>
      </c>
      <c r="D695" s="72" t="s">
        <v>1731</v>
      </c>
      <c r="E695" s="72" t="s">
        <v>1449</v>
      </c>
      <c r="F695" s="72" t="s">
        <v>1462</v>
      </c>
      <c r="G695" s="72" t="s">
        <v>1462</v>
      </c>
      <c r="H695" s="72" t="s">
        <v>467</v>
      </c>
      <c r="I695" s="72" t="s">
        <v>1139</v>
      </c>
      <c r="J695" s="72" t="s">
        <v>1140</v>
      </c>
      <c r="K695" s="72" t="s">
        <v>351</v>
      </c>
      <c r="L695" s="72" t="s">
        <v>1463</v>
      </c>
      <c r="M695" s="72" t="s">
        <v>1463</v>
      </c>
      <c r="N695" s="72" t="s">
        <v>353</v>
      </c>
      <c r="O695" s="72" t="s">
        <v>1143</v>
      </c>
      <c r="P695" s="72" t="s">
        <v>475</v>
      </c>
      <c r="Q695" s="72" t="s">
        <v>1998</v>
      </c>
      <c r="R695" s="72" t="s">
        <v>1141</v>
      </c>
      <c r="S695" s="72" t="s">
        <v>1142</v>
      </c>
      <c r="T695" s="72" t="s">
        <v>1732</v>
      </c>
      <c r="U695" s="72" t="s">
        <v>1732</v>
      </c>
      <c r="V695" s="72" t="s">
        <v>1731</v>
      </c>
      <c r="W695" s="72" t="s">
        <v>112</v>
      </c>
      <c r="X695" s="72" t="s">
        <v>1095</v>
      </c>
      <c r="Y695" s="72" t="s">
        <v>987</v>
      </c>
      <c r="Z695" s="72" t="s">
        <v>995</v>
      </c>
      <c r="AA695" s="72" t="s">
        <v>91</v>
      </c>
      <c r="AB695" s="72" t="s">
        <v>986</v>
      </c>
      <c r="AD695" s="72" t="s">
        <v>990</v>
      </c>
      <c r="AE695" s="72" t="s">
        <v>1956</v>
      </c>
      <c r="AF695" s="72" t="s">
        <v>986</v>
      </c>
      <c r="AG695" s="72" t="s">
        <v>2025</v>
      </c>
      <c r="AH695" s="72" t="s">
        <v>1951</v>
      </c>
      <c r="AI695" s="72" t="s">
        <v>977</v>
      </c>
      <c r="AJ695" s="72" t="s">
        <v>978</v>
      </c>
      <c r="AK695" s="72" t="s">
        <v>100</v>
      </c>
      <c r="AL695" s="72" t="s">
        <v>197</v>
      </c>
      <c r="AM695" s="72" t="s">
        <v>993</v>
      </c>
      <c r="AN695" s="72" t="s">
        <v>994</v>
      </c>
      <c r="AO695" s="72" t="s">
        <v>182</v>
      </c>
      <c r="AP695" s="72" t="s">
        <v>183</v>
      </c>
      <c r="AR695" s="72" t="s">
        <v>1962</v>
      </c>
      <c r="AS695" s="72" t="s">
        <v>1963</v>
      </c>
      <c r="AT695" s="72" t="s">
        <v>1964</v>
      </c>
      <c r="AU695" s="72" t="s">
        <v>1962</v>
      </c>
      <c r="AV695" s="72" t="s">
        <v>985</v>
      </c>
      <c r="AW695" s="72" t="s">
        <v>2026</v>
      </c>
      <c r="AX695" s="72" t="s">
        <v>1457</v>
      </c>
      <c r="AY695" s="72" t="s">
        <v>115</v>
      </c>
      <c r="AZ695" s="72" t="s">
        <v>293</v>
      </c>
      <c r="BA695" s="72" t="s">
        <v>91</v>
      </c>
      <c r="BB695" s="72">
        <v>0</v>
      </c>
      <c r="BC695" s="72">
        <v>0</v>
      </c>
      <c r="BD695" s="72">
        <v>0</v>
      </c>
      <c r="BE695" s="72">
        <v>64405.63</v>
      </c>
      <c r="BF695" s="72">
        <v>-178.9</v>
      </c>
      <c r="BG695" s="72">
        <v>0</v>
      </c>
      <c r="BH695" s="72">
        <v>64226.73</v>
      </c>
      <c r="BI695" s="111">
        <v>64405.63</v>
      </c>
      <c r="BJ695" s="72">
        <v>0</v>
      </c>
      <c r="BK695" s="72">
        <v>0</v>
      </c>
      <c r="BL695" s="72">
        <v>0</v>
      </c>
      <c r="BM695" s="72">
        <v>0</v>
      </c>
      <c r="BN695" s="72">
        <v>0</v>
      </c>
      <c r="BO695" s="72">
        <v>0</v>
      </c>
      <c r="BP695" s="72">
        <v>0</v>
      </c>
      <c r="BQ695" s="72">
        <v>0</v>
      </c>
      <c r="BR695" s="72">
        <v>0</v>
      </c>
      <c r="BS695" s="72">
        <v>0</v>
      </c>
      <c r="BT695" s="72">
        <v>0</v>
      </c>
      <c r="BU695" s="72">
        <v>0</v>
      </c>
      <c r="BV695" s="72">
        <v>0</v>
      </c>
      <c r="BW695" s="72">
        <v>0</v>
      </c>
      <c r="BX695" s="72" t="s">
        <v>253</v>
      </c>
      <c r="BY695" s="72">
        <v>0</v>
      </c>
      <c r="BZ695" s="72">
        <v>0</v>
      </c>
      <c r="CA695" s="72">
        <v>0</v>
      </c>
      <c r="CB695" s="72" t="s">
        <v>91</v>
      </c>
      <c r="CC695" s="72" t="str">
        <f>+VLOOKUP(AF695,attività!$A:$C,2,FALSE)</f>
        <v>Fognatura</v>
      </c>
      <c r="CD695" s="72" t="str">
        <f>+VLOOKUP(AF695,attività!$A:$C,3,FALSE)</f>
        <v>SII</v>
      </c>
      <c r="CE695" s="72" t="str">
        <f>+VLOOKUP(Q695,attività!$G:$H,2,FALSE)</f>
        <v>Immobilizzazioni Materiali</v>
      </c>
      <c r="CF695" s="72" t="str">
        <f>+VLOOKUP(W695,attività!$K:$L,2,FALSE)</f>
        <v>Termoli</v>
      </c>
      <c r="CG695" s="72" t="str">
        <f>+VLOOKUP(U695,'dati iniziali 2020'!$AC:$CJ,60,FALSE)</f>
        <v>Termoli</v>
      </c>
      <c r="CH695" s="72" t="str">
        <f t="shared" si="20"/>
        <v>ok</v>
      </c>
      <c r="CI695" s="72" t="str">
        <f>+VLOOKUP(U695,'dati iniziali 2020'!$AC:$CK,61,FALSE)</f>
        <v>Termoli</v>
      </c>
      <c r="CK695" s="111">
        <f t="shared" si="21"/>
        <v>0</v>
      </c>
    </row>
    <row r="696" spans="1:89" s="72" customFormat="1" hidden="1" x14ac:dyDescent="0.35">
      <c r="A696" s="72" t="s">
        <v>84</v>
      </c>
      <c r="B696" s="72" t="s">
        <v>1730</v>
      </c>
      <c r="C696" s="72" t="s">
        <v>1729</v>
      </c>
      <c r="D696" s="72" t="s">
        <v>1731</v>
      </c>
      <c r="E696" s="72" t="s">
        <v>1449</v>
      </c>
      <c r="F696" s="72" t="s">
        <v>1481</v>
      </c>
      <c r="G696" s="72" t="s">
        <v>1481</v>
      </c>
      <c r="H696" s="72" t="s">
        <v>467</v>
      </c>
      <c r="I696" s="72" t="s">
        <v>1139</v>
      </c>
      <c r="J696" s="72" t="s">
        <v>1140</v>
      </c>
      <c r="K696" s="72" t="s">
        <v>351</v>
      </c>
      <c r="L696" s="72" t="s">
        <v>1482</v>
      </c>
      <c r="M696" s="72" t="s">
        <v>1482</v>
      </c>
      <c r="N696" s="72" t="s">
        <v>353</v>
      </c>
      <c r="O696" s="72" t="s">
        <v>1143</v>
      </c>
      <c r="P696" s="72" t="s">
        <v>475</v>
      </c>
      <c r="Q696" s="72" t="s">
        <v>1998</v>
      </c>
      <c r="R696" s="72" t="s">
        <v>1141</v>
      </c>
      <c r="S696" s="72" t="s">
        <v>1142</v>
      </c>
      <c r="T696" s="72" t="s">
        <v>1732</v>
      </c>
      <c r="U696" s="72" t="s">
        <v>1732</v>
      </c>
      <c r="V696" s="72" t="s">
        <v>1731</v>
      </c>
      <c r="W696" s="72" t="s">
        <v>112</v>
      </c>
      <c r="X696" s="72" t="s">
        <v>1095</v>
      </c>
      <c r="Y696" s="72" t="s">
        <v>987</v>
      </c>
      <c r="Z696" s="72" t="s">
        <v>995</v>
      </c>
      <c r="AA696" s="72" t="s">
        <v>91</v>
      </c>
      <c r="AB696" s="72" t="s">
        <v>986</v>
      </c>
      <c r="AD696" s="72" t="s">
        <v>990</v>
      </c>
      <c r="AE696" s="72" t="s">
        <v>1956</v>
      </c>
      <c r="AF696" s="72" t="s">
        <v>986</v>
      </c>
      <c r="AG696" s="72" t="s">
        <v>2025</v>
      </c>
      <c r="AH696" s="72" t="s">
        <v>1951</v>
      </c>
      <c r="AI696" s="72" t="s">
        <v>977</v>
      </c>
      <c r="AJ696" s="72" t="s">
        <v>978</v>
      </c>
      <c r="AK696" s="72" t="s">
        <v>100</v>
      </c>
      <c r="AL696" s="72" t="s">
        <v>197</v>
      </c>
      <c r="AM696" s="72" t="s">
        <v>993</v>
      </c>
      <c r="AN696" s="72" t="s">
        <v>994</v>
      </c>
      <c r="AO696" s="72" t="s">
        <v>182</v>
      </c>
      <c r="AP696" s="72" t="s">
        <v>183</v>
      </c>
      <c r="AR696" s="72" t="s">
        <v>1962</v>
      </c>
      <c r="AS696" s="72" t="s">
        <v>1963</v>
      </c>
      <c r="AT696" s="72" t="s">
        <v>1964</v>
      </c>
      <c r="AU696" s="72" t="s">
        <v>1962</v>
      </c>
      <c r="AV696" s="72" t="s">
        <v>985</v>
      </c>
      <c r="AW696" s="72" t="s">
        <v>2026</v>
      </c>
      <c r="AX696" s="72" t="s">
        <v>1457</v>
      </c>
      <c r="AY696" s="72" t="s">
        <v>115</v>
      </c>
      <c r="AZ696" s="72" t="s">
        <v>293</v>
      </c>
      <c r="BA696" s="72" t="s">
        <v>91</v>
      </c>
      <c r="BB696" s="72">
        <v>0</v>
      </c>
      <c r="BC696" s="72">
        <v>0</v>
      </c>
      <c r="BD696" s="72">
        <v>0</v>
      </c>
      <c r="BE696" s="72">
        <v>2665.68</v>
      </c>
      <c r="BF696" s="72">
        <v>-14.81</v>
      </c>
      <c r="BG696" s="72">
        <v>0</v>
      </c>
      <c r="BH696" s="72">
        <v>2650.87</v>
      </c>
      <c r="BI696" s="111">
        <v>2665.68</v>
      </c>
      <c r="BJ696" s="72">
        <v>0</v>
      </c>
      <c r="BK696" s="72">
        <v>0</v>
      </c>
      <c r="BL696" s="72">
        <v>0</v>
      </c>
      <c r="BM696" s="72">
        <v>0</v>
      </c>
      <c r="BN696" s="72">
        <v>0</v>
      </c>
      <c r="BO696" s="72">
        <v>0</v>
      </c>
      <c r="BP696" s="72">
        <v>0</v>
      </c>
      <c r="BQ696" s="72">
        <v>0</v>
      </c>
      <c r="BR696" s="72">
        <v>0</v>
      </c>
      <c r="BS696" s="72">
        <v>0</v>
      </c>
      <c r="BT696" s="72">
        <v>0</v>
      </c>
      <c r="BU696" s="72">
        <v>0</v>
      </c>
      <c r="BV696" s="72">
        <v>0</v>
      </c>
      <c r="BW696" s="72">
        <v>0</v>
      </c>
      <c r="BX696" s="72" t="s">
        <v>253</v>
      </c>
      <c r="BY696" s="72">
        <v>0</v>
      </c>
      <c r="BZ696" s="72">
        <v>0</v>
      </c>
      <c r="CA696" s="72">
        <v>0</v>
      </c>
      <c r="CB696" s="72" t="s">
        <v>91</v>
      </c>
      <c r="CC696" s="72" t="str">
        <f>+VLOOKUP(AF696,attività!$A:$C,2,FALSE)</f>
        <v>Fognatura</v>
      </c>
      <c r="CD696" s="72" t="str">
        <f>+VLOOKUP(AF696,attività!$A:$C,3,FALSE)</f>
        <v>SII</v>
      </c>
      <c r="CE696" s="72" t="str">
        <f>+VLOOKUP(Q696,attività!$G:$H,2,FALSE)</f>
        <v>Immobilizzazioni Materiali</v>
      </c>
      <c r="CF696" s="72" t="str">
        <f>+VLOOKUP(W696,attività!$K:$L,2,FALSE)</f>
        <v>Termoli</v>
      </c>
      <c r="CG696" s="72" t="str">
        <f>+VLOOKUP(U696,'dati iniziali 2020'!$AC:$CJ,60,FALSE)</f>
        <v>Termoli</v>
      </c>
      <c r="CH696" s="72" t="str">
        <f t="shared" si="20"/>
        <v>ok</v>
      </c>
      <c r="CI696" s="72" t="str">
        <f>+VLOOKUP(U696,'dati iniziali 2020'!$AC:$CK,61,FALSE)</f>
        <v>Termoli</v>
      </c>
      <c r="CK696" s="111">
        <f t="shared" si="21"/>
        <v>0</v>
      </c>
    </row>
    <row r="697" spans="1:89" s="72" customFormat="1" hidden="1" x14ac:dyDescent="0.35">
      <c r="A697" s="72" t="s">
        <v>84</v>
      </c>
      <c r="B697" s="72" t="s">
        <v>1730</v>
      </c>
      <c r="C697" s="72" t="s">
        <v>1729</v>
      </c>
      <c r="D697" s="72" t="s">
        <v>1731</v>
      </c>
      <c r="E697" s="72" t="s">
        <v>1449</v>
      </c>
      <c r="F697" s="72" t="s">
        <v>1459</v>
      </c>
      <c r="G697" s="72" t="s">
        <v>1459</v>
      </c>
      <c r="H697" s="72" t="s">
        <v>467</v>
      </c>
      <c r="I697" s="72" t="s">
        <v>1139</v>
      </c>
      <c r="J697" s="72" t="s">
        <v>1140</v>
      </c>
      <c r="K697" s="72" t="s">
        <v>351</v>
      </c>
      <c r="L697" s="72" t="s">
        <v>1460</v>
      </c>
      <c r="M697" s="72" t="s">
        <v>1460</v>
      </c>
      <c r="N697" s="72" t="s">
        <v>353</v>
      </c>
      <c r="O697" s="72" t="s">
        <v>1143</v>
      </c>
      <c r="P697" s="72" t="s">
        <v>475</v>
      </c>
      <c r="Q697" s="72" t="s">
        <v>1998</v>
      </c>
      <c r="R697" s="72" t="s">
        <v>1141</v>
      </c>
      <c r="S697" s="72" t="s">
        <v>1142</v>
      </c>
      <c r="T697" s="72" t="s">
        <v>1732</v>
      </c>
      <c r="U697" s="72" t="s">
        <v>1732</v>
      </c>
      <c r="V697" s="72" t="s">
        <v>1731</v>
      </c>
      <c r="W697" s="72" t="s">
        <v>112</v>
      </c>
      <c r="X697" s="72" t="s">
        <v>1095</v>
      </c>
      <c r="Y697" s="72" t="s">
        <v>987</v>
      </c>
      <c r="Z697" s="72" t="s">
        <v>995</v>
      </c>
      <c r="AA697" s="72" t="s">
        <v>91</v>
      </c>
      <c r="AB697" s="72" t="s">
        <v>986</v>
      </c>
      <c r="AD697" s="72" t="s">
        <v>990</v>
      </c>
      <c r="AE697" s="72" t="s">
        <v>1956</v>
      </c>
      <c r="AF697" s="72" t="s">
        <v>986</v>
      </c>
      <c r="AG697" s="72" t="s">
        <v>2025</v>
      </c>
      <c r="AH697" s="72" t="s">
        <v>1951</v>
      </c>
      <c r="AI697" s="72" t="s">
        <v>977</v>
      </c>
      <c r="AJ697" s="72" t="s">
        <v>978</v>
      </c>
      <c r="AK697" s="72" t="s">
        <v>100</v>
      </c>
      <c r="AL697" s="72" t="s">
        <v>197</v>
      </c>
      <c r="AM697" s="72" t="s">
        <v>993</v>
      </c>
      <c r="AN697" s="72" t="s">
        <v>994</v>
      </c>
      <c r="AO697" s="72" t="s">
        <v>182</v>
      </c>
      <c r="AP697" s="72" t="s">
        <v>183</v>
      </c>
      <c r="AR697" s="72" t="s">
        <v>1962</v>
      </c>
      <c r="AS697" s="72" t="s">
        <v>1963</v>
      </c>
      <c r="AT697" s="72" t="s">
        <v>1964</v>
      </c>
      <c r="AU697" s="72" t="s">
        <v>1962</v>
      </c>
      <c r="AV697" s="72" t="s">
        <v>985</v>
      </c>
      <c r="AW697" s="72" t="s">
        <v>2026</v>
      </c>
      <c r="AX697" s="72" t="s">
        <v>1457</v>
      </c>
      <c r="AY697" s="72" t="s">
        <v>115</v>
      </c>
      <c r="AZ697" s="72" t="s">
        <v>293</v>
      </c>
      <c r="BA697" s="72" t="s">
        <v>91</v>
      </c>
      <c r="BB697" s="72">
        <v>0</v>
      </c>
      <c r="BC697" s="72">
        <v>0</v>
      </c>
      <c r="BD697" s="72">
        <v>0</v>
      </c>
      <c r="BE697" s="72">
        <v>2506.38</v>
      </c>
      <c r="BF697" s="72">
        <v>-20.89</v>
      </c>
      <c r="BG697" s="72">
        <v>0</v>
      </c>
      <c r="BH697" s="72">
        <v>2485.4899999999998</v>
      </c>
      <c r="BI697" s="111">
        <v>2506.38</v>
      </c>
      <c r="BJ697" s="72">
        <v>0</v>
      </c>
      <c r="BK697" s="72">
        <v>0</v>
      </c>
      <c r="BL697" s="72">
        <v>0</v>
      </c>
      <c r="BM697" s="72">
        <v>0</v>
      </c>
      <c r="BN697" s="72">
        <v>0</v>
      </c>
      <c r="BO697" s="72">
        <v>0</v>
      </c>
      <c r="BP697" s="72">
        <v>0</v>
      </c>
      <c r="BQ697" s="72">
        <v>0</v>
      </c>
      <c r="BR697" s="72">
        <v>0</v>
      </c>
      <c r="BS697" s="72">
        <v>0</v>
      </c>
      <c r="BT697" s="72">
        <v>0</v>
      </c>
      <c r="BU697" s="72">
        <v>0</v>
      </c>
      <c r="BV697" s="72">
        <v>0</v>
      </c>
      <c r="BW697" s="72">
        <v>0</v>
      </c>
      <c r="BX697" s="72" t="s">
        <v>253</v>
      </c>
      <c r="BY697" s="72">
        <v>0</v>
      </c>
      <c r="BZ697" s="72">
        <v>0</v>
      </c>
      <c r="CA697" s="72">
        <v>0</v>
      </c>
      <c r="CB697" s="72" t="s">
        <v>91</v>
      </c>
      <c r="CC697" s="72" t="str">
        <f>+VLOOKUP(AF697,attività!$A:$C,2,FALSE)</f>
        <v>Fognatura</v>
      </c>
      <c r="CD697" s="72" t="str">
        <f>+VLOOKUP(AF697,attività!$A:$C,3,FALSE)</f>
        <v>SII</v>
      </c>
      <c r="CE697" s="72" t="str">
        <f>+VLOOKUP(Q697,attività!$G:$H,2,FALSE)</f>
        <v>Immobilizzazioni Materiali</v>
      </c>
      <c r="CF697" s="72" t="str">
        <f>+VLOOKUP(W697,attività!$K:$L,2,FALSE)</f>
        <v>Termoli</v>
      </c>
      <c r="CG697" s="72" t="str">
        <f>+VLOOKUP(U697,'dati iniziali 2020'!$AC:$CJ,60,FALSE)</f>
        <v>Termoli</v>
      </c>
      <c r="CH697" s="72" t="str">
        <f t="shared" si="20"/>
        <v>ok</v>
      </c>
      <c r="CI697" s="72" t="str">
        <f>+VLOOKUP(U697,'dati iniziali 2020'!$AC:$CK,61,FALSE)</f>
        <v>Termoli</v>
      </c>
      <c r="CK697" s="111">
        <f t="shared" si="21"/>
        <v>0</v>
      </c>
    </row>
    <row r="698" spans="1:89" s="72" customFormat="1" hidden="1" x14ac:dyDescent="0.35">
      <c r="A698" s="72" t="s">
        <v>84</v>
      </c>
      <c r="B698" s="72" t="s">
        <v>1730</v>
      </c>
      <c r="C698" s="72" t="s">
        <v>1729</v>
      </c>
      <c r="D698" s="72" t="s">
        <v>1731</v>
      </c>
      <c r="E698" s="72" t="s">
        <v>1449</v>
      </c>
      <c r="F698" s="72" t="s">
        <v>1472</v>
      </c>
      <c r="G698" s="72" t="s">
        <v>1472</v>
      </c>
      <c r="H698" s="72" t="s">
        <v>467</v>
      </c>
      <c r="I698" s="72" t="s">
        <v>1139</v>
      </c>
      <c r="J698" s="72" t="s">
        <v>1140</v>
      </c>
      <c r="K698" s="72" t="s">
        <v>351</v>
      </c>
      <c r="L698" s="72" t="s">
        <v>1473</v>
      </c>
      <c r="M698" s="72" t="s">
        <v>1473</v>
      </c>
      <c r="N698" s="72" t="s">
        <v>353</v>
      </c>
      <c r="O698" s="72" t="s">
        <v>1143</v>
      </c>
      <c r="P698" s="72" t="s">
        <v>475</v>
      </c>
      <c r="Q698" s="72" t="s">
        <v>1998</v>
      </c>
      <c r="R698" s="72" t="s">
        <v>1141</v>
      </c>
      <c r="S698" s="72" t="s">
        <v>1142</v>
      </c>
      <c r="T698" s="72" t="s">
        <v>1732</v>
      </c>
      <c r="U698" s="72" t="s">
        <v>1732</v>
      </c>
      <c r="V698" s="72" t="s">
        <v>1731</v>
      </c>
      <c r="W698" s="72" t="s">
        <v>112</v>
      </c>
      <c r="X698" s="72" t="s">
        <v>1095</v>
      </c>
      <c r="Y698" s="72" t="s">
        <v>987</v>
      </c>
      <c r="Z698" s="72" t="s">
        <v>995</v>
      </c>
      <c r="AA698" s="72" t="s">
        <v>91</v>
      </c>
      <c r="AB698" s="72" t="s">
        <v>986</v>
      </c>
      <c r="AD698" s="72" t="s">
        <v>990</v>
      </c>
      <c r="AE698" s="72" t="s">
        <v>1956</v>
      </c>
      <c r="AF698" s="72" t="s">
        <v>986</v>
      </c>
      <c r="AG698" s="72" t="s">
        <v>2025</v>
      </c>
      <c r="AH698" s="72" t="s">
        <v>1951</v>
      </c>
      <c r="AI698" s="72" t="s">
        <v>977</v>
      </c>
      <c r="AJ698" s="72" t="s">
        <v>978</v>
      </c>
      <c r="AK698" s="72" t="s">
        <v>100</v>
      </c>
      <c r="AL698" s="72" t="s">
        <v>197</v>
      </c>
      <c r="AM698" s="72" t="s">
        <v>993</v>
      </c>
      <c r="AN698" s="72" t="s">
        <v>994</v>
      </c>
      <c r="AO698" s="72" t="s">
        <v>182</v>
      </c>
      <c r="AP698" s="72" t="s">
        <v>183</v>
      </c>
      <c r="AR698" s="72" t="s">
        <v>1962</v>
      </c>
      <c r="AS698" s="72" t="s">
        <v>1963</v>
      </c>
      <c r="AT698" s="72" t="s">
        <v>1964</v>
      </c>
      <c r="AU698" s="72" t="s">
        <v>1962</v>
      </c>
      <c r="AV698" s="72" t="s">
        <v>985</v>
      </c>
      <c r="AW698" s="72" t="s">
        <v>2026</v>
      </c>
      <c r="AX698" s="72" t="s">
        <v>1457</v>
      </c>
      <c r="AY698" s="72" t="s">
        <v>115</v>
      </c>
      <c r="AZ698" s="72" t="s">
        <v>293</v>
      </c>
      <c r="BA698" s="72" t="s">
        <v>91</v>
      </c>
      <c r="BB698" s="72">
        <v>0</v>
      </c>
      <c r="BC698" s="72">
        <v>0</v>
      </c>
      <c r="BD698" s="72">
        <v>0</v>
      </c>
      <c r="BE698" s="72">
        <v>1683.49</v>
      </c>
      <c r="BF698" s="72">
        <v>-18.71</v>
      </c>
      <c r="BG698" s="72">
        <v>0</v>
      </c>
      <c r="BH698" s="72">
        <v>1664.78</v>
      </c>
      <c r="BI698" s="111">
        <v>1683.49</v>
      </c>
      <c r="BJ698" s="72">
        <v>0</v>
      </c>
      <c r="BK698" s="72">
        <v>0</v>
      </c>
      <c r="BL698" s="72">
        <v>0</v>
      </c>
      <c r="BM698" s="72">
        <v>0</v>
      </c>
      <c r="BN698" s="72">
        <v>0</v>
      </c>
      <c r="BO698" s="72">
        <v>0</v>
      </c>
      <c r="BP698" s="72">
        <v>0</v>
      </c>
      <c r="BQ698" s="72">
        <v>0</v>
      </c>
      <c r="BR698" s="72">
        <v>0</v>
      </c>
      <c r="BS698" s="72">
        <v>0</v>
      </c>
      <c r="BT698" s="72">
        <v>0</v>
      </c>
      <c r="BU698" s="72">
        <v>0</v>
      </c>
      <c r="BV698" s="72">
        <v>0</v>
      </c>
      <c r="BW698" s="72">
        <v>0</v>
      </c>
      <c r="BX698" s="72" t="s">
        <v>253</v>
      </c>
      <c r="BY698" s="72">
        <v>0</v>
      </c>
      <c r="BZ698" s="72">
        <v>0</v>
      </c>
      <c r="CA698" s="72">
        <v>0</v>
      </c>
      <c r="CB698" s="72" t="s">
        <v>91</v>
      </c>
      <c r="CC698" s="72" t="str">
        <f>+VLOOKUP(AF698,attività!$A:$C,2,FALSE)</f>
        <v>Fognatura</v>
      </c>
      <c r="CD698" s="72" t="str">
        <f>+VLOOKUP(AF698,attività!$A:$C,3,FALSE)</f>
        <v>SII</v>
      </c>
      <c r="CE698" s="72" t="str">
        <f>+VLOOKUP(Q698,attività!$G:$H,2,FALSE)</f>
        <v>Immobilizzazioni Materiali</v>
      </c>
      <c r="CF698" s="72" t="str">
        <f>+VLOOKUP(W698,attività!$K:$L,2,FALSE)</f>
        <v>Termoli</v>
      </c>
      <c r="CG698" s="72" t="str">
        <f>+VLOOKUP(U698,'dati iniziali 2020'!$AC:$CJ,60,FALSE)</f>
        <v>Termoli</v>
      </c>
      <c r="CH698" s="72" t="str">
        <f t="shared" si="20"/>
        <v>ok</v>
      </c>
      <c r="CI698" s="72" t="str">
        <f>+VLOOKUP(U698,'dati iniziali 2020'!$AC:$CK,61,FALSE)</f>
        <v>Termoli</v>
      </c>
      <c r="CK698" s="111">
        <f t="shared" si="21"/>
        <v>0</v>
      </c>
    </row>
    <row r="699" spans="1:89" s="72" customFormat="1" hidden="1" x14ac:dyDescent="0.35">
      <c r="A699" s="72" t="s">
        <v>84</v>
      </c>
      <c r="B699" s="72" t="s">
        <v>1558</v>
      </c>
      <c r="C699" s="72" t="s">
        <v>1557</v>
      </c>
      <c r="D699" s="72" t="s">
        <v>1559</v>
      </c>
      <c r="E699" s="72" t="s">
        <v>1449</v>
      </c>
      <c r="F699" s="72" t="s">
        <v>1462</v>
      </c>
      <c r="G699" s="72" t="s">
        <v>1462</v>
      </c>
      <c r="H699" s="72" t="s">
        <v>467</v>
      </c>
      <c r="I699" s="72" t="s">
        <v>828</v>
      </c>
      <c r="J699" s="72" t="s">
        <v>829</v>
      </c>
      <c r="K699" s="72" t="s">
        <v>351</v>
      </c>
      <c r="L699" s="72" t="s">
        <v>1463</v>
      </c>
      <c r="M699" s="72" t="s">
        <v>1463</v>
      </c>
      <c r="N699" s="72" t="s">
        <v>1102</v>
      </c>
      <c r="O699" s="72" t="s">
        <v>1338</v>
      </c>
      <c r="P699" s="72" t="s">
        <v>475</v>
      </c>
      <c r="Q699" s="72" t="s">
        <v>1998</v>
      </c>
      <c r="R699" s="72" t="s">
        <v>830</v>
      </c>
      <c r="S699" s="72" t="s">
        <v>831</v>
      </c>
      <c r="T699" s="72" t="s">
        <v>1560</v>
      </c>
      <c r="U699" s="72" t="s">
        <v>1560</v>
      </c>
      <c r="V699" s="72" t="s">
        <v>1559</v>
      </c>
      <c r="W699" s="72" t="s">
        <v>112</v>
      </c>
      <c r="X699" s="72" t="s">
        <v>1095</v>
      </c>
      <c r="Y699" s="72" t="s">
        <v>987</v>
      </c>
      <c r="Z699" s="72" t="s">
        <v>995</v>
      </c>
      <c r="AA699" s="72" t="s">
        <v>91</v>
      </c>
      <c r="AB699" s="72" t="s">
        <v>986</v>
      </c>
      <c r="AD699" s="72" t="s">
        <v>990</v>
      </c>
      <c r="AE699" s="72" t="s">
        <v>1956</v>
      </c>
      <c r="AF699" s="72" t="s">
        <v>986</v>
      </c>
      <c r="AG699" s="72" t="s">
        <v>2025</v>
      </c>
      <c r="AH699" s="72" t="s">
        <v>1951</v>
      </c>
      <c r="AI699" s="72" t="s">
        <v>977</v>
      </c>
      <c r="AJ699" s="72" t="s">
        <v>978</v>
      </c>
      <c r="AK699" s="72" t="s">
        <v>100</v>
      </c>
      <c r="AL699" s="72" t="s">
        <v>197</v>
      </c>
      <c r="AM699" s="72" t="s">
        <v>839</v>
      </c>
      <c r="AN699" s="72" t="s">
        <v>840</v>
      </c>
      <c r="AO699" s="72" t="s">
        <v>794</v>
      </c>
      <c r="AP699" s="72" t="s">
        <v>795</v>
      </c>
      <c r="AR699" s="72" t="s">
        <v>1981</v>
      </c>
      <c r="AS699" s="72" t="s">
        <v>2012</v>
      </c>
      <c r="AT699" s="72" t="s">
        <v>1969</v>
      </c>
      <c r="AU699" s="72" t="s">
        <v>1969</v>
      </c>
      <c r="AV699" s="72" t="s">
        <v>1107</v>
      </c>
      <c r="AW699" s="72" t="s">
        <v>2029</v>
      </c>
      <c r="AX699" s="72" t="s">
        <v>1457</v>
      </c>
      <c r="AY699" s="72" t="s">
        <v>115</v>
      </c>
      <c r="AZ699" s="72" t="s">
        <v>293</v>
      </c>
      <c r="BA699" s="72" t="s">
        <v>91</v>
      </c>
      <c r="BB699" s="72">
        <v>0</v>
      </c>
      <c r="BC699" s="72">
        <v>0</v>
      </c>
      <c r="BD699" s="72">
        <v>0</v>
      </c>
      <c r="BE699" s="72">
        <v>504.85</v>
      </c>
      <c r="BF699" s="72">
        <v>-2.1</v>
      </c>
      <c r="BG699" s="72">
        <v>0</v>
      </c>
      <c r="BH699" s="72">
        <v>502.75</v>
      </c>
      <c r="BI699" s="111">
        <v>504.85</v>
      </c>
      <c r="BJ699" s="72">
        <v>0</v>
      </c>
      <c r="BK699" s="72">
        <v>0</v>
      </c>
      <c r="BL699" s="72">
        <v>0</v>
      </c>
      <c r="BM699" s="72">
        <v>0</v>
      </c>
      <c r="BN699" s="72">
        <v>0</v>
      </c>
      <c r="BO699" s="72">
        <v>0</v>
      </c>
      <c r="BP699" s="72">
        <v>0</v>
      </c>
      <c r="BQ699" s="72">
        <v>0</v>
      </c>
      <c r="BR699" s="72">
        <v>0</v>
      </c>
      <c r="BS699" s="72">
        <v>0</v>
      </c>
      <c r="BT699" s="72">
        <v>0</v>
      </c>
      <c r="BU699" s="72">
        <v>0</v>
      </c>
      <c r="BV699" s="72">
        <v>0</v>
      </c>
      <c r="BW699" s="72">
        <v>0</v>
      </c>
      <c r="BX699" s="72" t="s">
        <v>253</v>
      </c>
      <c r="BY699" s="72">
        <v>0</v>
      </c>
      <c r="BZ699" s="72">
        <v>0</v>
      </c>
      <c r="CA699" s="72">
        <v>0</v>
      </c>
      <c r="CB699" s="72" t="s">
        <v>91</v>
      </c>
      <c r="CC699" s="72" t="str">
        <f>+VLOOKUP(AF699,attività!$A:$C,2,FALSE)</f>
        <v>Fognatura</v>
      </c>
      <c r="CD699" s="72" t="str">
        <f>+VLOOKUP(AF699,attività!$A:$C,3,FALSE)</f>
        <v>SII</v>
      </c>
      <c r="CE699" s="72" t="str">
        <f>+VLOOKUP(Q699,attività!$G:$H,2,FALSE)</f>
        <v>Immobilizzazioni Materiali</v>
      </c>
      <c r="CF699" s="72" t="str">
        <f>+VLOOKUP(W699,attività!$K:$L,2,FALSE)</f>
        <v>Termoli</v>
      </c>
      <c r="CG699" s="72" t="str">
        <f>+VLOOKUP(U699,'dati iniziali 2020'!$AC:$CJ,60,FALSE)</f>
        <v>Termoli</v>
      </c>
      <c r="CH699" s="72" t="str">
        <f t="shared" si="20"/>
        <v>ok</v>
      </c>
      <c r="CI699" s="72" t="str">
        <f>+VLOOKUP(U699,'dati iniziali 2020'!$AC:$CK,61,FALSE)</f>
        <v>Termoli</v>
      </c>
      <c r="CK699" s="111">
        <f t="shared" si="21"/>
        <v>0</v>
      </c>
    </row>
    <row r="700" spans="1:89" s="72" customFormat="1" hidden="1" x14ac:dyDescent="0.35">
      <c r="A700" s="72" t="s">
        <v>84</v>
      </c>
      <c r="B700" s="72" t="s">
        <v>1763</v>
      </c>
      <c r="C700" s="72" t="s">
        <v>1762</v>
      </c>
      <c r="D700" s="72" t="s">
        <v>1764</v>
      </c>
      <c r="E700" s="72" t="s">
        <v>1449</v>
      </c>
      <c r="F700" s="72" t="s">
        <v>1462</v>
      </c>
      <c r="G700" s="72" t="s">
        <v>1462</v>
      </c>
      <c r="H700" s="72" t="s">
        <v>467</v>
      </c>
      <c r="I700" s="72" t="s">
        <v>1139</v>
      </c>
      <c r="J700" s="72" t="s">
        <v>1140</v>
      </c>
      <c r="K700" s="72" t="s">
        <v>351</v>
      </c>
      <c r="L700" s="72" t="s">
        <v>1463</v>
      </c>
      <c r="M700" s="72" t="s">
        <v>1463</v>
      </c>
      <c r="N700" s="72" t="s">
        <v>353</v>
      </c>
      <c r="O700" s="72" t="s">
        <v>1143</v>
      </c>
      <c r="P700" s="72" t="s">
        <v>475</v>
      </c>
      <c r="Q700" s="72" t="s">
        <v>1998</v>
      </c>
      <c r="R700" s="72" t="s">
        <v>1141</v>
      </c>
      <c r="S700" s="72" t="s">
        <v>1142</v>
      </c>
      <c r="T700" s="72" t="s">
        <v>1765</v>
      </c>
      <c r="U700" s="72" t="s">
        <v>1765</v>
      </c>
      <c r="V700" s="72" t="s">
        <v>1764</v>
      </c>
      <c r="W700" s="72" t="s">
        <v>112</v>
      </c>
      <c r="X700" s="72" t="s">
        <v>1095</v>
      </c>
      <c r="Y700" s="72" t="s">
        <v>987</v>
      </c>
      <c r="Z700" s="72" t="s">
        <v>995</v>
      </c>
      <c r="AA700" s="72" t="s">
        <v>91</v>
      </c>
      <c r="AB700" s="72" t="s">
        <v>986</v>
      </c>
      <c r="AD700" s="72" t="s">
        <v>990</v>
      </c>
      <c r="AE700" s="72" t="s">
        <v>1956</v>
      </c>
      <c r="AF700" s="72" t="s">
        <v>986</v>
      </c>
      <c r="AG700" s="72" t="s">
        <v>2025</v>
      </c>
      <c r="AH700" s="72" t="s">
        <v>1951</v>
      </c>
      <c r="AI700" s="72" t="s">
        <v>977</v>
      </c>
      <c r="AJ700" s="72" t="s">
        <v>978</v>
      </c>
      <c r="AK700" s="72" t="s">
        <v>100</v>
      </c>
      <c r="AL700" s="72" t="s">
        <v>1509</v>
      </c>
      <c r="AM700" s="72" t="s">
        <v>993</v>
      </c>
      <c r="AN700" s="72" t="s">
        <v>994</v>
      </c>
      <c r="AO700" s="72" t="s">
        <v>182</v>
      </c>
      <c r="AP700" s="72" t="s">
        <v>183</v>
      </c>
      <c r="AR700" s="72" t="s">
        <v>1962</v>
      </c>
      <c r="AS700" s="72" t="s">
        <v>1963</v>
      </c>
      <c r="AT700" s="72" t="s">
        <v>1964</v>
      </c>
      <c r="AU700" s="72" t="s">
        <v>1962</v>
      </c>
      <c r="AV700" s="72" t="s">
        <v>985</v>
      </c>
      <c r="AW700" s="72" t="s">
        <v>2026</v>
      </c>
      <c r="AX700" s="72" t="s">
        <v>1457</v>
      </c>
      <c r="AY700" s="72" t="s">
        <v>115</v>
      </c>
      <c r="AZ700" s="72" t="s">
        <v>293</v>
      </c>
      <c r="BA700" s="72" t="s">
        <v>91</v>
      </c>
      <c r="BB700" s="72">
        <v>0</v>
      </c>
      <c r="BC700" s="72">
        <v>0</v>
      </c>
      <c r="BD700" s="72">
        <v>0</v>
      </c>
      <c r="BE700" s="72">
        <v>15625.49</v>
      </c>
      <c r="BF700" s="72">
        <v>-43.4</v>
      </c>
      <c r="BG700" s="72">
        <v>0</v>
      </c>
      <c r="BH700" s="72">
        <v>15582.09</v>
      </c>
      <c r="BI700" s="111">
        <v>15625.49</v>
      </c>
      <c r="BJ700" s="72">
        <v>0</v>
      </c>
      <c r="BK700" s="72">
        <v>0</v>
      </c>
      <c r="BL700" s="72">
        <v>0</v>
      </c>
      <c r="BM700" s="72">
        <v>0</v>
      </c>
      <c r="BN700" s="72">
        <v>0</v>
      </c>
      <c r="BO700" s="72">
        <v>0</v>
      </c>
      <c r="BP700" s="72">
        <v>0</v>
      </c>
      <c r="BQ700" s="72">
        <v>0</v>
      </c>
      <c r="BR700" s="72">
        <v>0</v>
      </c>
      <c r="BS700" s="72">
        <v>0</v>
      </c>
      <c r="BT700" s="72">
        <v>0</v>
      </c>
      <c r="BU700" s="72">
        <v>0</v>
      </c>
      <c r="BV700" s="72">
        <v>0</v>
      </c>
      <c r="BW700" s="72">
        <v>0</v>
      </c>
      <c r="BX700" s="72" t="s">
        <v>253</v>
      </c>
      <c r="BY700" s="72">
        <v>0</v>
      </c>
      <c r="BZ700" s="72">
        <v>0</v>
      </c>
      <c r="CA700" s="72">
        <v>0</v>
      </c>
      <c r="CB700" s="72" t="s">
        <v>91</v>
      </c>
      <c r="CC700" s="72" t="str">
        <f>+VLOOKUP(AF700,attività!$A:$C,2,FALSE)</f>
        <v>Fognatura</v>
      </c>
      <c r="CD700" s="72" t="str">
        <f>+VLOOKUP(AF700,attività!$A:$C,3,FALSE)</f>
        <v>SII</v>
      </c>
      <c r="CE700" s="72" t="str">
        <f>+VLOOKUP(Q700,attività!$G:$H,2,FALSE)</f>
        <v>Immobilizzazioni Materiali</v>
      </c>
      <c r="CF700" s="72" t="str">
        <f>+VLOOKUP(W700,attività!$K:$L,2,FALSE)</f>
        <v>Termoli</v>
      </c>
      <c r="CG700" s="72" t="str">
        <f>+VLOOKUP(U700,'dati iniziali 2020'!$AC:$CJ,60,FALSE)</f>
        <v>Termoli</v>
      </c>
      <c r="CH700" s="72" t="str">
        <f t="shared" si="20"/>
        <v>ok</v>
      </c>
      <c r="CI700" s="72" t="str">
        <f>+VLOOKUP(U700,'dati iniziali 2020'!$AC:$CK,61,FALSE)</f>
        <v>Termoli</v>
      </c>
      <c r="CK700" s="111">
        <f t="shared" si="21"/>
        <v>0</v>
      </c>
    </row>
    <row r="701" spans="1:89" s="72" customFormat="1" hidden="1" x14ac:dyDescent="0.35">
      <c r="A701" s="72" t="s">
        <v>84</v>
      </c>
      <c r="B701" s="72" t="s">
        <v>1546</v>
      </c>
      <c r="C701" s="72" t="s">
        <v>1545</v>
      </c>
      <c r="D701" s="72" t="s">
        <v>1547</v>
      </c>
      <c r="E701" s="72" t="s">
        <v>1449</v>
      </c>
      <c r="F701" s="72" t="s">
        <v>1462</v>
      </c>
      <c r="G701" s="72" t="s">
        <v>1462</v>
      </c>
      <c r="H701" s="72" t="s">
        <v>467</v>
      </c>
      <c r="I701" s="72" t="s">
        <v>828</v>
      </c>
      <c r="J701" s="72" t="s">
        <v>829</v>
      </c>
      <c r="K701" s="72" t="s">
        <v>351</v>
      </c>
      <c r="L701" s="72" t="s">
        <v>1463</v>
      </c>
      <c r="M701" s="72" t="s">
        <v>1463</v>
      </c>
      <c r="N701" s="72" t="s">
        <v>1102</v>
      </c>
      <c r="O701" s="72" t="s">
        <v>1338</v>
      </c>
      <c r="P701" s="72" t="s">
        <v>475</v>
      </c>
      <c r="Q701" s="72" t="s">
        <v>1998</v>
      </c>
      <c r="R701" s="72" t="s">
        <v>830</v>
      </c>
      <c r="S701" s="72" t="s">
        <v>831</v>
      </c>
      <c r="T701" s="72" t="s">
        <v>1548</v>
      </c>
      <c r="U701" s="72" t="s">
        <v>1548</v>
      </c>
      <c r="V701" s="72" t="s">
        <v>1547</v>
      </c>
      <c r="W701" s="72" t="s">
        <v>112</v>
      </c>
      <c r="X701" s="72" t="s">
        <v>1095</v>
      </c>
      <c r="Y701" s="72" t="s">
        <v>987</v>
      </c>
      <c r="Z701" s="72" t="s">
        <v>995</v>
      </c>
      <c r="AA701" s="72" t="s">
        <v>91</v>
      </c>
      <c r="AB701" s="72" t="s">
        <v>986</v>
      </c>
      <c r="AD701" s="72" t="s">
        <v>990</v>
      </c>
      <c r="AE701" s="72" t="s">
        <v>1956</v>
      </c>
      <c r="AF701" s="72" t="s">
        <v>986</v>
      </c>
      <c r="AG701" s="72" t="s">
        <v>2025</v>
      </c>
      <c r="AH701" s="72" t="s">
        <v>1951</v>
      </c>
      <c r="AI701" s="72" t="s">
        <v>977</v>
      </c>
      <c r="AJ701" s="72" t="s">
        <v>978</v>
      </c>
      <c r="AK701" s="72" t="s">
        <v>100</v>
      </c>
      <c r="AL701" s="72" t="s">
        <v>1509</v>
      </c>
      <c r="AM701" s="72" t="s">
        <v>839</v>
      </c>
      <c r="AN701" s="72" t="s">
        <v>840</v>
      </c>
      <c r="AO701" s="72" t="s">
        <v>794</v>
      </c>
      <c r="AP701" s="72" t="s">
        <v>795</v>
      </c>
      <c r="AR701" s="72" t="s">
        <v>1981</v>
      </c>
      <c r="AS701" s="72" t="s">
        <v>2012</v>
      </c>
      <c r="AT701" s="72" t="s">
        <v>1969</v>
      </c>
      <c r="AU701" s="72" t="s">
        <v>1969</v>
      </c>
      <c r="AV701" s="72" t="s">
        <v>1107</v>
      </c>
      <c r="AW701" s="72" t="s">
        <v>2029</v>
      </c>
      <c r="AX701" s="72" t="s">
        <v>1457</v>
      </c>
      <c r="AY701" s="72" t="s">
        <v>115</v>
      </c>
      <c r="AZ701" s="72" t="s">
        <v>293</v>
      </c>
      <c r="BA701" s="72" t="s">
        <v>91</v>
      </c>
      <c r="BB701" s="72">
        <v>0</v>
      </c>
      <c r="BC701" s="72">
        <v>0</v>
      </c>
      <c r="BD701" s="72">
        <v>0</v>
      </c>
      <c r="BE701" s="72">
        <v>7994.74</v>
      </c>
      <c r="BF701" s="72">
        <v>-33.31</v>
      </c>
      <c r="BG701" s="72">
        <v>0</v>
      </c>
      <c r="BH701" s="72">
        <v>7961.43</v>
      </c>
      <c r="BI701" s="111">
        <v>7994.74</v>
      </c>
      <c r="BJ701" s="72">
        <v>0</v>
      </c>
      <c r="BK701" s="72">
        <v>0</v>
      </c>
      <c r="BL701" s="72">
        <v>0</v>
      </c>
      <c r="BM701" s="72">
        <v>0</v>
      </c>
      <c r="BN701" s="72">
        <v>0</v>
      </c>
      <c r="BO701" s="72">
        <v>0</v>
      </c>
      <c r="BP701" s="72">
        <v>0</v>
      </c>
      <c r="BQ701" s="72">
        <v>0</v>
      </c>
      <c r="BR701" s="72">
        <v>0</v>
      </c>
      <c r="BS701" s="72">
        <v>0</v>
      </c>
      <c r="BT701" s="72">
        <v>0</v>
      </c>
      <c r="BU701" s="72">
        <v>0</v>
      </c>
      <c r="BV701" s="72">
        <v>0</v>
      </c>
      <c r="BW701" s="72">
        <v>0</v>
      </c>
      <c r="BX701" s="72" t="s">
        <v>253</v>
      </c>
      <c r="BY701" s="72">
        <v>0</v>
      </c>
      <c r="BZ701" s="72">
        <v>0</v>
      </c>
      <c r="CA701" s="72">
        <v>0</v>
      </c>
      <c r="CB701" s="72" t="s">
        <v>91</v>
      </c>
      <c r="CC701" s="72" t="str">
        <f>+VLOOKUP(AF701,attività!$A:$C,2,FALSE)</f>
        <v>Fognatura</v>
      </c>
      <c r="CD701" s="72" t="str">
        <f>+VLOOKUP(AF701,attività!$A:$C,3,FALSE)</f>
        <v>SII</v>
      </c>
      <c r="CE701" s="72" t="str">
        <f>+VLOOKUP(Q701,attività!$G:$H,2,FALSE)</f>
        <v>Immobilizzazioni Materiali</v>
      </c>
      <c r="CF701" s="72" t="str">
        <f>+VLOOKUP(W701,attività!$K:$L,2,FALSE)</f>
        <v>Termoli</v>
      </c>
      <c r="CG701" s="72" t="str">
        <f>+VLOOKUP(U701,'dati iniziali 2020'!$AC:$CJ,60,FALSE)</f>
        <v>Termoli</v>
      </c>
      <c r="CH701" s="72" t="str">
        <f t="shared" si="20"/>
        <v>ok</v>
      </c>
      <c r="CI701" s="72" t="str">
        <f>+VLOOKUP(U701,'dati iniziali 2020'!$AC:$CK,61,FALSE)</f>
        <v>Termoli</v>
      </c>
      <c r="CK701" s="111">
        <f t="shared" si="21"/>
        <v>0</v>
      </c>
    </row>
    <row r="702" spans="1:89" s="72" customFormat="1" hidden="1" x14ac:dyDescent="0.35">
      <c r="A702" s="72" t="s">
        <v>84</v>
      </c>
      <c r="B702" s="72" t="s">
        <v>1546</v>
      </c>
      <c r="C702" s="72" t="s">
        <v>1545</v>
      </c>
      <c r="D702" s="72" t="s">
        <v>1547</v>
      </c>
      <c r="E702" s="72" t="s">
        <v>1449</v>
      </c>
      <c r="F702" s="72" t="s">
        <v>1481</v>
      </c>
      <c r="G702" s="72" t="s">
        <v>1481</v>
      </c>
      <c r="H702" s="72" t="s">
        <v>467</v>
      </c>
      <c r="I702" s="72" t="s">
        <v>828</v>
      </c>
      <c r="J702" s="72" t="s">
        <v>829</v>
      </c>
      <c r="K702" s="72" t="s">
        <v>351</v>
      </c>
      <c r="L702" s="72" t="s">
        <v>1482</v>
      </c>
      <c r="M702" s="72" t="s">
        <v>1482</v>
      </c>
      <c r="N702" s="72" t="s">
        <v>1102</v>
      </c>
      <c r="O702" s="72" t="s">
        <v>1338</v>
      </c>
      <c r="P702" s="72" t="s">
        <v>475</v>
      </c>
      <c r="Q702" s="72" t="s">
        <v>1998</v>
      </c>
      <c r="R702" s="72" t="s">
        <v>830</v>
      </c>
      <c r="S702" s="72" t="s">
        <v>831</v>
      </c>
      <c r="T702" s="72" t="s">
        <v>1548</v>
      </c>
      <c r="U702" s="72" t="s">
        <v>1548</v>
      </c>
      <c r="V702" s="72" t="s">
        <v>1547</v>
      </c>
      <c r="W702" s="72" t="s">
        <v>112</v>
      </c>
      <c r="X702" s="72" t="s">
        <v>1095</v>
      </c>
      <c r="Y702" s="72" t="s">
        <v>987</v>
      </c>
      <c r="Z702" s="72" t="s">
        <v>995</v>
      </c>
      <c r="AA702" s="72" t="s">
        <v>91</v>
      </c>
      <c r="AB702" s="72" t="s">
        <v>986</v>
      </c>
      <c r="AD702" s="72" t="s">
        <v>990</v>
      </c>
      <c r="AE702" s="72" t="s">
        <v>1956</v>
      </c>
      <c r="AF702" s="72" t="s">
        <v>986</v>
      </c>
      <c r="AG702" s="72" t="s">
        <v>2025</v>
      </c>
      <c r="AH702" s="72" t="s">
        <v>1951</v>
      </c>
      <c r="AI702" s="72" t="s">
        <v>977</v>
      </c>
      <c r="AJ702" s="72" t="s">
        <v>978</v>
      </c>
      <c r="AK702" s="72" t="s">
        <v>100</v>
      </c>
      <c r="AL702" s="72" t="s">
        <v>1509</v>
      </c>
      <c r="AM702" s="72" t="s">
        <v>839</v>
      </c>
      <c r="AN702" s="72" t="s">
        <v>840</v>
      </c>
      <c r="AO702" s="72" t="s">
        <v>794</v>
      </c>
      <c r="AP702" s="72" t="s">
        <v>795</v>
      </c>
      <c r="AR702" s="72" t="s">
        <v>1981</v>
      </c>
      <c r="AS702" s="72" t="s">
        <v>2012</v>
      </c>
      <c r="AT702" s="72" t="s">
        <v>1969</v>
      </c>
      <c r="AU702" s="72" t="s">
        <v>1969</v>
      </c>
      <c r="AV702" s="72" t="s">
        <v>1107</v>
      </c>
      <c r="AW702" s="72" t="s">
        <v>2029</v>
      </c>
      <c r="AX702" s="72" t="s">
        <v>1457</v>
      </c>
      <c r="AY702" s="72" t="s">
        <v>115</v>
      </c>
      <c r="AZ702" s="72" t="s">
        <v>293</v>
      </c>
      <c r="BA702" s="72" t="s">
        <v>91</v>
      </c>
      <c r="BB702" s="72">
        <v>0</v>
      </c>
      <c r="BC702" s="72">
        <v>0</v>
      </c>
      <c r="BD702" s="72">
        <v>0</v>
      </c>
      <c r="BE702" s="72">
        <v>1406.36</v>
      </c>
      <c r="BF702" s="72">
        <v>-11.72</v>
      </c>
      <c r="BG702" s="72">
        <v>0</v>
      </c>
      <c r="BH702" s="72">
        <v>1394.64</v>
      </c>
      <c r="BI702" s="111">
        <v>1406.36</v>
      </c>
      <c r="BJ702" s="72">
        <v>0</v>
      </c>
      <c r="BK702" s="72">
        <v>0</v>
      </c>
      <c r="BL702" s="72">
        <v>0</v>
      </c>
      <c r="BM702" s="72">
        <v>0</v>
      </c>
      <c r="BN702" s="72">
        <v>0</v>
      </c>
      <c r="BO702" s="72">
        <v>0</v>
      </c>
      <c r="BP702" s="72">
        <v>0</v>
      </c>
      <c r="BQ702" s="72">
        <v>0</v>
      </c>
      <c r="BR702" s="72">
        <v>0</v>
      </c>
      <c r="BS702" s="72">
        <v>0</v>
      </c>
      <c r="BT702" s="72">
        <v>0</v>
      </c>
      <c r="BU702" s="72">
        <v>0</v>
      </c>
      <c r="BV702" s="72">
        <v>0</v>
      </c>
      <c r="BW702" s="72">
        <v>0</v>
      </c>
      <c r="BX702" s="72" t="s">
        <v>253</v>
      </c>
      <c r="BY702" s="72">
        <v>0</v>
      </c>
      <c r="BZ702" s="72">
        <v>0</v>
      </c>
      <c r="CA702" s="72">
        <v>0</v>
      </c>
      <c r="CB702" s="72" t="s">
        <v>91</v>
      </c>
      <c r="CC702" s="72" t="str">
        <f>+VLOOKUP(AF702,attività!$A:$C,2,FALSE)</f>
        <v>Fognatura</v>
      </c>
      <c r="CD702" s="72" t="str">
        <f>+VLOOKUP(AF702,attività!$A:$C,3,FALSE)</f>
        <v>SII</v>
      </c>
      <c r="CE702" s="72" t="str">
        <f>+VLOOKUP(Q702,attività!$G:$H,2,FALSE)</f>
        <v>Immobilizzazioni Materiali</v>
      </c>
      <c r="CF702" s="72" t="str">
        <f>+VLOOKUP(W702,attività!$K:$L,2,FALSE)</f>
        <v>Termoli</v>
      </c>
      <c r="CG702" s="72" t="str">
        <f>+VLOOKUP(U702,'dati iniziali 2020'!$AC:$CJ,60,FALSE)</f>
        <v>Termoli</v>
      </c>
      <c r="CH702" s="72" t="str">
        <f t="shared" si="20"/>
        <v>ok</v>
      </c>
      <c r="CI702" s="72" t="str">
        <f>+VLOOKUP(U702,'dati iniziali 2020'!$AC:$CK,61,FALSE)</f>
        <v>Termoli</v>
      </c>
      <c r="CK702" s="111">
        <f t="shared" si="21"/>
        <v>0</v>
      </c>
    </row>
    <row r="703" spans="1:89" s="72" customFormat="1" hidden="1" x14ac:dyDescent="0.35">
      <c r="A703" s="72" t="s">
        <v>84</v>
      </c>
      <c r="B703" s="72" t="s">
        <v>1566</v>
      </c>
      <c r="C703" s="72" t="s">
        <v>1565</v>
      </c>
      <c r="D703" s="72" t="s">
        <v>1567</v>
      </c>
      <c r="E703" s="72" t="s">
        <v>1449</v>
      </c>
      <c r="F703" s="72" t="s">
        <v>1462</v>
      </c>
      <c r="G703" s="72" t="s">
        <v>1462</v>
      </c>
      <c r="H703" s="72" t="s">
        <v>467</v>
      </c>
      <c r="I703" s="72" t="s">
        <v>828</v>
      </c>
      <c r="J703" s="72" t="s">
        <v>829</v>
      </c>
      <c r="K703" s="72" t="s">
        <v>351</v>
      </c>
      <c r="L703" s="72" t="s">
        <v>1463</v>
      </c>
      <c r="M703" s="72" t="s">
        <v>1463</v>
      </c>
      <c r="N703" s="72" t="s">
        <v>1102</v>
      </c>
      <c r="O703" s="72" t="s">
        <v>1338</v>
      </c>
      <c r="P703" s="72" t="s">
        <v>475</v>
      </c>
      <c r="Q703" s="72" t="s">
        <v>1998</v>
      </c>
      <c r="R703" s="72" t="s">
        <v>830</v>
      </c>
      <c r="S703" s="72" t="s">
        <v>831</v>
      </c>
      <c r="T703" s="72" t="s">
        <v>1568</v>
      </c>
      <c r="U703" s="72" t="s">
        <v>1568</v>
      </c>
      <c r="V703" s="72" t="s">
        <v>1567</v>
      </c>
      <c r="W703" s="72" t="s">
        <v>112</v>
      </c>
      <c r="X703" s="72" t="s">
        <v>1095</v>
      </c>
      <c r="Y703" s="72" t="s">
        <v>987</v>
      </c>
      <c r="Z703" s="72" t="s">
        <v>995</v>
      </c>
      <c r="AA703" s="72" t="s">
        <v>91</v>
      </c>
      <c r="AB703" s="72" t="s">
        <v>986</v>
      </c>
      <c r="AD703" s="72" t="s">
        <v>990</v>
      </c>
      <c r="AE703" s="72" t="s">
        <v>1956</v>
      </c>
      <c r="AF703" s="72" t="s">
        <v>986</v>
      </c>
      <c r="AG703" s="72" t="s">
        <v>2025</v>
      </c>
      <c r="AH703" s="72" t="s">
        <v>1951</v>
      </c>
      <c r="AI703" s="72" t="s">
        <v>977</v>
      </c>
      <c r="AJ703" s="72" t="s">
        <v>978</v>
      </c>
      <c r="AK703" s="72" t="s">
        <v>100</v>
      </c>
      <c r="AL703" s="72" t="s">
        <v>99</v>
      </c>
      <c r="AM703" s="72" t="s">
        <v>792</v>
      </c>
      <c r="AN703" s="72" t="s">
        <v>793</v>
      </c>
      <c r="AO703" s="72" t="s">
        <v>794</v>
      </c>
      <c r="AP703" s="72" t="s">
        <v>795</v>
      </c>
      <c r="AR703" s="72" t="s">
        <v>1981</v>
      </c>
      <c r="AS703" s="72" t="s">
        <v>2012</v>
      </c>
      <c r="AT703" s="72" t="s">
        <v>1969</v>
      </c>
      <c r="AU703" s="72" t="s">
        <v>1969</v>
      </c>
      <c r="AV703" s="72" t="s">
        <v>1107</v>
      </c>
      <c r="AW703" s="72" t="s">
        <v>2029</v>
      </c>
      <c r="AX703" s="72" t="s">
        <v>1457</v>
      </c>
      <c r="AY703" s="72" t="s">
        <v>115</v>
      </c>
      <c r="AZ703" s="72" t="s">
        <v>293</v>
      </c>
      <c r="BA703" s="72" t="s">
        <v>91</v>
      </c>
      <c r="BB703" s="72">
        <v>0</v>
      </c>
      <c r="BC703" s="72">
        <v>0</v>
      </c>
      <c r="BD703" s="72">
        <v>0</v>
      </c>
      <c r="BE703" s="72">
        <v>765.87</v>
      </c>
      <c r="BF703" s="72">
        <v>-3.19</v>
      </c>
      <c r="BG703" s="72">
        <v>0</v>
      </c>
      <c r="BH703" s="72">
        <v>762.68</v>
      </c>
      <c r="BI703" s="111">
        <v>765.87</v>
      </c>
      <c r="BJ703" s="72">
        <v>0</v>
      </c>
      <c r="BK703" s="72">
        <v>0</v>
      </c>
      <c r="BL703" s="72">
        <v>0</v>
      </c>
      <c r="BM703" s="72">
        <v>0</v>
      </c>
      <c r="BN703" s="72">
        <v>0</v>
      </c>
      <c r="BO703" s="72">
        <v>0</v>
      </c>
      <c r="BP703" s="72">
        <v>0</v>
      </c>
      <c r="BQ703" s="72">
        <v>0</v>
      </c>
      <c r="BR703" s="72">
        <v>0</v>
      </c>
      <c r="BS703" s="72">
        <v>0</v>
      </c>
      <c r="BT703" s="72">
        <v>0</v>
      </c>
      <c r="BU703" s="72">
        <v>0</v>
      </c>
      <c r="BV703" s="72">
        <v>0</v>
      </c>
      <c r="BW703" s="72">
        <v>0</v>
      </c>
      <c r="BX703" s="72" t="s">
        <v>253</v>
      </c>
      <c r="BY703" s="72">
        <v>0</v>
      </c>
      <c r="BZ703" s="72">
        <v>0</v>
      </c>
      <c r="CA703" s="72">
        <v>0</v>
      </c>
      <c r="CB703" s="72" t="s">
        <v>91</v>
      </c>
      <c r="CC703" s="72" t="str">
        <f>+VLOOKUP(AF703,attività!$A:$C,2,FALSE)</f>
        <v>Fognatura</v>
      </c>
      <c r="CD703" s="72" t="str">
        <f>+VLOOKUP(AF703,attività!$A:$C,3,FALSE)</f>
        <v>SII</v>
      </c>
      <c r="CE703" s="72" t="str">
        <f>+VLOOKUP(Q703,attività!$G:$H,2,FALSE)</f>
        <v>Immobilizzazioni Materiali</v>
      </c>
      <c r="CF703" s="72" t="str">
        <f>+VLOOKUP(W703,attività!$K:$L,2,FALSE)</f>
        <v>Termoli</v>
      </c>
      <c r="CG703" s="72" t="str">
        <f>+VLOOKUP(U703,'dati iniziali 2020'!$AC:$CJ,60,FALSE)</f>
        <v>Termoli</v>
      </c>
      <c r="CH703" s="72" t="str">
        <f t="shared" si="20"/>
        <v>ok</v>
      </c>
      <c r="CI703" s="72" t="str">
        <f>+VLOOKUP(U703,'dati iniziali 2020'!$AC:$CK,61,FALSE)</f>
        <v>Termoli</v>
      </c>
      <c r="CK703" s="111">
        <f t="shared" si="21"/>
        <v>0</v>
      </c>
    </row>
    <row r="704" spans="1:89" s="72" customFormat="1" hidden="1" x14ac:dyDescent="0.35">
      <c r="A704" s="72" t="s">
        <v>84</v>
      </c>
      <c r="B704" s="72" t="s">
        <v>1745</v>
      </c>
      <c r="C704" s="72" t="s">
        <v>1744</v>
      </c>
      <c r="D704" s="72" t="s">
        <v>1746</v>
      </c>
      <c r="E704" s="72" t="s">
        <v>1449</v>
      </c>
      <c r="F704" s="72" t="s">
        <v>1481</v>
      </c>
      <c r="G704" s="72" t="s">
        <v>1481</v>
      </c>
      <c r="H704" s="72" t="s">
        <v>467</v>
      </c>
      <c r="I704" s="72" t="s">
        <v>1139</v>
      </c>
      <c r="J704" s="72" t="s">
        <v>1140</v>
      </c>
      <c r="K704" s="72" t="s">
        <v>351</v>
      </c>
      <c r="L704" s="72" t="s">
        <v>1482</v>
      </c>
      <c r="M704" s="72" t="s">
        <v>1482</v>
      </c>
      <c r="N704" s="72" t="s">
        <v>353</v>
      </c>
      <c r="O704" s="72" t="s">
        <v>1143</v>
      </c>
      <c r="P704" s="72" t="s">
        <v>475</v>
      </c>
      <c r="Q704" s="72" t="s">
        <v>1998</v>
      </c>
      <c r="R704" s="72" t="s">
        <v>1141</v>
      </c>
      <c r="S704" s="72" t="s">
        <v>1142</v>
      </c>
      <c r="T704" s="72" t="s">
        <v>1747</v>
      </c>
      <c r="U704" s="72" t="s">
        <v>1747</v>
      </c>
      <c r="V704" s="72" t="s">
        <v>1746</v>
      </c>
      <c r="W704" s="72" t="s">
        <v>112</v>
      </c>
      <c r="X704" s="72" t="s">
        <v>1095</v>
      </c>
      <c r="Y704" s="72" t="s">
        <v>987</v>
      </c>
      <c r="Z704" s="72" t="s">
        <v>995</v>
      </c>
      <c r="AA704" s="72" t="s">
        <v>91</v>
      </c>
      <c r="AB704" s="72" t="s">
        <v>986</v>
      </c>
      <c r="AD704" s="72" t="s">
        <v>990</v>
      </c>
      <c r="AE704" s="72" t="s">
        <v>1956</v>
      </c>
      <c r="AF704" s="72" t="s">
        <v>986</v>
      </c>
      <c r="AG704" s="72" t="s">
        <v>2025</v>
      </c>
      <c r="AH704" s="72" t="s">
        <v>1951</v>
      </c>
      <c r="AI704" s="72" t="s">
        <v>977</v>
      </c>
      <c r="AJ704" s="72" t="s">
        <v>978</v>
      </c>
      <c r="AK704" s="72" t="s">
        <v>100</v>
      </c>
      <c r="AL704" s="72" t="s">
        <v>99</v>
      </c>
      <c r="AM704" s="72" t="s">
        <v>993</v>
      </c>
      <c r="AN704" s="72" t="s">
        <v>994</v>
      </c>
      <c r="AO704" s="72" t="s">
        <v>182</v>
      </c>
      <c r="AP704" s="72" t="s">
        <v>183</v>
      </c>
      <c r="AR704" s="72" t="s">
        <v>1962</v>
      </c>
      <c r="AS704" s="72" t="s">
        <v>1963</v>
      </c>
      <c r="AT704" s="72" t="s">
        <v>1964</v>
      </c>
      <c r="AU704" s="72" t="s">
        <v>1962</v>
      </c>
      <c r="AV704" s="72" t="s">
        <v>985</v>
      </c>
      <c r="AW704" s="72" t="s">
        <v>2026</v>
      </c>
      <c r="AX704" s="72" t="s">
        <v>1457</v>
      </c>
      <c r="AY704" s="72" t="s">
        <v>115</v>
      </c>
      <c r="AZ704" s="72" t="s">
        <v>293</v>
      </c>
      <c r="BA704" s="72" t="s">
        <v>91</v>
      </c>
      <c r="BB704" s="72">
        <v>0</v>
      </c>
      <c r="BC704" s="72">
        <v>0</v>
      </c>
      <c r="BD704" s="72">
        <v>0</v>
      </c>
      <c r="BE704" s="72">
        <v>1953.85</v>
      </c>
      <c r="BF704" s="72">
        <v>-10.85</v>
      </c>
      <c r="BG704" s="72">
        <v>0</v>
      </c>
      <c r="BH704" s="72">
        <v>1943</v>
      </c>
      <c r="BI704" s="111">
        <v>1953.85</v>
      </c>
      <c r="BJ704" s="72">
        <v>0</v>
      </c>
      <c r="BK704" s="72">
        <v>0</v>
      </c>
      <c r="BL704" s="72">
        <v>0</v>
      </c>
      <c r="BM704" s="72">
        <v>0</v>
      </c>
      <c r="BN704" s="72">
        <v>0</v>
      </c>
      <c r="BO704" s="72">
        <v>0</v>
      </c>
      <c r="BP704" s="72">
        <v>0</v>
      </c>
      <c r="BQ704" s="72">
        <v>0</v>
      </c>
      <c r="BR704" s="72">
        <v>0</v>
      </c>
      <c r="BS704" s="72">
        <v>0</v>
      </c>
      <c r="BT704" s="72">
        <v>0</v>
      </c>
      <c r="BU704" s="72">
        <v>0</v>
      </c>
      <c r="BV704" s="72">
        <v>0</v>
      </c>
      <c r="BW704" s="72">
        <v>0</v>
      </c>
      <c r="BX704" s="72" t="s">
        <v>253</v>
      </c>
      <c r="BY704" s="72">
        <v>0</v>
      </c>
      <c r="BZ704" s="72">
        <v>0</v>
      </c>
      <c r="CA704" s="72">
        <v>0</v>
      </c>
      <c r="CB704" s="72" t="s">
        <v>91</v>
      </c>
      <c r="CC704" s="72" t="str">
        <f>+VLOOKUP(AF704,attività!$A:$C,2,FALSE)</f>
        <v>Fognatura</v>
      </c>
      <c r="CD704" s="72" t="str">
        <f>+VLOOKUP(AF704,attività!$A:$C,3,FALSE)</f>
        <v>SII</v>
      </c>
      <c r="CE704" s="72" t="str">
        <f>+VLOOKUP(Q704,attività!$G:$H,2,FALSE)</f>
        <v>Immobilizzazioni Materiali</v>
      </c>
      <c r="CF704" s="72" t="str">
        <f>+VLOOKUP(W704,attività!$K:$L,2,FALSE)</f>
        <v>Termoli</v>
      </c>
      <c r="CG704" s="72" t="str">
        <f>+VLOOKUP(U704,'dati iniziali 2020'!$AC:$CJ,60,FALSE)</f>
        <v>Termoli</v>
      </c>
      <c r="CH704" s="72" t="str">
        <f t="shared" si="20"/>
        <v>ok</v>
      </c>
      <c r="CI704" s="72" t="str">
        <f>+VLOOKUP(U704,'dati iniziali 2020'!$AC:$CK,61,FALSE)</f>
        <v>Termoli</v>
      </c>
      <c r="CK704" s="111">
        <f t="shared" si="21"/>
        <v>0</v>
      </c>
    </row>
    <row r="705" spans="1:89" s="72" customFormat="1" hidden="1" x14ac:dyDescent="0.35">
      <c r="A705" s="72" t="s">
        <v>84</v>
      </c>
      <c r="B705" s="72" t="s">
        <v>1745</v>
      </c>
      <c r="C705" s="72" t="s">
        <v>1744</v>
      </c>
      <c r="D705" s="72" t="s">
        <v>1746</v>
      </c>
      <c r="E705" s="72" t="s">
        <v>1449</v>
      </c>
      <c r="F705" s="72" t="s">
        <v>1459</v>
      </c>
      <c r="G705" s="72" t="s">
        <v>1459</v>
      </c>
      <c r="H705" s="72" t="s">
        <v>467</v>
      </c>
      <c r="I705" s="72" t="s">
        <v>1139</v>
      </c>
      <c r="J705" s="72" t="s">
        <v>1140</v>
      </c>
      <c r="K705" s="72" t="s">
        <v>351</v>
      </c>
      <c r="L705" s="72" t="s">
        <v>1460</v>
      </c>
      <c r="M705" s="72" t="s">
        <v>1460</v>
      </c>
      <c r="N705" s="72" t="s">
        <v>353</v>
      </c>
      <c r="O705" s="72" t="s">
        <v>1143</v>
      </c>
      <c r="P705" s="72" t="s">
        <v>475</v>
      </c>
      <c r="Q705" s="72" t="s">
        <v>1998</v>
      </c>
      <c r="R705" s="72" t="s">
        <v>1141</v>
      </c>
      <c r="S705" s="72" t="s">
        <v>1142</v>
      </c>
      <c r="T705" s="72" t="s">
        <v>1747</v>
      </c>
      <c r="U705" s="72" t="s">
        <v>1747</v>
      </c>
      <c r="V705" s="72" t="s">
        <v>1746</v>
      </c>
      <c r="W705" s="72" t="s">
        <v>112</v>
      </c>
      <c r="X705" s="72" t="s">
        <v>1095</v>
      </c>
      <c r="Y705" s="72" t="s">
        <v>987</v>
      </c>
      <c r="Z705" s="72" t="s">
        <v>995</v>
      </c>
      <c r="AA705" s="72" t="s">
        <v>91</v>
      </c>
      <c r="AB705" s="72" t="s">
        <v>986</v>
      </c>
      <c r="AD705" s="72" t="s">
        <v>990</v>
      </c>
      <c r="AE705" s="72" t="s">
        <v>1956</v>
      </c>
      <c r="AF705" s="72" t="s">
        <v>986</v>
      </c>
      <c r="AG705" s="72" t="s">
        <v>2025</v>
      </c>
      <c r="AH705" s="72" t="s">
        <v>1951</v>
      </c>
      <c r="AI705" s="72" t="s">
        <v>977</v>
      </c>
      <c r="AJ705" s="72" t="s">
        <v>978</v>
      </c>
      <c r="AK705" s="72" t="s">
        <v>100</v>
      </c>
      <c r="AL705" s="72" t="s">
        <v>99</v>
      </c>
      <c r="AM705" s="72" t="s">
        <v>993</v>
      </c>
      <c r="AN705" s="72" t="s">
        <v>994</v>
      </c>
      <c r="AO705" s="72" t="s">
        <v>182</v>
      </c>
      <c r="AP705" s="72" t="s">
        <v>183</v>
      </c>
      <c r="AR705" s="72" t="s">
        <v>1962</v>
      </c>
      <c r="AS705" s="72" t="s">
        <v>1963</v>
      </c>
      <c r="AT705" s="72" t="s">
        <v>1964</v>
      </c>
      <c r="AU705" s="72" t="s">
        <v>1962</v>
      </c>
      <c r="AV705" s="72" t="s">
        <v>985</v>
      </c>
      <c r="AW705" s="72" t="s">
        <v>2026</v>
      </c>
      <c r="AX705" s="72" t="s">
        <v>1457</v>
      </c>
      <c r="AY705" s="72" t="s">
        <v>115</v>
      </c>
      <c r="AZ705" s="72" t="s">
        <v>293</v>
      </c>
      <c r="BA705" s="72" t="s">
        <v>91</v>
      </c>
      <c r="BB705" s="72">
        <v>0</v>
      </c>
      <c r="BC705" s="72">
        <v>0</v>
      </c>
      <c r="BD705" s="72">
        <v>0</v>
      </c>
      <c r="BE705" s="72">
        <v>371.71</v>
      </c>
      <c r="BF705" s="72">
        <v>-3.1</v>
      </c>
      <c r="BG705" s="72">
        <v>0</v>
      </c>
      <c r="BH705" s="72">
        <v>368.61</v>
      </c>
      <c r="BI705" s="111">
        <v>371.71</v>
      </c>
      <c r="BJ705" s="72">
        <v>0</v>
      </c>
      <c r="BK705" s="72">
        <v>0</v>
      </c>
      <c r="BL705" s="72">
        <v>0</v>
      </c>
      <c r="BM705" s="72">
        <v>0</v>
      </c>
      <c r="BN705" s="72">
        <v>0</v>
      </c>
      <c r="BO705" s="72">
        <v>0</v>
      </c>
      <c r="BP705" s="72">
        <v>0</v>
      </c>
      <c r="BQ705" s="72">
        <v>0</v>
      </c>
      <c r="BR705" s="72">
        <v>0</v>
      </c>
      <c r="BS705" s="72">
        <v>0</v>
      </c>
      <c r="BT705" s="72">
        <v>0</v>
      </c>
      <c r="BU705" s="72">
        <v>0</v>
      </c>
      <c r="BV705" s="72">
        <v>0</v>
      </c>
      <c r="BW705" s="72">
        <v>0</v>
      </c>
      <c r="BX705" s="72" t="s">
        <v>253</v>
      </c>
      <c r="BY705" s="72">
        <v>0</v>
      </c>
      <c r="BZ705" s="72">
        <v>0</v>
      </c>
      <c r="CA705" s="72">
        <v>0</v>
      </c>
      <c r="CB705" s="72" t="s">
        <v>91</v>
      </c>
      <c r="CC705" s="72" t="str">
        <f>+VLOOKUP(AF705,attività!$A:$C,2,FALSE)</f>
        <v>Fognatura</v>
      </c>
      <c r="CD705" s="72" t="str">
        <f>+VLOOKUP(AF705,attività!$A:$C,3,FALSE)</f>
        <v>SII</v>
      </c>
      <c r="CE705" s="72" t="str">
        <f>+VLOOKUP(Q705,attività!$G:$H,2,FALSE)</f>
        <v>Immobilizzazioni Materiali</v>
      </c>
      <c r="CF705" s="72" t="str">
        <f>+VLOOKUP(W705,attività!$K:$L,2,FALSE)</f>
        <v>Termoli</v>
      </c>
      <c r="CG705" s="72" t="str">
        <f>+VLOOKUP(U705,'dati iniziali 2020'!$AC:$CJ,60,FALSE)</f>
        <v>Termoli</v>
      </c>
      <c r="CH705" s="72" t="str">
        <f t="shared" si="20"/>
        <v>ok</v>
      </c>
      <c r="CI705" s="72" t="str">
        <f>+VLOOKUP(U705,'dati iniziali 2020'!$AC:$CK,61,FALSE)</f>
        <v>Termoli</v>
      </c>
      <c r="CK705" s="111">
        <f t="shared" si="21"/>
        <v>0</v>
      </c>
    </row>
    <row r="706" spans="1:89" s="72" customFormat="1" hidden="1" x14ac:dyDescent="0.35">
      <c r="A706" s="72" t="s">
        <v>84</v>
      </c>
      <c r="B706" s="72" t="s">
        <v>1712</v>
      </c>
      <c r="C706" s="72" t="s">
        <v>1711</v>
      </c>
      <c r="D706" s="72" t="s">
        <v>1713</v>
      </c>
      <c r="E706" s="72" t="s">
        <v>1449</v>
      </c>
      <c r="F706" s="72" t="s">
        <v>284</v>
      </c>
      <c r="G706" s="72" t="s">
        <v>1459</v>
      </c>
      <c r="H706" s="72" t="s">
        <v>467</v>
      </c>
      <c r="I706" s="72" t="s">
        <v>1139</v>
      </c>
      <c r="J706" s="72" t="s">
        <v>1140</v>
      </c>
      <c r="K706" s="72" t="s">
        <v>351</v>
      </c>
      <c r="L706" s="72" t="s">
        <v>288</v>
      </c>
      <c r="M706" s="72" t="s">
        <v>288</v>
      </c>
      <c r="N706" s="72" t="s">
        <v>1102</v>
      </c>
      <c r="O706" s="72" t="s">
        <v>1167</v>
      </c>
      <c r="P706" s="72" t="s">
        <v>475</v>
      </c>
      <c r="Q706" s="72" t="s">
        <v>1998</v>
      </c>
      <c r="R706" s="72" t="s">
        <v>1141</v>
      </c>
      <c r="S706" s="72" t="s">
        <v>1142</v>
      </c>
      <c r="T706" s="72" t="s">
        <v>1714</v>
      </c>
      <c r="U706" s="72" t="s">
        <v>1714</v>
      </c>
      <c r="V706" s="72" t="s">
        <v>1715</v>
      </c>
      <c r="W706" s="72" t="s">
        <v>140</v>
      </c>
      <c r="X706" s="72" t="s">
        <v>1095</v>
      </c>
      <c r="Y706" s="72" t="s">
        <v>733</v>
      </c>
      <c r="Z706" s="72" t="s">
        <v>742</v>
      </c>
      <c r="AA706" s="72" t="s">
        <v>91</v>
      </c>
      <c r="AB706" s="72" t="s">
        <v>741</v>
      </c>
      <c r="AD706" s="72" t="s">
        <v>137</v>
      </c>
      <c r="AE706" s="72" t="s">
        <v>2039</v>
      </c>
      <c r="AF706" s="72" t="s">
        <v>741</v>
      </c>
      <c r="AG706" s="72" t="s">
        <v>1960</v>
      </c>
      <c r="AH706" s="72" t="s">
        <v>1961</v>
      </c>
      <c r="AI706" s="72" t="s">
        <v>235</v>
      </c>
      <c r="AJ706" s="72" t="s">
        <v>236</v>
      </c>
      <c r="AK706" s="72" t="s">
        <v>135</v>
      </c>
      <c r="AL706" s="72" t="s">
        <v>134</v>
      </c>
      <c r="AM706" s="72" t="s">
        <v>138</v>
      </c>
      <c r="AN706" s="72" t="s">
        <v>139</v>
      </c>
      <c r="AO706" s="72" t="s">
        <v>237</v>
      </c>
      <c r="AP706" s="72" t="s">
        <v>238</v>
      </c>
      <c r="AR706" s="72" t="s">
        <v>1962</v>
      </c>
      <c r="AS706" s="72" t="s">
        <v>1963</v>
      </c>
      <c r="AT706" s="72" t="s">
        <v>1964</v>
      </c>
      <c r="AU706" s="72" t="s">
        <v>1962</v>
      </c>
      <c r="AV706" s="72" t="s">
        <v>161</v>
      </c>
      <c r="AW706" s="72" t="s">
        <v>1966</v>
      </c>
      <c r="AX706" s="72" t="s">
        <v>1457</v>
      </c>
      <c r="AY706" s="72" t="s">
        <v>115</v>
      </c>
      <c r="AZ706" s="72" t="s">
        <v>91</v>
      </c>
      <c r="BA706" s="72" t="s">
        <v>91</v>
      </c>
      <c r="BB706" s="72">
        <v>0</v>
      </c>
      <c r="BC706" s="72">
        <v>0</v>
      </c>
      <c r="BD706" s="72">
        <v>0</v>
      </c>
      <c r="BE706" s="72">
        <v>0</v>
      </c>
      <c r="BF706" s="72">
        <v>0</v>
      </c>
      <c r="BG706" s="72">
        <v>0</v>
      </c>
      <c r="BH706" s="72">
        <v>0</v>
      </c>
      <c r="BI706" s="111">
        <v>4153.6400000000003</v>
      </c>
      <c r="BJ706" s="72">
        <v>0</v>
      </c>
      <c r="BK706" s="72">
        <v>0</v>
      </c>
      <c r="BL706" s="72">
        <v>0</v>
      </c>
      <c r="BM706" s="72">
        <v>0</v>
      </c>
      <c r="BN706" s="72">
        <v>0</v>
      </c>
      <c r="BO706" s="72">
        <v>0</v>
      </c>
      <c r="BP706" s="72">
        <v>0</v>
      </c>
      <c r="BQ706" s="72">
        <v>0</v>
      </c>
      <c r="BR706" s="72">
        <v>0</v>
      </c>
      <c r="BS706" s="72">
        <v>0</v>
      </c>
      <c r="BT706" s="72">
        <v>0</v>
      </c>
      <c r="BU706" s="72">
        <v>0</v>
      </c>
      <c r="BV706" s="72">
        <v>0</v>
      </c>
      <c r="BW706" s="72">
        <v>0</v>
      </c>
      <c r="BX706" s="72" t="s">
        <v>2040</v>
      </c>
      <c r="BY706" s="72">
        <v>0</v>
      </c>
      <c r="BZ706" s="72">
        <v>0</v>
      </c>
      <c r="CA706" s="72">
        <v>0</v>
      </c>
      <c r="CB706" s="72" t="s">
        <v>91</v>
      </c>
      <c r="CC706" s="72" t="str">
        <f>+VLOOKUP(AF706,attività!$A:$C,2,FALSE)</f>
        <v>Acquedotto</v>
      </c>
      <c r="CD706" s="72" t="str">
        <f>+VLOOKUP(AF706,attività!$A:$C,3,FALSE)</f>
        <v>SII</v>
      </c>
      <c r="CE706" s="72" t="str">
        <f>+VLOOKUP(Q706,attività!$G:$H,2,FALSE)</f>
        <v>Immobilizzazioni Materiali</v>
      </c>
      <c r="CF706" s="72" t="str">
        <f>+VLOOKUP(W706,attività!$K:$L,2,FALSE)</f>
        <v>Campagnano</v>
      </c>
      <c r="CG706" s="72" t="str">
        <f>+VLOOKUP(U706,'dati iniziali 2020'!$AC:$CJ,60,FALSE)</f>
        <v>Campagnano</v>
      </c>
      <c r="CH706" s="72" t="str">
        <f t="shared" si="20"/>
        <v>ok</v>
      </c>
      <c r="CI706" s="72" t="str">
        <f>+VLOOKUP(U706,'dati iniziali 2020'!$AC:$CK,61,FALSE)</f>
        <v>Campagnano</v>
      </c>
      <c r="CK706" s="111">
        <f t="shared" si="21"/>
        <v>0</v>
      </c>
    </row>
    <row r="707" spans="1:89" s="72" customFormat="1" hidden="1" x14ac:dyDescent="0.35">
      <c r="A707" s="72" t="s">
        <v>84</v>
      </c>
      <c r="B707" s="72" t="s">
        <v>1712</v>
      </c>
      <c r="C707" s="72" t="s">
        <v>1711</v>
      </c>
      <c r="D707" s="72" t="s">
        <v>1713</v>
      </c>
      <c r="E707" s="72" t="s">
        <v>1449</v>
      </c>
      <c r="F707" s="72" t="s">
        <v>1459</v>
      </c>
      <c r="G707" s="72" t="s">
        <v>1459</v>
      </c>
      <c r="H707" s="72" t="s">
        <v>467</v>
      </c>
      <c r="I707" s="72" t="s">
        <v>1139</v>
      </c>
      <c r="J707" s="72" t="s">
        <v>1140</v>
      </c>
      <c r="K707" s="72" t="s">
        <v>351</v>
      </c>
      <c r="L707" s="72" t="s">
        <v>1460</v>
      </c>
      <c r="M707" s="72" t="s">
        <v>1460</v>
      </c>
      <c r="N707" s="72" t="s">
        <v>1102</v>
      </c>
      <c r="O707" s="72" t="s">
        <v>1167</v>
      </c>
      <c r="P707" s="72" t="s">
        <v>475</v>
      </c>
      <c r="Q707" s="72" t="s">
        <v>1998</v>
      </c>
      <c r="R707" s="72" t="s">
        <v>1141</v>
      </c>
      <c r="S707" s="72" t="s">
        <v>1142</v>
      </c>
      <c r="T707" s="72" t="s">
        <v>1714</v>
      </c>
      <c r="U707" s="72" t="s">
        <v>1714</v>
      </c>
      <c r="V707" s="72" t="s">
        <v>1715</v>
      </c>
      <c r="W707" s="72" t="s">
        <v>140</v>
      </c>
      <c r="X707" s="72" t="s">
        <v>1095</v>
      </c>
      <c r="Y707" s="72" t="s">
        <v>733</v>
      </c>
      <c r="Z707" s="72" t="s">
        <v>742</v>
      </c>
      <c r="AA707" s="72" t="s">
        <v>91</v>
      </c>
      <c r="AB707" s="72" t="s">
        <v>741</v>
      </c>
      <c r="AD707" s="72" t="s">
        <v>137</v>
      </c>
      <c r="AE707" s="72" t="s">
        <v>2039</v>
      </c>
      <c r="AF707" s="72" t="s">
        <v>741</v>
      </c>
      <c r="AG707" s="72" t="s">
        <v>1960</v>
      </c>
      <c r="AH707" s="72" t="s">
        <v>1961</v>
      </c>
      <c r="AI707" s="72" t="s">
        <v>235</v>
      </c>
      <c r="AJ707" s="72" t="s">
        <v>236</v>
      </c>
      <c r="AK707" s="72" t="s">
        <v>135</v>
      </c>
      <c r="AL707" s="72" t="s">
        <v>134</v>
      </c>
      <c r="AM707" s="72" t="s">
        <v>138</v>
      </c>
      <c r="AN707" s="72" t="s">
        <v>139</v>
      </c>
      <c r="AO707" s="72" t="s">
        <v>237</v>
      </c>
      <c r="AP707" s="72" t="s">
        <v>238</v>
      </c>
      <c r="AR707" s="72" t="s">
        <v>1962</v>
      </c>
      <c r="AS707" s="72" t="s">
        <v>1963</v>
      </c>
      <c r="AT707" s="72" t="s">
        <v>1964</v>
      </c>
      <c r="AU707" s="72" t="s">
        <v>1962</v>
      </c>
      <c r="AV707" s="72" t="s">
        <v>161</v>
      </c>
      <c r="AW707" s="72" t="s">
        <v>1966</v>
      </c>
      <c r="AX707" s="72" t="s">
        <v>1457</v>
      </c>
      <c r="AY707" s="72" t="s">
        <v>115</v>
      </c>
      <c r="AZ707" s="72" t="s">
        <v>91</v>
      </c>
      <c r="BA707" s="72" t="s">
        <v>91</v>
      </c>
      <c r="BB707" s="72">
        <v>0</v>
      </c>
      <c r="BC707" s="72">
        <v>0</v>
      </c>
      <c r="BD707" s="72">
        <v>0</v>
      </c>
      <c r="BE707" s="72">
        <v>0</v>
      </c>
      <c r="BF707" s="72">
        <v>0</v>
      </c>
      <c r="BG707" s="72">
        <v>0</v>
      </c>
      <c r="BH707" s="72">
        <v>0</v>
      </c>
      <c r="BI707" s="111">
        <v>-4153.6400000000003</v>
      </c>
      <c r="BJ707" s="72">
        <v>0</v>
      </c>
      <c r="BK707" s="72">
        <v>0</v>
      </c>
      <c r="BL707" s="72">
        <v>0</v>
      </c>
      <c r="BM707" s="72">
        <v>0</v>
      </c>
      <c r="BN707" s="72">
        <v>0</v>
      </c>
      <c r="BO707" s="72">
        <v>0</v>
      </c>
      <c r="BP707" s="72">
        <v>0</v>
      </c>
      <c r="BQ707" s="72">
        <v>0</v>
      </c>
      <c r="BR707" s="72">
        <v>0</v>
      </c>
      <c r="BS707" s="72">
        <v>0</v>
      </c>
      <c r="BT707" s="72">
        <v>0</v>
      </c>
      <c r="BU707" s="72">
        <v>0</v>
      </c>
      <c r="BV707" s="72">
        <v>0</v>
      </c>
      <c r="BW707" s="72">
        <v>4153.6400000000003</v>
      </c>
      <c r="BX707" s="72" t="s">
        <v>253</v>
      </c>
      <c r="BY707" s="72">
        <v>0</v>
      </c>
      <c r="BZ707" s="72">
        <v>0</v>
      </c>
      <c r="CA707" s="72">
        <v>0</v>
      </c>
      <c r="CB707" s="72" t="s">
        <v>91</v>
      </c>
      <c r="CC707" s="72" t="str">
        <f>+VLOOKUP(AF707,attività!$A:$C,2,FALSE)</f>
        <v>Acquedotto</v>
      </c>
      <c r="CD707" s="72" t="str">
        <f>+VLOOKUP(AF707,attività!$A:$C,3,FALSE)</f>
        <v>SII</v>
      </c>
      <c r="CE707" s="72" t="str">
        <f>+VLOOKUP(Q707,attività!$G:$H,2,FALSE)</f>
        <v>Immobilizzazioni Materiali</v>
      </c>
      <c r="CF707" s="72" t="str">
        <f>+VLOOKUP(W707,attività!$K:$L,2,FALSE)</f>
        <v>Campagnano</v>
      </c>
      <c r="CG707" s="72" t="str">
        <f>+VLOOKUP(U707,'dati iniziali 2020'!$AC:$CJ,60,FALSE)</f>
        <v>Campagnano</v>
      </c>
      <c r="CH707" s="72" t="str">
        <f t="shared" ref="CH707:CH770" si="22">+IF(CF707=CG707,"ok","err")</f>
        <v>ok</v>
      </c>
      <c r="CI707" s="72" t="str">
        <f>+VLOOKUP(U707,'dati iniziali 2020'!$AC:$CK,61,FALSE)</f>
        <v>Campagnano</v>
      </c>
      <c r="CK707" s="111">
        <f t="shared" ref="CK707:CK770" si="23">+BQ707+BO707+BP707+BR707</f>
        <v>0</v>
      </c>
    </row>
    <row r="708" spans="1:89" s="72" customFormat="1" x14ac:dyDescent="0.35">
      <c r="A708" s="72" t="s">
        <v>84</v>
      </c>
      <c r="B708" s="72" t="s">
        <v>1718</v>
      </c>
      <c r="C708" s="72" t="s">
        <v>1717</v>
      </c>
      <c r="D708" s="72" t="s">
        <v>1719</v>
      </c>
      <c r="E708" s="72" t="s">
        <v>1449</v>
      </c>
      <c r="F708" s="72" t="s">
        <v>284</v>
      </c>
      <c r="G708" s="72" t="s">
        <v>284</v>
      </c>
      <c r="H708" s="72" t="s">
        <v>467</v>
      </c>
      <c r="I708" s="72" t="s">
        <v>1139</v>
      </c>
      <c r="J708" s="72" t="s">
        <v>1140</v>
      </c>
      <c r="K708" s="72" t="s">
        <v>351</v>
      </c>
      <c r="L708" s="72" t="s">
        <v>288</v>
      </c>
      <c r="M708" s="72" t="s">
        <v>288</v>
      </c>
      <c r="N708" s="72" t="s">
        <v>1102</v>
      </c>
      <c r="O708" s="72" t="s">
        <v>1167</v>
      </c>
      <c r="P708" s="72" t="s">
        <v>475</v>
      </c>
      <c r="Q708" s="72" t="s">
        <v>1998</v>
      </c>
      <c r="R708" s="72" t="s">
        <v>1141</v>
      </c>
      <c r="S708" s="72" t="s">
        <v>1142</v>
      </c>
      <c r="T708" s="72" t="s">
        <v>1720</v>
      </c>
      <c r="U708" s="72" t="s">
        <v>1720</v>
      </c>
      <c r="V708" s="72" t="s">
        <v>1719</v>
      </c>
      <c r="W708" s="72" t="s">
        <v>140</v>
      </c>
      <c r="X708" s="72" t="s">
        <v>1095</v>
      </c>
      <c r="Y708" s="72" t="s">
        <v>98</v>
      </c>
      <c r="Z708" s="72" t="s">
        <v>113</v>
      </c>
      <c r="AA708" s="72" t="s">
        <v>91</v>
      </c>
      <c r="AB708" s="72" t="s">
        <v>95</v>
      </c>
      <c r="AD708" s="72" t="s">
        <v>104</v>
      </c>
      <c r="AE708" s="72" t="s">
        <v>1949</v>
      </c>
      <c r="AF708" s="72" t="s">
        <v>95</v>
      </c>
      <c r="AG708" s="72" t="s">
        <v>1950</v>
      </c>
      <c r="AH708" s="72" t="s">
        <v>1951</v>
      </c>
      <c r="AI708" s="72" t="s">
        <v>235</v>
      </c>
      <c r="AJ708" s="72" t="s">
        <v>236</v>
      </c>
      <c r="AK708" s="72" t="s">
        <v>100</v>
      </c>
      <c r="AL708" s="72" t="s">
        <v>1127</v>
      </c>
      <c r="AM708" s="72" t="s">
        <v>107</v>
      </c>
      <c r="AN708" s="72" t="s">
        <v>108</v>
      </c>
      <c r="AO708" s="72" t="s">
        <v>237</v>
      </c>
      <c r="AP708" s="72" t="s">
        <v>238</v>
      </c>
      <c r="AR708" s="72" t="s">
        <v>1962</v>
      </c>
      <c r="AS708" s="72" t="s">
        <v>1963</v>
      </c>
      <c r="AT708" s="72" t="s">
        <v>1964</v>
      </c>
      <c r="AU708" s="72" t="s">
        <v>1962</v>
      </c>
      <c r="AV708" s="72" t="s">
        <v>196</v>
      </c>
      <c r="AW708" s="72" t="s">
        <v>1970</v>
      </c>
      <c r="AX708" s="72" t="s">
        <v>1457</v>
      </c>
      <c r="AY708" s="72" t="s">
        <v>115</v>
      </c>
      <c r="AZ708" s="72" t="s">
        <v>293</v>
      </c>
      <c r="BA708" s="72" t="s">
        <v>91</v>
      </c>
      <c r="BB708" s="72">
        <v>0</v>
      </c>
      <c r="BC708" s="72">
        <v>0</v>
      </c>
      <c r="BD708" s="72">
        <v>0</v>
      </c>
      <c r="BE708" s="111">
        <v>17952.849999999999</v>
      </c>
      <c r="BF708" s="72">
        <v>-374.02</v>
      </c>
      <c r="BG708" s="72">
        <v>0</v>
      </c>
      <c r="BH708" s="72">
        <v>17578.830000000002</v>
      </c>
      <c r="BI708" s="111">
        <v>17952.849999999999</v>
      </c>
      <c r="BJ708" s="72">
        <v>0</v>
      </c>
      <c r="BK708" s="72">
        <v>0</v>
      </c>
      <c r="BL708" s="72">
        <v>0</v>
      </c>
      <c r="BM708" s="72">
        <v>0</v>
      </c>
      <c r="BN708" s="72">
        <v>0</v>
      </c>
      <c r="BO708" s="72">
        <v>0</v>
      </c>
      <c r="BP708" s="72">
        <v>0</v>
      </c>
      <c r="BQ708" s="72">
        <v>0</v>
      </c>
      <c r="BR708" s="72">
        <v>0</v>
      </c>
      <c r="BS708" s="72">
        <v>0</v>
      </c>
      <c r="BT708" s="72">
        <v>0</v>
      </c>
      <c r="BU708" s="72">
        <v>0</v>
      </c>
      <c r="BV708" s="72">
        <v>0</v>
      </c>
      <c r="BW708" s="72">
        <v>0</v>
      </c>
      <c r="BX708" s="72" t="s">
        <v>253</v>
      </c>
      <c r="BY708" s="72">
        <v>0</v>
      </c>
      <c r="BZ708" s="72">
        <v>0</v>
      </c>
      <c r="CA708" s="72">
        <v>0</v>
      </c>
      <c r="CB708" s="72" t="s">
        <v>91</v>
      </c>
      <c r="CC708" s="72" t="str">
        <f>+VLOOKUP(AF708,attività!$A:$C,2,FALSE)</f>
        <v>Depurazione</v>
      </c>
      <c r="CD708" s="72" t="str">
        <f>+VLOOKUP(AF708,attività!$A:$C,3,FALSE)</f>
        <v>SII</v>
      </c>
      <c r="CE708" s="72" t="str">
        <f>+VLOOKUP(Q708,attività!$G:$H,2,FALSE)</f>
        <v>Immobilizzazioni Materiali</v>
      </c>
      <c r="CF708" s="72" t="str">
        <f>+VLOOKUP(W708,attività!$K:$L,2,FALSE)</f>
        <v>Campagnano</v>
      </c>
      <c r="CG708" s="72" t="str">
        <f>+VLOOKUP(U708,'dati iniziali 2020'!$AC:$CJ,60,FALSE)</f>
        <v>Campagnano</v>
      </c>
      <c r="CH708" s="72" t="str">
        <f t="shared" si="22"/>
        <v>ok</v>
      </c>
      <c r="CI708" s="72" t="str">
        <f>+VLOOKUP(U708,'dati iniziali 2020'!$AC:$CK,61,FALSE)</f>
        <v>Campagnano</v>
      </c>
      <c r="CK708" s="111">
        <f t="shared" si="23"/>
        <v>0</v>
      </c>
    </row>
    <row r="709" spans="1:89" s="72" customFormat="1" x14ac:dyDescent="0.35">
      <c r="A709" s="72" t="s">
        <v>84</v>
      </c>
      <c r="B709" s="72" t="s">
        <v>1718</v>
      </c>
      <c r="C709" s="72" t="s">
        <v>1717</v>
      </c>
      <c r="D709" s="72" t="s">
        <v>1719</v>
      </c>
      <c r="E709" s="72" t="s">
        <v>1449</v>
      </c>
      <c r="F709" s="72" t="s">
        <v>1472</v>
      </c>
      <c r="G709" s="72" t="s">
        <v>1472</v>
      </c>
      <c r="H709" s="72" t="s">
        <v>467</v>
      </c>
      <c r="I709" s="72" t="s">
        <v>1139</v>
      </c>
      <c r="J709" s="72" t="s">
        <v>1140</v>
      </c>
      <c r="K709" s="72" t="s">
        <v>351</v>
      </c>
      <c r="L709" s="72" t="s">
        <v>1473</v>
      </c>
      <c r="M709" s="72" t="s">
        <v>1473</v>
      </c>
      <c r="N709" s="72" t="s">
        <v>1102</v>
      </c>
      <c r="O709" s="72" t="s">
        <v>1167</v>
      </c>
      <c r="P709" s="72" t="s">
        <v>475</v>
      </c>
      <c r="Q709" s="72" t="s">
        <v>1998</v>
      </c>
      <c r="R709" s="72" t="s">
        <v>1141</v>
      </c>
      <c r="S709" s="72" t="s">
        <v>1142</v>
      </c>
      <c r="T709" s="72" t="s">
        <v>1720</v>
      </c>
      <c r="U709" s="72" t="s">
        <v>1720</v>
      </c>
      <c r="V709" s="72" t="s">
        <v>1719</v>
      </c>
      <c r="W709" s="72" t="s">
        <v>140</v>
      </c>
      <c r="X709" s="72" t="s">
        <v>1095</v>
      </c>
      <c r="Y709" s="72" t="s">
        <v>98</v>
      </c>
      <c r="Z709" s="72" t="s">
        <v>113</v>
      </c>
      <c r="AA709" s="72" t="s">
        <v>91</v>
      </c>
      <c r="AB709" s="72" t="s">
        <v>95</v>
      </c>
      <c r="AD709" s="72" t="s">
        <v>104</v>
      </c>
      <c r="AE709" s="72" t="s">
        <v>1949</v>
      </c>
      <c r="AF709" s="72" t="s">
        <v>95</v>
      </c>
      <c r="AG709" s="72" t="s">
        <v>1950</v>
      </c>
      <c r="AH709" s="72" t="s">
        <v>1951</v>
      </c>
      <c r="AI709" s="72" t="s">
        <v>235</v>
      </c>
      <c r="AJ709" s="72" t="s">
        <v>236</v>
      </c>
      <c r="AK709" s="72" t="s">
        <v>100</v>
      </c>
      <c r="AL709" s="72" t="s">
        <v>1127</v>
      </c>
      <c r="AM709" s="72" t="s">
        <v>107</v>
      </c>
      <c r="AN709" s="72" t="s">
        <v>108</v>
      </c>
      <c r="AO709" s="72" t="s">
        <v>237</v>
      </c>
      <c r="AP709" s="72" t="s">
        <v>238</v>
      </c>
      <c r="AR709" s="72" t="s">
        <v>1962</v>
      </c>
      <c r="AS709" s="72" t="s">
        <v>1963</v>
      </c>
      <c r="AT709" s="72" t="s">
        <v>1964</v>
      </c>
      <c r="AU709" s="72" t="s">
        <v>1962</v>
      </c>
      <c r="AV709" s="72" t="s">
        <v>196</v>
      </c>
      <c r="AW709" s="72" t="s">
        <v>1970</v>
      </c>
      <c r="AX709" s="72" t="s">
        <v>1457</v>
      </c>
      <c r="AY709" s="72" t="s">
        <v>115</v>
      </c>
      <c r="AZ709" s="72" t="s">
        <v>293</v>
      </c>
      <c r="BA709" s="72" t="s">
        <v>91</v>
      </c>
      <c r="BB709" s="72">
        <v>0</v>
      </c>
      <c r="BC709" s="72">
        <v>0</v>
      </c>
      <c r="BD709" s="72">
        <v>0</v>
      </c>
      <c r="BE709" s="111">
        <v>1948.32</v>
      </c>
      <c r="BF709" s="72">
        <v>-32.47</v>
      </c>
      <c r="BG709" s="72">
        <v>0</v>
      </c>
      <c r="BH709" s="72">
        <v>1915.85</v>
      </c>
      <c r="BI709" s="111">
        <v>1948.32</v>
      </c>
      <c r="BJ709" s="72">
        <v>0</v>
      </c>
      <c r="BK709" s="72">
        <v>0</v>
      </c>
      <c r="BL709" s="72">
        <v>0</v>
      </c>
      <c r="BM709" s="72">
        <v>0</v>
      </c>
      <c r="BN709" s="72">
        <v>0</v>
      </c>
      <c r="BO709" s="72">
        <v>0</v>
      </c>
      <c r="BP709" s="72">
        <v>0</v>
      </c>
      <c r="BQ709" s="72">
        <v>0</v>
      </c>
      <c r="BR709" s="72">
        <v>0</v>
      </c>
      <c r="BS709" s="72">
        <v>0</v>
      </c>
      <c r="BT709" s="72">
        <v>0</v>
      </c>
      <c r="BU709" s="72">
        <v>0</v>
      </c>
      <c r="BV709" s="72">
        <v>0</v>
      </c>
      <c r="BW709" s="72">
        <v>0</v>
      </c>
      <c r="BX709" s="72" t="s">
        <v>253</v>
      </c>
      <c r="BY709" s="72">
        <v>0</v>
      </c>
      <c r="BZ709" s="72">
        <v>0</v>
      </c>
      <c r="CA709" s="72">
        <v>0</v>
      </c>
      <c r="CB709" s="72" t="s">
        <v>91</v>
      </c>
      <c r="CC709" s="72" t="str">
        <f>+VLOOKUP(AF709,attività!$A:$C,2,FALSE)</f>
        <v>Depurazione</v>
      </c>
      <c r="CD709" s="72" t="str">
        <f>+VLOOKUP(AF709,attività!$A:$C,3,FALSE)</f>
        <v>SII</v>
      </c>
      <c r="CE709" s="72" t="str">
        <f>+VLOOKUP(Q709,attività!$G:$H,2,FALSE)</f>
        <v>Immobilizzazioni Materiali</v>
      </c>
      <c r="CF709" s="72" t="str">
        <f>+VLOOKUP(W709,attività!$K:$L,2,FALSE)</f>
        <v>Campagnano</v>
      </c>
      <c r="CG709" s="72" t="str">
        <f>+VLOOKUP(U709,'dati iniziali 2020'!$AC:$CJ,60,FALSE)</f>
        <v>Campagnano</v>
      </c>
      <c r="CH709" s="72" t="str">
        <f t="shared" si="22"/>
        <v>ok</v>
      </c>
      <c r="CI709" s="72" t="str">
        <f>+VLOOKUP(U709,'dati iniziali 2020'!$AC:$CK,61,FALSE)</f>
        <v>Campagnano</v>
      </c>
      <c r="CK709" s="111">
        <f t="shared" si="23"/>
        <v>0</v>
      </c>
    </row>
    <row r="710" spans="1:89" s="72" customFormat="1" hidden="1" x14ac:dyDescent="0.35">
      <c r="A710" s="72" t="s">
        <v>84</v>
      </c>
      <c r="B710" s="72" t="s">
        <v>1749</v>
      </c>
      <c r="C710" s="72" t="s">
        <v>1748</v>
      </c>
      <c r="D710" s="72" t="s">
        <v>1750</v>
      </c>
      <c r="E710" s="72" t="s">
        <v>1449</v>
      </c>
      <c r="F710" s="72" t="s">
        <v>1459</v>
      </c>
      <c r="G710" s="72" t="s">
        <v>1459</v>
      </c>
      <c r="H710" s="72" t="s">
        <v>467</v>
      </c>
      <c r="I710" s="72" t="s">
        <v>1139</v>
      </c>
      <c r="J710" s="72" t="s">
        <v>1140</v>
      </c>
      <c r="K710" s="72" t="s">
        <v>351</v>
      </c>
      <c r="L710" s="72" t="s">
        <v>1460</v>
      </c>
      <c r="M710" s="72" t="s">
        <v>1460</v>
      </c>
      <c r="N710" s="72" t="s">
        <v>1102</v>
      </c>
      <c r="O710" s="72" t="s">
        <v>1167</v>
      </c>
      <c r="P710" s="72" t="s">
        <v>475</v>
      </c>
      <c r="Q710" s="72" t="s">
        <v>1998</v>
      </c>
      <c r="R710" s="72" t="s">
        <v>1141</v>
      </c>
      <c r="S710" s="72" t="s">
        <v>1142</v>
      </c>
      <c r="T710" s="72" t="s">
        <v>1751</v>
      </c>
      <c r="U710" s="72" t="s">
        <v>1751</v>
      </c>
      <c r="V710" s="72" t="s">
        <v>1752</v>
      </c>
      <c r="W710" s="72" t="s">
        <v>140</v>
      </c>
      <c r="X710" s="72" t="s">
        <v>1095</v>
      </c>
      <c r="Y710" s="72" t="s">
        <v>987</v>
      </c>
      <c r="Z710" s="72" t="s">
        <v>995</v>
      </c>
      <c r="AA710" s="72" t="s">
        <v>91</v>
      </c>
      <c r="AB710" s="72" t="s">
        <v>986</v>
      </c>
      <c r="AD710" s="72" t="s">
        <v>990</v>
      </c>
      <c r="AE710" s="72" t="s">
        <v>1956</v>
      </c>
      <c r="AF710" s="72" t="s">
        <v>986</v>
      </c>
      <c r="AG710" s="72" t="s">
        <v>2025</v>
      </c>
      <c r="AH710" s="72" t="s">
        <v>1951</v>
      </c>
      <c r="AI710" s="72" t="s">
        <v>235</v>
      </c>
      <c r="AJ710" s="72" t="s">
        <v>236</v>
      </c>
      <c r="AK710" s="72" t="s">
        <v>100</v>
      </c>
      <c r="AL710" s="72" t="s">
        <v>204</v>
      </c>
      <c r="AM710" s="72" t="s">
        <v>993</v>
      </c>
      <c r="AN710" s="72" t="s">
        <v>994</v>
      </c>
      <c r="AO710" s="72" t="s">
        <v>237</v>
      </c>
      <c r="AP710" s="72" t="s">
        <v>238</v>
      </c>
      <c r="AR710" s="72" t="s">
        <v>1962</v>
      </c>
      <c r="AS710" s="72" t="s">
        <v>1963</v>
      </c>
      <c r="AT710" s="72" t="s">
        <v>1964</v>
      </c>
      <c r="AU710" s="72" t="s">
        <v>1962</v>
      </c>
      <c r="AV710" s="72" t="s">
        <v>985</v>
      </c>
      <c r="AW710" s="72" t="s">
        <v>2026</v>
      </c>
      <c r="AX710" s="72" t="s">
        <v>1457</v>
      </c>
      <c r="AY710" s="72" t="s">
        <v>115</v>
      </c>
      <c r="AZ710" s="72" t="s">
        <v>293</v>
      </c>
      <c r="BA710" s="72" t="s">
        <v>91</v>
      </c>
      <c r="BB710" s="72">
        <v>0</v>
      </c>
      <c r="BC710" s="72">
        <v>0</v>
      </c>
      <c r="BD710" s="72">
        <v>0</v>
      </c>
      <c r="BE710" s="72">
        <v>1331.43</v>
      </c>
      <c r="BF710" s="72">
        <v>-16.64</v>
      </c>
      <c r="BG710" s="72">
        <v>0</v>
      </c>
      <c r="BH710" s="72">
        <v>1314.79</v>
      </c>
      <c r="BI710" s="111">
        <v>1331.43</v>
      </c>
      <c r="BJ710" s="72">
        <v>0</v>
      </c>
      <c r="BK710" s="72">
        <v>0</v>
      </c>
      <c r="BL710" s="72">
        <v>0</v>
      </c>
      <c r="BM710" s="72">
        <v>0</v>
      </c>
      <c r="BN710" s="72">
        <v>0</v>
      </c>
      <c r="BO710" s="72">
        <v>0</v>
      </c>
      <c r="BP710" s="72">
        <v>0</v>
      </c>
      <c r="BQ710" s="72">
        <v>0</v>
      </c>
      <c r="BR710" s="72">
        <v>0</v>
      </c>
      <c r="BS710" s="72">
        <v>0</v>
      </c>
      <c r="BT710" s="72">
        <v>0</v>
      </c>
      <c r="BU710" s="72">
        <v>0</v>
      </c>
      <c r="BV710" s="72">
        <v>0</v>
      </c>
      <c r="BW710" s="72">
        <v>0</v>
      </c>
      <c r="BX710" s="72" t="s">
        <v>253</v>
      </c>
      <c r="BY710" s="72">
        <v>0</v>
      </c>
      <c r="BZ710" s="72">
        <v>0</v>
      </c>
      <c r="CA710" s="72">
        <v>0</v>
      </c>
      <c r="CB710" s="72" t="s">
        <v>91</v>
      </c>
      <c r="CC710" s="72" t="str">
        <f>+VLOOKUP(AF710,attività!$A:$C,2,FALSE)</f>
        <v>Fognatura</v>
      </c>
      <c r="CD710" s="72" t="str">
        <f>+VLOOKUP(AF710,attività!$A:$C,3,FALSE)</f>
        <v>SII</v>
      </c>
      <c r="CE710" s="72" t="str">
        <f>+VLOOKUP(Q710,attività!$G:$H,2,FALSE)</f>
        <v>Immobilizzazioni Materiali</v>
      </c>
      <c r="CF710" s="72" t="str">
        <f>+VLOOKUP(W710,attività!$K:$L,2,FALSE)</f>
        <v>Campagnano</v>
      </c>
      <c r="CG710" s="72" t="str">
        <f>+VLOOKUP(U710,'dati iniziali 2020'!$AC:$CJ,60,FALSE)</f>
        <v>Campagnano</v>
      </c>
      <c r="CH710" s="72" t="str">
        <f t="shared" si="22"/>
        <v>ok</v>
      </c>
      <c r="CI710" s="72" t="str">
        <f>+VLOOKUP(U710,'dati iniziali 2020'!$AC:$CK,61,FALSE)</f>
        <v>Campagnano</v>
      </c>
      <c r="CK710" s="111">
        <f t="shared" si="23"/>
        <v>0</v>
      </c>
    </row>
    <row r="711" spans="1:89" s="72" customFormat="1" hidden="1" x14ac:dyDescent="0.35">
      <c r="A711" s="72" t="s">
        <v>84</v>
      </c>
      <c r="B711" s="72" t="s">
        <v>1749</v>
      </c>
      <c r="C711" s="72" t="s">
        <v>1748</v>
      </c>
      <c r="D711" s="72" t="s">
        <v>1750</v>
      </c>
      <c r="E711" s="72" t="s">
        <v>1449</v>
      </c>
      <c r="F711" s="72" t="s">
        <v>1462</v>
      </c>
      <c r="G711" s="72" t="s">
        <v>1462</v>
      </c>
      <c r="H711" s="72" t="s">
        <v>467</v>
      </c>
      <c r="I711" s="72" t="s">
        <v>1139</v>
      </c>
      <c r="J711" s="72" t="s">
        <v>1140</v>
      </c>
      <c r="K711" s="72" t="s">
        <v>351</v>
      </c>
      <c r="L711" s="72" t="s">
        <v>1463</v>
      </c>
      <c r="M711" s="72" t="s">
        <v>1463</v>
      </c>
      <c r="N711" s="72" t="s">
        <v>1102</v>
      </c>
      <c r="O711" s="72" t="s">
        <v>1167</v>
      </c>
      <c r="P711" s="72" t="s">
        <v>475</v>
      </c>
      <c r="Q711" s="72" t="s">
        <v>1998</v>
      </c>
      <c r="R711" s="72" t="s">
        <v>1141</v>
      </c>
      <c r="S711" s="72" t="s">
        <v>1142</v>
      </c>
      <c r="T711" s="72" t="s">
        <v>1751</v>
      </c>
      <c r="U711" s="72" t="s">
        <v>1751</v>
      </c>
      <c r="V711" s="72" t="s">
        <v>1752</v>
      </c>
      <c r="W711" s="72" t="s">
        <v>140</v>
      </c>
      <c r="X711" s="72" t="s">
        <v>1095</v>
      </c>
      <c r="Y711" s="72" t="s">
        <v>987</v>
      </c>
      <c r="Z711" s="72" t="s">
        <v>995</v>
      </c>
      <c r="AA711" s="72" t="s">
        <v>91</v>
      </c>
      <c r="AB711" s="72" t="s">
        <v>986</v>
      </c>
      <c r="AD711" s="72" t="s">
        <v>990</v>
      </c>
      <c r="AE711" s="72" t="s">
        <v>1956</v>
      </c>
      <c r="AF711" s="72" t="s">
        <v>986</v>
      </c>
      <c r="AG711" s="72" t="s">
        <v>2025</v>
      </c>
      <c r="AH711" s="72" t="s">
        <v>1951</v>
      </c>
      <c r="AI711" s="72" t="s">
        <v>235</v>
      </c>
      <c r="AJ711" s="72" t="s">
        <v>236</v>
      </c>
      <c r="AK711" s="72" t="s">
        <v>100</v>
      </c>
      <c r="AL711" s="72" t="s">
        <v>204</v>
      </c>
      <c r="AM711" s="72" t="s">
        <v>993</v>
      </c>
      <c r="AN711" s="72" t="s">
        <v>994</v>
      </c>
      <c r="AO711" s="72" t="s">
        <v>237</v>
      </c>
      <c r="AP711" s="72" t="s">
        <v>238</v>
      </c>
      <c r="AR711" s="72" t="s">
        <v>1962</v>
      </c>
      <c r="AS711" s="72" t="s">
        <v>1963</v>
      </c>
      <c r="AT711" s="72" t="s">
        <v>1964</v>
      </c>
      <c r="AU711" s="72" t="s">
        <v>1962</v>
      </c>
      <c r="AV711" s="72" t="s">
        <v>985</v>
      </c>
      <c r="AW711" s="72" t="s">
        <v>2026</v>
      </c>
      <c r="AX711" s="72" t="s">
        <v>1457</v>
      </c>
      <c r="AY711" s="72" t="s">
        <v>115</v>
      </c>
      <c r="AZ711" s="72" t="s">
        <v>293</v>
      </c>
      <c r="BA711" s="72" t="s">
        <v>91</v>
      </c>
      <c r="BB711" s="72">
        <v>0</v>
      </c>
      <c r="BC711" s="72">
        <v>0</v>
      </c>
      <c r="BD711" s="72">
        <v>0</v>
      </c>
      <c r="BE711" s="72">
        <v>162.36000000000001</v>
      </c>
      <c r="BF711" s="72">
        <v>-0.68</v>
      </c>
      <c r="BG711" s="72">
        <v>0</v>
      </c>
      <c r="BH711" s="72">
        <v>161.68</v>
      </c>
      <c r="BI711" s="111">
        <v>162.36000000000001</v>
      </c>
      <c r="BJ711" s="72">
        <v>0</v>
      </c>
      <c r="BK711" s="72">
        <v>0</v>
      </c>
      <c r="BL711" s="72">
        <v>0</v>
      </c>
      <c r="BM711" s="72">
        <v>0</v>
      </c>
      <c r="BN711" s="72">
        <v>0</v>
      </c>
      <c r="BO711" s="72">
        <v>0</v>
      </c>
      <c r="BP711" s="72">
        <v>0</v>
      </c>
      <c r="BQ711" s="72">
        <v>0</v>
      </c>
      <c r="BR711" s="72">
        <v>0</v>
      </c>
      <c r="BS711" s="72">
        <v>0</v>
      </c>
      <c r="BT711" s="72">
        <v>0</v>
      </c>
      <c r="BU711" s="72">
        <v>0</v>
      </c>
      <c r="BV711" s="72">
        <v>0</v>
      </c>
      <c r="BW711" s="72">
        <v>0</v>
      </c>
      <c r="BX711" s="72" t="s">
        <v>253</v>
      </c>
      <c r="BY711" s="72">
        <v>0</v>
      </c>
      <c r="BZ711" s="72">
        <v>0</v>
      </c>
      <c r="CA711" s="72">
        <v>0</v>
      </c>
      <c r="CB711" s="72" t="s">
        <v>91</v>
      </c>
      <c r="CC711" s="72" t="str">
        <f>+VLOOKUP(AF711,attività!$A:$C,2,FALSE)</f>
        <v>Fognatura</v>
      </c>
      <c r="CD711" s="72" t="str">
        <f>+VLOOKUP(AF711,attività!$A:$C,3,FALSE)</f>
        <v>SII</v>
      </c>
      <c r="CE711" s="72" t="str">
        <f>+VLOOKUP(Q711,attività!$G:$H,2,FALSE)</f>
        <v>Immobilizzazioni Materiali</v>
      </c>
      <c r="CF711" s="72" t="str">
        <f>+VLOOKUP(W711,attività!$K:$L,2,FALSE)</f>
        <v>Campagnano</v>
      </c>
      <c r="CG711" s="72" t="str">
        <f>+VLOOKUP(U711,'dati iniziali 2020'!$AC:$CJ,60,FALSE)</f>
        <v>Campagnano</v>
      </c>
      <c r="CH711" s="72" t="str">
        <f t="shared" si="22"/>
        <v>ok</v>
      </c>
      <c r="CI711" s="72" t="str">
        <f>+VLOOKUP(U711,'dati iniziali 2020'!$AC:$CK,61,FALSE)</f>
        <v>Campagnano</v>
      </c>
      <c r="CK711" s="111">
        <f t="shared" si="23"/>
        <v>0</v>
      </c>
    </row>
    <row r="712" spans="1:89" s="72" customFormat="1" x14ac:dyDescent="0.35">
      <c r="A712" s="72" t="s">
        <v>84</v>
      </c>
      <c r="B712" s="72" t="s">
        <v>1696</v>
      </c>
      <c r="C712" s="72" t="s">
        <v>1695</v>
      </c>
      <c r="D712" s="72" t="s">
        <v>1697</v>
      </c>
      <c r="E712" s="72" t="s">
        <v>1449</v>
      </c>
      <c r="F712" s="72" t="s">
        <v>1478</v>
      </c>
      <c r="G712" s="72" t="s">
        <v>1478</v>
      </c>
      <c r="H712" s="72" t="s">
        <v>467</v>
      </c>
      <c r="I712" s="72" t="s">
        <v>1139</v>
      </c>
      <c r="J712" s="72" t="s">
        <v>1140</v>
      </c>
      <c r="K712" s="72" t="s">
        <v>351</v>
      </c>
      <c r="L712" s="72" t="s">
        <v>1479</v>
      </c>
      <c r="M712" s="72" t="s">
        <v>1479</v>
      </c>
      <c r="N712" s="72" t="s">
        <v>1102</v>
      </c>
      <c r="O712" s="72" t="s">
        <v>1167</v>
      </c>
      <c r="P712" s="72" t="s">
        <v>475</v>
      </c>
      <c r="Q712" s="72" t="s">
        <v>1998</v>
      </c>
      <c r="R712" s="72" t="s">
        <v>1141</v>
      </c>
      <c r="S712" s="72" t="s">
        <v>1142</v>
      </c>
      <c r="T712" s="72" t="s">
        <v>1698</v>
      </c>
      <c r="U712" s="72" t="s">
        <v>1698</v>
      </c>
      <c r="V712" s="72" t="s">
        <v>1697</v>
      </c>
      <c r="W712" s="72" t="s">
        <v>112</v>
      </c>
      <c r="X712" s="72" t="s">
        <v>98</v>
      </c>
      <c r="Y712" s="72" t="s">
        <v>98</v>
      </c>
      <c r="Z712" s="72" t="s">
        <v>113</v>
      </c>
      <c r="AA712" s="72" t="s">
        <v>95</v>
      </c>
      <c r="AB712" s="72" t="s">
        <v>95</v>
      </c>
      <c r="AD712" s="72" t="s">
        <v>104</v>
      </c>
      <c r="AE712" s="72" t="s">
        <v>1949</v>
      </c>
      <c r="AF712" s="72" t="s">
        <v>95</v>
      </c>
      <c r="AG712" s="72" t="s">
        <v>1950</v>
      </c>
      <c r="AH712" s="72" t="s">
        <v>1951</v>
      </c>
      <c r="AI712" s="72" t="s">
        <v>235</v>
      </c>
      <c r="AJ712" s="72" t="s">
        <v>236</v>
      </c>
      <c r="AK712" s="72" t="s">
        <v>100</v>
      </c>
      <c r="AL712" s="72" t="s">
        <v>99</v>
      </c>
      <c r="AM712" s="72" t="s">
        <v>107</v>
      </c>
      <c r="AN712" s="72" t="s">
        <v>108</v>
      </c>
      <c r="AO712" s="72" t="s">
        <v>237</v>
      </c>
      <c r="AP712" s="72" t="s">
        <v>238</v>
      </c>
      <c r="AR712" s="72" t="s">
        <v>1962</v>
      </c>
      <c r="AS712" s="72" t="s">
        <v>1963</v>
      </c>
      <c r="AT712" s="72" t="s">
        <v>1964</v>
      </c>
      <c r="AU712" s="72" t="s">
        <v>1962</v>
      </c>
      <c r="AV712" s="72" t="s">
        <v>196</v>
      </c>
      <c r="AW712" s="72" t="s">
        <v>1970</v>
      </c>
      <c r="AX712" s="72" t="s">
        <v>114</v>
      </c>
      <c r="AY712" s="72" t="s">
        <v>115</v>
      </c>
      <c r="AZ712" s="72" t="s">
        <v>91</v>
      </c>
      <c r="BA712" s="72" t="s">
        <v>91</v>
      </c>
      <c r="BB712" s="72">
        <v>0</v>
      </c>
      <c r="BC712" s="72">
        <v>0</v>
      </c>
      <c r="BD712" s="72">
        <v>0</v>
      </c>
      <c r="BE712" s="72">
        <v>0</v>
      </c>
      <c r="BF712" s="72">
        <v>0</v>
      </c>
      <c r="BG712" s="72">
        <v>0</v>
      </c>
      <c r="BH712" s="72">
        <v>0</v>
      </c>
      <c r="BI712" s="72">
        <v>0</v>
      </c>
      <c r="BJ712" s="72">
        <v>0</v>
      </c>
      <c r="BK712" s="72">
        <v>0</v>
      </c>
      <c r="BL712" s="72">
        <v>0</v>
      </c>
      <c r="BM712" s="72">
        <v>0</v>
      </c>
      <c r="BN712" s="72">
        <v>0</v>
      </c>
      <c r="BO712" s="72">
        <v>0</v>
      </c>
      <c r="BP712" s="72">
        <v>0</v>
      </c>
      <c r="BQ712" s="72">
        <v>0</v>
      </c>
      <c r="BR712" s="72">
        <v>0</v>
      </c>
      <c r="BS712" s="72">
        <v>0</v>
      </c>
      <c r="BT712" s="72">
        <v>0</v>
      </c>
      <c r="BU712" s="72">
        <v>0</v>
      </c>
      <c r="BV712" s="72">
        <v>0</v>
      </c>
      <c r="BW712" s="72">
        <v>0</v>
      </c>
      <c r="BX712" s="72" t="s">
        <v>253</v>
      </c>
      <c r="BY712" s="72">
        <v>0</v>
      </c>
      <c r="BZ712" s="72">
        <v>0</v>
      </c>
      <c r="CA712" s="72">
        <v>0</v>
      </c>
      <c r="CB712" s="72" t="s">
        <v>91</v>
      </c>
      <c r="CC712" s="72" t="str">
        <f>+VLOOKUP(AF712,attività!$A:$C,2,FALSE)</f>
        <v>Depurazione</v>
      </c>
      <c r="CD712" s="72" t="str">
        <f>+VLOOKUP(AF712,attività!$A:$C,3,FALSE)</f>
        <v>SII</v>
      </c>
      <c r="CE712" s="72" t="str">
        <f>+VLOOKUP(Q712,attività!$G:$H,2,FALSE)</f>
        <v>Immobilizzazioni Materiali</v>
      </c>
      <c r="CF712" s="72" t="str">
        <f>+VLOOKUP(W712,attività!$K:$L,2,FALSE)</f>
        <v>Termoli</v>
      </c>
      <c r="CG712" s="72" t="str">
        <f>+VLOOKUP(U712,'dati iniziali 2020'!$AC:$CJ,60,FALSE)</f>
        <v>Termoli</v>
      </c>
      <c r="CH712" s="72" t="str">
        <f t="shared" si="22"/>
        <v>ok</v>
      </c>
      <c r="CI712" s="72" t="str">
        <f>+VLOOKUP(U712,'dati iniziali 2020'!$AC:$CK,61,FALSE)</f>
        <v>Termoli</v>
      </c>
      <c r="CK712" s="111">
        <f t="shared" si="23"/>
        <v>0</v>
      </c>
    </row>
    <row r="713" spans="1:89" s="72" customFormat="1" x14ac:dyDescent="0.35">
      <c r="A713" s="72" t="s">
        <v>84</v>
      </c>
      <c r="B713" s="72" t="s">
        <v>1682</v>
      </c>
      <c r="C713" s="72" t="s">
        <v>1681</v>
      </c>
      <c r="D713" s="72" t="s">
        <v>1345</v>
      </c>
      <c r="E713" s="72" t="s">
        <v>1449</v>
      </c>
      <c r="F713" s="72" t="s">
        <v>1462</v>
      </c>
      <c r="G713" s="72" t="s">
        <v>1462</v>
      </c>
      <c r="H713" s="72" t="s">
        <v>467</v>
      </c>
      <c r="I713" s="72" t="s">
        <v>1139</v>
      </c>
      <c r="J713" s="72" t="s">
        <v>1140</v>
      </c>
      <c r="K713" s="72" t="s">
        <v>351</v>
      </c>
      <c r="L713" s="72" t="s">
        <v>1463</v>
      </c>
      <c r="M713" s="72" t="s">
        <v>1463</v>
      </c>
      <c r="N713" s="72" t="s">
        <v>1102</v>
      </c>
      <c r="O713" s="72" t="s">
        <v>1167</v>
      </c>
      <c r="P713" s="72" t="s">
        <v>475</v>
      </c>
      <c r="Q713" s="72" t="s">
        <v>1998</v>
      </c>
      <c r="R713" s="72" t="s">
        <v>1141</v>
      </c>
      <c r="S713" s="72" t="s">
        <v>1142</v>
      </c>
      <c r="T713" s="72" t="s">
        <v>1683</v>
      </c>
      <c r="U713" s="72" t="s">
        <v>1683</v>
      </c>
      <c r="V713" s="72" t="s">
        <v>1684</v>
      </c>
      <c r="W713" s="72" t="s">
        <v>112</v>
      </c>
      <c r="X713" s="72" t="s">
        <v>1289</v>
      </c>
      <c r="Y713" s="72" t="s">
        <v>98</v>
      </c>
      <c r="Z713" s="72" t="s">
        <v>113</v>
      </c>
      <c r="AA713" s="72" t="s">
        <v>91</v>
      </c>
      <c r="AB713" s="72" t="s">
        <v>95</v>
      </c>
      <c r="AD713" s="72" t="s">
        <v>104</v>
      </c>
      <c r="AE713" s="72" t="s">
        <v>1949</v>
      </c>
      <c r="AF713" s="72" t="s">
        <v>95</v>
      </c>
      <c r="AG713" s="72" t="s">
        <v>1950</v>
      </c>
      <c r="AH713" s="72" t="s">
        <v>1951</v>
      </c>
      <c r="AI713" s="72" t="s">
        <v>235</v>
      </c>
      <c r="AJ713" s="72" t="s">
        <v>236</v>
      </c>
      <c r="AK713" s="72" t="s">
        <v>100</v>
      </c>
      <c r="AL713" s="72" t="s">
        <v>197</v>
      </c>
      <c r="AM713" s="72" t="s">
        <v>107</v>
      </c>
      <c r="AN713" s="72" t="s">
        <v>108</v>
      </c>
      <c r="AO713" s="72" t="s">
        <v>237</v>
      </c>
      <c r="AP713" s="72" t="s">
        <v>238</v>
      </c>
      <c r="AR713" s="72" t="s">
        <v>1962</v>
      </c>
      <c r="AS713" s="72" t="s">
        <v>1963</v>
      </c>
      <c r="AT713" s="72" t="s">
        <v>1964</v>
      </c>
      <c r="AU713" s="72" t="s">
        <v>1962</v>
      </c>
      <c r="AV713" s="72" t="s">
        <v>196</v>
      </c>
      <c r="AW713" s="72" t="s">
        <v>1970</v>
      </c>
      <c r="AX713" s="72" t="s">
        <v>1457</v>
      </c>
      <c r="AY713" s="72" t="s">
        <v>115</v>
      </c>
      <c r="AZ713" s="72" t="s">
        <v>293</v>
      </c>
      <c r="BA713" s="72" t="s">
        <v>91</v>
      </c>
      <c r="BB713" s="72">
        <v>0</v>
      </c>
      <c r="BC713" s="72">
        <v>0</v>
      </c>
      <c r="BD713" s="72">
        <v>0</v>
      </c>
      <c r="BE713" s="72">
        <v>80000</v>
      </c>
      <c r="BF713" s="72">
        <v>-333.33</v>
      </c>
      <c r="BG713" s="72">
        <v>0</v>
      </c>
      <c r="BH713" s="72">
        <v>79666.67</v>
      </c>
      <c r="BI713" s="111">
        <v>80000</v>
      </c>
      <c r="BJ713" s="72">
        <v>0</v>
      </c>
      <c r="BK713" s="72">
        <v>0</v>
      </c>
      <c r="BL713" s="72">
        <v>0</v>
      </c>
      <c r="BM713" s="72">
        <v>0</v>
      </c>
      <c r="BN713" s="72">
        <v>0</v>
      </c>
      <c r="BO713" s="72">
        <v>0</v>
      </c>
      <c r="BP713" s="72">
        <v>0</v>
      </c>
      <c r="BQ713" s="72">
        <v>0</v>
      </c>
      <c r="BR713" s="72">
        <v>0</v>
      </c>
      <c r="BS713" s="72">
        <v>0</v>
      </c>
      <c r="BT713" s="72">
        <v>0</v>
      </c>
      <c r="BU713" s="72">
        <v>0</v>
      </c>
      <c r="BV713" s="72">
        <v>0</v>
      </c>
      <c r="BW713" s="72">
        <v>0</v>
      </c>
      <c r="BX713" s="72" t="s">
        <v>253</v>
      </c>
      <c r="BY713" s="72">
        <v>0</v>
      </c>
      <c r="BZ713" s="72">
        <v>0</v>
      </c>
      <c r="CA713" s="72">
        <v>0</v>
      </c>
      <c r="CB713" s="72" t="s">
        <v>91</v>
      </c>
      <c r="CC713" s="72" t="str">
        <f>+VLOOKUP(AF713,attività!$A:$C,2,FALSE)</f>
        <v>Depurazione</v>
      </c>
      <c r="CD713" s="72" t="str">
        <f>+VLOOKUP(AF713,attività!$A:$C,3,FALSE)</f>
        <v>SII</v>
      </c>
      <c r="CE713" s="72" t="str">
        <f>+VLOOKUP(Q713,attività!$G:$H,2,FALSE)</f>
        <v>Immobilizzazioni Materiali</v>
      </c>
      <c r="CF713" s="72" t="str">
        <f>+VLOOKUP(W713,attività!$K:$L,2,FALSE)</f>
        <v>Termoli</v>
      </c>
      <c r="CG713" s="72" t="str">
        <f>+VLOOKUP(U713,'dati iniziali 2020'!$AC:$CJ,60,FALSE)</f>
        <v>Termoli</v>
      </c>
      <c r="CH713" s="72" t="str">
        <f t="shared" si="22"/>
        <v>ok</v>
      </c>
      <c r="CI713" s="72" t="str">
        <f>+VLOOKUP(U713,'dati iniziali 2020'!$AC:$CK,61,FALSE)</f>
        <v>Termoli</v>
      </c>
      <c r="CK713" s="111">
        <f t="shared" si="23"/>
        <v>0</v>
      </c>
    </row>
    <row r="714" spans="1:89" s="72" customFormat="1" x14ac:dyDescent="0.35">
      <c r="A714" s="72" t="s">
        <v>84</v>
      </c>
      <c r="B714" s="72" t="s">
        <v>1682</v>
      </c>
      <c r="C714" s="72" t="s">
        <v>1681</v>
      </c>
      <c r="D714" s="72" t="s">
        <v>1345</v>
      </c>
      <c r="E714" s="72" t="s">
        <v>1449</v>
      </c>
      <c r="F714" s="72" t="s">
        <v>1485</v>
      </c>
      <c r="G714" s="72" t="s">
        <v>1485</v>
      </c>
      <c r="H714" s="72" t="s">
        <v>467</v>
      </c>
      <c r="I714" s="72" t="s">
        <v>1139</v>
      </c>
      <c r="J714" s="72" t="s">
        <v>1140</v>
      </c>
      <c r="K714" s="72" t="s">
        <v>351</v>
      </c>
      <c r="L714" s="72" t="s">
        <v>1486</v>
      </c>
      <c r="M714" s="72" t="s">
        <v>1486</v>
      </c>
      <c r="N714" s="72" t="s">
        <v>1102</v>
      </c>
      <c r="O714" s="72" t="s">
        <v>1167</v>
      </c>
      <c r="P714" s="72" t="s">
        <v>475</v>
      </c>
      <c r="Q714" s="72" t="s">
        <v>1998</v>
      </c>
      <c r="R714" s="72" t="s">
        <v>1141</v>
      </c>
      <c r="S714" s="72" t="s">
        <v>1142</v>
      </c>
      <c r="T714" s="72" t="s">
        <v>1683</v>
      </c>
      <c r="U714" s="72" t="s">
        <v>1683</v>
      </c>
      <c r="V714" s="72" t="s">
        <v>1684</v>
      </c>
      <c r="W714" s="72" t="s">
        <v>112</v>
      </c>
      <c r="X714" s="72" t="s">
        <v>1289</v>
      </c>
      <c r="Y714" s="72" t="s">
        <v>98</v>
      </c>
      <c r="Z714" s="72" t="s">
        <v>113</v>
      </c>
      <c r="AA714" s="72" t="s">
        <v>91</v>
      </c>
      <c r="AB714" s="72" t="s">
        <v>95</v>
      </c>
      <c r="AD714" s="72" t="s">
        <v>104</v>
      </c>
      <c r="AE714" s="72" t="s">
        <v>1949</v>
      </c>
      <c r="AF714" s="72" t="s">
        <v>95</v>
      </c>
      <c r="AG714" s="72" t="s">
        <v>1950</v>
      </c>
      <c r="AH714" s="72" t="s">
        <v>1951</v>
      </c>
      <c r="AI714" s="72" t="s">
        <v>235</v>
      </c>
      <c r="AJ714" s="72" t="s">
        <v>236</v>
      </c>
      <c r="AK714" s="72" t="s">
        <v>100</v>
      </c>
      <c r="AL714" s="72" t="s">
        <v>197</v>
      </c>
      <c r="AM714" s="72" t="s">
        <v>107</v>
      </c>
      <c r="AN714" s="72" t="s">
        <v>108</v>
      </c>
      <c r="AO714" s="72" t="s">
        <v>237</v>
      </c>
      <c r="AP714" s="72" t="s">
        <v>238</v>
      </c>
      <c r="AR714" s="72" t="s">
        <v>1962</v>
      </c>
      <c r="AS714" s="72" t="s">
        <v>1963</v>
      </c>
      <c r="AT714" s="72" t="s">
        <v>1964</v>
      </c>
      <c r="AU714" s="72" t="s">
        <v>1962</v>
      </c>
      <c r="AV714" s="72" t="s">
        <v>196</v>
      </c>
      <c r="AW714" s="72" t="s">
        <v>1970</v>
      </c>
      <c r="AX714" s="72" t="s">
        <v>1457</v>
      </c>
      <c r="AY714" s="72" t="s">
        <v>115</v>
      </c>
      <c r="AZ714" s="72" t="s">
        <v>91</v>
      </c>
      <c r="BA714" s="72" t="s">
        <v>91</v>
      </c>
      <c r="BB714" s="72">
        <v>0</v>
      </c>
      <c r="BC714" s="72">
        <v>0</v>
      </c>
      <c r="BD714" s="72">
        <v>0</v>
      </c>
      <c r="BE714" s="72">
        <v>0</v>
      </c>
      <c r="BF714" s="72">
        <v>0</v>
      </c>
      <c r="BG714" s="72">
        <v>0</v>
      </c>
      <c r="BH714" s="72">
        <v>0</v>
      </c>
      <c r="BI714" s="111">
        <v>0</v>
      </c>
      <c r="BJ714" s="72">
        <v>0</v>
      </c>
      <c r="BK714" s="72">
        <v>0</v>
      </c>
      <c r="BL714" s="72">
        <v>0</v>
      </c>
      <c r="BM714" s="72">
        <v>0</v>
      </c>
      <c r="BN714" s="72">
        <v>0</v>
      </c>
      <c r="BO714" s="72">
        <v>0</v>
      </c>
      <c r="BP714" s="72">
        <v>0</v>
      </c>
      <c r="BQ714" s="72">
        <v>0</v>
      </c>
      <c r="BR714" s="72">
        <v>0</v>
      </c>
      <c r="BS714" s="72">
        <v>0</v>
      </c>
      <c r="BT714" s="72">
        <v>0</v>
      </c>
      <c r="BU714" s="72">
        <v>0</v>
      </c>
      <c r="BV714" s="72">
        <v>0</v>
      </c>
      <c r="BW714" s="72">
        <v>0</v>
      </c>
      <c r="BX714" s="72" t="s">
        <v>253</v>
      </c>
      <c r="BY714" s="72">
        <v>0</v>
      </c>
      <c r="BZ714" s="72">
        <v>0</v>
      </c>
      <c r="CA714" s="72">
        <v>0</v>
      </c>
      <c r="CB714" s="72" t="s">
        <v>91</v>
      </c>
      <c r="CC714" s="72" t="str">
        <f>+VLOOKUP(AF714,attività!$A:$C,2,FALSE)</f>
        <v>Depurazione</v>
      </c>
      <c r="CD714" s="72" t="str">
        <f>+VLOOKUP(AF714,attività!$A:$C,3,FALSE)</f>
        <v>SII</v>
      </c>
      <c r="CE714" s="72" t="str">
        <f>+VLOOKUP(Q714,attività!$G:$H,2,FALSE)</f>
        <v>Immobilizzazioni Materiali</v>
      </c>
      <c r="CF714" s="72" t="str">
        <f>+VLOOKUP(W714,attività!$K:$L,2,FALSE)</f>
        <v>Termoli</v>
      </c>
      <c r="CG714" s="72" t="str">
        <f>+VLOOKUP(U714,'dati iniziali 2020'!$AC:$CJ,60,FALSE)</f>
        <v>Termoli</v>
      </c>
      <c r="CH714" s="72" t="str">
        <f t="shared" si="22"/>
        <v>ok</v>
      </c>
      <c r="CI714" s="72" t="str">
        <f>+VLOOKUP(U714,'dati iniziali 2020'!$AC:$CK,61,FALSE)</f>
        <v>Termoli</v>
      </c>
      <c r="CK714" s="111">
        <f t="shared" si="23"/>
        <v>0</v>
      </c>
    </row>
    <row r="715" spans="1:89" s="72" customFormat="1" x14ac:dyDescent="0.35">
      <c r="A715" s="72" t="s">
        <v>84</v>
      </c>
      <c r="B715" s="72" t="s">
        <v>1682</v>
      </c>
      <c r="C715" s="72" t="s">
        <v>1681</v>
      </c>
      <c r="D715" s="72" t="s">
        <v>1345</v>
      </c>
      <c r="E715" s="72" t="s">
        <v>1449</v>
      </c>
      <c r="F715" s="72" t="s">
        <v>1478</v>
      </c>
      <c r="G715" s="72" t="s">
        <v>1478</v>
      </c>
      <c r="H715" s="72" t="s">
        <v>467</v>
      </c>
      <c r="I715" s="72" t="s">
        <v>1139</v>
      </c>
      <c r="J715" s="72" t="s">
        <v>1140</v>
      </c>
      <c r="K715" s="72" t="s">
        <v>351</v>
      </c>
      <c r="L715" s="72" t="s">
        <v>1479</v>
      </c>
      <c r="M715" s="72" t="s">
        <v>1479</v>
      </c>
      <c r="N715" s="72" t="s">
        <v>1102</v>
      </c>
      <c r="O715" s="72" t="s">
        <v>1167</v>
      </c>
      <c r="P715" s="72" t="s">
        <v>475</v>
      </c>
      <c r="Q715" s="72" t="s">
        <v>1998</v>
      </c>
      <c r="R715" s="72" t="s">
        <v>1141</v>
      </c>
      <c r="S715" s="72" t="s">
        <v>1142</v>
      </c>
      <c r="T715" s="72" t="s">
        <v>1683</v>
      </c>
      <c r="U715" s="72" t="s">
        <v>1683</v>
      </c>
      <c r="V715" s="72" t="s">
        <v>1684</v>
      </c>
      <c r="W715" s="72" t="s">
        <v>112</v>
      </c>
      <c r="X715" s="72" t="s">
        <v>1289</v>
      </c>
      <c r="Y715" s="72" t="s">
        <v>98</v>
      </c>
      <c r="Z715" s="72" t="s">
        <v>113</v>
      </c>
      <c r="AA715" s="72" t="s">
        <v>91</v>
      </c>
      <c r="AB715" s="72" t="s">
        <v>95</v>
      </c>
      <c r="AD715" s="72" t="s">
        <v>104</v>
      </c>
      <c r="AE715" s="72" t="s">
        <v>1949</v>
      </c>
      <c r="AF715" s="72" t="s">
        <v>95</v>
      </c>
      <c r="AG715" s="72" t="s">
        <v>1950</v>
      </c>
      <c r="AH715" s="72" t="s">
        <v>1951</v>
      </c>
      <c r="AI715" s="72" t="s">
        <v>235</v>
      </c>
      <c r="AJ715" s="72" t="s">
        <v>236</v>
      </c>
      <c r="AK715" s="72" t="s">
        <v>100</v>
      </c>
      <c r="AL715" s="72" t="s">
        <v>197</v>
      </c>
      <c r="AM715" s="72" t="s">
        <v>107</v>
      </c>
      <c r="AN715" s="72" t="s">
        <v>108</v>
      </c>
      <c r="AO715" s="72" t="s">
        <v>237</v>
      </c>
      <c r="AP715" s="72" t="s">
        <v>238</v>
      </c>
      <c r="AR715" s="72" t="s">
        <v>1962</v>
      </c>
      <c r="AS715" s="72" t="s">
        <v>1963</v>
      </c>
      <c r="AT715" s="72" t="s">
        <v>1964</v>
      </c>
      <c r="AU715" s="72" t="s">
        <v>1962</v>
      </c>
      <c r="AV715" s="72" t="s">
        <v>196</v>
      </c>
      <c r="AW715" s="72" t="s">
        <v>1970</v>
      </c>
      <c r="AX715" s="72" t="s">
        <v>1457</v>
      </c>
      <c r="AY715" s="72" t="s">
        <v>115</v>
      </c>
      <c r="AZ715" s="72" t="s">
        <v>91</v>
      </c>
      <c r="BA715" s="72" t="s">
        <v>91</v>
      </c>
      <c r="BB715" s="72">
        <v>0</v>
      </c>
      <c r="BC715" s="72">
        <v>0</v>
      </c>
      <c r="BD715" s="72">
        <v>0</v>
      </c>
      <c r="BE715" s="72">
        <v>0</v>
      </c>
      <c r="BF715" s="72">
        <v>0</v>
      </c>
      <c r="BG715" s="72">
        <v>0</v>
      </c>
      <c r="BH715" s="72">
        <v>0</v>
      </c>
      <c r="BI715" s="111">
        <v>0</v>
      </c>
      <c r="BJ715" s="72">
        <v>0</v>
      </c>
      <c r="BK715" s="72">
        <v>0</v>
      </c>
      <c r="BL715" s="72">
        <v>0</v>
      </c>
      <c r="BM715" s="72">
        <v>0</v>
      </c>
      <c r="BN715" s="72">
        <v>0</v>
      </c>
      <c r="BO715" s="72">
        <v>0</v>
      </c>
      <c r="BP715" s="72">
        <v>0</v>
      </c>
      <c r="BQ715" s="72">
        <v>0</v>
      </c>
      <c r="BR715" s="72">
        <v>0</v>
      </c>
      <c r="BS715" s="72">
        <v>0</v>
      </c>
      <c r="BT715" s="72">
        <v>0</v>
      </c>
      <c r="BU715" s="72">
        <v>0</v>
      </c>
      <c r="BV715" s="72">
        <v>0</v>
      </c>
      <c r="BW715" s="72">
        <v>0</v>
      </c>
      <c r="BX715" s="72" t="s">
        <v>253</v>
      </c>
      <c r="BY715" s="72">
        <v>0</v>
      </c>
      <c r="BZ715" s="72">
        <v>0</v>
      </c>
      <c r="CA715" s="72">
        <v>0</v>
      </c>
      <c r="CB715" s="72" t="s">
        <v>91</v>
      </c>
      <c r="CC715" s="72" t="str">
        <f>+VLOOKUP(AF715,attività!$A:$C,2,FALSE)</f>
        <v>Depurazione</v>
      </c>
      <c r="CD715" s="72" t="str">
        <f>+VLOOKUP(AF715,attività!$A:$C,3,FALSE)</f>
        <v>SII</v>
      </c>
      <c r="CE715" s="72" t="str">
        <f>+VLOOKUP(Q715,attività!$G:$H,2,FALSE)</f>
        <v>Immobilizzazioni Materiali</v>
      </c>
      <c r="CF715" s="72" t="str">
        <f>+VLOOKUP(W715,attività!$K:$L,2,FALSE)</f>
        <v>Termoli</v>
      </c>
      <c r="CG715" s="72" t="str">
        <f>+VLOOKUP(U715,'dati iniziali 2020'!$AC:$CJ,60,FALSE)</f>
        <v>Termoli</v>
      </c>
      <c r="CH715" s="72" t="str">
        <f t="shared" si="22"/>
        <v>ok</v>
      </c>
      <c r="CI715" s="72" t="str">
        <f>+VLOOKUP(U715,'dati iniziali 2020'!$AC:$CK,61,FALSE)</f>
        <v>Termoli</v>
      </c>
      <c r="CK715" s="111">
        <f t="shared" si="23"/>
        <v>0</v>
      </c>
    </row>
    <row r="716" spans="1:89" s="72" customFormat="1" x14ac:dyDescent="0.35">
      <c r="A716" s="72" t="s">
        <v>84</v>
      </c>
      <c r="B716" s="72" t="s">
        <v>1682</v>
      </c>
      <c r="C716" s="72" t="s">
        <v>1681</v>
      </c>
      <c r="D716" s="72" t="s">
        <v>1345</v>
      </c>
      <c r="E716" s="72" t="s">
        <v>1449</v>
      </c>
      <c r="F716" s="72" t="s">
        <v>284</v>
      </c>
      <c r="G716" s="72" t="s">
        <v>284</v>
      </c>
      <c r="H716" s="72" t="s">
        <v>467</v>
      </c>
      <c r="I716" s="72" t="s">
        <v>1139</v>
      </c>
      <c r="J716" s="72" t="s">
        <v>1140</v>
      </c>
      <c r="K716" s="72" t="s">
        <v>351</v>
      </c>
      <c r="L716" s="72" t="s">
        <v>288</v>
      </c>
      <c r="M716" s="72" t="s">
        <v>288</v>
      </c>
      <c r="N716" s="72" t="s">
        <v>1102</v>
      </c>
      <c r="O716" s="72" t="s">
        <v>1167</v>
      </c>
      <c r="P716" s="72" t="s">
        <v>475</v>
      </c>
      <c r="Q716" s="72" t="s">
        <v>1998</v>
      </c>
      <c r="R716" s="72" t="s">
        <v>1141</v>
      </c>
      <c r="S716" s="72" t="s">
        <v>1142</v>
      </c>
      <c r="T716" s="72" t="s">
        <v>1683</v>
      </c>
      <c r="U716" s="72" t="s">
        <v>1683</v>
      </c>
      <c r="V716" s="72" t="s">
        <v>1684</v>
      </c>
      <c r="W716" s="72" t="s">
        <v>112</v>
      </c>
      <c r="X716" s="72" t="s">
        <v>1289</v>
      </c>
      <c r="Y716" s="72" t="s">
        <v>98</v>
      </c>
      <c r="Z716" s="72" t="s">
        <v>113</v>
      </c>
      <c r="AA716" s="72" t="s">
        <v>91</v>
      </c>
      <c r="AB716" s="72" t="s">
        <v>95</v>
      </c>
      <c r="AD716" s="72" t="s">
        <v>104</v>
      </c>
      <c r="AE716" s="72" t="s">
        <v>1949</v>
      </c>
      <c r="AF716" s="72" t="s">
        <v>95</v>
      </c>
      <c r="AG716" s="72" t="s">
        <v>1950</v>
      </c>
      <c r="AH716" s="72" t="s">
        <v>1951</v>
      </c>
      <c r="AI716" s="72" t="s">
        <v>235</v>
      </c>
      <c r="AJ716" s="72" t="s">
        <v>236</v>
      </c>
      <c r="AK716" s="72" t="s">
        <v>100</v>
      </c>
      <c r="AL716" s="72" t="s">
        <v>197</v>
      </c>
      <c r="AM716" s="72" t="s">
        <v>107</v>
      </c>
      <c r="AN716" s="72" t="s">
        <v>108</v>
      </c>
      <c r="AO716" s="72" t="s">
        <v>237</v>
      </c>
      <c r="AP716" s="72" t="s">
        <v>238</v>
      </c>
      <c r="AR716" s="72" t="s">
        <v>1962</v>
      </c>
      <c r="AS716" s="72" t="s">
        <v>1963</v>
      </c>
      <c r="AT716" s="72" t="s">
        <v>1964</v>
      </c>
      <c r="AU716" s="72" t="s">
        <v>1962</v>
      </c>
      <c r="AV716" s="72" t="s">
        <v>196</v>
      </c>
      <c r="AW716" s="72" t="s">
        <v>1970</v>
      </c>
      <c r="AX716" s="72" t="s">
        <v>1457</v>
      </c>
      <c r="AY716" s="72" t="s">
        <v>115</v>
      </c>
      <c r="AZ716" s="72" t="s">
        <v>91</v>
      </c>
      <c r="BA716" s="72" t="s">
        <v>91</v>
      </c>
      <c r="BB716" s="72">
        <v>0</v>
      </c>
      <c r="BC716" s="72">
        <v>0</v>
      </c>
      <c r="BD716" s="72">
        <v>0</v>
      </c>
      <c r="BE716" s="72">
        <v>0</v>
      </c>
      <c r="BF716" s="72">
        <v>0</v>
      </c>
      <c r="BG716" s="72">
        <v>0</v>
      </c>
      <c r="BH716" s="72">
        <v>0</v>
      </c>
      <c r="BI716" s="111">
        <v>0</v>
      </c>
      <c r="BJ716" s="72">
        <v>0</v>
      </c>
      <c r="BK716" s="72">
        <v>0</v>
      </c>
      <c r="BL716" s="72">
        <v>0</v>
      </c>
      <c r="BM716" s="72">
        <v>0</v>
      </c>
      <c r="BN716" s="72">
        <v>0</v>
      </c>
      <c r="BO716" s="72">
        <v>0</v>
      </c>
      <c r="BP716" s="72">
        <v>0</v>
      </c>
      <c r="BQ716" s="72">
        <v>0</v>
      </c>
      <c r="BR716" s="72">
        <v>0</v>
      </c>
      <c r="BS716" s="72">
        <v>0</v>
      </c>
      <c r="BT716" s="72">
        <v>0</v>
      </c>
      <c r="BU716" s="72">
        <v>0</v>
      </c>
      <c r="BV716" s="72">
        <v>0</v>
      </c>
      <c r="BW716" s="72">
        <v>0</v>
      </c>
      <c r="BX716" s="72" t="s">
        <v>253</v>
      </c>
      <c r="BY716" s="72">
        <v>0</v>
      </c>
      <c r="BZ716" s="72">
        <v>0</v>
      </c>
      <c r="CA716" s="72">
        <v>0</v>
      </c>
      <c r="CB716" s="72" t="s">
        <v>91</v>
      </c>
      <c r="CC716" s="72" t="str">
        <f>+VLOOKUP(AF716,attività!$A:$C,2,FALSE)</f>
        <v>Depurazione</v>
      </c>
      <c r="CD716" s="72" t="str">
        <f>+VLOOKUP(AF716,attività!$A:$C,3,FALSE)</f>
        <v>SII</v>
      </c>
      <c r="CE716" s="72" t="str">
        <f>+VLOOKUP(Q716,attività!$G:$H,2,FALSE)</f>
        <v>Immobilizzazioni Materiali</v>
      </c>
      <c r="CF716" s="72" t="str">
        <f>+VLOOKUP(W716,attività!$K:$L,2,FALSE)</f>
        <v>Termoli</v>
      </c>
      <c r="CG716" s="72" t="str">
        <f>+VLOOKUP(U716,'dati iniziali 2020'!$AC:$CJ,60,FALSE)</f>
        <v>Termoli</v>
      </c>
      <c r="CH716" s="72" t="str">
        <f t="shared" si="22"/>
        <v>ok</v>
      </c>
      <c r="CI716" s="72" t="str">
        <f>+VLOOKUP(U716,'dati iniziali 2020'!$AC:$CK,61,FALSE)</f>
        <v>Termoli</v>
      </c>
      <c r="CK716" s="111">
        <f t="shared" si="23"/>
        <v>0</v>
      </c>
    </row>
    <row r="717" spans="1:89" s="72" customFormat="1" hidden="1" x14ac:dyDescent="0.35">
      <c r="A717" s="72" t="s">
        <v>84</v>
      </c>
      <c r="B717" s="72" t="s">
        <v>1686</v>
      </c>
      <c r="C717" s="72" t="s">
        <v>1685</v>
      </c>
      <c r="D717" s="72" t="s">
        <v>1345</v>
      </c>
      <c r="E717" s="72" t="s">
        <v>1449</v>
      </c>
      <c r="F717" s="72" t="s">
        <v>1485</v>
      </c>
      <c r="G717" s="72" t="s">
        <v>1485</v>
      </c>
      <c r="H717" s="72" t="s">
        <v>467</v>
      </c>
      <c r="I717" s="72" t="s">
        <v>1139</v>
      </c>
      <c r="J717" s="72" t="s">
        <v>1140</v>
      </c>
      <c r="K717" s="72" t="s">
        <v>351</v>
      </c>
      <c r="L717" s="72" t="s">
        <v>1486</v>
      </c>
      <c r="M717" s="72" t="s">
        <v>1486</v>
      </c>
      <c r="N717" s="72" t="s">
        <v>1102</v>
      </c>
      <c r="O717" s="72" t="s">
        <v>1167</v>
      </c>
      <c r="P717" s="72" t="s">
        <v>475</v>
      </c>
      <c r="Q717" s="72" t="s">
        <v>1998</v>
      </c>
      <c r="R717" s="72" t="s">
        <v>1141</v>
      </c>
      <c r="S717" s="72" t="s">
        <v>1142</v>
      </c>
      <c r="T717" s="72" t="s">
        <v>1687</v>
      </c>
      <c r="U717" s="72" t="s">
        <v>1687</v>
      </c>
      <c r="V717" s="72" t="s">
        <v>1688</v>
      </c>
      <c r="W717" s="72" t="s">
        <v>112</v>
      </c>
      <c r="X717" s="72" t="s">
        <v>1289</v>
      </c>
      <c r="Y717" s="72" t="s">
        <v>987</v>
      </c>
      <c r="Z717" s="72" t="s">
        <v>995</v>
      </c>
      <c r="AA717" s="72" t="s">
        <v>91</v>
      </c>
      <c r="AB717" s="72" t="s">
        <v>986</v>
      </c>
      <c r="AD717" s="72" t="s">
        <v>990</v>
      </c>
      <c r="AE717" s="72" t="s">
        <v>1956</v>
      </c>
      <c r="AF717" s="72" t="s">
        <v>986</v>
      </c>
      <c r="AG717" s="72" t="s">
        <v>2025</v>
      </c>
      <c r="AH717" s="72" t="s">
        <v>1951</v>
      </c>
      <c r="AI717" s="72" t="s">
        <v>235</v>
      </c>
      <c r="AJ717" s="72" t="s">
        <v>236</v>
      </c>
      <c r="AK717" s="72" t="s">
        <v>100</v>
      </c>
      <c r="AL717" s="72" t="s">
        <v>1194</v>
      </c>
      <c r="AM717" s="72" t="s">
        <v>993</v>
      </c>
      <c r="AN717" s="72" t="s">
        <v>994</v>
      </c>
      <c r="AO717" s="72" t="s">
        <v>237</v>
      </c>
      <c r="AP717" s="72" t="s">
        <v>238</v>
      </c>
      <c r="AR717" s="72" t="s">
        <v>1962</v>
      </c>
      <c r="AS717" s="72" t="s">
        <v>1963</v>
      </c>
      <c r="AT717" s="72" t="s">
        <v>1964</v>
      </c>
      <c r="AU717" s="72" t="s">
        <v>1962</v>
      </c>
      <c r="AV717" s="72" t="s">
        <v>985</v>
      </c>
      <c r="AW717" s="72" t="s">
        <v>2026</v>
      </c>
      <c r="AX717" s="72" t="s">
        <v>1457</v>
      </c>
      <c r="AY717" s="72" t="s">
        <v>115</v>
      </c>
      <c r="AZ717" s="72" t="s">
        <v>293</v>
      </c>
      <c r="BA717" s="72" t="s">
        <v>91</v>
      </c>
      <c r="BB717" s="72">
        <v>0</v>
      </c>
      <c r="BC717" s="72">
        <v>0</v>
      </c>
      <c r="BD717" s="72">
        <v>0</v>
      </c>
      <c r="BE717" s="72">
        <v>32000</v>
      </c>
      <c r="BF717" s="72">
        <v>-1066.67</v>
      </c>
      <c r="BG717" s="72">
        <v>0</v>
      </c>
      <c r="BH717" s="72">
        <v>30933.33</v>
      </c>
      <c r="BI717" s="111">
        <v>32000</v>
      </c>
      <c r="BJ717" s="72">
        <v>0</v>
      </c>
      <c r="BK717" s="72">
        <v>0</v>
      </c>
      <c r="BL717" s="72">
        <v>0</v>
      </c>
      <c r="BM717" s="72">
        <v>0</v>
      </c>
      <c r="BN717" s="72">
        <v>0</v>
      </c>
      <c r="BO717" s="72">
        <v>0</v>
      </c>
      <c r="BP717" s="72">
        <v>0</v>
      </c>
      <c r="BQ717" s="72">
        <v>0</v>
      </c>
      <c r="BR717" s="72">
        <v>0</v>
      </c>
      <c r="BS717" s="72">
        <v>0</v>
      </c>
      <c r="BT717" s="72">
        <v>0</v>
      </c>
      <c r="BU717" s="72">
        <v>0</v>
      </c>
      <c r="BV717" s="72">
        <v>0</v>
      </c>
      <c r="BW717" s="72">
        <v>0</v>
      </c>
      <c r="BX717" s="72" t="s">
        <v>253</v>
      </c>
      <c r="BY717" s="72">
        <v>0</v>
      </c>
      <c r="BZ717" s="72">
        <v>0</v>
      </c>
      <c r="CA717" s="72">
        <v>0</v>
      </c>
      <c r="CB717" s="72" t="s">
        <v>91</v>
      </c>
      <c r="CC717" s="72" t="str">
        <f>+VLOOKUP(AF717,attività!$A:$C,2,FALSE)</f>
        <v>Fognatura</v>
      </c>
      <c r="CD717" s="72" t="str">
        <f>+VLOOKUP(AF717,attività!$A:$C,3,FALSE)</f>
        <v>SII</v>
      </c>
      <c r="CE717" s="72" t="str">
        <f>+VLOOKUP(Q717,attività!$G:$H,2,FALSE)</f>
        <v>Immobilizzazioni Materiali</v>
      </c>
      <c r="CF717" s="72" t="str">
        <f>+VLOOKUP(W717,attività!$K:$L,2,FALSE)</f>
        <v>Termoli</v>
      </c>
      <c r="CG717" s="72" t="str">
        <f>+VLOOKUP(U717,'dati iniziali 2020'!$AC:$CJ,60,FALSE)</f>
        <v>Termoli</v>
      </c>
      <c r="CH717" s="72" t="str">
        <f t="shared" si="22"/>
        <v>ok</v>
      </c>
      <c r="CI717" s="72" t="str">
        <f>+VLOOKUP(U717,'dati iniziali 2020'!$AC:$CK,61,FALSE)</f>
        <v>Termoli</v>
      </c>
      <c r="CK717" s="111">
        <f t="shared" si="23"/>
        <v>0</v>
      </c>
    </row>
    <row r="718" spans="1:89" s="72" customFormat="1" hidden="1" x14ac:dyDescent="0.35">
      <c r="A718" s="72" t="s">
        <v>84</v>
      </c>
      <c r="B718" s="72" t="s">
        <v>1700</v>
      </c>
      <c r="C718" s="72" t="s">
        <v>1699</v>
      </c>
      <c r="D718" s="72" t="s">
        <v>1701</v>
      </c>
      <c r="E718" s="72" t="s">
        <v>1449</v>
      </c>
      <c r="F718" s="72" t="s">
        <v>1481</v>
      </c>
      <c r="G718" s="72" t="s">
        <v>1462</v>
      </c>
      <c r="H718" s="72" t="s">
        <v>467</v>
      </c>
      <c r="I718" s="72" t="s">
        <v>1139</v>
      </c>
      <c r="J718" s="72" t="s">
        <v>1140</v>
      </c>
      <c r="K718" s="72" t="s">
        <v>351</v>
      </c>
      <c r="L718" s="72" t="s">
        <v>1482</v>
      </c>
      <c r="M718" s="72" t="s">
        <v>1482</v>
      </c>
      <c r="N718" s="72" t="s">
        <v>1102</v>
      </c>
      <c r="O718" s="72" t="s">
        <v>1167</v>
      </c>
      <c r="P718" s="72" t="s">
        <v>475</v>
      </c>
      <c r="Q718" s="72" t="s">
        <v>1998</v>
      </c>
      <c r="R718" s="72" t="s">
        <v>1141</v>
      </c>
      <c r="S718" s="72" t="s">
        <v>1142</v>
      </c>
      <c r="T718" s="72" t="s">
        <v>1702</v>
      </c>
      <c r="U718" s="72" t="s">
        <v>1702</v>
      </c>
      <c r="V718" s="72" t="s">
        <v>1701</v>
      </c>
      <c r="W718" s="72" t="s">
        <v>112</v>
      </c>
      <c r="X718" s="72" t="s">
        <v>98</v>
      </c>
      <c r="Y718" s="72" t="s">
        <v>987</v>
      </c>
      <c r="Z718" s="72" t="s">
        <v>995</v>
      </c>
      <c r="AA718" s="72" t="s">
        <v>91</v>
      </c>
      <c r="AB718" s="72" t="s">
        <v>986</v>
      </c>
      <c r="AD718" s="72" t="s">
        <v>990</v>
      </c>
      <c r="AE718" s="72" t="s">
        <v>1956</v>
      </c>
      <c r="AF718" s="72" t="s">
        <v>986</v>
      </c>
      <c r="AG718" s="72" t="s">
        <v>2025</v>
      </c>
      <c r="AH718" s="72" t="s">
        <v>1951</v>
      </c>
      <c r="AI718" s="72" t="s">
        <v>235</v>
      </c>
      <c r="AJ718" s="72" t="s">
        <v>236</v>
      </c>
      <c r="AK718" s="72" t="s">
        <v>100</v>
      </c>
      <c r="AL718" s="72" t="s">
        <v>197</v>
      </c>
      <c r="AM718" s="72" t="s">
        <v>993</v>
      </c>
      <c r="AN718" s="72" t="s">
        <v>994</v>
      </c>
      <c r="AO718" s="72" t="s">
        <v>237</v>
      </c>
      <c r="AP718" s="72" t="s">
        <v>238</v>
      </c>
      <c r="AR718" s="72" t="s">
        <v>1962</v>
      </c>
      <c r="AS718" s="72" t="s">
        <v>1963</v>
      </c>
      <c r="AT718" s="72" t="s">
        <v>1964</v>
      </c>
      <c r="AU718" s="72" t="s">
        <v>1962</v>
      </c>
      <c r="AV718" s="72" t="s">
        <v>985</v>
      </c>
      <c r="AW718" s="72" t="s">
        <v>2026</v>
      </c>
      <c r="AX718" s="72" t="s">
        <v>1457</v>
      </c>
      <c r="AY718" s="72" t="s">
        <v>115</v>
      </c>
      <c r="AZ718" s="72" t="s">
        <v>293</v>
      </c>
      <c r="BA718" s="72" t="s">
        <v>91</v>
      </c>
      <c r="BB718" s="72">
        <v>0</v>
      </c>
      <c r="BC718" s="72">
        <v>0</v>
      </c>
      <c r="BD718" s="72">
        <v>0</v>
      </c>
      <c r="BE718" s="72">
        <v>30973.79</v>
      </c>
      <c r="BF718" s="72">
        <v>-258.11</v>
      </c>
      <c r="BG718" s="72">
        <v>0</v>
      </c>
      <c r="BH718" s="72">
        <v>30715.68</v>
      </c>
      <c r="BI718" s="111">
        <v>31632.13</v>
      </c>
      <c r="BJ718" s="72">
        <v>0</v>
      </c>
      <c r="BK718" s="72">
        <v>0</v>
      </c>
      <c r="BL718" s="72">
        <v>0</v>
      </c>
      <c r="BM718" s="72">
        <v>0</v>
      </c>
      <c r="BN718" s="72">
        <v>0</v>
      </c>
      <c r="BO718" s="72">
        <v>0</v>
      </c>
      <c r="BP718" s="72">
        <v>0</v>
      </c>
      <c r="BQ718" s="72">
        <v>0</v>
      </c>
      <c r="BR718" s="72">
        <v>0</v>
      </c>
      <c r="BS718" s="72">
        <v>0</v>
      </c>
      <c r="BT718" s="72">
        <v>0</v>
      </c>
      <c r="BU718" s="72">
        <v>0</v>
      </c>
      <c r="BV718" s="72">
        <v>0</v>
      </c>
      <c r="BW718" s="72">
        <v>0</v>
      </c>
      <c r="BX718" s="72" t="s">
        <v>2041</v>
      </c>
      <c r="BY718" s="72">
        <v>0</v>
      </c>
      <c r="BZ718" s="72">
        <v>0</v>
      </c>
      <c r="CA718" s="72">
        <v>0</v>
      </c>
      <c r="CB718" s="72" t="s">
        <v>91</v>
      </c>
      <c r="CC718" s="72" t="str">
        <f>+VLOOKUP(AF718,attività!$A:$C,2,FALSE)</f>
        <v>Fognatura</v>
      </c>
      <c r="CD718" s="72" t="str">
        <f>+VLOOKUP(AF718,attività!$A:$C,3,FALSE)</f>
        <v>SII</v>
      </c>
      <c r="CE718" s="72" t="str">
        <f>+VLOOKUP(Q718,attività!$G:$H,2,FALSE)</f>
        <v>Immobilizzazioni Materiali</v>
      </c>
      <c r="CF718" s="72" t="str">
        <f>+VLOOKUP(W718,attività!$K:$L,2,FALSE)</f>
        <v>Termoli</v>
      </c>
      <c r="CG718" s="72" t="str">
        <f>+VLOOKUP(U718,'dati iniziali 2020'!$AC:$CJ,60,FALSE)</f>
        <v>Termoli</v>
      </c>
      <c r="CH718" s="72" t="str">
        <f t="shared" si="22"/>
        <v>ok</v>
      </c>
      <c r="CI718" s="72" t="str">
        <f>+VLOOKUP(U718,'dati iniziali 2020'!$AC:$CK,61,FALSE)</f>
        <v>Termoli</v>
      </c>
      <c r="CK718" s="111">
        <f t="shared" si="23"/>
        <v>0</v>
      </c>
    </row>
    <row r="719" spans="1:89" s="72" customFormat="1" hidden="1" x14ac:dyDescent="0.35">
      <c r="A719" s="72" t="s">
        <v>84</v>
      </c>
      <c r="B719" s="72" t="s">
        <v>1700</v>
      </c>
      <c r="C719" s="72" t="s">
        <v>1699</v>
      </c>
      <c r="D719" s="72" t="s">
        <v>1701</v>
      </c>
      <c r="E719" s="72" t="s">
        <v>1449</v>
      </c>
      <c r="F719" s="72" t="s">
        <v>1478</v>
      </c>
      <c r="G719" s="72" t="s">
        <v>1478</v>
      </c>
      <c r="H719" s="72" t="s">
        <v>467</v>
      </c>
      <c r="I719" s="72" t="s">
        <v>1139</v>
      </c>
      <c r="J719" s="72" t="s">
        <v>1140</v>
      </c>
      <c r="K719" s="72" t="s">
        <v>351</v>
      </c>
      <c r="L719" s="72" t="s">
        <v>1479</v>
      </c>
      <c r="M719" s="72" t="s">
        <v>1479</v>
      </c>
      <c r="N719" s="72" t="s">
        <v>1102</v>
      </c>
      <c r="O719" s="72" t="s">
        <v>1167</v>
      </c>
      <c r="P719" s="72" t="s">
        <v>475</v>
      </c>
      <c r="Q719" s="72" t="s">
        <v>1998</v>
      </c>
      <c r="R719" s="72" t="s">
        <v>1141</v>
      </c>
      <c r="S719" s="72" t="s">
        <v>1142</v>
      </c>
      <c r="T719" s="72" t="s">
        <v>1702</v>
      </c>
      <c r="U719" s="72" t="s">
        <v>1702</v>
      </c>
      <c r="V719" s="72" t="s">
        <v>1701</v>
      </c>
      <c r="W719" s="72" t="s">
        <v>112</v>
      </c>
      <c r="X719" s="72" t="s">
        <v>98</v>
      </c>
      <c r="Y719" s="72" t="s">
        <v>987</v>
      </c>
      <c r="Z719" s="72" t="s">
        <v>995</v>
      </c>
      <c r="AA719" s="72" t="s">
        <v>91</v>
      </c>
      <c r="AB719" s="72" t="s">
        <v>986</v>
      </c>
      <c r="AD719" s="72" t="s">
        <v>990</v>
      </c>
      <c r="AE719" s="72" t="s">
        <v>1956</v>
      </c>
      <c r="AF719" s="72" t="s">
        <v>986</v>
      </c>
      <c r="AG719" s="72" t="s">
        <v>2025</v>
      </c>
      <c r="AH719" s="72" t="s">
        <v>1951</v>
      </c>
      <c r="AI719" s="72" t="s">
        <v>235</v>
      </c>
      <c r="AJ719" s="72" t="s">
        <v>236</v>
      </c>
      <c r="AK719" s="72" t="s">
        <v>100</v>
      </c>
      <c r="AL719" s="72" t="s">
        <v>197</v>
      </c>
      <c r="AM719" s="72" t="s">
        <v>993</v>
      </c>
      <c r="AN719" s="72" t="s">
        <v>994</v>
      </c>
      <c r="AO719" s="72" t="s">
        <v>237</v>
      </c>
      <c r="AP719" s="72" t="s">
        <v>238</v>
      </c>
      <c r="AR719" s="72" t="s">
        <v>1962</v>
      </c>
      <c r="AS719" s="72" t="s">
        <v>1963</v>
      </c>
      <c r="AT719" s="72" t="s">
        <v>1964</v>
      </c>
      <c r="AU719" s="72" t="s">
        <v>1962</v>
      </c>
      <c r="AV719" s="72" t="s">
        <v>985</v>
      </c>
      <c r="AW719" s="72" t="s">
        <v>2026</v>
      </c>
      <c r="AX719" s="72" t="s">
        <v>1457</v>
      </c>
      <c r="AY719" s="72" t="s">
        <v>115</v>
      </c>
      <c r="AZ719" s="72" t="s">
        <v>91</v>
      </c>
      <c r="BA719" s="72" t="s">
        <v>91</v>
      </c>
      <c r="BB719" s="72">
        <v>0</v>
      </c>
      <c r="BC719" s="72">
        <v>0</v>
      </c>
      <c r="BD719" s="72">
        <v>0</v>
      </c>
      <c r="BE719" s="72">
        <v>0</v>
      </c>
      <c r="BF719" s="72">
        <v>0</v>
      </c>
      <c r="BG719" s="72">
        <v>0</v>
      </c>
      <c r="BH719" s="72">
        <v>0</v>
      </c>
      <c r="BI719" s="111">
        <v>0</v>
      </c>
      <c r="BJ719" s="72">
        <v>0</v>
      </c>
      <c r="BK719" s="72">
        <v>0</v>
      </c>
      <c r="BL719" s="72">
        <v>0</v>
      </c>
      <c r="BM719" s="72">
        <v>0</v>
      </c>
      <c r="BN719" s="72">
        <v>0</v>
      </c>
      <c r="BO719" s="72">
        <v>0</v>
      </c>
      <c r="BP719" s="72">
        <v>0</v>
      </c>
      <c r="BQ719" s="72">
        <v>0</v>
      </c>
      <c r="BR719" s="72">
        <v>0</v>
      </c>
      <c r="BS719" s="72">
        <v>0</v>
      </c>
      <c r="BT719" s="72">
        <v>0</v>
      </c>
      <c r="BU719" s="72">
        <v>0</v>
      </c>
      <c r="BV719" s="72">
        <v>0</v>
      </c>
      <c r="BW719" s="72">
        <v>0</v>
      </c>
      <c r="BX719" s="72" t="s">
        <v>253</v>
      </c>
      <c r="BY719" s="72">
        <v>0</v>
      </c>
      <c r="BZ719" s="72">
        <v>0</v>
      </c>
      <c r="CA719" s="72">
        <v>0</v>
      </c>
      <c r="CB719" s="72" t="s">
        <v>91</v>
      </c>
      <c r="CC719" s="72" t="str">
        <f>+VLOOKUP(AF719,attività!$A:$C,2,FALSE)</f>
        <v>Fognatura</v>
      </c>
      <c r="CD719" s="72" t="str">
        <f>+VLOOKUP(AF719,attività!$A:$C,3,FALSE)</f>
        <v>SII</v>
      </c>
      <c r="CE719" s="72" t="str">
        <f>+VLOOKUP(Q719,attività!$G:$H,2,FALSE)</f>
        <v>Immobilizzazioni Materiali</v>
      </c>
      <c r="CF719" s="72" t="str">
        <f>+VLOOKUP(W719,attività!$K:$L,2,FALSE)</f>
        <v>Termoli</v>
      </c>
      <c r="CG719" s="72" t="str">
        <f>+VLOOKUP(U719,'dati iniziali 2020'!$AC:$CJ,60,FALSE)</f>
        <v>Termoli</v>
      </c>
      <c r="CH719" s="72" t="str">
        <f t="shared" si="22"/>
        <v>ok</v>
      </c>
      <c r="CI719" s="72" t="str">
        <f>+VLOOKUP(U719,'dati iniziali 2020'!$AC:$CK,61,FALSE)</f>
        <v>Termoli</v>
      </c>
      <c r="CK719" s="111">
        <f t="shared" si="23"/>
        <v>0</v>
      </c>
    </row>
    <row r="720" spans="1:89" s="72" customFormat="1" hidden="1" x14ac:dyDescent="0.35">
      <c r="A720" s="72" t="s">
        <v>84</v>
      </c>
      <c r="B720" s="72" t="s">
        <v>1700</v>
      </c>
      <c r="C720" s="72" t="s">
        <v>1699</v>
      </c>
      <c r="D720" s="72" t="s">
        <v>1701</v>
      </c>
      <c r="E720" s="72" t="s">
        <v>1449</v>
      </c>
      <c r="F720" s="72" t="s">
        <v>284</v>
      </c>
      <c r="G720" s="72" t="s">
        <v>284</v>
      </c>
      <c r="H720" s="72" t="s">
        <v>467</v>
      </c>
      <c r="I720" s="72" t="s">
        <v>1139</v>
      </c>
      <c r="J720" s="72" t="s">
        <v>1140</v>
      </c>
      <c r="K720" s="72" t="s">
        <v>351</v>
      </c>
      <c r="L720" s="72" t="s">
        <v>288</v>
      </c>
      <c r="M720" s="72" t="s">
        <v>288</v>
      </c>
      <c r="N720" s="72" t="s">
        <v>1102</v>
      </c>
      <c r="O720" s="72" t="s">
        <v>1167</v>
      </c>
      <c r="P720" s="72" t="s">
        <v>475</v>
      </c>
      <c r="Q720" s="72" t="s">
        <v>1998</v>
      </c>
      <c r="R720" s="72" t="s">
        <v>1141</v>
      </c>
      <c r="S720" s="72" t="s">
        <v>1142</v>
      </c>
      <c r="T720" s="72" t="s">
        <v>1702</v>
      </c>
      <c r="U720" s="72" t="s">
        <v>1702</v>
      </c>
      <c r="V720" s="72" t="s">
        <v>1701</v>
      </c>
      <c r="W720" s="72" t="s">
        <v>112</v>
      </c>
      <c r="X720" s="72" t="s">
        <v>98</v>
      </c>
      <c r="Y720" s="72" t="s">
        <v>987</v>
      </c>
      <c r="Z720" s="72" t="s">
        <v>995</v>
      </c>
      <c r="AA720" s="72" t="s">
        <v>91</v>
      </c>
      <c r="AB720" s="72" t="s">
        <v>986</v>
      </c>
      <c r="AD720" s="72" t="s">
        <v>990</v>
      </c>
      <c r="AE720" s="72" t="s">
        <v>1956</v>
      </c>
      <c r="AF720" s="72" t="s">
        <v>986</v>
      </c>
      <c r="AG720" s="72" t="s">
        <v>2025</v>
      </c>
      <c r="AH720" s="72" t="s">
        <v>1951</v>
      </c>
      <c r="AI720" s="72" t="s">
        <v>235</v>
      </c>
      <c r="AJ720" s="72" t="s">
        <v>236</v>
      </c>
      <c r="AK720" s="72" t="s">
        <v>100</v>
      </c>
      <c r="AL720" s="72" t="s">
        <v>197</v>
      </c>
      <c r="AM720" s="72" t="s">
        <v>993</v>
      </c>
      <c r="AN720" s="72" t="s">
        <v>994</v>
      </c>
      <c r="AO720" s="72" t="s">
        <v>237</v>
      </c>
      <c r="AP720" s="72" t="s">
        <v>238</v>
      </c>
      <c r="AR720" s="72" t="s">
        <v>1962</v>
      </c>
      <c r="AS720" s="72" t="s">
        <v>1963</v>
      </c>
      <c r="AT720" s="72" t="s">
        <v>1964</v>
      </c>
      <c r="AU720" s="72" t="s">
        <v>1962</v>
      </c>
      <c r="AV720" s="72" t="s">
        <v>985</v>
      </c>
      <c r="AW720" s="72" t="s">
        <v>2026</v>
      </c>
      <c r="AX720" s="72" t="s">
        <v>1457</v>
      </c>
      <c r="AY720" s="72" t="s">
        <v>115</v>
      </c>
      <c r="AZ720" s="72" t="s">
        <v>91</v>
      </c>
      <c r="BA720" s="72" t="s">
        <v>91</v>
      </c>
      <c r="BB720" s="72">
        <v>0</v>
      </c>
      <c r="BC720" s="72">
        <v>0</v>
      </c>
      <c r="BD720" s="72">
        <v>0</v>
      </c>
      <c r="BE720" s="72">
        <v>0</v>
      </c>
      <c r="BF720" s="72">
        <v>0</v>
      </c>
      <c r="BG720" s="72">
        <v>0</v>
      </c>
      <c r="BH720" s="72">
        <v>0</v>
      </c>
      <c r="BI720" s="111">
        <v>0</v>
      </c>
      <c r="BJ720" s="72">
        <v>0</v>
      </c>
      <c r="BK720" s="72">
        <v>0</v>
      </c>
      <c r="BL720" s="72">
        <v>0</v>
      </c>
      <c r="BM720" s="72">
        <v>0</v>
      </c>
      <c r="BN720" s="72">
        <v>0</v>
      </c>
      <c r="BO720" s="72">
        <v>0</v>
      </c>
      <c r="BP720" s="72">
        <v>0</v>
      </c>
      <c r="BQ720" s="72">
        <v>0</v>
      </c>
      <c r="BR720" s="72">
        <v>0</v>
      </c>
      <c r="BS720" s="72">
        <v>0</v>
      </c>
      <c r="BT720" s="72">
        <v>0</v>
      </c>
      <c r="BU720" s="72">
        <v>0</v>
      </c>
      <c r="BV720" s="72">
        <v>0</v>
      </c>
      <c r="BW720" s="72">
        <v>0</v>
      </c>
      <c r="BX720" s="72" t="s">
        <v>253</v>
      </c>
      <c r="BY720" s="72">
        <v>0</v>
      </c>
      <c r="BZ720" s="72">
        <v>0</v>
      </c>
      <c r="CA720" s="72">
        <v>0</v>
      </c>
      <c r="CB720" s="72" t="s">
        <v>91</v>
      </c>
      <c r="CC720" s="72" t="str">
        <f>+VLOOKUP(AF720,attività!$A:$C,2,FALSE)</f>
        <v>Fognatura</v>
      </c>
      <c r="CD720" s="72" t="str">
        <f>+VLOOKUP(AF720,attività!$A:$C,3,FALSE)</f>
        <v>SII</v>
      </c>
      <c r="CE720" s="72" t="str">
        <f>+VLOOKUP(Q720,attività!$G:$H,2,FALSE)</f>
        <v>Immobilizzazioni Materiali</v>
      </c>
      <c r="CF720" s="72" t="str">
        <f>+VLOOKUP(W720,attività!$K:$L,2,FALSE)</f>
        <v>Termoli</v>
      </c>
      <c r="CG720" s="72" t="str">
        <f>+VLOOKUP(U720,'dati iniziali 2020'!$AC:$CJ,60,FALSE)</f>
        <v>Termoli</v>
      </c>
      <c r="CH720" s="72" t="str">
        <f t="shared" si="22"/>
        <v>ok</v>
      </c>
      <c r="CI720" s="72" t="str">
        <f>+VLOOKUP(U720,'dati iniziali 2020'!$AC:$CK,61,FALSE)</f>
        <v>Termoli</v>
      </c>
      <c r="CK720" s="111">
        <f t="shared" si="23"/>
        <v>0</v>
      </c>
    </row>
    <row r="721" spans="1:89" s="72" customFormat="1" hidden="1" x14ac:dyDescent="0.35">
      <c r="A721" s="72" t="s">
        <v>84</v>
      </c>
      <c r="B721" s="72" t="s">
        <v>1700</v>
      </c>
      <c r="C721" s="72" t="s">
        <v>1699</v>
      </c>
      <c r="D721" s="72" t="s">
        <v>1701</v>
      </c>
      <c r="E721" s="72" t="s">
        <v>1449</v>
      </c>
      <c r="F721" s="72" t="s">
        <v>1462</v>
      </c>
      <c r="G721" s="72" t="s">
        <v>1462</v>
      </c>
      <c r="H721" s="72" t="s">
        <v>467</v>
      </c>
      <c r="I721" s="72" t="s">
        <v>1139</v>
      </c>
      <c r="J721" s="72" t="s">
        <v>1140</v>
      </c>
      <c r="K721" s="72" t="s">
        <v>351</v>
      </c>
      <c r="L721" s="72" t="s">
        <v>1463</v>
      </c>
      <c r="M721" s="72" t="s">
        <v>1463</v>
      </c>
      <c r="N721" s="72" t="s">
        <v>1102</v>
      </c>
      <c r="O721" s="72" t="s">
        <v>1167</v>
      </c>
      <c r="P721" s="72" t="s">
        <v>475</v>
      </c>
      <c r="Q721" s="72" t="s">
        <v>1998</v>
      </c>
      <c r="R721" s="72" t="s">
        <v>1141</v>
      </c>
      <c r="S721" s="72" t="s">
        <v>1142</v>
      </c>
      <c r="T721" s="72" t="s">
        <v>1702</v>
      </c>
      <c r="U721" s="72" t="s">
        <v>1702</v>
      </c>
      <c r="V721" s="72" t="s">
        <v>1701</v>
      </c>
      <c r="W721" s="72" t="s">
        <v>112</v>
      </c>
      <c r="X721" s="72" t="s">
        <v>98</v>
      </c>
      <c r="Y721" s="72" t="s">
        <v>987</v>
      </c>
      <c r="Z721" s="72" t="s">
        <v>995</v>
      </c>
      <c r="AA721" s="72" t="s">
        <v>91</v>
      </c>
      <c r="AB721" s="72" t="s">
        <v>986</v>
      </c>
      <c r="AD721" s="72" t="s">
        <v>990</v>
      </c>
      <c r="AE721" s="72" t="s">
        <v>1956</v>
      </c>
      <c r="AF721" s="72" t="s">
        <v>986</v>
      </c>
      <c r="AG721" s="72" t="s">
        <v>2025</v>
      </c>
      <c r="AH721" s="72" t="s">
        <v>1951</v>
      </c>
      <c r="AI721" s="72" t="s">
        <v>235</v>
      </c>
      <c r="AJ721" s="72" t="s">
        <v>236</v>
      </c>
      <c r="AK721" s="72" t="s">
        <v>100</v>
      </c>
      <c r="AL721" s="72" t="s">
        <v>197</v>
      </c>
      <c r="AM721" s="72" t="s">
        <v>993</v>
      </c>
      <c r="AN721" s="72" t="s">
        <v>994</v>
      </c>
      <c r="AO721" s="72" t="s">
        <v>237</v>
      </c>
      <c r="AP721" s="72" t="s">
        <v>238</v>
      </c>
      <c r="AR721" s="72" t="s">
        <v>1962</v>
      </c>
      <c r="AS721" s="72" t="s">
        <v>1963</v>
      </c>
      <c r="AT721" s="72" t="s">
        <v>1964</v>
      </c>
      <c r="AU721" s="72" t="s">
        <v>1962</v>
      </c>
      <c r="AV721" s="72" t="s">
        <v>985</v>
      </c>
      <c r="AW721" s="72" t="s">
        <v>2026</v>
      </c>
      <c r="AX721" s="72" t="s">
        <v>1457</v>
      </c>
      <c r="AY721" s="72" t="s">
        <v>115</v>
      </c>
      <c r="AZ721" s="72" t="s">
        <v>91</v>
      </c>
      <c r="BA721" s="72" t="s">
        <v>91</v>
      </c>
      <c r="BB721" s="72">
        <v>0</v>
      </c>
      <c r="BC721" s="72">
        <v>0</v>
      </c>
      <c r="BD721" s="72">
        <v>0</v>
      </c>
      <c r="BE721" s="72">
        <v>0</v>
      </c>
      <c r="BF721" s="72">
        <v>0</v>
      </c>
      <c r="BG721" s="72">
        <v>0</v>
      </c>
      <c r="BH721" s="72">
        <v>0</v>
      </c>
      <c r="BI721" s="111">
        <v>-658.34</v>
      </c>
      <c r="BJ721" s="72">
        <v>0</v>
      </c>
      <c r="BK721" s="72">
        <v>0</v>
      </c>
      <c r="BL721" s="72">
        <v>0</v>
      </c>
      <c r="BM721" s="72">
        <v>0</v>
      </c>
      <c r="BN721" s="72">
        <v>0</v>
      </c>
      <c r="BO721" s="72">
        <v>0</v>
      </c>
      <c r="BP721" s="72">
        <v>0</v>
      </c>
      <c r="BQ721" s="72">
        <v>0</v>
      </c>
      <c r="BR721" s="72">
        <v>0</v>
      </c>
      <c r="BS721" s="72">
        <v>0</v>
      </c>
      <c r="BT721" s="72">
        <v>0</v>
      </c>
      <c r="BU721" s="72">
        <v>0</v>
      </c>
      <c r="BV721" s="72">
        <v>0</v>
      </c>
      <c r="BW721" s="72">
        <v>658.34</v>
      </c>
      <c r="BX721" s="72" t="s">
        <v>253</v>
      </c>
      <c r="BY721" s="72">
        <v>0</v>
      </c>
      <c r="BZ721" s="72">
        <v>0</v>
      </c>
      <c r="CA721" s="72">
        <v>0</v>
      </c>
      <c r="CB721" s="72" t="s">
        <v>91</v>
      </c>
      <c r="CC721" s="72" t="str">
        <f>+VLOOKUP(AF721,attività!$A:$C,2,FALSE)</f>
        <v>Fognatura</v>
      </c>
      <c r="CD721" s="72" t="str">
        <f>+VLOOKUP(AF721,attività!$A:$C,3,FALSE)</f>
        <v>SII</v>
      </c>
      <c r="CE721" s="72" t="str">
        <f>+VLOOKUP(Q721,attività!$G:$H,2,FALSE)</f>
        <v>Immobilizzazioni Materiali</v>
      </c>
      <c r="CF721" s="72" t="str">
        <f>+VLOOKUP(W721,attività!$K:$L,2,FALSE)</f>
        <v>Termoli</v>
      </c>
      <c r="CG721" s="72" t="str">
        <f>+VLOOKUP(U721,'dati iniziali 2020'!$AC:$CJ,60,FALSE)</f>
        <v>Termoli</v>
      </c>
      <c r="CH721" s="72" t="str">
        <f t="shared" si="22"/>
        <v>ok</v>
      </c>
      <c r="CI721" s="72" t="str">
        <f>+VLOOKUP(U721,'dati iniziali 2020'!$AC:$CK,61,FALSE)</f>
        <v>Termoli</v>
      </c>
      <c r="CK721" s="111">
        <f t="shared" si="23"/>
        <v>0</v>
      </c>
    </row>
    <row r="722" spans="1:89" s="72" customFormat="1" hidden="1" x14ac:dyDescent="0.35">
      <c r="A722" s="72" t="s">
        <v>84</v>
      </c>
      <c r="B722" s="72" t="s">
        <v>1704</v>
      </c>
      <c r="C722" s="72" t="s">
        <v>1703</v>
      </c>
      <c r="D722" s="72" t="s">
        <v>1705</v>
      </c>
      <c r="E722" s="72" t="s">
        <v>1449</v>
      </c>
      <c r="F722" s="72" t="s">
        <v>1481</v>
      </c>
      <c r="G722" s="72" t="s">
        <v>1481</v>
      </c>
      <c r="H722" s="72" t="s">
        <v>467</v>
      </c>
      <c r="I722" s="72" t="s">
        <v>1139</v>
      </c>
      <c r="J722" s="72" t="s">
        <v>1140</v>
      </c>
      <c r="K722" s="72" t="s">
        <v>351</v>
      </c>
      <c r="L722" s="72" t="s">
        <v>1482</v>
      </c>
      <c r="M722" s="72" t="s">
        <v>1482</v>
      </c>
      <c r="N722" s="72" t="s">
        <v>1102</v>
      </c>
      <c r="O722" s="72" t="s">
        <v>1167</v>
      </c>
      <c r="P722" s="72" t="s">
        <v>475</v>
      </c>
      <c r="Q722" s="72" t="s">
        <v>1998</v>
      </c>
      <c r="R722" s="72" t="s">
        <v>1141</v>
      </c>
      <c r="S722" s="72" t="s">
        <v>1142</v>
      </c>
      <c r="T722" s="72" t="s">
        <v>1706</v>
      </c>
      <c r="U722" s="72" t="s">
        <v>1706</v>
      </c>
      <c r="V722" s="72" t="s">
        <v>1705</v>
      </c>
      <c r="W722" s="72" t="s">
        <v>112</v>
      </c>
      <c r="X722" s="72" t="s">
        <v>98</v>
      </c>
      <c r="Y722" s="72" t="s">
        <v>987</v>
      </c>
      <c r="Z722" s="72" t="s">
        <v>995</v>
      </c>
      <c r="AA722" s="72" t="s">
        <v>91</v>
      </c>
      <c r="AB722" s="72" t="s">
        <v>986</v>
      </c>
      <c r="AD722" s="72" t="s">
        <v>990</v>
      </c>
      <c r="AE722" s="72" t="s">
        <v>1956</v>
      </c>
      <c r="AF722" s="72" t="s">
        <v>986</v>
      </c>
      <c r="AG722" s="72" t="s">
        <v>2025</v>
      </c>
      <c r="AH722" s="72" t="s">
        <v>1951</v>
      </c>
      <c r="AI722" s="72" t="s">
        <v>235</v>
      </c>
      <c r="AJ722" s="72" t="s">
        <v>236</v>
      </c>
      <c r="AK722" s="72" t="s">
        <v>100</v>
      </c>
      <c r="AL722" s="72" t="s">
        <v>1509</v>
      </c>
      <c r="AM722" s="72" t="s">
        <v>993</v>
      </c>
      <c r="AN722" s="72" t="s">
        <v>994</v>
      </c>
      <c r="AO722" s="72" t="s">
        <v>237</v>
      </c>
      <c r="AP722" s="72" t="s">
        <v>238</v>
      </c>
      <c r="AR722" s="72" t="s">
        <v>1962</v>
      </c>
      <c r="AS722" s="72" t="s">
        <v>1963</v>
      </c>
      <c r="AT722" s="72" t="s">
        <v>1964</v>
      </c>
      <c r="AU722" s="72" t="s">
        <v>1962</v>
      </c>
      <c r="AV722" s="72" t="s">
        <v>985</v>
      </c>
      <c r="AW722" s="72" t="s">
        <v>2026</v>
      </c>
      <c r="AX722" s="72" t="s">
        <v>1457</v>
      </c>
      <c r="AY722" s="72" t="s">
        <v>115</v>
      </c>
      <c r="AZ722" s="72" t="s">
        <v>293</v>
      </c>
      <c r="BA722" s="72" t="s">
        <v>91</v>
      </c>
      <c r="BB722" s="72">
        <v>0</v>
      </c>
      <c r="BC722" s="72">
        <v>0</v>
      </c>
      <c r="BD722" s="72">
        <v>0</v>
      </c>
      <c r="BE722" s="72">
        <v>5780.76</v>
      </c>
      <c r="BF722" s="72">
        <v>-48.17</v>
      </c>
      <c r="BG722" s="72">
        <v>0</v>
      </c>
      <c r="BH722" s="72">
        <v>5732.59</v>
      </c>
      <c r="BI722" s="111">
        <v>5780.76</v>
      </c>
      <c r="BJ722" s="72">
        <v>0</v>
      </c>
      <c r="BK722" s="72">
        <v>0</v>
      </c>
      <c r="BL722" s="72">
        <v>0</v>
      </c>
      <c r="BM722" s="72">
        <v>0</v>
      </c>
      <c r="BN722" s="72">
        <v>0</v>
      </c>
      <c r="BO722" s="72">
        <v>0</v>
      </c>
      <c r="BP722" s="72">
        <v>0</v>
      </c>
      <c r="BQ722" s="72">
        <v>0</v>
      </c>
      <c r="BR722" s="72">
        <v>0</v>
      </c>
      <c r="BS722" s="72">
        <v>0</v>
      </c>
      <c r="BT722" s="72">
        <v>0</v>
      </c>
      <c r="BU722" s="72">
        <v>0</v>
      </c>
      <c r="BV722" s="72">
        <v>0</v>
      </c>
      <c r="BW722" s="72">
        <v>0</v>
      </c>
      <c r="BX722" s="72" t="s">
        <v>253</v>
      </c>
      <c r="BY722" s="72">
        <v>0</v>
      </c>
      <c r="BZ722" s="72">
        <v>0</v>
      </c>
      <c r="CA722" s="72">
        <v>0</v>
      </c>
      <c r="CB722" s="72" t="s">
        <v>91</v>
      </c>
      <c r="CC722" s="72" t="str">
        <f>+VLOOKUP(AF722,attività!$A:$C,2,FALSE)</f>
        <v>Fognatura</v>
      </c>
      <c r="CD722" s="72" t="str">
        <f>+VLOOKUP(AF722,attività!$A:$C,3,FALSE)</f>
        <v>SII</v>
      </c>
      <c r="CE722" s="72" t="str">
        <f>+VLOOKUP(Q722,attività!$G:$H,2,FALSE)</f>
        <v>Immobilizzazioni Materiali</v>
      </c>
      <c r="CF722" s="72" t="str">
        <f>+VLOOKUP(W722,attività!$K:$L,2,FALSE)</f>
        <v>Termoli</v>
      </c>
      <c r="CG722" s="72" t="str">
        <f>+VLOOKUP(U722,'dati iniziali 2020'!$AC:$CJ,60,FALSE)</f>
        <v>Termoli</v>
      </c>
      <c r="CH722" s="72" t="str">
        <f t="shared" si="22"/>
        <v>ok</v>
      </c>
      <c r="CI722" s="72" t="str">
        <f>+VLOOKUP(U722,'dati iniziali 2020'!$AC:$CK,61,FALSE)</f>
        <v>Termoli</v>
      </c>
      <c r="CK722" s="111">
        <f t="shared" si="23"/>
        <v>0</v>
      </c>
    </row>
    <row r="723" spans="1:89" s="72" customFormat="1" hidden="1" x14ac:dyDescent="0.35">
      <c r="A723" s="72" t="s">
        <v>84</v>
      </c>
      <c r="B723" s="72" t="s">
        <v>1704</v>
      </c>
      <c r="C723" s="72" t="s">
        <v>1703</v>
      </c>
      <c r="D723" s="72" t="s">
        <v>1705</v>
      </c>
      <c r="E723" s="72" t="s">
        <v>1449</v>
      </c>
      <c r="F723" s="72" t="s">
        <v>1462</v>
      </c>
      <c r="G723" s="72" t="s">
        <v>1462</v>
      </c>
      <c r="H723" s="72" t="s">
        <v>467</v>
      </c>
      <c r="I723" s="72" t="s">
        <v>1139</v>
      </c>
      <c r="J723" s="72" t="s">
        <v>1140</v>
      </c>
      <c r="K723" s="72" t="s">
        <v>351</v>
      </c>
      <c r="L723" s="72" t="s">
        <v>1463</v>
      </c>
      <c r="M723" s="72" t="s">
        <v>1463</v>
      </c>
      <c r="N723" s="72" t="s">
        <v>1102</v>
      </c>
      <c r="O723" s="72" t="s">
        <v>1167</v>
      </c>
      <c r="P723" s="72" t="s">
        <v>475</v>
      </c>
      <c r="Q723" s="72" t="s">
        <v>1998</v>
      </c>
      <c r="R723" s="72" t="s">
        <v>1141</v>
      </c>
      <c r="S723" s="72" t="s">
        <v>1142</v>
      </c>
      <c r="T723" s="72" t="s">
        <v>1706</v>
      </c>
      <c r="U723" s="72" t="s">
        <v>1706</v>
      </c>
      <c r="V723" s="72" t="s">
        <v>1705</v>
      </c>
      <c r="W723" s="72" t="s">
        <v>112</v>
      </c>
      <c r="X723" s="72" t="s">
        <v>98</v>
      </c>
      <c r="Y723" s="72" t="s">
        <v>987</v>
      </c>
      <c r="Z723" s="72" t="s">
        <v>995</v>
      </c>
      <c r="AA723" s="72" t="s">
        <v>91</v>
      </c>
      <c r="AB723" s="72" t="s">
        <v>986</v>
      </c>
      <c r="AD723" s="72" t="s">
        <v>990</v>
      </c>
      <c r="AE723" s="72" t="s">
        <v>1956</v>
      </c>
      <c r="AF723" s="72" t="s">
        <v>986</v>
      </c>
      <c r="AG723" s="72" t="s">
        <v>2025</v>
      </c>
      <c r="AH723" s="72" t="s">
        <v>1951</v>
      </c>
      <c r="AI723" s="72" t="s">
        <v>235</v>
      </c>
      <c r="AJ723" s="72" t="s">
        <v>236</v>
      </c>
      <c r="AK723" s="72" t="s">
        <v>100</v>
      </c>
      <c r="AL723" s="72" t="s">
        <v>1509</v>
      </c>
      <c r="AM723" s="72" t="s">
        <v>993</v>
      </c>
      <c r="AN723" s="72" t="s">
        <v>994</v>
      </c>
      <c r="AO723" s="72" t="s">
        <v>237</v>
      </c>
      <c r="AP723" s="72" t="s">
        <v>238</v>
      </c>
      <c r="AR723" s="72" t="s">
        <v>1962</v>
      </c>
      <c r="AS723" s="72" t="s">
        <v>1963</v>
      </c>
      <c r="AT723" s="72" t="s">
        <v>1964</v>
      </c>
      <c r="AU723" s="72" t="s">
        <v>1962</v>
      </c>
      <c r="AV723" s="72" t="s">
        <v>985</v>
      </c>
      <c r="AW723" s="72" t="s">
        <v>2026</v>
      </c>
      <c r="AX723" s="72" t="s">
        <v>1457</v>
      </c>
      <c r="AY723" s="72" t="s">
        <v>115</v>
      </c>
      <c r="AZ723" s="72" t="s">
        <v>293</v>
      </c>
      <c r="BA723" s="72" t="s">
        <v>91</v>
      </c>
      <c r="BB723" s="72">
        <v>0</v>
      </c>
      <c r="BC723" s="72">
        <v>0</v>
      </c>
      <c r="BD723" s="72">
        <v>0</v>
      </c>
      <c r="BE723" s="72">
        <v>609.4</v>
      </c>
      <c r="BF723" s="72">
        <v>-2.54</v>
      </c>
      <c r="BG723" s="72">
        <v>0</v>
      </c>
      <c r="BH723" s="72">
        <v>606.86</v>
      </c>
      <c r="BI723" s="111">
        <v>609.4</v>
      </c>
      <c r="BJ723" s="72">
        <v>0</v>
      </c>
      <c r="BK723" s="72">
        <v>0</v>
      </c>
      <c r="BL723" s="72">
        <v>0</v>
      </c>
      <c r="BM723" s="72">
        <v>0</v>
      </c>
      <c r="BN723" s="72">
        <v>0</v>
      </c>
      <c r="BO723" s="72">
        <v>0</v>
      </c>
      <c r="BP723" s="72">
        <v>0</v>
      </c>
      <c r="BQ723" s="72">
        <v>0</v>
      </c>
      <c r="BR723" s="72">
        <v>0</v>
      </c>
      <c r="BS723" s="72">
        <v>0</v>
      </c>
      <c r="BT723" s="72">
        <v>0</v>
      </c>
      <c r="BU723" s="72">
        <v>0</v>
      </c>
      <c r="BV723" s="72">
        <v>0</v>
      </c>
      <c r="BW723" s="72">
        <v>0</v>
      </c>
      <c r="BX723" s="72" t="s">
        <v>253</v>
      </c>
      <c r="BY723" s="72">
        <v>0</v>
      </c>
      <c r="BZ723" s="72">
        <v>0</v>
      </c>
      <c r="CA723" s="72">
        <v>0</v>
      </c>
      <c r="CB723" s="72" t="s">
        <v>91</v>
      </c>
      <c r="CC723" s="72" t="str">
        <f>+VLOOKUP(AF723,attività!$A:$C,2,FALSE)</f>
        <v>Fognatura</v>
      </c>
      <c r="CD723" s="72" t="str">
        <f>+VLOOKUP(AF723,attività!$A:$C,3,FALSE)</f>
        <v>SII</v>
      </c>
      <c r="CE723" s="72" t="str">
        <f>+VLOOKUP(Q723,attività!$G:$H,2,FALSE)</f>
        <v>Immobilizzazioni Materiali</v>
      </c>
      <c r="CF723" s="72" t="str">
        <f>+VLOOKUP(W723,attività!$K:$L,2,FALSE)</f>
        <v>Termoli</v>
      </c>
      <c r="CG723" s="72" t="str">
        <f>+VLOOKUP(U723,'dati iniziali 2020'!$AC:$CJ,60,FALSE)</f>
        <v>Termoli</v>
      </c>
      <c r="CH723" s="72" t="str">
        <f t="shared" si="22"/>
        <v>ok</v>
      </c>
      <c r="CI723" s="72" t="str">
        <f>+VLOOKUP(U723,'dati iniziali 2020'!$AC:$CK,61,FALSE)</f>
        <v>Termoli</v>
      </c>
      <c r="CK723" s="111">
        <f t="shared" si="23"/>
        <v>0</v>
      </c>
    </row>
    <row r="724" spans="1:89" s="72" customFormat="1" hidden="1" x14ac:dyDescent="0.35">
      <c r="A724" s="72" t="s">
        <v>84</v>
      </c>
      <c r="B724" s="72" t="s">
        <v>1704</v>
      </c>
      <c r="C724" s="72" t="s">
        <v>1703</v>
      </c>
      <c r="D724" s="72" t="s">
        <v>1705</v>
      </c>
      <c r="E724" s="72" t="s">
        <v>1449</v>
      </c>
      <c r="F724" s="72" t="s">
        <v>1478</v>
      </c>
      <c r="G724" s="72" t="s">
        <v>1478</v>
      </c>
      <c r="H724" s="72" t="s">
        <v>467</v>
      </c>
      <c r="I724" s="72" t="s">
        <v>1139</v>
      </c>
      <c r="J724" s="72" t="s">
        <v>1140</v>
      </c>
      <c r="K724" s="72" t="s">
        <v>351</v>
      </c>
      <c r="L724" s="72" t="s">
        <v>1479</v>
      </c>
      <c r="M724" s="72" t="s">
        <v>1479</v>
      </c>
      <c r="N724" s="72" t="s">
        <v>1102</v>
      </c>
      <c r="O724" s="72" t="s">
        <v>1167</v>
      </c>
      <c r="P724" s="72" t="s">
        <v>475</v>
      </c>
      <c r="Q724" s="72" t="s">
        <v>1998</v>
      </c>
      <c r="R724" s="72" t="s">
        <v>1141</v>
      </c>
      <c r="S724" s="72" t="s">
        <v>1142</v>
      </c>
      <c r="T724" s="72" t="s">
        <v>1706</v>
      </c>
      <c r="U724" s="72" t="s">
        <v>1706</v>
      </c>
      <c r="V724" s="72" t="s">
        <v>1705</v>
      </c>
      <c r="W724" s="72" t="s">
        <v>112</v>
      </c>
      <c r="X724" s="72" t="s">
        <v>98</v>
      </c>
      <c r="Y724" s="72" t="s">
        <v>987</v>
      </c>
      <c r="Z724" s="72" t="s">
        <v>995</v>
      </c>
      <c r="AA724" s="72" t="s">
        <v>91</v>
      </c>
      <c r="AB724" s="72" t="s">
        <v>986</v>
      </c>
      <c r="AD724" s="72" t="s">
        <v>990</v>
      </c>
      <c r="AE724" s="72" t="s">
        <v>1956</v>
      </c>
      <c r="AF724" s="72" t="s">
        <v>986</v>
      </c>
      <c r="AG724" s="72" t="s">
        <v>2025</v>
      </c>
      <c r="AH724" s="72" t="s">
        <v>1951</v>
      </c>
      <c r="AI724" s="72" t="s">
        <v>235</v>
      </c>
      <c r="AJ724" s="72" t="s">
        <v>236</v>
      </c>
      <c r="AK724" s="72" t="s">
        <v>100</v>
      </c>
      <c r="AL724" s="72" t="s">
        <v>1509</v>
      </c>
      <c r="AM724" s="72" t="s">
        <v>993</v>
      </c>
      <c r="AN724" s="72" t="s">
        <v>994</v>
      </c>
      <c r="AO724" s="72" t="s">
        <v>237</v>
      </c>
      <c r="AP724" s="72" t="s">
        <v>238</v>
      </c>
      <c r="AR724" s="72" t="s">
        <v>1962</v>
      </c>
      <c r="AS724" s="72" t="s">
        <v>1963</v>
      </c>
      <c r="AT724" s="72" t="s">
        <v>1964</v>
      </c>
      <c r="AU724" s="72" t="s">
        <v>1962</v>
      </c>
      <c r="AV724" s="72" t="s">
        <v>985</v>
      </c>
      <c r="AW724" s="72" t="s">
        <v>2026</v>
      </c>
      <c r="AX724" s="72" t="s">
        <v>1457</v>
      </c>
      <c r="AY724" s="72" t="s">
        <v>115</v>
      </c>
      <c r="AZ724" s="72" t="s">
        <v>91</v>
      </c>
      <c r="BA724" s="72" t="s">
        <v>91</v>
      </c>
      <c r="BB724" s="72">
        <v>0</v>
      </c>
      <c r="BC724" s="72">
        <v>0</v>
      </c>
      <c r="BD724" s="72">
        <v>0</v>
      </c>
      <c r="BE724" s="72">
        <v>0</v>
      </c>
      <c r="BF724" s="72">
        <v>0</v>
      </c>
      <c r="BG724" s="72">
        <v>0</v>
      </c>
      <c r="BH724" s="72">
        <v>0</v>
      </c>
      <c r="BI724" s="111">
        <v>0</v>
      </c>
      <c r="BJ724" s="72">
        <v>0</v>
      </c>
      <c r="BK724" s="72">
        <v>0</v>
      </c>
      <c r="BL724" s="72">
        <v>0</v>
      </c>
      <c r="BM724" s="72">
        <v>0</v>
      </c>
      <c r="BN724" s="72">
        <v>0</v>
      </c>
      <c r="BO724" s="72">
        <v>0</v>
      </c>
      <c r="BP724" s="72">
        <v>0</v>
      </c>
      <c r="BQ724" s="72">
        <v>0</v>
      </c>
      <c r="BR724" s="72">
        <v>0</v>
      </c>
      <c r="BS724" s="72">
        <v>0</v>
      </c>
      <c r="BT724" s="72">
        <v>0</v>
      </c>
      <c r="BU724" s="72">
        <v>0</v>
      </c>
      <c r="BV724" s="72">
        <v>0</v>
      </c>
      <c r="BW724" s="72">
        <v>0</v>
      </c>
      <c r="BX724" s="72" t="s">
        <v>253</v>
      </c>
      <c r="BY724" s="72">
        <v>0</v>
      </c>
      <c r="BZ724" s="72">
        <v>0</v>
      </c>
      <c r="CA724" s="72">
        <v>0</v>
      </c>
      <c r="CB724" s="72" t="s">
        <v>91</v>
      </c>
      <c r="CC724" s="72" t="str">
        <f>+VLOOKUP(AF724,attività!$A:$C,2,FALSE)</f>
        <v>Fognatura</v>
      </c>
      <c r="CD724" s="72" t="str">
        <f>+VLOOKUP(AF724,attività!$A:$C,3,FALSE)</f>
        <v>SII</v>
      </c>
      <c r="CE724" s="72" t="str">
        <f>+VLOOKUP(Q724,attività!$G:$H,2,FALSE)</f>
        <v>Immobilizzazioni Materiali</v>
      </c>
      <c r="CF724" s="72" t="str">
        <f>+VLOOKUP(W724,attività!$K:$L,2,FALSE)</f>
        <v>Termoli</v>
      </c>
      <c r="CG724" s="72" t="str">
        <f>+VLOOKUP(U724,'dati iniziali 2020'!$AC:$CJ,60,FALSE)</f>
        <v>Termoli</v>
      </c>
      <c r="CH724" s="72" t="str">
        <f t="shared" si="22"/>
        <v>ok</v>
      </c>
      <c r="CI724" s="72" t="str">
        <f>+VLOOKUP(U724,'dati iniziali 2020'!$AC:$CK,61,FALSE)</f>
        <v>Termoli</v>
      </c>
      <c r="CK724" s="111">
        <f t="shared" si="23"/>
        <v>0</v>
      </c>
    </row>
    <row r="725" spans="1:89" s="72" customFormat="1" hidden="1" x14ac:dyDescent="0.35">
      <c r="A725" s="72" t="s">
        <v>84</v>
      </c>
      <c r="B725" s="72" t="s">
        <v>1758</v>
      </c>
      <c r="C725" s="72" t="s">
        <v>1757</v>
      </c>
      <c r="D725" s="72" t="s">
        <v>1759</v>
      </c>
      <c r="E725" s="72" t="s">
        <v>1449</v>
      </c>
      <c r="F725" s="72" t="s">
        <v>1481</v>
      </c>
      <c r="G725" s="72" t="s">
        <v>1462</v>
      </c>
      <c r="H725" s="72" t="s">
        <v>467</v>
      </c>
      <c r="I725" s="72" t="s">
        <v>1139</v>
      </c>
      <c r="J725" s="72" t="s">
        <v>1140</v>
      </c>
      <c r="K725" s="72" t="s">
        <v>351</v>
      </c>
      <c r="L725" s="72" t="s">
        <v>1482</v>
      </c>
      <c r="M725" s="72" t="s">
        <v>1482</v>
      </c>
      <c r="N725" s="72" t="s">
        <v>1102</v>
      </c>
      <c r="O725" s="72" t="s">
        <v>1167</v>
      </c>
      <c r="P725" s="72" t="s">
        <v>475</v>
      </c>
      <c r="Q725" s="72" t="s">
        <v>1998</v>
      </c>
      <c r="R725" s="72" t="s">
        <v>1141</v>
      </c>
      <c r="S725" s="72" t="s">
        <v>1142</v>
      </c>
      <c r="T725" s="72" t="s">
        <v>1760</v>
      </c>
      <c r="U725" s="72" t="s">
        <v>1760</v>
      </c>
      <c r="V725" s="72" t="s">
        <v>1761</v>
      </c>
      <c r="W725" s="72" t="s">
        <v>112</v>
      </c>
      <c r="X725" s="72" t="s">
        <v>1095</v>
      </c>
      <c r="Y725" s="72" t="s">
        <v>987</v>
      </c>
      <c r="Z725" s="72" t="s">
        <v>995</v>
      </c>
      <c r="AA725" s="72" t="s">
        <v>91</v>
      </c>
      <c r="AB725" s="72" t="s">
        <v>986</v>
      </c>
      <c r="AD725" s="72" t="s">
        <v>990</v>
      </c>
      <c r="AE725" s="72" t="s">
        <v>1956</v>
      </c>
      <c r="AF725" s="72" t="s">
        <v>986</v>
      </c>
      <c r="AG725" s="72" t="s">
        <v>2025</v>
      </c>
      <c r="AH725" s="72" t="s">
        <v>1951</v>
      </c>
      <c r="AI725" s="72" t="s">
        <v>235</v>
      </c>
      <c r="AJ725" s="72" t="s">
        <v>236</v>
      </c>
      <c r="AK725" s="72" t="s">
        <v>100</v>
      </c>
      <c r="AL725" s="72" t="s">
        <v>99</v>
      </c>
      <c r="AM725" s="72" t="s">
        <v>993</v>
      </c>
      <c r="AN725" s="72" t="s">
        <v>994</v>
      </c>
      <c r="AO725" s="72" t="s">
        <v>237</v>
      </c>
      <c r="AP725" s="72" t="s">
        <v>238</v>
      </c>
      <c r="AR725" s="72" t="s">
        <v>1962</v>
      </c>
      <c r="AS725" s="72" t="s">
        <v>1963</v>
      </c>
      <c r="AT725" s="72" t="s">
        <v>1964</v>
      </c>
      <c r="AU725" s="72" t="s">
        <v>1962</v>
      </c>
      <c r="AV725" s="72" t="s">
        <v>985</v>
      </c>
      <c r="AW725" s="72" t="s">
        <v>2026</v>
      </c>
      <c r="AX725" s="72" t="s">
        <v>1457</v>
      </c>
      <c r="AY725" s="72" t="s">
        <v>115</v>
      </c>
      <c r="AZ725" s="72" t="s">
        <v>293</v>
      </c>
      <c r="BA725" s="72" t="s">
        <v>91</v>
      </c>
      <c r="BB725" s="72">
        <v>0</v>
      </c>
      <c r="BC725" s="72">
        <v>0</v>
      </c>
      <c r="BD725" s="72">
        <v>0</v>
      </c>
      <c r="BE725" s="72">
        <v>8395.92</v>
      </c>
      <c r="BF725" s="72">
        <v>-69.97</v>
      </c>
      <c r="BG725" s="72">
        <v>0</v>
      </c>
      <c r="BH725" s="72">
        <v>8325.9500000000007</v>
      </c>
      <c r="BI725" s="111">
        <v>32550.46</v>
      </c>
      <c r="BJ725" s="72">
        <v>0</v>
      </c>
      <c r="BK725" s="72">
        <v>0</v>
      </c>
      <c r="BL725" s="72">
        <v>0</v>
      </c>
      <c r="BM725" s="72">
        <v>0</v>
      </c>
      <c r="BN725" s="72">
        <v>0</v>
      </c>
      <c r="BO725" s="72">
        <v>0</v>
      </c>
      <c r="BP725" s="72">
        <v>0</v>
      </c>
      <c r="BQ725" s="72">
        <v>0</v>
      </c>
      <c r="BR725" s="72">
        <v>0</v>
      </c>
      <c r="BS725" s="72">
        <v>0</v>
      </c>
      <c r="BT725" s="72">
        <v>0</v>
      </c>
      <c r="BU725" s="72">
        <v>0</v>
      </c>
      <c r="BV725" s="72">
        <v>0</v>
      </c>
      <c r="BW725" s="72">
        <v>0</v>
      </c>
      <c r="BX725" s="72" t="s">
        <v>2042</v>
      </c>
      <c r="BY725" s="72">
        <v>0</v>
      </c>
      <c r="BZ725" s="72">
        <v>0</v>
      </c>
      <c r="CA725" s="72">
        <v>0</v>
      </c>
      <c r="CB725" s="72" t="s">
        <v>91</v>
      </c>
      <c r="CC725" s="72" t="str">
        <f>+VLOOKUP(AF725,attività!$A:$C,2,FALSE)</f>
        <v>Fognatura</v>
      </c>
      <c r="CD725" s="72" t="str">
        <f>+VLOOKUP(AF725,attività!$A:$C,3,FALSE)</f>
        <v>SII</v>
      </c>
      <c r="CE725" s="72" t="str">
        <f>+VLOOKUP(Q725,attività!$G:$H,2,FALSE)</f>
        <v>Immobilizzazioni Materiali</v>
      </c>
      <c r="CF725" s="72" t="str">
        <f>+VLOOKUP(W725,attività!$K:$L,2,FALSE)</f>
        <v>Termoli</v>
      </c>
      <c r="CG725" s="72" t="str">
        <f>+VLOOKUP(U725,'dati iniziali 2020'!$AC:$CJ,60,FALSE)</f>
        <v>Termoli</v>
      </c>
      <c r="CH725" s="72" t="str">
        <f t="shared" si="22"/>
        <v>ok</v>
      </c>
      <c r="CI725" s="72" t="str">
        <f>+VLOOKUP(U725,'dati iniziali 2020'!$AC:$CK,61,FALSE)</f>
        <v>Termoli</v>
      </c>
      <c r="CK725" s="111">
        <f t="shared" si="23"/>
        <v>0</v>
      </c>
    </row>
    <row r="726" spans="1:89" s="72" customFormat="1" hidden="1" x14ac:dyDescent="0.35">
      <c r="A726" s="72" t="s">
        <v>84</v>
      </c>
      <c r="B726" s="72" t="s">
        <v>1758</v>
      </c>
      <c r="C726" s="72" t="s">
        <v>1757</v>
      </c>
      <c r="D726" s="72" t="s">
        <v>1759</v>
      </c>
      <c r="E726" s="72" t="s">
        <v>1449</v>
      </c>
      <c r="F726" s="72" t="s">
        <v>1462</v>
      </c>
      <c r="G726" s="72" t="s">
        <v>1462</v>
      </c>
      <c r="H726" s="72" t="s">
        <v>467</v>
      </c>
      <c r="I726" s="72" t="s">
        <v>1139</v>
      </c>
      <c r="J726" s="72" t="s">
        <v>1140</v>
      </c>
      <c r="K726" s="72" t="s">
        <v>351</v>
      </c>
      <c r="L726" s="72" t="s">
        <v>1463</v>
      </c>
      <c r="M726" s="72" t="s">
        <v>1463</v>
      </c>
      <c r="N726" s="72" t="s">
        <v>1102</v>
      </c>
      <c r="O726" s="72" t="s">
        <v>1167</v>
      </c>
      <c r="P726" s="72" t="s">
        <v>475</v>
      </c>
      <c r="Q726" s="72" t="s">
        <v>1998</v>
      </c>
      <c r="R726" s="72" t="s">
        <v>1141</v>
      </c>
      <c r="S726" s="72" t="s">
        <v>1142</v>
      </c>
      <c r="T726" s="72" t="s">
        <v>1760</v>
      </c>
      <c r="U726" s="72" t="s">
        <v>1760</v>
      </c>
      <c r="V726" s="72" t="s">
        <v>1761</v>
      </c>
      <c r="W726" s="72" t="s">
        <v>112</v>
      </c>
      <c r="X726" s="72" t="s">
        <v>1095</v>
      </c>
      <c r="Y726" s="72" t="s">
        <v>987</v>
      </c>
      <c r="Z726" s="72" t="s">
        <v>995</v>
      </c>
      <c r="AA726" s="72" t="s">
        <v>91</v>
      </c>
      <c r="AB726" s="72" t="s">
        <v>986</v>
      </c>
      <c r="AD726" s="72" t="s">
        <v>990</v>
      </c>
      <c r="AE726" s="72" t="s">
        <v>1956</v>
      </c>
      <c r="AF726" s="72" t="s">
        <v>986</v>
      </c>
      <c r="AG726" s="72" t="s">
        <v>2025</v>
      </c>
      <c r="AH726" s="72" t="s">
        <v>1951</v>
      </c>
      <c r="AI726" s="72" t="s">
        <v>235</v>
      </c>
      <c r="AJ726" s="72" t="s">
        <v>236</v>
      </c>
      <c r="AK726" s="72" t="s">
        <v>100</v>
      </c>
      <c r="AL726" s="72" t="s">
        <v>99</v>
      </c>
      <c r="AM726" s="72" t="s">
        <v>993</v>
      </c>
      <c r="AN726" s="72" t="s">
        <v>994</v>
      </c>
      <c r="AO726" s="72" t="s">
        <v>237</v>
      </c>
      <c r="AP726" s="72" t="s">
        <v>238</v>
      </c>
      <c r="AR726" s="72" t="s">
        <v>1962</v>
      </c>
      <c r="AS726" s="72" t="s">
        <v>1963</v>
      </c>
      <c r="AT726" s="72" t="s">
        <v>1964</v>
      </c>
      <c r="AU726" s="72" t="s">
        <v>1962</v>
      </c>
      <c r="AV726" s="72" t="s">
        <v>985</v>
      </c>
      <c r="AW726" s="72" t="s">
        <v>2026</v>
      </c>
      <c r="AX726" s="72" t="s">
        <v>1457</v>
      </c>
      <c r="AY726" s="72" t="s">
        <v>115</v>
      </c>
      <c r="AZ726" s="72" t="s">
        <v>91</v>
      </c>
      <c r="BA726" s="72" t="s">
        <v>91</v>
      </c>
      <c r="BB726" s="72">
        <v>0</v>
      </c>
      <c r="BC726" s="72">
        <v>0</v>
      </c>
      <c r="BD726" s="72">
        <v>0</v>
      </c>
      <c r="BE726" s="72">
        <v>0</v>
      </c>
      <c r="BF726" s="72">
        <v>0</v>
      </c>
      <c r="BG726" s="72">
        <v>0</v>
      </c>
      <c r="BH726" s="72">
        <v>0</v>
      </c>
      <c r="BI726" s="111">
        <v>-24154.54</v>
      </c>
      <c r="BJ726" s="72">
        <v>0</v>
      </c>
      <c r="BK726" s="72">
        <v>0</v>
      </c>
      <c r="BL726" s="72">
        <v>0</v>
      </c>
      <c r="BM726" s="72">
        <v>0</v>
      </c>
      <c r="BN726" s="72">
        <v>0</v>
      </c>
      <c r="BO726" s="72">
        <v>0</v>
      </c>
      <c r="BP726" s="72">
        <v>0</v>
      </c>
      <c r="BQ726" s="72">
        <v>0</v>
      </c>
      <c r="BR726" s="72">
        <v>0</v>
      </c>
      <c r="BS726" s="72">
        <v>0</v>
      </c>
      <c r="BT726" s="72">
        <v>0</v>
      </c>
      <c r="BU726" s="72">
        <v>0</v>
      </c>
      <c r="BV726" s="72">
        <v>0</v>
      </c>
      <c r="BW726" s="72">
        <v>24154.54</v>
      </c>
      <c r="BX726" s="72" t="s">
        <v>253</v>
      </c>
      <c r="BY726" s="72">
        <v>0</v>
      </c>
      <c r="BZ726" s="72">
        <v>0</v>
      </c>
      <c r="CA726" s="72">
        <v>0</v>
      </c>
      <c r="CB726" s="72" t="s">
        <v>91</v>
      </c>
      <c r="CC726" s="72" t="str">
        <f>+VLOOKUP(AF726,attività!$A:$C,2,FALSE)</f>
        <v>Fognatura</v>
      </c>
      <c r="CD726" s="72" t="str">
        <f>+VLOOKUP(AF726,attività!$A:$C,3,FALSE)</f>
        <v>SII</v>
      </c>
      <c r="CE726" s="72" t="str">
        <f>+VLOOKUP(Q726,attività!$G:$H,2,FALSE)</f>
        <v>Immobilizzazioni Materiali</v>
      </c>
      <c r="CF726" s="72" t="str">
        <f>+VLOOKUP(W726,attività!$K:$L,2,FALSE)</f>
        <v>Termoli</v>
      </c>
      <c r="CG726" s="72" t="str">
        <f>+VLOOKUP(U726,'dati iniziali 2020'!$AC:$CJ,60,FALSE)</f>
        <v>Termoli</v>
      </c>
      <c r="CH726" s="72" t="str">
        <f t="shared" si="22"/>
        <v>ok</v>
      </c>
      <c r="CI726" s="72" t="str">
        <f>+VLOOKUP(U726,'dati iniziali 2020'!$AC:$CK,61,FALSE)</f>
        <v>Termoli</v>
      </c>
      <c r="CK726" s="111">
        <f t="shared" si="23"/>
        <v>0</v>
      </c>
    </row>
    <row r="727" spans="1:89" s="72" customFormat="1" hidden="1" x14ac:dyDescent="0.35">
      <c r="A727" s="72" t="s">
        <v>84</v>
      </c>
      <c r="B727" s="72" t="s">
        <v>1644</v>
      </c>
      <c r="C727" s="72" t="s">
        <v>1643</v>
      </c>
      <c r="D727" s="72" t="s">
        <v>1645</v>
      </c>
      <c r="E727" s="72" t="s">
        <v>1449</v>
      </c>
      <c r="F727" s="72" t="s">
        <v>1462</v>
      </c>
      <c r="G727" s="72" t="s">
        <v>1462</v>
      </c>
      <c r="H727" s="72" t="s">
        <v>467</v>
      </c>
      <c r="I727" s="72" t="s">
        <v>1015</v>
      </c>
      <c r="J727" s="72" t="s">
        <v>1016</v>
      </c>
      <c r="K727" s="72" t="s">
        <v>351</v>
      </c>
      <c r="L727" s="72" t="s">
        <v>1463</v>
      </c>
      <c r="M727" s="72" t="s">
        <v>1463</v>
      </c>
      <c r="N727" s="72" t="s">
        <v>576</v>
      </c>
      <c r="O727" s="72" t="s">
        <v>1019</v>
      </c>
      <c r="P727" s="72" t="s">
        <v>475</v>
      </c>
      <c r="Q727" s="72" t="s">
        <v>1998</v>
      </c>
      <c r="R727" s="72" t="s">
        <v>1017</v>
      </c>
      <c r="S727" s="72" t="s">
        <v>1018</v>
      </c>
      <c r="T727" s="72" t="s">
        <v>1646</v>
      </c>
      <c r="U727" s="72" t="s">
        <v>1646</v>
      </c>
      <c r="V727" s="72" t="s">
        <v>1645</v>
      </c>
      <c r="W727" s="72" t="s">
        <v>112</v>
      </c>
      <c r="X727" s="72" t="s">
        <v>1095</v>
      </c>
      <c r="Y727" s="72" t="s">
        <v>987</v>
      </c>
      <c r="Z727" s="72" t="s">
        <v>995</v>
      </c>
      <c r="AA727" s="72" t="s">
        <v>91</v>
      </c>
      <c r="AB727" s="72" t="s">
        <v>986</v>
      </c>
      <c r="AD727" s="72" t="s">
        <v>990</v>
      </c>
      <c r="AE727" s="72" t="s">
        <v>1956</v>
      </c>
      <c r="AF727" s="72" t="s">
        <v>986</v>
      </c>
      <c r="AG727" s="72" t="s">
        <v>2025</v>
      </c>
      <c r="AH727" s="72" t="s">
        <v>1951</v>
      </c>
      <c r="AI727" s="72" t="s">
        <v>1025</v>
      </c>
      <c r="AJ727" s="72" t="s">
        <v>1026</v>
      </c>
      <c r="AK727" s="72" t="s">
        <v>100</v>
      </c>
      <c r="AL727" s="72" t="s">
        <v>197</v>
      </c>
      <c r="AM727" s="72" t="s">
        <v>993</v>
      </c>
      <c r="AN727" s="72" t="s">
        <v>994</v>
      </c>
      <c r="AO727" s="72" t="s">
        <v>1027</v>
      </c>
      <c r="AP727" s="72" t="s">
        <v>1028</v>
      </c>
      <c r="AR727" s="72" t="s">
        <v>493</v>
      </c>
      <c r="AS727" s="72" t="s">
        <v>2027</v>
      </c>
      <c r="AT727" s="72" t="s">
        <v>1964</v>
      </c>
      <c r="AU727" s="72" t="s">
        <v>1962</v>
      </c>
      <c r="AV727" s="72" t="s">
        <v>1394</v>
      </c>
      <c r="AW727" s="72" t="s">
        <v>2033</v>
      </c>
      <c r="AX727" s="72" t="s">
        <v>1457</v>
      </c>
      <c r="AY727" s="72" t="s">
        <v>115</v>
      </c>
      <c r="AZ727" s="72" t="s">
        <v>293</v>
      </c>
      <c r="BA727" s="72" t="s">
        <v>91</v>
      </c>
      <c r="BB727" s="72">
        <v>0</v>
      </c>
      <c r="BC727" s="72">
        <v>0</v>
      </c>
      <c r="BD727" s="72">
        <v>0</v>
      </c>
      <c r="BE727" s="72">
        <v>9276.74</v>
      </c>
      <c r="BF727" s="72">
        <v>-96.63</v>
      </c>
      <c r="BG727" s="72">
        <v>0</v>
      </c>
      <c r="BH727" s="72">
        <v>9180.11</v>
      </c>
      <c r="BI727" s="111">
        <v>9276.74</v>
      </c>
      <c r="BJ727" s="72">
        <v>0</v>
      </c>
      <c r="BK727" s="72">
        <v>0</v>
      </c>
      <c r="BL727" s="72">
        <v>0</v>
      </c>
      <c r="BM727" s="72">
        <v>0</v>
      </c>
      <c r="BN727" s="72">
        <v>0</v>
      </c>
      <c r="BO727" s="72">
        <v>0</v>
      </c>
      <c r="BP727" s="72">
        <v>0</v>
      </c>
      <c r="BQ727" s="72">
        <v>0</v>
      </c>
      <c r="BR727" s="72">
        <v>0</v>
      </c>
      <c r="BS727" s="72">
        <v>0</v>
      </c>
      <c r="BT727" s="72">
        <v>0</v>
      </c>
      <c r="BU727" s="72">
        <v>0</v>
      </c>
      <c r="BV727" s="72">
        <v>0</v>
      </c>
      <c r="BW727" s="72">
        <v>0</v>
      </c>
      <c r="BX727" s="72" t="s">
        <v>253</v>
      </c>
      <c r="BY727" s="72">
        <v>0</v>
      </c>
      <c r="BZ727" s="72">
        <v>0</v>
      </c>
      <c r="CA727" s="72">
        <v>0</v>
      </c>
      <c r="CB727" s="72" t="s">
        <v>91</v>
      </c>
      <c r="CC727" s="72" t="str">
        <f>+VLOOKUP(AF727,attività!$A:$C,2,FALSE)</f>
        <v>Fognatura</v>
      </c>
      <c r="CD727" s="72" t="str">
        <f>+VLOOKUP(AF727,attività!$A:$C,3,FALSE)</f>
        <v>SII</v>
      </c>
      <c r="CE727" s="72" t="str">
        <f>+VLOOKUP(Q727,attività!$G:$H,2,FALSE)</f>
        <v>Immobilizzazioni Materiali</v>
      </c>
      <c r="CF727" s="72" t="str">
        <f>+VLOOKUP(W727,attività!$K:$L,2,FALSE)</f>
        <v>Termoli</v>
      </c>
      <c r="CG727" s="72" t="str">
        <f>+VLOOKUP(U727,'dati iniziali 2020'!$AC:$CJ,60,FALSE)</f>
        <v>Termoli</v>
      </c>
      <c r="CH727" s="72" t="str">
        <f t="shared" si="22"/>
        <v>ok</v>
      </c>
      <c r="CI727" s="72" t="str">
        <f>+VLOOKUP(U727,'dati iniziali 2020'!$AC:$CK,61,FALSE)</f>
        <v>Termoli</v>
      </c>
      <c r="CK727" s="111">
        <f t="shared" si="23"/>
        <v>0</v>
      </c>
    </row>
    <row r="728" spans="1:89" s="72" customFormat="1" hidden="1" x14ac:dyDescent="0.35">
      <c r="A728" s="72" t="s">
        <v>84</v>
      </c>
      <c r="B728" s="72" t="s">
        <v>1454</v>
      </c>
      <c r="C728" s="72" t="s">
        <v>1096</v>
      </c>
      <c r="D728" s="72" t="s">
        <v>1098</v>
      </c>
      <c r="E728" s="72" t="s">
        <v>1449</v>
      </c>
      <c r="F728" s="72" t="s">
        <v>1459</v>
      </c>
      <c r="G728" s="72" t="s">
        <v>1459</v>
      </c>
      <c r="H728" s="72" t="s">
        <v>467</v>
      </c>
      <c r="I728" s="72" t="s">
        <v>1088</v>
      </c>
      <c r="J728" s="72" t="s">
        <v>1089</v>
      </c>
      <c r="K728" s="72" t="s">
        <v>351</v>
      </c>
      <c r="L728" s="72" t="s">
        <v>1460</v>
      </c>
      <c r="M728" s="72" t="s">
        <v>1460</v>
      </c>
      <c r="N728" s="72" t="s">
        <v>816</v>
      </c>
      <c r="O728" s="72" t="s">
        <v>1092</v>
      </c>
      <c r="P728" s="72" t="s">
        <v>475</v>
      </c>
      <c r="Q728" s="72" t="s">
        <v>1998</v>
      </c>
      <c r="R728" s="72" t="s">
        <v>1090</v>
      </c>
      <c r="S728" s="72" t="s">
        <v>1091</v>
      </c>
      <c r="T728" s="72" t="s">
        <v>835</v>
      </c>
      <c r="U728" s="72" t="s">
        <v>835</v>
      </c>
      <c r="V728" s="72" t="s">
        <v>836</v>
      </c>
      <c r="W728" s="72" t="s">
        <v>140</v>
      </c>
      <c r="X728" s="72" t="s">
        <v>1030</v>
      </c>
      <c r="Y728" s="72" t="s">
        <v>787</v>
      </c>
      <c r="Z728" s="72" t="s">
        <v>797</v>
      </c>
      <c r="AA728" s="72" t="s">
        <v>91</v>
      </c>
      <c r="AB728" s="72" t="s">
        <v>130</v>
      </c>
      <c r="AD728" s="72" t="s">
        <v>137</v>
      </c>
      <c r="AE728" s="72" t="s">
        <v>1956</v>
      </c>
      <c r="AF728" s="72" t="s">
        <v>130</v>
      </c>
      <c r="AG728" s="72" t="s">
        <v>1960</v>
      </c>
      <c r="AH728" s="72" t="s">
        <v>1961</v>
      </c>
      <c r="AI728" s="72" t="s">
        <v>837</v>
      </c>
      <c r="AJ728" s="72" t="s">
        <v>838</v>
      </c>
      <c r="AK728" s="72" t="s">
        <v>135</v>
      </c>
      <c r="AL728" s="72" t="s">
        <v>134</v>
      </c>
      <c r="AM728" s="72" t="s">
        <v>839</v>
      </c>
      <c r="AN728" s="72" t="s">
        <v>840</v>
      </c>
      <c r="AO728" s="72" t="s">
        <v>794</v>
      </c>
      <c r="AP728" s="72" t="s">
        <v>795</v>
      </c>
      <c r="AR728" s="72" t="s">
        <v>1981</v>
      </c>
      <c r="AS728" s="72" t="s">
        <v>2012</v>
      </c>
      <c r="AT728" s="72" t="s">
        <v>1969</v>
      </c>
      <c r="AU728" s="72" t="s">
        <v>1969</v>
      </c>
      <c r="AV728" s="72" t="s">
        <v>732</v>
      </c>
      <c r="AW728" s="72" t="s">
        <v>2016</v>
      </c>
      <c r="AX728" s="72" t="s">
        <v>1457</v>
      </c>
      <c r="AY728" s="72" t="s">
        <v>115</v>
      </c>
      <c r="AZ728" s="72" t="s">
        <v>293</v>
      </c>
      <c r="BA728" s="72" t="s">
        <v>91</v>
      </c>
      <c r="BB728" s="72">
        <v>0</v>
      </c>
      <c r="BC728" s="72">
        <v>0</v>
      </c>
      <c r="BD728" s="72">
        <v>0</v>
      </c>
      <c r="BE728" s="72">
        <v>8298.68</v>
      </c>
      <c r="BF728" s="72">
        <v>-138.31</v>
      </c>
      <c r="BG728" s="72">
        <v>0</v>
      </c>
      <c r="BH728" s="72">
        <v>8160.37</v>
      </c>
      <c r="BI728" s="111">
        <v>8298.68</v>
      </c>
      <c r="BJ728" s="72">
        <v>0</v>
      </c>
      <c r="BK728" s="72">
        <v>0</v>
      </c>
      <c r="BL728" s="72">
        <v>0</v>
      </c>
      <c r="BM728" s="72">
        <v>0</v>
      </c>
      <c r="BN728" s="72">
        <v>0</v>
      </c>
      <c r="BO728" s="72">
        <v>0</v>
      </c>
      <c r="BP728" s="72">
        <v>0</v>
      </c>
      <c r="BQ728" s="72">
        <v>0</v>
      </c>
      <c r="BR728" s="72">
        <v>0</v>
      </c>
      <c r="BS728" s="72">
        <v>0</v>
      </c>
      <c r="BT728" s="72">
        <v>0</v>
      </c>
      <c r="BU728" s="72">
        <v>0</v>
      </c>
      <c r="BV728" s="72">
        <v>0</v>
      </c>
      <c r="BW728" s="72">
        <v>0</v>
      </c>
      <c r="BX728" s="72" t="s">
        <v>253</v>
      </c>
      <c r="BY728" s="72">
        <v>0</v>
      </c>
      <c r="BZ728" s="72">
        <v>0</v>
      </c>
      <c r="CA728" s="72">
        <v>0</v>
      </c>
      <c r="CB728" s="72" t="s">
        <v>91</v>
      </c>
      <c r="CC728" s="72" t="str">
        <f>+VLOOKUP(AF728,attività!$A:$C,2,FALSE)</f>
        <v>Acquedotto</v>
      </c>
      <c r="CD728" s="72" t="str">
        <f>+VLOOKUP(AF728,attività!$A:$C,3,FALSE)</f>
        <v>SII</v>
      </c>
      <c r="CE728" s="72" t="str">
        <f>+VLOOKUP(Q728,attività!$G:$H,2,FALSE)</f>
        <v>Immobilizzazioni Materiali</v>
      </c>
      <c r="CF728" s="72" t="str">
        <f>+VLOOKUP(W728,attività!$K:$L,2,FALSE)</f>
        <v>Campagnano</v>
      </c>
      <c r="CG728" s="72" t="str">
        <f>+VLOOKUP(U728,'dati iniziali 2020'!$AC:$CJ,60,FALSE)</f>
        <v>Campagnano</v>
      </c>
      <c r="CH728" s="72" t="str">
        <f t="shared" si="22"/>
        <v>ok</v>
      </c>
      <c r="CI728" s="72" t="str">
        <f>+VLOOKUP(U728,'dati iniziali 2020'!$AC:$CK,61,FALSE)</f>
        <v>Campagnano</v>
      </c>
      <c r="CK728" s="111">
        <f t="shared" si="23"/>
        <v>0</v>
      </c>
    </row>
    <row r="729" spans="1:89" s="72" customFormat="1" hidden="1" x14ac:dyDescent="0.35">
      <c r="A729" s="72" t="s">
        <v>84</v>
      </c>
      <c r="B729" s="72" t="s">
        <v>1454</v>
      </c>
      <c r="C729" s="72" t="s">
        <v>1096</v>
      </c>
      <c r="D729" s="72" t="s">
        <v>1098</v>
      </c>
      <c r="E729" s="72" t="s">
        <v>1449</v>
      </c>
      <c r="F729" s="72" t="s">
        <v>1456</v>
      </c>
      <c r="G729" s="72" t="s">
        <v>1456</v>
      </c>
      <c r="H729" s="72" t="s">
        <v>467</v>
      </c>
      <c r="I729" s="72" t="s">
        <v>1088</v>
      </c>
      <c r="J729" s="72" t="s">
        <v>1089</v>
      </c>
      <c r="K729" s="72" t="s">
        <v>351</v>
      </c>
      <c r="L729" s="72" t="s">
        <v>1456</v>
      </c>
      <c r="M729" s="72" t="s">
        <v>96</v>
      </c>
      <c r="N729" s="72" t="s">
        <v>816</v>
      </c>
      <c r="O729" s="72" t="s">
        <v>1092</v>
      </c>
      <c r="P729" s="72" t="s">
        <v>475</v>
      </c>
      <c r="Q729" s="72" t="s">
        <v>1998</v>
      </c>
      <c r="R729" s="72" t="s">
        <v>1090</v>
      </c>
      <c r="S729" s="72" t="s">
        <v>1091</v>
      </c>
      <c r="T729" s="72" t="s">
        <v>835</v>
      </c>
      <c r="U729" s="72" t="s">
        <v>835</v>
      </c>
      <c r="V729" s="72" t="s">
        <v>836</v>
      </c>
      <c r="W729" s="72" t="s">
        <v>140</v>
      </c>
      <c r="X729" s="72" t="s">
        <v>1030</v>
      </c>
      <c r="Y729" s="72" t="s">
        <v>787</v>
      </c>
      <c r="Z729" s="72" t="s">
        <v>797</v>
      </c>
      <c r="AA729" s="72" t="s">
        <v>91</v>
      </c>
      <c r="AB729" s="72" t="s">
        <v>130</v>
      </c>
      <c r="AD729" s="72" t="s">
        <v>137</v>
      </c>
      <c r="AE729" s="72" t="s">
        <v>1956</v>
      </c>
      <c r="AF729" s="72" t="s">
        <v>130</v>
      </c>
      <c r="AG729" s="72" t="s">
        <v>1960</v>
      </c>
      <c r="AH729" s="72" t="s">
        <v>1961</v>
      </c>
      <c r="AI729" s="72" t="s">
        <v>837</v>
      </c>
      <c r="AJ729" s="72" t="s">
        <v>838</v>
      </c>
      <c r="AK729" s="72" t="s">
        <v>135</v>
      </c>
      <c r="AL729" s="72" t="s">
        <v>134</v>
      </c>
      <c r="AM729" s="72" t="s">
        <v>839</v>
      </c>
      <c r="AN729" s="72" t="s">
        <v>840</v>
      </c>
      <c r="AO729" s="72" t="s">
        <v>794</v>
      </c>
      <c r="AP729" s="72" t="s">
        <v>795</v>
      </c>
      <c r="AR729" s="72" t="s">
        <v>1981</v>
      </c>
      <c r="AS729" s="72" t="s">
        <v>2012</v>
      </c>
      <c r="AT729" s="72" t="s">
        <v>1969</v>
      </c>
      <c r="AU729" s="72" t="s">
        <v>1969</v>
      </c>
      <c r="AV729" s="72" t="s">
        <v>732</v>
      </c>
      <c r="AW729" s="72" t="s">
        <v>2016</v>
      </c>
      <c r="AX729" s="72" t="s">
        <v>1457</v>
      </c>
      <c r="AY729" s="72" t="s">
        <v>115</v>
      </c>
      <c r="AZ729" s="72" t="s">
        <v>293</v>
      </c>
      <c r="BA729" s="72" t="s">
        <v>91</v>
      </c>
      <c r="BB729" s="72">
        <v>0</v>
      </c>
      <c r="BC729" s="72">
        <v>0</v>
      </c>
      <c r="BD729" s="72">
        <v>0</v>
      </c>
      <c r="BE729" s="72">
        <v>96.8</v>
      </c>
      <c r="BF729" s="72">
        <v>-5.92</v>
      </c>
      <c r="BG729" s="72">
        <v>0</v>
      </c>
      <c r="BH729" s="72">
        <v>90.88</v>
      </c>
      <c r="BI729" s="111">
        <v>96.8</v>
      </c>
      <c r="BJ729" s="72">
        <v>0</v>
      </c>
      <c r="BK729" s="72">
        <v>0</v>
      </c>
      <c r="BL729" s="72">
        <v>0</v>
      </c>
      <c r="BM729" s="72">
        <v>0</v>
      </c>
      <c r="BN729" s="72">
        <v>0</v>
      </c>
      <c r="BO729" s="72">
        <v>0</v>
      </c>
      <c r="BP729" s="72">
        <v>0</v>
      </c>
      <c r="BQ729" s="72">
        <v>0</v>
      </c>
      <c r="BR729" s="72">
        <v>0</v>
      </c>
      <c r="BS729" s="72">
        <v>0</v>
      </c>
      <c r="BT729" s="72">
        <v>0</v>
      </c>
      <c r="BU729" s="72">
        <v>0</v>
      </c>
      <c r="BV729" s="72">
        <v>0</v>
      </c>
      <c r="BW729" s="72">
        <v>0</v>
      </c>
      <c r="BX729" s="72" t="s">
        <v>253</v>
      </c>
      <c r="BY729" s="72">
        <v>0</v>
      </c>
      <c r="BZ729" s="72">
        <v>0</v>
      </c>
      <c r="CA729" s="72">
        <v>0</v>
      </c>
      <c r="CB729" s="72" t="s">
        <v>91</v>
      </c>
      <c r="CC729" s="72" t="str">
        <f>+VLOOKUP(AF729,attività!$A:$C,2,FALSE)</f>
        <v>Acquedotto</v>
      </c>
      <c r="CD729" s="72" t="str">
        <f>+VLOOKUP(AF729,attività!$A:$C,3,FALSE)</f>
        <v>SII</v>
      </c>
      <c r="CE729" s="72" t="str">
        <f>+VLOOKUP(Q729,attività!$G:$H,2,FALSE)</f>
        <v>Immobilizzazioni Materiali</v>
      </c>
      <c r="CF729" s="72" t="str">
        <f>+VLOOKUP(W729,attività!$K:$L,2,FALSE)</f>
        <v>Campagnano</v>
      </c>
      <c r="CG729" s="72" t="str">
        <f>+VLOOKUP(U729,'dati iniziali 2020'!$AC:$CJ,60,FALSE)</f>
        <v>Campagnano</v>
      </c>
      <c r="CH729" s="72" t="str">
        <f t="shared" si="22"/>
        <v>ok</v>
      </c>
      <c r="CI729" s="72" t="str">
        <f>+VLOOKUP(U729,'dati iniziali 2020'!$AC:$CK,61,FALSE)</f>
        <v>Campagnano</v>
      </c>
      <c r="CK729" s="111">
        <f t="shared" si="23"/>
        <v>0</v>
      </c>
    </row>
    <row r="730" spans="1:89" s="72" customFormat="1" hidden="1" x14ac:dyDescent="0.35">
      <c r="A730" s="72" t="s">
        <v>84</v>
      </c>
      <c r="B730" s="72" t="s">
        <v>1767</v>
      </c>
      <c r="C730" s="72" t="s">
        <v>1766</v>
      </c>
      <c r="D730" s="72" t="s">
        <v>1768</v>
      </c>
      <c r="E730" s="72" t="s">
        <v>1449</v>
      </c>
      <c r="F730" s="72" t="s">
        <v>1462</v>
      </c>
      <c r="G730" s="72" t="s">
        <v>1462</v>
      </c>
      <c r="H730" s="72" t="s">
        <v>467</v>
      </c>
      <c r="I730" s="72" t="s">
        <v>1139</v>
      </c>
      <c r="J730" s="72" t="s">
        <v>1140</v>
      </c>
      <c r="K730" s="72" t="s">
        <v>351</v>
      </c>
      <c r="L730" s="72" t="s">
        <v>1463</v>
      </c>
      <c r="M730" s="72" t="s">
        <v>1463</v>
      </c>
      <c r="N730" s="72" t="s">
        <v>353</v>
      </c>
      <c r="O730" s="72" t="s">
        <v>1143</v>
      </c>
      <c r="P730" s="72" t="s">
        <v>475</v>
      </c>
      <c r="Q730" s="72" t="s">
        <v>1998</v>
      </c>
      <c r="R730" s="72" t="s">
        <v>1141</v>
      </c>
      <c r="S730" s="72" t="s">
        <v>1142</v>
      </c>
      <c r="T730" s="72" t="s">
        <v>1769</v>
      </c>
      <c r="U730" s="72" t="s">
        <v>1769</v>
      </c>
      <c r="V730" s="72" t="s">
        <v>1768</v>
      </c>
      <c r="W730" s="72" t="s">
        <v>140</v>
      </c>
      <c r="X730" s="72" t="s">
        <v>1095</v>
      </c>
      <c r="Y730" s="72" t="s">
        <v>987</v>
      </c>
      <c r="Z730" s="72" t="s">
        <v>995</v>
      </c>
      <c r="AA730" s="72" t="s">
        <v>91</v>
      </c>
      <c r="AB730" s="72" t="s">
        <v>986</v>
      </c>
      <c r="AD730" s="72" t="s">
        <v>990</v>
      </c>
      <c r="AE730" s="72" t="s">
        <v>1956</v>
      </c>
      <c r="AF730" s="72" t="s">
        <v>986</v>
      </c>
      <c r="AG730" s="72" t="s">
        <v>2025</v>
      </c>
      <c r="AH730" s="72" t="s">
        <v>1951</v>
      </c>
      <c r="AI730" s="72" t="s">
        <v>837</v>
      </c>
      <c r="AJ730" s="72" t="s">
        <v>838</v>
      </c>
      <c r="AK730" s="72" t="s">
        <v>100</v>
      </c>
      <c r="AL730" s="72" t="s">
        <v>204</v>
      </c>
      <c r="AM730" s="72" t="s">
        <v>993</v>
      </c>
      <c r="AN730" s="72" t="s">
        <v>994</v>
      </c>
      <c r="AO730" s="72" t="s">
        <v>182</v>
      </c>
      <c r="AP730" s="72" t="s">
        <v>183</v>
      </c>
      <c r="AR730" s="72" t="s">
        <v>1962</v>
      </c>
      <c r="AS730" s="72" t="s">
        <v>1963</v>
      </c>
      <c r="AT730" s="72" t="s">
        <v>1964</v>
      </c>
      <c r="AU730" s="72" t="s">
        <v>1962</v>
      </c>
      <c r="AV730" s="72" t="s">
        <v>985</v>
      </c>
      <c r="AW730" s="72" t="s">
        <v>2026</v>
      </c>
      <c r="AX730" s="72" t="s">
        <v>1457</v>
      </c>
      <c r="AY730" s="72" t="s">
        <v>115</v>
      </c>
      <c r="AZ730" s="72" t="s">
        <v>293</v>
      </c>
      <c r="BA730" s="72" t="s">
        <v>91</v>
      </c>
      <c r="BB730" s="72">
        <v>0</v>
      </c>
      <c r="BC730" s="72">
        <v>0</v>
      </c>
      <c r="BD730" s="72">
        <v>0</v>
      </c>
      <c r="BE730" s="72">
        <v>4318.5600000000004</v>
      </c>
      <c r="BF730" s="72">
        <v>-12</v>
      </c>
      <c r="BG730" s="72">
        <v>0</v>
      </c>
      <c r="BH730" s="72">
        <v>4306.5600000000004</v>
      </c>
      <c r="BI730" s="111">
        <v>4318.5600000000004</v>
      </c>
      <c r="BJ730" s="72">
        <v>0</v>
      </c>
      <c r="BK730" s="72">
        <v>0</v>
      </c>
      <c r="BL730" s="72">
        <v>0</v>
      </c>
      <c r="BM730" s="72">
        <v>0</v>
      </c>
      <c r="BN730" s="72">
        <v>0</v>
      </c>
      <c r="BO730" s="72">
        <v>0</v>
      </c>
      <c r="BP730" s="72">
        <v>0</v>
      </c>
      <c r="BQ730" s="72">
        <v>0</v>
      </c>
      <c r="BR730" s="72">
        <v>0</v>
      </c>
      <c r="BS730" s="72">
        <v>0</v>
      </c>
      <c r="BT730" s="72">
        <v>0</v>
      </c>
      <c r="BU730" s="72">
        <v>0</v>
      </c>
      <c r="BV730" s="72">
        <v>0</v>
      </c>
      <c r="BW730" s="72">
        <v>0</v>
      </c>
      <c r="BX730" s="72" t="s">
        <v>253</v>
      </c>
      <c r="BY730" s="72">
        <v>0</v>
      </c>
      <c r="BZ730" s="72">
        <v>0</v>
      </c>
      <c r="CA730" s="72">
        <v>0</v>
      </c>
      <c r="CB730" s="72" t="s">
        <v>91</v>
      </c>
      <c r="CC730" s="72" t="str">
        <f>+VLOOKUP(AF730,attività!$A:$C,2,FALSE)</f>
        <v>Fognatura</v>
      </c>
      <c r="CD730" s="72" t="str">
        <f>+VLOOKUP(AF730,attività!$A:$C,3,FALSE)</f>
        <v>SII</v>
      </c>
      <c r="CE730" s="72" t="str">
        <f>+VLOOKUP(Q730,attività!$G:$H,2,FALSE)</f>
        <v>Immobilizzazioni Materiali</v>
      </c>
      <c r="CF730" s="72" t="str">
        <f>+VLOOKUP(W730,attività!$K:$L,2,FALSE)</f>
        <v>Campagnano</v>
      </c>
      <c r="CG730" s="72" t="str">
        <f>+VLOOKUP(U730,'dati iniziali 2020'!$AC:$CJ,60,FALSE)</f>
        <v>Campagnano</v>
      </c>
      <c r="CH730" s="72" t="str">
        <f t="shared" si="22"/>
        <v>ok</v>
      </c>
      <c r="CI730" s="72" t="str">
        <f>+VLOOKUP(U730,'dati iniziali 2020'!$AC:$CK,61,FALSE)</f>
        <v>Campagnano</v>
      </c>
      <c r="CK730" s="111">
        <f t="shared" si="23"/>
        <v>0</v>
      </c>
    </row>
    <row r="731" spans="1:89" s="72" customFormat="1" hidden="1" x14ac:dyDescent="0.35">
      <c r="A731" s="72" t="s">
        <v>84</v>
      </c>
      <c r="B731" s="72" t="s">
        <v>1604</v>
      </c>
      <c r="C731" s="72" t="s">
        <v>1603</v>
      </c>
      <c r="D731" s="72" t="s">
        <v>1605</v>
      </c>
      <c r="E731" s="72" t="s">
        <v>1449</v>
      </c>
      <c r="F731" s="72" t="s">
        <v>1462</v>
      </c>
      <c r="G731" s="72" t="s">
        <v>1462</v>
      </c>
      <c r="H731" s="72" t="s">
        <v>467</v>
      </c>
      <c r="I731" s="72" t="s">
        <v>828</v>
      </c>
      <c r="J731" s="72" t="s">
        <v>829</v>
      </c>
      <c r="K731" s="72" t="s">
        <v>351</v>
      </c>
      <c r="L731" s="72" t="s">
        <v>1463</v>
      </c>
      <c r="M731" s="72" t="s">
        <v>1463</v>
      </c>
      <c r="N731" s="72" t="s">
        <v>1102</v>
      </c>
      <c r="O731" s="72" t="s">
        <v>1338</v>
      </c>
      <c r="P731" s="72" t="s">
        <v>475</v>
      </c>
      <c r="Q731" s="72" t="s">
        <v>1998</v>
      </c>
      <c r="R731" s="72" t="s">
        <v>830</v>
      </c>
      <c r="S731" s="72" t="s">
        <v>831</v>
      </c>
      <c r="T731" s="72" t="s">
        <v>1606</v>
      </c>
      <c r="U731" s="72" t="s">
        <v>1606</v>
      </c>
      <c r="V731" s="72" t="s">
        <v>1605</v>
      </c>
      <c r="W731" s="72" t="s">
        <v>112</v>
      </c>
      <c r="X731" s="72" t="s">
        <v>1095</v>
      </c>
      <c r="Y731" s="72" t="s">
        <v>787</v>
      </c>
      <c r="Z731" s="72" t="s">
        <v>797</v>
      </c>
      <c r="AA731" s="72" t="s">
        <v>91</v>
      </c>
      <c r="AB731" s="72" t="s">
        <v>130</v>
      </c>
      <c r="AD731" s="72" t="s">
        <v>137</v>
      </c>
      <c r="AE731" s="72" t="s">
        <v>1956</v>
      </c>
      <c r="AF731" s="72" t="s">
        <v>130</v>
      </c>
      <c r="AG731" s="72" t="s">
        <v>1960</v>
      </c>
      <c r="AH731" s="72" t="s">
        <v>1961</v>
      </c>
      <c r="AI731" s="72" t="s">
        <v>837</v>
      </c>
      <c r="AJ731" s="72" t="s">
        <v>838</v>
      </c>
      <c r="AK731" s="72" t="s">
        <v>135</v>
      </c>
      <c r="AL731" s="72" t="s">
        <v>715</v>
      </c>
      <c r="AM731" s="72" t="s">
        <v>792</v>
      </c>
      <c r="AN731" s="72" t="s">
        <v>793</v>
      </c>
      <c r="AO731" s="72" t="s">
        <v>794</v>
      </c>
      <c r="AP731" s="72" t="s">
        <v>795</v>
      </c>
      <c r="AR731" s="72" t="s">
        <v>1981</v>
      </c>
      <c r="AS731" s="72" t="s">
        <v>2012</v>
      </c>
      <c r="AT731" s="72" t="s">
        <v>1969</v>
      </c>
      <c r="AU731" s="72" t="s">
        <v>1969</v>
      </c>
      <c r="AV731" s="72" t="s">
        <v>732</v>
      </c>
      <c r="AW731" s="72" t="s">
        <v>2016</v>
      </c>
      <c r="AX731" s="72" t="s">
        <v>1457</v>
      </c>
      <c r="AY731" s="72" t="s">
        <v>115</v>
      </c>
      <c r="AZ731" s="72" t="s">
        <v>293</v>
      </c>
      <c r="BA731" s="72" t="s">
        <v>91</v>
      </c>
      <c r="BB731" s="72">
        <v>0</v>
      </c>
      <c r="BC731" s="72">
        <v>0</v>
      </c>
      <c r="BD731" s="72">
        <v>0</v>
      </c>
      <c r="BE731" s="72">
        <v>56.04</v>
      </c>
      <c r="BF731" s="72">
        <v>-0.23</v>
      </c>
      <c r="BG731" s="72">
        <v>0</v>
      </c>
      <c r="BH731" s="72">
        <v>55.81</v>
      </c>
      <c r="BI731" s="111">
        <v>56.04</v>
      </c>
      <c r="BJ731" s="72">
        <v>0</v>
      </c>
      <c r="BK731" s="72">
        <v>0</v>
      </c>
      <c r="BL731" s="72">
        <v>0</v>
      </c>
      <c r="BM731" s="72">
        <v>0</v>
      </c>
      <c r="BN731" s="72">
        <v>0</v>
      </c>
      <c r="BO731" s="72">
        <v>0</v>
      </c>
      <c r="BP731" s="72">
        <v>0</v>
      </c>
      <c r="BQ731" s="72">
        <v>0</v>
      </c>
      <c r="BR731" s="72">
        <v>0</v>
      </c>
      <c r="BS731" s="72">
        <v>0</v>
      </c>
      <c r="BT731" s="72">
        <v>0</v>
      </c>
      <c r="BU731" s="72">
        <v>0</v>
      </c>
      <c r="BV731" s="72">
        <v>0</v>
      </c>
      <c r="BW731" s="72">
        <v>0</v>
      </c>
      <c r="BX731" s="72" t="s">
        <v>253</v>
      </c>
      <c r="BY731" s="72">
        <v>0</v>
      </c>
      <c r="BZ731" s="72">
        <v>0</v>
      </c>
      <c r="CA731" s="72">
        <v>0</v>
      </c>
      <c r="CB731" s="72" t="s">
        <v>91</v>
      </c>
      <c r="CC731" s="72" t="str">
        <f>+VLOOKUP(AF731,attività!$A:$C,2,FALSE)</f>
        <v>Acquedotto</v>
      </c>
      <c r="CD731" s="72" t="str">
        <f>+VLOOKUP(AF731,attività!$A:$C,3,FALSE)</f>
        <v>SII</v>
      </c>
      <c r="CE731" s="72" t="str">
        <f>+VLOOKUP(Q731,attività!$G:$H,2,FALSE)</f>
        <v>Immobilizzazioni Materiali</v>
      </c>
      <c r="CF731" s="72" t="str">
        <f>+VLOOKUP(W731,attività!$K:$L,2,FALSE)</f>
        <v>Termoli</v>
      </c>
      <c r="CG731" s="72" t="str">
        <f>+VLOOKUP(U731,'dati iniziali 2020'!$AC:$CJ,60,FALSE)</f>
        <v>Termoli</v>
      </c>
      <c r="CH731" s="72" t="str">
        <f t="shared" si="22"/>
        <v>ok</v>
      </c>
      <c r="CI731" s="72" t="str">
        <f>+VLOOKUP(U731,'dati iniziali 2020'!$AC:$CK,61,FALSE)</f>
        <v>Termoli</v>
      </c>
      <c r="CK731" s="111">
        <f t="shared" si="23"/>
        <v>0</v>
      </c>
    </row>
    <row r="732" spans="1:89" s="72" customFormat="1" hidden="1" x14ac:dyDescent="0.35">
      <c r="A732" s="72" t="s">
        <v>84</v>
      </c>
      <c r="B732" s="72" t="s">
        <v>1470</v>
      </c>
      <c r="C732" s="72" t="s">
        <v>1332</v>
      </c>
      <c r="D732" s="72" t="s">
        <v>1325</v>
      </c>
      <c r="E732" s="72" t="s">
        <v>1449</v>
      </c>
      <c r="F732" s="72" t="s">
        <v>1459</v>
      </c>
      <c r="G732" s="72" t="s">
        <v>1459</v>
      </c>
      <c r="H732" s="72" t="s">
        <v>467</v>
      </c>
      <c r="I732" s="72" t="s">
        <v>1088</v>
      </c>
      <c r="J732" s="72" t="s">
        <v>1089</v>
      </c>
      <c r="K732" s="72" t="s">
        <v>351</v>
      </c>
      <c r="L732" s="72" t="s">
        <v>1460</v>
      </c>
      <c r="M732" s="72" t="s">
        <v>1460</v>
      </c>
      <c r="N732" s="72" t="s">
        <v>1320</v>
      </c>
      <c r="O732" s="72" t="s">
        <v>1092</v>
      </c>
      <c r="P732" s="72" t="s">
        <v>475</v>
      </c>
      <c r="Q732" s="72" t="s">
        <v>1998</v>
      </c>
      <c r="R732" s="72" t="s">
        <v>1090</v>
      </c>
      <c r="S732" s="72" t="s">
        <v>1091</v>
      </c>
      <c r="T732" s="72" t="s">
        <v>1334</v>
      </c>
      <c r="U732" s="72" t="s">
        <v>1334</v>
      </c>
      <c r="V732" s="72" t="s">
        <v>1335</v>
      </c>
      <c r="W732" s="72" t="s">
        <v>112</v>
      </c>
      <c r="X732" s="72" t="s">
        <v>1289</v>
      </c>
      <c r="Y732" s="72" t="s">
        <v>787</v>
      </c>
      <c r="Z732" s="72" t="s">
        <v>797</v>
      </c>
      <c r="AA732" s="72" t="s">
        <v>91</v>
      </c>
      <c r="AB732" s="72" t="s">
        <v>130</v>
      </c>
      <c r="AD732" s="72" t="s">
        <v>137</v>
      </c>
      <c r="AE732" s="72" t="s">
        <v>1956</v>
      </c>
      <c r="AF732" s="72" t="s">
        <v>130</v>
      </c>
      <c r="AG732" s="72" t="s">
        <v>1960</v>
      </c>
      <c r="AH732" s="72" t="s">
        <v>1961</v>
      </c>
      <c r="AI732" s="72" t="s">
        <v>837</v>
      </c>
      <c r="AJ732" s="72" t="s">
        <v>838</v>
      </c>
      <c r="AK732" s="72" t="s">
        <v>135</v>
      </c>
      <c r="AL732" s="72" t="s">
        <v>715</v>
      </c>
      <c r="AM732" s="72" t="s">
        <v>839</v>
      </c>
      <c r="AN732" s="72" t="s">
        <v>840</v>
      </c>
      <c r="AO732" s="72" t="s">
        <v>794</v>
      </c>
      <c r="AP732" s="72" t="s">
        <v>795</v>
      </c>
      <c r="AR732" s="72" t="s">
        <v>1981</v>
      </c>
      <c r="AS732" s="72" t="s">
        <v>2012</v>
      </c>
      <c r="AT732" s="72" t="s">
        <v>1969</v>
      </c>
      <c r="AU732" s="72" t="s">
        <v>1969</v>
      </c>
      <c r="AV732" s="72" t="s">
        <v>732</v>
      </c>
      <c r="AW732" s="72" t="s">
        <v>2016</v>
      </c>
      <c r="AX732" s="72" t="s">
        <v>1457</v>
      </c>
      <c r="AY732" s="72" t="s">
        <v>115</v>
      </c>
      <c r="AZ732" s="72" t="s">
        <v>293</v>
      </c>
      <c r="BA732" s="72" t="s">
        <v>91</v>
      </c>
      <c r="BB732" s="72">
        <v>0</v>
      </c>
      <c r="BC732" s="72">
        <v>0</v>
      </c>
      <c r="BD732" s="72">
        <v>0</v>
      </c>
      <c r="BE732" s="72">
        <v>41383.339999999997</v>
      </c>
      <c r="BF732" s="72">
        <v>-258.64999999999998</v>
      </c>
      <c r="BG732" s="72">
        <v>0</v>
      </c>
      <c r="BH732" s="72">
        <v>41124.69</v>
      </c>
      <c r="BI732" s="111">
        <v>41383.339999999997</v>
      </c>
      <c r="BJ732" s="72">
        <v>0</v>
      </c>
      <c r="BK732" s="72">
        <v>0</v>
      </c>
      <c r="BL732" s="72">
        <v>0</v>
      </c>
      <c r="BM732" s="72">
        <v>0</v>
      </c>
      <c r="BN732" s="72">
        <v>0</v>
      </c>
      <c r="BO732" s="72">
        <v>0</v>
      </c>
      <c r="BP732" s="72">
        <v>0</v>
      </c>
      <c r="BQ732" s="72">
        <v>0</v>
      </c>
      <c r="BR732" s="72">
        <v>0</v>
      </c>
      <c r="BS732" s="72">
        <v>0</v>
      </c>
      <c r="BT732" s="72">
        <v>0</v>
      </c>
      <c r="BU732" s="72">
        <v>0</v>
      </c>
      <c r="BV732" s="72">
        <v>0</v>
      </c>
      <c r="BW732" s="72">
        <v>0</v>
      </c>
      <c r="BX732" s="72" t="s">
        <v>253</v>
      </c>
      <c r="BY732" s="72">
        <v>0</v>
      </c>
      <c r="BZ732" s="72">
        <v>0</v>
      </c>
      <c r="CA732" s="72">
        <v>0</v>
      </c>
      <c r="CB732" s="72" t="s">
        <v>91</v>
      </c>
      <c r="CC732" s="72" t="str">
        <f>+VLOOKUP(AF732,attività!$A:$C,2,FALSE)</f>
        <v>Acquedotto</v>
      </c>
      <c r="CD732" s="72" t="str">
        <f>+VLOOKUP(AF732,attività!$A:$C,3,FALSE)</f>
        <v>SII</v>
      </c>
      <c r="CE732" s="72" t="str">
        <f>+VLOOKUP(Q732,attività!$G:$H,2,FALSE)</f>
        <v>Immobilizzazioni Materiali</v>
      </c>
      <c r="CF732" s="72" t="str">
        <f>+VLOOKUP(W732,attività!$K:$L,2,FALSE)</f>
        <v>Termoli</v>
      </c>
      <c r="CG732" s="72" t="str">
        <f>+VLOOKUP(U732,'dati iniziali 2020'!$AC:$CJ,60,FALSE)</f>
        <v>Termoli</v>
      </c>
      <c r="CH732" s="72" t="str">
        <f t="shared" si="22"/>
        <v>ok</v>
      </c>
      <c r="CI732" s="72" t="str">
        <f>+VLOOKUP(U732,'dati iniziali 2020'!$AC:$CK,61,FALSE)</f>
        <v>Termoli</v>
      </c>
      <c r="CK732" s="111">
        <f t="shared" si="23"/>
        <v>0</v>
      </c>
    </row>
    <row r="733" spans="1:89" s="72" customFormat="1" hidden="1" x14ac:dyDescent="0.35">
      <c r="A733" s="72" t="s">
        <v>84</v>
      </c>
      <c r="B733" s="72" t="s">
        <v>1470</v>
      </c>
      <c r="C733" s="72" t="s">
        <v>1332</v>
      </c>
      <c r="D733" s="72" t="s">
        <v>1325</v>
      </c>
      <c r="E733" s="72" t="s">
        <v>1449</v>
      </c>
      <c r="F733" s="72" t="s">
        <v>1472</v>
      </c>
      <c r="G733" s="72" t="s">
        <v>1472</v>
      </c>
      <c r="H733" s="72" t="s">
        <v>467</v>
      </c>
      <c r="I733" s="72" t="s">
        <v>1088</v>
      </c>
      <c r="J733" s="72" t="s">
        <v>1089</v>
      </c>
      <c r="K733" s="72" t="s">
        <v>351</v>
      </c>
      <c r="L733" s="72" t="s">
        <v>1473</v>
      </c>
      <c r="M733" s="72" t="s">
        <v>1473</v>
      </c>
      <c r="N733" s="72" t="s">
        <v>1320</v>
      </c>
      <c r="O733" s="72" t="s">
        <v>1092</v>
      </c>
      <c r="P733" s="72" t="s">
        <v>475</v>
      </c>
      <c r="Q733" s="72" t="s">
        <v>1998</v>
      </c>
      <c r="R733" s="72" t="s">
        <v>1090</v>
      </c>
      <c r="S733" s="72" t="s">
        <v>1091</v>
      </c>
      <c r="T733" s="72" t="s">
        <v>1334</v>
      </c>
      <c r="U733" s="72" t="s">
        <v>1334</v>
      </c>
      <c r="V733" s="72" t="s">
        <v>1335</v>
      </c>
      <c r="W733" s="72" t="s">
        <v>112</v>
      </c>
      <c r="X733" s="72" t="s">
        <v>1289</v>
      </c>
      <c r="Y733" s="72" t="s">
        <v>787</v>
      </c>
      <c r="Z733" s="72" t="s">
        <v>797</v>
      </c>
      <c r="AA733" s="72" t="s">
        <v>91</v>
      </c>
      <c r="AB733" s="72" t="s">
        <v>130</v>
      </c>
      <c r="AD733" s="72" t="s">
        <v>137</v>
      </c>
      <c r="AE733" s="72" t="s">
        <v>1956</v>
      </c>
      <c r="AF733" s="72" t="s">
        <v>130</v>
      </c>
      <c r="AG733" s="72" t="s">
        <v>1960</v>
      </c>
      <c r="AH733" s="72" t="s">
        <v>1961</v>
      </c>
      <c r="AI733" s="72" t="s">
        <v>837</v>
      </c>
      <c r="AJ733" s="72" t="s">
        <v>838</v>
      </c>
      <c r="AK733" s="72" t="s">
        <v>135</v>
      </c>
      <c r="AL733" s="72" t="s">
        <v>715</v>
      </c>
      <c r="AM733" s="72" t="s">
        <v>839</v>
      </c>
      <c r="AN733" s="72" t="s">
        <v>840</v>
      </c>
      <c r="AO733" s="72" t="s">
        <v>794</v>
      </c>
      <c r="AP733" s="72" t="s">
        <v>795</v>
      </c>
      <c r="AR733" s="72" t="s">
        <v>1981</v>
      </c>
      <c r="AS733" s="72" t="s">
        <v>2012</v>
      </c>
      <c r="AT733" s="72" t="s">
        <v>1969</v>
      </c>
      <c r="AU733" s="72" t="s">
        <v>1969</v>
      </c>
      <c r="AV733" s="72" t="s">
        <v>732</v>
      </c>
      <c r="AW733" s="72" t="s">
        <v>2016</v>
      </c>
      <c r="AX733" s="72" t="s">
        <v>1457</v>
      </c>
      <c r="AY733" s="72" t="s">
        <v>115</v>
      </c>
      <c r="AZ733" s="72" t="s">
        <v>293</v>
      </c>
      <c r="BA733" s="72" t="s">
        <v>91</v>
      </c>
      <c r="BB733" s="72">
        <v>0</v>
      </c>
      <c r="BC733" s="72">
        <v>0</v>
      </c>
      <c r="BD733" s="72">
        <v>0</v>
      </c>
      <c r="BE733" s="72">
        <v>19103.39</v>
      </c>
      <c r="BF733" s="72">
        <v>-159.19</v>
      </c>
      <c r="BG733" s="72">
        <v>0</v>
      </c>
      <c r="BH733" s="72">
        <v>18944.2</v>
      </c>
      <c r="BI733" s="111">
        <v>19103.39</v>
      </c>
      <c r="BJ733" s="72">
        <v>0</v>
      </c>
      <c r="BK733" s="72">
        <v>0</v>
      </c>
      <c r="BL733" s="72">
        <v>0</v>
      </c>
      <c r="BM733" s="72">
        <v>0</v>
      </c>
      <c r="BN733" s="72">
        <v>0</v>
      </c>
      <c r="BO733" s="72">
        <v>0</v>
      </c>
      <c r="BP733" s="72">
        <v>0</v>
      </c>
      <c r="BQ733" s="72">
        <v>0</v>
      </c>
      <c r="BR733" s="72">
        <v>0</v>
      </c>
      <c r="BS733" s="72">
        <v>0</v>
      </c>
      <c r="BT733" s="72">
        <v>0</v>
      </c>
      <c r="BU733" s="72">
        <v>0</v>
      </c>
      <c r="BV733" s="72">
        <v>0</v>
      </c>
      <c r="BW733" s="72">
        <v>0</v>
      </c>
      <c r="BX733" s="72" t="s">
        <v>253</v>
      </c>
      <c r="BY733" s="72">
        <v>0</v>
      </c>
      <c r="BZ733" s="72">
        <v>0</v>
      </c>
      <c r="CA733" s="72">
        <v>0</v>
      </c>
      <c r="CB733" s="72" t="s">
        <v>91</v>
      </c>
      <c r="CC733" s="72" t="str">
        <f>+VLOOKUP(AF733,attività!$A:$C,2,FALSE)</f>
        <v>Acquedotto</v>
      </c>
      <c r="CD733" s="72" t="str">
        <f>+VLOOKUP(AF733,attività!$A:$C,3,FALSE)</f>
        <v>SII</v>
      </c>
      <c r="CE733" s="72" t="str">
        <f>+VLOOKUP(Q733,attività!$G:$H,2,FALSE)</f>
        <v>Immobilizzazioni Materiali</v>
      </c>
      <c r="CF733" s="72" t="str">
        <f>+VLOOKUP(W733,attività!$K:$L,2,FALSE)</f>
        <v>Termoli</v>
      </c>
      <c r="CG733" s="72" t="str">
        <f>+VLOOKUP(U733,'dati iniziali 2020'!$AC:$CJ,60,FALSE)</f>
        <v>Termoli</v>
      </c>
      <c r="CH733" s="72" t="str">
        <f t="shared" si="22"/>
        <v>ok</v>
      </c>
      <c r="CI733" s="72" t="str">
        <f>+VLOOKUP(U733,'dati iniziali 2020'!$AC:$CK,61,FALSE)</f>
        <v>Termoli</v>
      </c>
      <c r="CK733" s="111">
        <f t="shared" si="23"/>
        <v>0</v>
      </c>
    </row>
    <row r="734" spans="1:89" s="72" customFormat="1" hidden="1" x14ac:dyDescent="0.35">
      <c r="A734" s="72" t="s">
        <v>84</v>
      </c>
      <c r="B734" s="72" t="s">
        <v>1470</v>
      </c>
      <c r="C734" s="72" t="s">
        <v>1332</v>
      </c>
      <c r="D734" s="72" t="s">
        <v>1325</v>
      </c>
      <c r="E734" s="72" t="s">
        <v>1449</v>
      </c>
      <c r="F734" s="72" t="s">
        <v>1452</v>
      </c>
      <c r="G734" s="72" t="s">
        <v>1452</v>
      </c>
      <c r="H734" s="72" t="s">
        <v>467</v>
      </c>
      <c r="I734" s="72" t="s">
        <v>1088</v>
      </c>
      <c r="J734" s="72" t="s">
        <v>1089</v>
      </c>
      <c r="K734" s="72" t="s">
        <v>351</v>
      </c>
      <c r="L734" s="72" t="s">
        <v>1453</v>
      </c>
      <c r="M734" s="72" t="s">
        <v>1453</v>
      </c>
      <c r="N734" s="72" t="s">
        <v>1320</v>
      </c>
      <c r="O734" s="72" t="s">
        <v>1092</v>
      </c>
      <c r="P734" s="72" t="s">
        <v>475</v>
      </c>
      <c r="Q734" s="72" t="s">
        <v>1998</v>
      </c>
      <c r="R734" s="72" t="s">
        <v>1090</v>
      </c>
      <c r="S734" s="72" t="s">
        <v>1091</v>
      </c>
      <c r="T734" s="72" t="s">
        <v>1334</v>
      </c>
      <c r="U734" s="72" t="s">
        <v>1334</v>
      </c>
      <c r="V734" s="72" t="s">
        <v>1335</v>
      </c>
      <c r="W734" s="72" t="s">
        <v>112</v>
      </c>
      <c r="X734" s="72" t="s">
        <v>1289</v>
      </c>
      <c r="Y734" s="72" t="s">
        <v>787</v>
      </c>
      <c r="Z734" s="72" t="s">
        <v>797</v>
      </c>
      <c r="AA734" s="72" t="s">
        <v>91</v>
      </c>
      <c r="AB734" s="72" t="s">
        <v>130</v>
      </c>
      <c r="AD734" s="72" t="s">
        <v>137</v>
      </c>
      <c r="AE734" s="72" t="s">
        <v>1956</v>
      </c>
      <c r="AF734" s="72" t="s">
        <v>130</v>
      </c>
      <c r="AG734" s="72" t="s">
        <v>1960</v>
      </c>
      <c r="AH734" s="72" t="s">
        <v>1961</v>
      </c>
      <c r="AI734" s="72" t="s">
        <v>837</v>
      </c>
      <c r="AJ734" s="72" t="s">
        <v>838</v>
      </c>
      <c r="AK734" s="72" t="s">
        <v>135</v>
      </c>
      <c r="AL734" s="72" t="s">
        <v>715</v>
      </c>
      <c r="AM734" s="72" t="s">
        <v>839</v>
      </c>
      <c r="AN734" s="72" t="s">
        <v>840</v>
      </c>
      <c r="AO734" s="72" t="s">
        <v>794</v>
      </c>
      <c r="AP734" s="72" t="s">
        <v>795</v>
      </c>
      <c r="AR734" s="72" t="s">
        <v>1981</v>
      </c>
      <c r="AS734" s="72" t="s">
        <v>2012</v>
      </c>
      <c r="AT734" s="72" t="s">
        <v>1969</v>
      </c>
      <c r="AU734" s="72" t="s">
        <v>1969</v>
      </c>
      <c r="AV734" s="72" t="s">
        <v>732</v>
      </c>
      <c r="AW734" s="72" t="s">
        <v>2016</v>
      </c>
      <c r="AX734" s="72" t="s">
        <v>1457</v>
      </c>
      <c r="AY734" s="72" t="s">
        <v>115</v>
      </c>
      <c r="AZ734" s="72" t="s">
        <v>91</v>
      </c>
      <c r="BA734" s="72" t="s">
        <v>91</v>
      </c>
      <c r="BB734" s="72">
        <v>0</v>
      </c>
      <c r="BC734" s="72">
        <v>0</v>
      </c>
      <c r="BD734" s="72">
        <v>0</v>
      </c>
      <c r="BE734" s="72">
        <v>0</v>
      </c>
      <c r="BF734" s="72">
        <v>0</v>
      </c>
      <c r="BG734" s="72">
        <v>0</v>
      </c>
      <c r="BH734" s="72">
        <v>0</v>
      </c>
      <c r="BI734" s="111">
        <v>0</v>
      </c>
      <c r="BJ734" s="72">
        <v>0</v>
      </c>
      <c r="BK734" s="72">
        <v>0</v>
      </c>
      <c r="BL734" s="72">
        <v>0</v>
      </c>
      <c r="BM734" s="72">
        <v>0</v>
      </c>
      <c r="BN734" s="72">
        <v>0</v>
      </c>
      <c r="BO734" s="72">
        <v>0</v>
      </c>
      <c r="BP734" s="72">
        <v>0</v>
      </c>
      <c r="BQ734" s="72">
        <v>0</v>
      </c>
      <c r="BR734" s="72">
        <v>0</v>
      </c>
      <c r="BS734" s="72">
        <v>0</v>
      </c>
      <c r="BT734" s="72">
        <v>0</v>
      </c>
      <c r="BU734" s="72">
        <v>0</v>
      </c>
      <c r="BV734" s="72">
        <v>0</v>
      </c>
      <c r="BW734" s="72">
        <v>0</v>
      </c>
      <c r="BX734" s="72" t="s">
        <v>253</v>
      </c>
      <c r="BY734" s="72">
        <v>0</v>
      </c>
      <c r="BZ734" s="72">
        <v>0</v>
      </c>
      <c r="CA734" s="72">
        <v>0</v>
      </c>
      <c r="CB734" s="72" t="s">
        <v>91</v>
      </c>
      <c r="CC734" s="72" t="str">
        <f>+VLOOKUP(AF734,attività!$A:$C,2,FALSE)</f>
        <v>Acquedotto</v>
      </c>
      <c r="CD734" s="72" t="str">
        <f>+VLOOKUP(AF734,attività!$A:$C,3,FALSE)</f>
        <v>SII</v>
      </c>
      <c r="CE734" s="72" t="str">
        <f>+VLOOKUP(Q734,attività!$G:$H,2,FALSE)</f>
        <v>Immobilizzazioni Materiali</v>
      </c>
      <c r="CF734" s="72" t="str">
        <f>+VLOOKUP(W734,attività!$K:$L,2,FALSE)</f>
        <v>Termoli</v>
      </c>
      <c r="CG734" s="72" t="str">
        <f>+VLOOKUP(U734,'dati iniziali 2020'!$AC:$CJ,60,FALSE)</f>
        <v>Termoli</v>
      </c>
      <c r="CH734" s="72" t="str">
        <f t="shared" si="22"/>
        <v>ok</v>
      </c>
      <c r="CI734" s="72" t="str">
        <f>+VLOOKUP(U734,'dati iniziali 2020'!$AC:$CK,61,FALSE)</f>
        <v>Termoli</v>
      </c>
      <c r="CK734" s="111">
        <f t="shared" si="23"/>
        <v>0</v>
      </c>
    </row>
    <row r="735" spans="1:89" s="72" customFormat="1" hidden="1" x14ac:dyDescent="0.35">
      <c r="A735" s="72" t="s">
        <v>84</v>
      </c>
      <c r="B735" s="72" t="s">
        <v>1520</v>
      </c>
      <c r="C735" s="72" t="s">
        <v>1519</v>
      </c>
      <c r="D735" s="72" t="s">
        <v>1521</v>
      </c>
      <c r="E735" s="72" t="s">
        <v>1449</v>
      </c>
      <c r="F735" s="72" t="s">
        <v>1459</v>
      </c>
      <c r="G735" s="72" t="s">
        <v>1459</v>
      </c>
      <c r="H735" s="72" t="s">
        <v>467</v>
      </c>
      <c r="I735" s="72" t="s">
        <v>828</v>
      </c>
      <c r="J735" s="72" t="s">
        <v>829</v>
      </c>
      <c r="K735" s="72" t="s">
        <v>351</v>
      </c>
      <c r="L735" s="72" t="s">
        <v>1460</v>
      </c>
      <c r="M735" s="72" t="s">
        <v>1460</v>
      </c>
      <c r="N735" s="72" t="s">
        <v>1102</v>
      </c>
      <c r="O735" s="72" t="s">
        <v>1338</v>
      </c>
      <c r="P735" s="72" t="s">
        <v>475</v>
      </c>
      <c r="Q735" s="72" t="s">
        <v>1998</v>
      </c>
      <c r="R735" s="72" t="s">
        <v>830</v>
      </c>
      <c r="S735" s="72" t="s">
        <v>831</v>
      </c>
      <c r="T735" s="72" t="s">
        <v>1522</v>
      </c>
      <c r="U735" s="72" t="s">
        <v>1522</v>
      </c>
      <c r="V735" s="72" t="s">
        <v>1521</v>
      </c>
      <c r="W735" s="72" t="s">
        <v>112</v>
      </c>
      <c r="X735" s="72" t="s">
        <v>1095</v>
      </c>
      <c r="Y735" s="72" t="s">
        <v>987</v>
      </c>
      <c r="Z735" s="72" t="s">
        <v>995</v>
      </c>
      <c r="AA735" s="72" t="s">
        <v>91</v>
      </c>
      <c r="AB735" s="72" t="s">
        <v>986</v>
      </c>
      <c r="AD735" s="72" t="s">
        <v>990</v>
      </c>
      <c r="AE735" s="72" t="s">
        <v>1956</v>
      </c>
      <c r="AF735" s="72" t="s">
        <v>986</v>
      </c>
      <c r="AG735" s="72" t="s">
        <v>2025</v>
      </c>
      <c r="AH735" s="72" t="s">
        <v>1951</v>
      </c>
      <c r="AI735" s="72" t="s">
        <v>837</v>
      </c>
      <c r="AJ735" s="72" t="s">
        <v>838</v>
      </c>
      <c r="AK735" s="72" t="s">
        <v>100</v>
      </c>
      <c r="AL735" s="72" t="s">
        <v>197</v>
      </c>
      <c r="AM735" s="72" t="s">
        <v>792</v>
      </c>
      <c r="AN735" s="72" t="s">
        <v>793</v>
      </c>
      <c r="AO735" s="72" t="s">
        <v>794</v>
      </c>
      <c r="AP735" s="72" t="s">
        <v>795</v>
      </c>
      <c r="AR735" s="72" t="s">
        <v>1981</v>
      </c>
      <c r="AS735" s="72" t="s">
        <v>2012</v>
      </c>
      <c r="AT735" s="72" t="s">
        <v>1969</v>
      </c>
      <c r="AU735" s="72" t="s">
        <v>1969</v>
      </c>
      <c r="AV735" s="72" t="s">
        <v>1107</v>
      </c>
      <c r="AW735" s="72" t="s">
        <v>2029</v>
      </c>
      <c r="AX735" s="72" t="s">
        <v>1457</v>
      </c>
      <c r="AY735" s="72" t="s">
        <v>115</v>
      </c>
      <c r="AZ735" s="72" t="s">
        <v>293</v>
      </c>
      <c r="BA735" s="72" t="s">
        <v>91</v>
      </c>
      <c r="BB735" s="72">
        <v>0</v>
      </c>
      <c r="BC735" s="72">
        <v>0</v>
      </c>
      <c r="BD735" s="72">
        <v>0</v>
      </c>
      <c r="BE735" s="72">
        <v>26033.599999999999</v>
      </c>
      <c r="BF735" s="72">
        <v>-325.42</v>
      </c>
      <c r="BG735" s="72">
        <v>0</v>
      </c>
      <c r="BH735" s="72">
        <v>25708.18</v>
      </c>
      <c r="BI735" s="111">
        <v>26033.599999999999</v>
      </c>
      <c r="BJ735" s="72">
        <v>0</v>
      </c>
      <c r="BK735" s="72">
        <v>0</v>
      </c>
      <c r="BL735" s="72">
        <v>0</v>
      </c>
      <c r="BM735" s="72">
        <v>0</v>
      </c>
      <c r="BN735" s="72">
        <v>0</v>
      </c>
      <c r="BO735" s="72">
        <v>0</v>
      </c>
      <c r="BP735" s="72">
        <v>0</v>
      </c>
      <c r="BQ735" s="72">
        <v>0</v>
      </c>
      <c r="BR735" s="72">
        <v>0</v>
      </c>
      <c r="BS735" s="72">
        <v>0</v>
      </c>
      <c r="BT735" s="72">
        <v>0</v>
      </c>
      <c r="BU735" s="72">
        <v>0</v>
      </c>
      <c r="BV735" s="72">
        <v>0</v>
      </c>
      <c r="BW735" s="72">
        <v>0</v>
      </c>
      <c r="BX735" s="72" t="s">
        <v>253</v>
      </c>
      <c r="BY735" s="72">
        <v>0</v>
      </c>
      <c r="BZ735" s="72">
        <v>0</v>
      </c>
      <c r="CA735" s="72">
        <v>0</v>
      </c>
      <c r="CB735" s="72" t="s">
        <v>91</v>
      </c>
      <c r="CC735" s="72" t="str">
        <f>+VLOOKUP(AF735,attività!$A:$C,2,FALSE)</f>
        <v>Fognatura</v>
      </c>
      <c r="CD735" s="72" t="str">
        <f>+VLOOKUP(AF735,attività!$A:$C,3,FALSE)</f>
        <v>SII</v>
      </c>
      <c r="CE735" s="72" t="str">
        <f>+VLOOKUP(Q735,attività!$G:$H,2,FALSE)</f>
        <v>Immobilizzazioni Materiali</v>
      </c>
      <c r="CF735" s="72" t="str">
        <f>+VLOOKUP(W735,attività!$K:$L,2,FALSE)</f>
        <v>Termoli</v>
      </c>
      <c r="CG735" s="72" t="str">
        <f>+VLOOKUP(U735,'dati iniziali 2020'!$AC:$CJ,60,FALSE)</f>
        <v>Termoli</v>
      </c>
      <c r="CH735" s="72" t="str">
        <f t="shared" si="22"/>
        <v>ok</v>
      </c>
      <c r="CI735" s="72" t="str">
        <f>+VLOOKUP(U735,'dati iniziali 2020'!$AC:$CK,61,FALSE)</f>
        <v>Termoli</v>
      </c>
      <c r="CK735" s="111">
        <f t="shared" si="23"/>
        <v>0</v>
      </c>
    </row>
    <row r="736" spans="1:89" s="72" customFormat="1" hidden="1" x14ac:dyDescent="0.35">
      <c r="A736" s="72" t="s">
        <v>84</v>
      </c>
      <c r="B736" s="72" t="s">
        <v>1520</v>
      </c>
      <c r="C736" s="72" t="s">
        <v>1519</v>
      </c>
      <c r="D736" s="72" t="s">
        <v>1521</v>
      </c>
      <c r="E736" s="72" t="s">
        <v>1449</v>
      </c>
      <c r="F736" s="72" t="s">
        <v>1462</v>
      </c>
      <c r="G736" s="72" t="s">
        <v>1462</v>
      </c>
      <c r="H736" s="72" t="s">
        <v>467</v>
      </c>
      <c r="I736" s="72" t="s">
        <v>828</v>
      </c>
      <c r="J736" s="72" t="s">
        <v>829</v>
      </c>
      <c r="K736" s="72" t="s">
        <v>351</v>
      </c>
      <c r="L736" s="72" t="s">
        <v>1463</v>
      </c>
      <c r="M736" s="72" t="s">
        <v>1463</v>
      </c>
      <c r="N736" s="72" t="s">
        <v>1102</v>
      </c>
      <c r="O736" s="72" t="s">
        <v>1338</v>
      </c>
      <c r="P736" s="72" t="s">
        <v>475</v>
      </c>
      <c r="Q736" s="72" t="s">
        <v>1998</v>
      </c>
      <c r="R736" s="72" t="s">
        <v>830</v>
      </c>
      <c r="S736" s="72" t="s">
        <v>831</v>
      </c>
      <c r="T736" s="72" t="s">
        <v>1522</v>
      </c>
      <c r="U736" s="72" t="s">
        <v>1522</v>
      </c>
      <c r="V736" s="72" t="s">
        <v>1521</v>
      </c>
      <c r="W736" s="72" t="s">
        <v>112</v>
      </c>
      <c r="X736" s="72" t="s">
        <v>1095</v>
      </c>
      <c r="Y736" s="72" t="s">
        <v>987</v>
      </c>
      <c r="Z736" s="72" t="s">
        <v>995</v>
      </c>
      <c r="AA736" s="72" t="s">
        <v>91</v>
      </c>
      <c r="AB736" s="72" t="s">
        <v>986</v>
      </c>
      <c r="AD736" s="72" t="s">
        <v>990</v>
      </c>
      <c r="AE736" s="72" t="s">
        <v>1956</v>
      </c>
      <c r="AF736" s="72" t="s">
        <v>986</v>
      </c>
      <c r="AG736" s="72" t="s">
        <v>2025</v>
      </c>
      <c r="AH736" s="72" t="s">
        <v>1951</v>
      </c>
      <c r="AI736" s="72" t="s">
        <v>837</v>
      </c>
      <c r="AJ736" s="72" t="s">
        <v>838</v>
      </c>
      <c r="AK736" s="72" t="s">
        <v>100</v>
      </c>
      <c r="AL736" s="72" t="s">
        <v>197</v>
      </c>
      <c r="AM736" s="72" t="s">
        <v>792</v>
      </c>
      <c r="AN736" s="72" t="s">
        <v>793</v>
      </c>
      <c r="AO736" s="72" t="s">
        <v>794</v>
      </c>
      <c r="AP736" s="72" t="s">
        <v>795</v>
      </c>
      <c r="AR736" s="72" t="s">
        <v>1981</v>
      </c>
      <c r="AS736" s="72" t="s">
        <v>2012</v>
      </c>
      <c r="AT736" s="72" t="s">
        <v>1969</v>
      </c>
      <c r="AU736" s="72" t="s">
        <v>1969</v>
      </c>
      <c r="AV736" s="72" t="s">
        <v>1107</v>
      </c>
      <c r="AW736" s="72" t="s">
        <v>2029</v>
      </c>
      <c r="AX736" s="72" t="s">
        <v>1457</v>
      </c>
      <c r="AY736" s="72" t="s">
        <v>115</v>
      </c>
      <c r="AZ736" s="72" t="s">
        <v>293</v>
      </c>
      <c r="BA736" s="72" t="s">
        <v>91</v>
      </c>
      <c r="BB736" s="72">
        <v>0</v>
      </c>
      <c r="BC736" s="72">
        <v>0</v>
      </c>
      <c r="BD736" s="72">
        <v>0</v>
      </c>
      <c r="BE736" s="72">
        <v>4338.6000000000004</v>
      </c>
      <c r="BF736" s="72">
        <v>-18.079999999999998</v>
      </c>
      <c r="BG736" s="72">
        <v>0</v>
      </c>
      <c r="BH736" s="72">
        <v>4320.5200000000004</v>
      </c>
      <c r="BI736" s="111">
        <v>4338.6000000000004</v>
      </c>
      <c r="BJ736" s="72">
        <v>0</v>
      </c>
      <c r="BK736" s="72">
        <v>0</v>
      </c>
      <c r="BL736" s="72">
        <v>0</v>
      </c>
      <c r="BM736" s="72">
        <v>0</v>
      </c>
      <c r="BN736" s="72">
        <v>0</v>
      </c>
      <c r="BO736" s="72">
        <v>0</v>
      </c>
      <c r="BP736" s="72">
        <v>0</v>
      </c>
      <c r="BQ736" s="72">
        <v>0</v>
      </c>
      <c r="BR736" s="72">
        <v>0</v>
      </c>
      <c r="BS736" s="72">
        <v>0</v>
      </c>
      <c r="BT736" s="72">
        <v>0</v>
      </c>
      <c r="BU736" s="72">
        <v>0</v>
      </c>
      <c r="BV736" s="72">
        <v>0</v>
      </c>
      <c r="BW736" s="72">
        <v>0</v>
      </c>
      <c r="BX736" s="72" t="s">
        <v>253</v>
      </c>
      <c r="BY736" s="72">
        <v>0</v>
      </c>
      <c r="BZ736" s="72">
        <v>0</v>
      </c>
      <c r="CA736" s="72">
        <v>0</v>
      </c>
      <c r="CB736" s="72" t="s">
        <v>91</v>
      </c>
      <c r="CC736" s="72" t="str">
        <f>+VLOOKUP(AF736,attività!$A:$C,2,FALSE)</f>
        <v>Fognatura</v>
      </c>
      <c r="CD736" s="72" t="str">
        <f>+VLOOKUP(AF736,attività!$A:$C,3,FALSE)</f>
        <v>SII</v>
      </c>
      <c r="CE736" s="72" t="str">
        <f>+VLOOKUP(Q736,attività!$G:$H,2,FALSE)</f>
        <v>Immobilizzazioni Materiali</v>
      </c>
      <c r="CF736" s="72" t="str">
        <f>+VLOOKUP(W736,attività!$K:$L,2,FALSE)</f>
        <v>Termoli</v>
      </c>
      <c r="CG736" s="72" t="str">
        <f>+VLOOKUP(U736,'dati iniziali 2020'!$AC:$CJ,60,FALSE)</f>
        <v>Termoli</v>
      </c>
      <c r="CH736" s="72" t="str">
        <f t="shared" si="22"/>
        <v>ok</v>
      </c>
      <c r="CI736" s="72" t="str">
        <f>+VLOOKUP(U736,'dati iniziali 2020'!$AC:$CK,61,FALSE)</f>
        <v>Termoli</v>
      </c>
      <c r="CK736" s="111">
        <f t="shared" si="23"/>
        <v>0</v>
      </c>
    </row>
    <row r="737" spans="1:89" s="72" customFormat="1" hidden="1" x14ac:dyDescent="0.35">
      <c r="A737" s="72" t="s">
        <v>84</v>
      </c>
      <c r="B737" s="72" t="s">
        <v>1690</v>
      </c>
      <c r="C737" s="72" t="s">
        <v>1689</v>
      </c>
      <c r="D737" s="72" t="s">
        <v>1098</v>
      </c>
      <c r="E737" s="72" t="s">
        <v>1449</v>
      </c>
      <c r="F737" s="72" t="s">
        <v>1459</v>
      </c>
      <c r="G737" s="72" t="s">
        <v>1459</v>
      </c>
      <c r="H737" s="72" t="s">
        <v>467</v>
      </c>
      <c r="I737" s="72" t="s">
        <v>1139</v>
      </c>
      <c r="J737" s="72" t="s">
        <v>1140</v>
      </c>
      <c r="K737" s="72" t="s">
        <v>351</v>
      </c>
      <c r="L737" s="72" t="s">
        <v>1460</v>
      </c>
      <c r="M737" s="72" t="s">
        <v>1460</v>
      </c>
      <c r="N737" s="72" t="s">
        <v>353</v>
      </c>
      <c r="O737" s="72" t="s">
        <v>1143</v>
      </c>
      <c r="P737" s="72" t="s">
        <v>475</v>
      </c>
      <c r="Q737" s="72" t="s">
        <v>1998</v>
      </c>
      <c r="R737" s="72" t="s">
        <v>1141</v>
      </c>
      <c r="S737" s="72" t="s">
        <v>1142</v>
      </c>
      <c r="T737" s="72" t="s">
        <v>1691</v>
      </c>
      <c r="U737" s="72" t="s">
        <v>1691</v>
      </c>
      <c r="V737" s="72" t="s">
        <v>1692</v>
      </c>
      <c r="W737" s="72" t="s">
        <v>112</v>
      </c>
      <c r="X737" s="72" t="s">
        <v>987</v>
      </c>
      <c r="Y737" s="72" t="s">
        <v>987</v>
      </c>
      <c r="Z737" s="72" t="s">
        <v>995</v>
      </c>
      <c r="AA737" s="72" t="s">
        <v>986</v>
      </c>
      <c r="AB737" s="72" t="s">
        <v>986</v>
      </c>
      <c r="AD737" s="72" t="s">
        <v>990</v>
      </c>
      <c r="AE737" s="72" t="s">
        <v>1956</v>
      </c>
      <c r="AF737" s="72" t="s">
        <v>986</v>
      </c>
      <c r="AG737" s="72" t="s">
        <v>2025</v>
      </c>
      <c r="AH737" s="72" t="s">
        <v>1951</v>
      </c>
      <c r="AI737" s="72" t="s">
        <v>837</v>
      </c>
      <c r="AJ737" s="72" t="s">
        <v>838</v>
      </c>
      <c r="AK737" s="72" t="s">
        <v>100</v>
      </c>
      <c r="AL737" s="72" t="s">
        <v>197</v>
      </c>
      <c r="AM737" s="72" t="s">
        <v>993</v>
      </c>
      <c r="AN737" s="72" t="s">
        <v>994</v>
      </c>
      <c r="AO737" s="72" t="s">
        <v>182</v>
      </c>
      <c r="AP737" s="72" t="s">
        <v>183</v>
      </c>
      <c r="AR737" s="72" t="s">
        <v>1962</v>
      </c>
      <c r="AS737" s="72" t="s">
        <v>1963</v>
      </c>
      <c r="AT737" s="72" t="s">
        <v>1964</v>
      </c>
      <c r="AU737" s="72" t="s">
        <v>1962</v>
      </c>
      <c r="AV737" s="72" t="s">
        <v>985</v>
      </c>
      <c r="AW737" s="72" t="s">
        <v>2026</v>
      </c>
      <c r="AX737" s="72" t="s">
        <v>1457</v>
      </c>
      <c r="AY737" s="72" t="s">
        <v>115</v>
      </c>
      <c r="AZ737" s="72" t="s">
        <v>293</v>
      </c>
      <c r="BA737" s="72" t="s">
        <v>91</v>
      </c>
      <c r="BB737" s="72">
        <v>0</v>
      </c>
      <c r="BC737" s="72">
        <v>0</v>
      </c>
      <c r="BD737" s="72">
        <v>0</v>
      </c>
      <c r="BE737" s="72">
        <v>55588.22</v>
      </c>
      <c r="BF737" s="72">
        <v>-463.24</v>
      </c>
      <c r="BG737" s="72">
        <v>0</v>
      </c>
      <c r="BH737" s="72">
        <v>55124.98</v>
      </c>
      <c r="BI737" s="111">
        <v>55588.22</v>
      </c>
      <c r="BJ737" s="72">
        <v>0</v>
      </c>
      <c r="BK737" s="72">
        <v>0</v>
      </c>
      <c r="BL737" s="72">
        <v>0</v>
      </c>
      <c r="BM737" s="72">
        <v>0</v>
      </c>
      <c r="BN737" s="72">
        <v>0</v>
      </c>
      <c r="BO737" s="72">
        <v>0</v>
      </c>
      <c r="BP737" s="72">
        <v>0</v>
      </c>
      <c r="BQ737" s="72">
        <v>0</v>
      </c>
      <c r="BR737" s="72">
        <v>0</v>
      </c>
      <c r="BS737" s="72">
        <v>0</v>
      </c>
      <c r="BT737" s="72">
        <v>0</v>
      </c>
      <c r="BU737" s="72">
        <v>0</v>
      </c>
      <c r="BV737" s="72">
        <v>0</v>
      </c>
      <c r="BW737" s="72">
        <v>0</v>
      </c>
      <c r="BX737" s="72" t="s">
        <v>253</v>
      </c>
      <c r="BY737" s="72">
        <v>0</v>
      </c>
      <c r="BZ737" s="72">
        <v>0</v>
      </c>
      <c r="CA737" s="72">
        <v>0</v>
      </c>
      <c r="CB737" s="72" t="s">
        <v>91</v>
      </c>
      <c r="CC737" s="72" t="str">
        <f>+VLOOKUP(AF737,attività!$A:$C,2,FALSE)</f>
        <v>Fognatura</v>
      </c>
      <c r="CD737" s="72" t="str">
        <f>+VLOOKUP(AF737,attività!$A:$C,3,FALSE)</f>
        <v>SII</v>
      </c>
      <c r="CE737" s="72" t="str">
        <f>+VLOOKUP(Q737,attività!$G:$H,2,FALSE)</f>
        <v>Immobilizzazioni Materiali</v>
      </c>
      <c r="CF737" s="72" t="str">
        <f>+VLOOKUP(W737,attività!$K:$L,2,FALSE)</f>
        <v>Termoli</v>
      </c>
      <c r="CG737" s="72" t="str">
        <f>+VLOOKUP(U737,'dati iniziali 2020'!$AC:$CJ,60,FALSE)</f>
        <v>Termoli</v>
      </c>
      <c r="CH737" s="72" t="str">
        <f t="shared" si="22"/>
        <v>ok</v>
      </c>
      <c r="CI737" s="72" t="str">
        <f>+VLOOKUP(U737,'dati iniziali 2020'!$AC:$CK,61,FALSE)</f>
        <v>Termoli</v>
      </c>
      <c r="CK737" s="111">
        <f t="shared" si="23"/>
        <v>0</v>
      </c>
    </row>
    <row r="738" spans="1:89" s="72" customFormat="1" hidden="1" x14ac:dyDescent="0.35">
      <c r="A738" s="72" t="s">
        <v>84</v>
      </c>
      <c r="B738" s="72" t="s">
        <v>1690</v>
      </c>
      <c r="C738" s="72" t="s">
        <v>1689</v>
      </c>
      <c r="D738" s="72" t="s">
        <v>1098</v>
      </c>
      <c r="E738" s="72" t="s">
        <v>1449</v>
      </c>
      <c r="F738" s="72" t="s">
        <v>1472</v>
      </c>
      <c r="G738" s="72" t="s">
        <v>1472</v>
      </c>
      <c r="H738" s="72" t="s">
        <v>467</v>
      </c>
      <c r="I738" s="72" t="s">
        <v>1139</v>
      </c>
      <c r="J738" s="72" t="s">
        <v>1140</v>
      </c>
      <c r="K738" s="72" t="s">
        <v>351</v>
      </c>
      <c r="L738" s="72" t="s">
        <v>1473</v>
      </c>
      <c r="M738" s="72" t="s">
        <v>1473</v>
      </c>
      <c r="N738" s="72" t="s">
        <v>353</v>
      </c>
      <c r="O738" s="72" t="s">
        <v>1143</v>
      </c>
      <c r="P738" s="72" t="s">
        <v>475</v>
      </c>
      <c r="Q738" s="72" t="s">
        <v>1998</v>
      </c>
      <c r="R738" s="72" t="s">
        <v>1141</v>
      </c>
      <c r="S738" s="72" t="s">
        <v>1142</v>
      </c>
      <c r="T738" s="72" t="s">
        <v>1691</v>
      </c>
      <c r="U738" s="72" t="s">
        <v>1691</v>
      </c>
      <c r="V738" s="72" t="s">
        <v>1692</v>
      </c>
      <c r="W738" s="72" t="s">
        <v>112</v>
      </c>
      <c r="X738" s="72" t="s">
        <v>987</v>
      </c>
      <c r="Y738" s="72" t="s">
        <v>987</v>
      </c>
      <c r="Z738" s="72" t="s">
        <v>995</v>
      </c>
      <c r="AA738" s="72" t="s">
        <v>986</v>
      </c>
      <c r="AB738" s="72" t="s">
        <v>986</v>
      </c>
      <c r="AD738" s="72" t="s">
        <v>990</v>
      </c>
      <c r="AE738" s="72" t="s">
        <v>1956</v>
      </c>
      <c r="AF738" s="72" t="s">
        <v>986</v>
      </c>
      <c r="AG738" s="72" t="s">
        <v>2025</v>
      </c>
      <c r="AH738" s="72" t="s">
        <v>1951</v>
      </c>
      <c r="AI738" s="72" t="s">
        <v>837</v>
      </c>
      <c r="AJ738" s="72" t="s">
        <v>838</v>
      </c>
      <c r="AK738" s="72" t="s">
        <v>100</v>
      </c>
      <c r="AL738" s="72" t="s">
        <v>197</v>
      </c>
      <c r="AM738" s="72" t="s">
        <v>993</v>
      </c>
      <c r="AN738" s="72" t="s">
        <v>994</v>
      </c>
      <c r="AO738" s="72" t="s">
        <v>182</v>
      </c>
      <c r="AP738" s="72" t="s">
        <v>183</v>
      </c>
      <c r="AR738" s="72" t="s">
        <v>1962</v>
      </c>
      <c r="AS738" s="72" t="s">
        <v>1963</v>
      </c>
      <c r="AT738" s="72" t="s">
        <v>1964</v>
      </c>
      <c r="AU738" s="72" t="s">
        <v>1962</v>
      </c>
      <c r="AV738" s="72" t="s">
        <v>985</v>
      </c>
      <c r="AW738" s="72" t="s">
        <v>2026</v>
      </c>
      <c r="AX738" s="72" t="s">
        <v>1457</v>
      </c>
      <c r="AY738" s="72" t="s">
        <v>115</v>
      </c>
      <c r="AZ738" s="72" t="s">
        <v>293</v>
      </c>
      <c r="BA738" s="72" t="s">
        <v>91</v>
      </c>
      <c r="BB738" s="72">
        <v>0</v>
      </c>
      <c r="BC738" s="72">
        <v>0</v>
      </c>
      <c r="BD738" s="72">
        <v>0</v>
      </c>
      <c r="BE738" s="72">
        <v>52656.69</v>
      </c>
      <c r="BF738" s="72">
        <v>-585.07000000000005</v>
      </c>
      <c r="BG738" s="72">
        <v>0</v>
      </c>
      <c r="BH738" s="72">
        <v>52071.62</v>
      </c>
      <c r="BI738" s="111">
        <v>52656.69</v>
      </c>
      <c r="BJ738" s="72">
        <v>0</v>
      </c>
      <c r="BK738" s="72">
        <v>0</v>
      </c>
      <c r="BL738" s="72">
        <v>0</v>
      </c>
      <c r="BM738" s="72">
        <v>0</v>
      </c>
      <c r="BN738" s="72">
        <v>0</v>
      </c>
      <c r="BO738" s="72">
        <v>0</v>
      </c>
      <c r="BP738" s="72">
        <v>0</v>
      </c>
      <c r="BQ738" s="72">
        <v>0</v>
      </c>
      <c r="BR738" s="72">
        <v>0</v>
      </c>
      <c r="BS738" s="72">
        <v>0</v>
      </c>
      <c r="BT738" s="72">
        <v>0</v>
      </c>
      <c r="BU738" s="72">
        <v>0</v>
      </c>
      <c r="BV738" s="72">
        <v>0</v>
      </c>
      <c r="BW738" s="72">
        <v>0</v>
      </c>
      <c r="BX738" s="72" t="s">
        <v>253</v>
      </c>
      <c r="BY738" s="72">
        <v>0</v>
      </c>
      <c r="BZ738" s="72">
        <v>0</v>
      </c>
      <c r="CA738" s="72">
        <v>0</v>
      </c>
      <c r="CB738" s="72" t="s">
        <v>91</v>
      </c>
      <c r="CC738" s="72" t="str">
        <f>+VLOOKUP(AF738,attività!$A:$C,2,FALSE)</f>
        <v>Fognatura</v>
      </c>
      <c r="CD738" s="72" t="str">
        <f>+VLOOKUP(AF738,attività!$A:$C,3,FALSE)</f>
        <v>SII</v>
      </c>
      <c r="CE738" s="72" t="str">
        <f>+VLOOKUP(Q738,attività!$G:$H,2,FALSE)</f>
        <v>Immobilizzazioni Materiali</v>
      </c>
      <c r="CF738" s="72" t="str">
        <f>+VLOOKUP(W738,attività!$K:$L,2,FALSE)</f>
        <v>Termoli</v>
      </c>
      <c r="CG738" s="72" t="str">
        <f>+VLOOKUP(U738,'dati iniziali 2020'!$AC:$CJ,60,FALSE)</f>
        <v>Termoli</v>
      </c>
      <c r="CH738" s="72" t="str">
        <f t="shared" si="22"/>
        <v>ok</v>
      </c>
      <c r="CI738" s="72" t="str">
        <f>+VLOOKUP(U738,'dati iniziali 2020'!$AC:$CK,61,FALSE)</f>
        <v>Termoli</v>
      </c>
      <c r="CK738" s="111">
        <f t="shared" si="23"/>
        <v>0</v>
      </c>
    </row>
    <row r="739" spans="1:89" s="72" customFormat="1" hidden="1" x14ac:dyDescent="0.35">
      <c r="A739" s="72" t="s">
        <v>84</v>
      </c>
      <c r="B739" s="72" t="s">
        <v>1690</v>
      </c>
      <c r="C739" s="72" t="s">
        <v>1689</v>
      </c>
      <c r="D739" s="72" t="s">
        <v>1098</v>
      </c>
      <c r="E739" s="72" t="s">
        <v>1449</v>
      </c>
      <c r="F739" s="72" t="s">
        <v>1462</v>
      </c>
      <c r="G739" s="72" t="s">
        <v>1462</v>
      </c>
      <c r="H739" s="72" t="s">
        <v>467</v>
      </c>
      <c r="I739" s="72" t="s">
        <v>1139</v>
      </c>
      <c r="J739" s="72" t="s">
        <v>1140</v>
      </c>
      <c r="K739" s="72" t="s">
        <v>351</v>
      </c>
      <c r="L739" s="72" t="s">
        <v>1463</v>
      </c>
      <c r="M739" s="72" t="s">
        <v>1463</v>
      </c>
      <c r="N739" s="72" t="s">
        <v>353</v>
      </c>
      <c r="O739" s="72" t="s">
        <v>1143</v>
      </c>
      <c r="P739" s="72" t="s">
        <v>475</v>
      </c>
      <c r="Q739" s="72" t="s">
        <v>1998</v>
      </c>
      <c r="R739" s="72" t="s">
        <v>1141</v>
      </c>
      <c r="S739" s="72" t="s">
        <v>1142</v>
      </c>
      <c r="T739" s="72" t="s">
        <v>1691</v>
      </c>
      <c r="U739" s="72" t="s">
        <v>1691</v>
      </c>
      <c r="V739" s="72" t="s">
        <v>1692</v>
      </c>
      <c r="W739" s="72" t="s">
        <v>112</v>
      </c>
      <c r="X739" s="72" t="s">
        <v>987</v>
      </c>
      <c r="Y739" s="72" t="s">
        <v>987</v>
      </c>
      <c r="Z739" s="72" t="s">
        <v>995</v>
      </c>
      <c r="AA739" s="72" t="s">
        <v>986</v>
      </c>
      <c r="AB739" s="72" t="s">
        <v>986</v>
      </c>
      <c r="AD739" s="72" t="s">
        <v>990</v>
      </c>
      <c r="AE739" s="72" t="s">
        <v>1956</v>
      </c>
      <c r="AF739" s="72" t="s">
        <v>986</v>
      </c>
      <c r="AG739" s="72" t="s">
        <v>2025</v>
      </c>
      <c r="AH739" s="72" t="s">
        <v>1951</v>
      </c>
      <c r="AI739" s="72" t="s">
        <v>837</v>
      </c>
      <c r="AJ739" s="72" t="s">
        <v>838</v>
      </c>
      <c r="AK739" s="72" t="s">
        <v>100</v>
      </c>
      <c r="AL739" s="72" t="s">
        <v>197</v>
      </c>
      <c r="AM739" s="72" t="s">
        <v>993</v>
      </c>
      <c r="AN739" s="72" t="s">
        <v>994</v>
      </c>
      <c r="AO739" s="72" t="s">
        <v>182</v>
      </c>
      <c r="AP739" s="72" t="s">
        <v>183</v>
      </c>
      <c r="AR739" s="72" t="s">
        <v>1962</v>
      </c>
      <c r="AS739" s="72" t="s">
        <v>1963</v>
      </c>
      <c r="AT739" s="72" t="s">
        <v>1964</v>
      </c>
      <c r="AU739" s="72" t="s">
        <v>1962</v>
      </c>
      <c r="AV739" s="72" t="s">
        <v>985</v>
      </c>
      <c r="AW739" s="72" t="s">
        <v>2026</v>
      </c>
      <c r="AX739" s="72" t="s">
        <v>1457</v>
      </c>
      <c r="AY739" s="72" t="s">
        <v>115</v>
      </c>
      <c r="AZ739" s="72" t="s">
        <v>293</v>
      </c>
      <c r="BA739" s="72" t="s">
        <v>91</v>
      </c>
      <c r="BB739" s="72">
        <v>0</v>
      </c>
      <c r="BC739" s="72">
        <v>0</v>
      </c>
      <c r="BD739" s="72">
        <v>0</v>
      </c>
      <c r="BE739" s="72">
        <v>19537.419999999998</v>
      </c>
      <c r="BF739" s="72">
        <v>-54.27</v>
      </c>
      <c r="BG739" s="72">
        <v>0</v>
      </c>
      <c r="BH739" s="72">
        <v>19483.150000000001</v>
      </c>
      <c r="BI739" s="111">
        <v>19537.419999999998</v>
      </c>
      <c r="BJ739" s="72">
        <v>0</v>
      </c>
      <c r="BK739" s="72">
        <v>0</v>
      </c>
      <c r="BL739" s="72">
        <v>0</v>
      </c>
      <c r="BM739" s="72">
        <v>0</v>
      </c>
      <c r="BN739" s="72">
        <v>0</v>
      </c>
      <c r="BO739" s="72">
        <v>0</v>
      </c>
      <c r="BP739" s="72">
        <v>0</v>
      </c>
      <c r="BQ739" s="72">
        <v>0</v>
      </c>
      <c r="BR739" s="72">
        <v>0</v>
      </c>
      <c r="BS739" s="72">
        <v>0</v>
      </c>
      <c r="BT739" s="72">
        <v>0</v>
      </c>
      <c r="BU739" s="72">
        <v>0</v>
      </c>
      <c r="BV739" s="72">
        <v>0</v>
      </c>
      <c r="BW739" s="72">
        <v>0</v>
      </c>
      <c r="BX739" s="72" t="s">
        <v>253</v>
      </c>
      <c r="BY739" s="72">
        <v>0</v>
      </c>
      <c r="BZ739" s="72">
        <v>0</v>
      </c>
      <c r="CA739" s="72">
        <v>0</v>
      </c>
      <c r="CB739" s="72" t="s">
        <v>91</v>
      </c>
      <c r="CC739" s="72" t="str">
        <f>+VLOOKUP(AF739,attività!$A:$C,2,FALSE)</f>
        <v>Fognatura</v>
      </c>
      <c r="CD739" s="72" t="str">
        <f>+VLOOKUP(AF739,attività!$A:$C,3,FALSE)</f>
        <v>SII</v>
      </c>
      <c r="CE739" s="72" t="str">
        <f>+VLOOKUP(Q739,attività!$G:$H,2,FALSE)</f>
        <v>Immobilizzazioni Materiali</v>
      </c>
      <c r="CF739" s="72" t="str">
        <f>+VLOOKUP(W739,attività!$K:$L,2,FALSE)</f>
        <v>Termoli</v>
      </c>
      <c r="CG739" s="72" t="str">
        <f>+VLOOKUP(U739,'dati iniziali 2020'!$AC:$CJ,60,FALSE)</f>
        <v>Termoli</v>
      </c>
      <c r="CH739" s="72" t="str">
        <f t="shared" si="22"/>
        <v>ok</v>
      </c>
      <c r="CI739" s="72" t="str">
        <f>+VLOOKUP(U739,'dati iniziali 2020'!$AC:$CK,61,FALSE)</f>
        <v>Termoli</v>
      </c>
      <c r="CK739" s="111">
        <f t="shared" si="23"/>
        <v>0</v>
      </c>
    </row>
    <row r="740" spans="1:89" s="72" customFormat="1" hidden="1" x14ac:dyDescent="0.35">
      <c r="A740" s="72" t="s">
        <v>84</v>
      </c>
      <c r="B740" s="72" t="s">
        <v>1690</v>
      </c>
      <c r="C740" s="72" t="s">
        <v>1689</v>
      </c>
      <c r="D740" s="72" t="s">
        <v>1098</v>
      </c>
      <c r="E740" s="72" t="s">
        <v>1449</v>
      </c>
      <c r="F740" s="72" t="s">
        <v>1452</v>
      </c>
      <c r="G740" s="72" t="s">
        <v>1452</v>
      </c>
      <c r="H740" s="72" t="s">
        <v>467</v>
      </c>
      <c r="I740" s="72" t="s">
        <v>1139</v>
      </c>
      <c r="J740" s="72" t="s">
        <v>1140</v>
      </c>
      <c r="K740" s="72" t="s">
        <v>351</v>
      </c>
      <c r="L740" s="72" t="s">
        <v>1453</v>
      </c>
      <c r="M740" s="72" t="s">
        <v>1453</v>
      </c>
      <c r="N740" s="72" t="s">
        <v>353</v>
      </c>
      <c r="O740" s="72" t="s">
        <v>1143</v>
      </c>
      <c r="P740" s="72" t="s">
        <v>475</v>
      </c>
      <c r="Q740" s="72" t="s">
        <v>1998</v>
      </c>
      <c r="R740" s="72" t="s">
        <v>1141</v>
      </c>
      <c r="S740" s="72" t="s">
        <v>1142</v>
      </c>
      <c r="T740" s="72" t="s">
        <v>1691</v>
      </c>
      <c r="U740" s="72" t="s">
        <v>1691</v>
      </c>
      <c r="V740" s="72" t="s">
        <v>1692</v>
      </c>
      <c r="W740" s="72" t="s">
        <v>112</v>
      </c>
      <c r="X740" s="72" t="s">
        <v>987</v>
      </c>
      <c r="Y740" s="72" t="s">
        <v>987</v>
      </c>
      <c r="Z740" s="72" t="s">
        <v>995</v>
      </c>
      <c r="AA740" s="72" t="s">
        <v>986</v>
      </c>
      <c r="AB740" s="72" t="s">
        <v>986</v>
      </c>
      <c r="AD740" s="72" t="s">
        <v>990</v>
      </c>
      <c r="AE740" s="72" t="s">
        <v>1956</v>
      </c>
      <c r="AF740" s="72" t="s">
        <v>986</v>
      </c>
      <c r="AG740" s="72" t="s">
        <v>2025</v>
      </c>
      <c r="AH740" s="72" t="s">
        <v>1951</v>
      </c>
      <c r="AI740" s="72" t="s">
        <v>837</v>
      </c>
      <c r="AJ740" s="72" t="s">
        <v>838</v>
      </c>
      <c r="AK740" s="72" t="s">
        <v>100</v>
      </c>
      <c r="AL740" s="72" t="s">
        <v>197</v>
      </c>
      <c r="AM740" s="72" t="s">
        <v>993</v>
      </c>
      <c r="AN740" s="72" t="s">
        <v>994</v>
      </c>
      <c r="AO740" s="72" t="s">
        <v>182</v>
      </c>
      <c r="AP740" s="72" t="s">
        <v>183</v>
      </c>
      <c r="AR740" s="72" t="s">
        <v>1962</v>
      </c>
      <c r="AS740" s="72" t="s">
        <v>1963</v>
      </c>
      <c r="AT740" s="72" t="s">
        <v>1964</v>
      </c>
      <c r="AU740" s="72" t="s">
        <v>1962</v>
      </c>
      <c r="AV740" s="72" t="s">
        <v>985</v>
      </c>
      <c r="AW740" s="72" t="s">
        <v>2026</v>
      </c>
      <c r="AX740" s="72" t="s">
        <v>1457</v>
      </c>
      <c r="AY740" s="72" t="s">
        <v>115</v>
      </c>
      <c r="AZ740" s="72" t="s">
        <v>91</v>
      </c>
      <c r="BA740" s="72" t="s">
        <v>91</v>
      </c>
      <c r="BB740" s="72">
        <v>0</v>
      </c>
      <c r="BC740" s="72">
        <v>0</v>
      </c>
      <c r="BD740" s="72">
        <v>0</v>
      </c>
      <c r="BE740" s="72">
        <v>0</v>
      </c>
      <c r="BF740" s="72">
        <v>0</v>
      </c>
      <c r="BG740" s="72">
        <v>0</v>
      </c>
      <c r="BH740" s="72">
        <v>0</v>
      </c>
      <c r="BI740" s="111">
        <v>0</v>
      </c>
      <c r="BJ740" s="72">
        <v>0</v>
      </c>
      <c r="BK740" s="72">
        <v>0</v>
      </c>
      <c r="BL740" s="72">
        <v>0</v>
      </c>
      <c r="BM740" s="72">
        <v>0</v>
      </c>
      <c r="BN740" s="72">
        <v>0</v>
      </c>
      <c r="BO740" s="72">
        <v>0</v>
      </c>
      <c r="BP740" s="72">
        <v>0</v>
      </c>
      <c r="BQ740" s="72">
        <v>0</v>
      </c>
      <c r="BR740" s="72">
        <v>0</v>
      </c>
      <c r="BS740" s="72">
        <v>0</v>
      </c>
      <c r="BT740" s="72">
        <v>0</v>
      </c>
      <c r="BU740" s="72">
        <v>0</v>
      </c>
      <c r="BV740" s="72">
        <v>0</v>
      </c>
      <c r="BW740" s="72">
        <v>0</v>
      </c>
      <c r="BX740" s="72" t="s">
        <v>253</v>
      </c>
      <c r="BY740" s="72">
        <v>0</v>
      </c>
      <c r="BZ740" s="72">
        <v>0</v>
      </c>
      <c r="CA740" s="72">
        <v>0</v>
      </c>
      <c r="CB740" s="72" t="s">
        <v>91</v>
      </c>
      <c r="CC740" s="72" t="str">
        <f>+VLOOKUP(AF740,attività!$A:$C,2,FALSE)</f>
        <v>Fognatura</v>
      </c>
      <c r="CD740" s="72" t="str">
        <f>+VLOOKUP(AF740,attività!$A:$C,3,FALSE)</f>
        <v>SII</v>
      </c>
      <c r="CE740" s="72" t="str">
        <f>+VLOOKUP(Q740,attività!$G:$H,2,FALSE)</f>
        <v>Immobilizzazioni Materiali</v>
      </c>
      <c r="CF740" s="72" t="str">
        <f>+VLOOKUP(W740,attività!$K:$L,2,FALSE)</f>
        <v>Termoli</v>
      </c>
      <c r="CG740" s="72" t="str">
        <f>+VLOOKUP(U740,'dati iniziali 2020'!$AC:$CJ,60,FALSE)</f>
        <v>Termoli</v>
      </c>
      <c r="CH740" s="72" t="str">
        <f t="shared" si="22"/>
        <v>ok</v>
      </c>
      <c r="CI740" s="72" t="str">
        <f>+VLOOKUP(U740,'dati iniziali 2020'!$AC:$CK,61,FALSE)</f>
        <v>Termoli</v>
      </c>
      <c r="CK740" s="111">
        <f t="shared" si="23"/>
        <v>0</v>
      </c>
    </row>
    <row r="741" spans="1:89" s="72" customFormat="1" hidden="1" x14ac:dyDescent="0.35">
      <c r="A741" s="72" t="s">
        <v>84</v>
      </c>
      <c r="B741" s="72" t="s">
        <v>1503</v>
      </c>
      <c r="C741" s="72" t="s">
        <v>1502</v>
      </c>
      <c r="D741" s="72" t="s">
        <v>1504</v>
      </c>
      <c r="E741" s="72" t="s">
        <v>1449</v>
      </c>
      <c r="F741" s="72" t="s">
        <v>1459</v>
      </c>
      <c r="G741" s="72" t="s">
        <v>1459</v>
      </c>
      <c r="H741" s="72" t="s">
        <v>467</v>
      </c>
      <c r="I741" s="72" t="s">
        <v>828</v>
      </c>
      <c r="J741" s="72" t="s">
        <v>829</v>
      </c>
      <c r="K741" s="72" t="s">
        <v>351</v>
      </c>
      <c r="L741" s="72" t="s">
        <v>1460</v>
      </c>
      <c r="M741" s="72" t="s">
        <v>1460</v>
      </c>
      <c r="N741" s="72" t="s">
        <v>1102</v>
      </c>
      <c r="O741" s="72" t="s">
        <v>1338</v>
      </c>
      <c r="P741" s="72" t="s">
        <v>475</v>
      </c>
      <c r="Q741" s="72" t="s">
        <v>1998</v>
      </c>
      <c r="R741" s="72" t="s">
        <v>830</v>
      </c>
      <c r="S741" s="72" t="s">
        <v>831</v>
      </c>
      <c r="T741" s="72" t="s">
        <v>1505</v>
      </c>
      <c r="U741" s="72" t="s">
        <v>1505</v>
      </c>
      <c r="V741" s="72" t="s">
        <v>1504</v>
      </c>
      <c r="W741" s="72" t="s">
        <v>112</v>
      </c>
      <c r="X741" s="72" t="s">
        <v>987</v>
      </c>
      <c r="Y741" s="72" t="s">
        <v>987</v>
      </c>
      <c r="Z741" s="72" t="s">
        <v>995</v>
      </c>
      <c r="AA741" s="72" t="s">
        <v>986</v>
      </c>
      <c r="AB741" s="72" t="s">
        <v>986</v>
      </c>
      <c r="AD741" s="72" t="s">
        <v>990</v>
      </c>
      <c r="AE741" s="72" t="s">
        <v>1956</v>
      </c>
      <c r="AF741" s="72" t="s">
        <v>986</v>
      </c>
      <c r="AG741" s="72" t="s">
        <v>2025</v>
      </c>
      <c r="AH741" s="72" t="s">
        <v>1951</v>
      </c>
      <c r="AI741" s="72" t="s">
        <v>837</v>
      </c>
      <c r="AJ741" s="72" t="s">
        <v>838</v>
      </c>
      <c r="AK741" s="72" t="s">
        <v>100</v>
      </c>
      <c r="AL741" s="72" t="s">
        <v>197</v>
      </c>
      <c r="AM741" s="72" t="s">
        <v>839</v>
      </c>
      <c r="AN741" s="72" t="s">
        <v>840</v>
      </c>
      <c r="AO741" s="72" t="s">
        <v>794</v>
      </c>
      <c r="AP741" s="72" t="s">
        <v>795</v>
      </c>
      <c r="AR741" s="72" t="s">
        <v>1981</v>
      </c>
      <c r="AS741" s="72" t="s">
        <v>2012</v>
      </c>
      <c r="AT741" s="72" t="s">
        <v>1969</v>
      </c>
      <c r="AU741" s="72" t="s">
        <v>1969</v>
      </c>
      <c r="AV741" s="72" t="s">
        <v>1107</v>
      </c>
      <c r="AW741" s="72" t="s">
        <v>2029</v>
      </c>
      <c r="AX741" s="72" t="s">
        <v>1457</v>
      </c>
      <c r="AY741" s="72" t="s">
        <v>115</v>
      </c>
      <c r="AZ741" s="72" t="s">
        <v>293</v>
      </c>
      <c r="BA741" s="72" t="s">
        <v>91</v>
      </c>
      <c r="BB741" s="72">
        <v>0</v>
      </c>
      <c r="BC741" s="72">
        <v>0</v>
      </c>
      <c r="BD741" s="72">
        <v>0</v>
      </c>
      <c r="BE741" s="72">
        <v>41929.64</v>
      </c>
      <c r="BF741" s="72">
        <v>-524.12</v>
      </c>
      <c r="BG741" s="72">
        <v>0</v>
      </c>
      <c r="BH741" s="72">
        <v>41405.519999999997</v>
      </c>
      <c r="BI741" s="111">
        <v>41929.64</v>
      </c>
      <c r="BJ741" s="72">
        <v>0</v>
      </c>
      <c r="BK741" s="72">
        <v>0</v>
      </c>
      <c r="BL741" s="72">
        <v>0</v>
      </c>
      <c r="BM741" s="72">
        <v>0</v>
      </c>
      <c r="BN741" s="72">
        <v>0</v>
      </c>
      <c r="BO741" s="72">
        <v>0</v>
      </c>
      <c r="BP741" s="72">
        <v>0</v>
      </c>
      <c r="BQ741" s="72">
        <v>0</v>
      </c>
      <c r="BR741" s="72">
        <v>0</v>
      </c>
      <c r="BS741" s="72">
        <v>0</v>
      </c>
      <c r="BT741" s="72">
        <v>0</v>
      </c>
      <c r="BU741" s="72">
        <v>0</v>
      </c>
      <c r="BV741" s="72">
        <v>0</v>
      </c>
      <c r="BW741" s="72">
        <v>0</v>
      </c>
      <c r="BX741" s="72" t="s">
        <v>253</v>
      </c>
      <c r="BY741" s="72">
        <v>0</v>
      </c>
      <c r="BZ741" s="72">
        <v>0</v>
      </c>
      <c r="CA741" s="72">
        <v>0</v>
      </c>
      <c r="CB741" s="72" t="s">
        <v>91</v>
      </c>
      <c r="CC741" s="72" t="str">
        <f>+VLOOKUP(AF741,attività!$A:$C,2,FALSE)</f>
        <v>Fognatura</v>
      </c>
      <c r="CD741" s="72" t="str">
        <f>+VLOOKUP(AF741,attività!$A:$C,3,FALSE)</f>
        <v>SII</v>
      </c>
      <c r="CE741" s="72" t="str">
        <f>+VLOOKUP(Q741,attività!$G:$H,2,FALSE)</f>
        <v>Immobilizzazioni Materiali</v>
      </c>
      <c r="CF741" s="72" t="str">
        <f>+VLOOKUP(W741,attività!$K:$L,2,FALSE)</f>
        <v>Termoli</v>
      </c>
      <c r="CG741" s="72" t="str">
        <f>+VLOOKUP(U741,'dati iniziali 2020'!$AC:$CJ,60,FALSE)</f>
        <v>Termoli</v>
      </c>
      <c r="CH741" s="72" t="str">
        <f t="shared" si="22"/>
        <v>ok</v>
      </c>
      <c r="CI741" s="72" t="str">
        <f>+VLOOKUP(U741,'dati iniziali 2020'!$AC:$CK,61,FALSE)</f>
        <v>Termoli</v>
      </c>
      <c r="CK741" s="111">
        <f t="shared" si="23"/>
        <v>0</v>
      </c>
    </row>
    <row r="742" spans="1:89" s="72" customFormat="1" hidden="1" x14ac:dyDescent="0.35">
      <c r="A742" s="72" t="s">
        <v>84</v>
      </c>
      <c r="B742" s="72" t="s">
        <v>1503</v>
      </c>
      <c r="C742" s="72" t="s">
        <v>1502</v>
      </c>
      <c r="D742" s="72" t="s">
        <v>1504</v>
      </c>
      <c r="E742" s="72" t="s">
        <v>1449</v>
      </c>
      <c r="F742" s="72" t="s">
        <v>1462</v>
      </c>
      <c r="G742" s="72" t="s">
        <v>1462</v>
      </c>
      <c r="H742" s="72" t="s">
        <v>467</v>
      </c>
      <c r="I742" s="72" t="s">
        <v>828</v>
      </c>
      <c r="J742" s="72" t="s">
        <v>829</v>
      </c>
      <c r="K742" s="72" t="s">
        <v>351</v>
      </c>
      <c r="L742" s="72" t="s">
        <v>1463</v>
      </c>
      <c r="M742" s="72" t="s">
        <v>1463</v>
      </c>
      <c r="N742" s="72" t="s">
        <v>1102</v>
      </c>
      <c r="O742" s="72" t="s">
        <v>1338</v>
      </c>
      <c r="P742" s="72" t="s">
        <v>475</v>
      </c>
      <c r="Q742" s="72" t="s">
        <v>1998</v>
      </c>
      <c r="R742" s="72" t="s">
        <v>830</v>
      </c>
      <c r="S742" s="72" t="s">
        <v>831</v>
      </c>
      <c r="T742" s="72" t="s">
        <v>1505</v>
      </c>
      <c r="U742" s="72" t="s">
        <v>1505</v>
      </c>
      <c r="V742" s="72" t="s">
        <v>1504</v>
      </c>
      <c r="W742" s="72" t="s">
        <v>112</v>
      </c>
      <c r="X742" s="72" t="s">
        <v>987</v>
      </c>
      <c r="Y742" s="72" t="s">
        <v>987</v>
      </c>
      <c r="Z742" s="72" t="s">
        <v>995</v>
      </c>
      <c r="AA742" s="72" t="s">
        <v>986</v>
      </c>
      <c r="AB742" s="72" t="s">
        <v>986</v>
      </c>
      <c r="AD742" s="72" t="s">
        <v>990</v>
      </c>
      <c r="AE742" s="72" t="s">
        <v>1956</v>
      </c>
      <c r="AF742" s="72" t="s">
        <v>986</v>
      </c>
      <c r="AG742" s="72" t="s">
        <v>2025</v>
      </c>
      <c r="AH742" s="72" t="s">
        <v>1951</v>
      </c>
      <c r="AI742" s="72" t="s">
        <v>837</v>
      </c>
      <c r="AJ742" s="72" t="s">
        <v>838</v>
      </c>
      <c r="AK742" s="72" t="s">
        <v>100</v>
      </c>
      <c r="AL742" s="72" t="s">
        <v>197</v>
      </c>
      <c r="AM742" s="72" t="s">
        <v>839</v>
      </c>
      <c r="AN742" s="72" t="s">
        <v>840</v>
      </c>
      <c r="AO742" s="72" t="s">
        <v>794</v>
      </c>
      <c r="AP742" s="72" t="s">
        <v>795</v>
      </c>
      <c r="AR742" s="72" t="s">
        <v>1981</v>
      </c>
      <c r="AS742" s="72" t="s">
        <v>2012</v>
      </c>
      <c r="AT742" s="72" t="s">
        <v>1969</v>
      </c>
      <c r="AU742" s="72" t="s">
        <v>1969</v>
      </c>
      <c r="AV742" s="72" t="s">
        <v>1107</v>
      </c>
      <c r="AW742" s="72" t="s">
        <v>2029</v>
      </c>
      <c r="AX742" s="72" t="s">
        <v>1457</v>
      </c>
      <c r="AY742" s="72" t="s">
        <v>115</v>
      </c>
      <c r="AZ742" s="72" t="s">
        <v>293</v>
      </c>
      <c r="BA742" s="72" t="s">
        <v>91</v>
      </c>
      <c r="BB742" s="72">
        <v>0</v>
      </c>
      <c r="BC742" s="72">
        <v>0</v>
      </c>
      <c r="BD742" s="72">
        <v>0</v>
      </c>
      <c r="BE742" s="72">
        <v>4276.8900000000003</v>
      </c>
      <c r="BF742" s="72">
        <v>-17.82</v>
      </c>
      <c r="BG742" s="72">
        <v>0</v>
      </c>
      <c r="BH742" s="72">
        <v>4259.0700000000006</v>
      </c>
      <c r="BI742" s="111">
        <v>4276.8900000000003</v>
      </c>
      <c r="BJ742" s="72">
        <v>0</v>
      </c>
      <c r="BK742" s="72">
        <v>0</v>
      </c>
      <c r="BL742" s="72">
        <v>0</v>
      </c>
      <c r="BM742" s="72">
        <v>0</v>
      </c>
      <c r="BN742" s="72">
        <v>0</v>
      </c>
      <c r="BO742" s="72">
        <v>0</v>
      </c>
      <c r="BP742" s="72">
        <v>0</v>
      </c>
      <c r="BQ742" s="72">
        <v>0</v>
      </c>
      <c r="BR742" s="72">
        <v>0</v>
      </c>
      <c r="BS742" s="72">
        <v>0</v>
      </c>
      <c r="BT742" s="72">
        <v>0</v>
      </c>
      <c r="BU742" s="72">
        <v>0</v>
      </c>
      <c r="BV742" s="72">
        <v>0</v>
      </c>
      <c r="BW742" s="72">
        <v>0</v>
      </c>
      <c r="BX742" s="72" t="s">
        <v>253</v>
      </c>
      <c r="BY742" s="72">
        <v>0</v>
      </c>
      <c r="BZ742" s="72">
        <v>0</v>
      </c>
      <c r="CA742" s="72">
        <v>0</v>
      </c>
      <c r="CB742" s="72" t="s">
        <v>91</v>
      </c>
      <c r="CC742" s="72" t="str">
        <f>+VLOOKUP(AF742,attività!$A:$C,2,FALSE)</f>
        <v>Fognatura</v>
      </c>
      <c r="CD742" s="72" t="str">
        <f>+VLOOKUP(AF742,attività!$A:$C,3,FALSE)</f>
        <v>SII</v>
      </c>
      <c r="CE742" s="72" t="str">
        <f>+VLOOKUP(Q742,attività!$G:$H,2,FALSE)</f>
        <v>Immobilizzazioni Materiali</v>
      </c>
      <c r="CF742" s="72" t="str">
        <f>+VLOOKUP(W742,attività!$K:$L,2,FALSE)</f>
        <v>Termoli</v>
      </c>
      <c r="CG742" s="72" t="str">
        <f>+VLOOKUP(U742,'dati iniziali 2020'!$AC:$CJ,60,FALSE)</f>
        <v>Termoli</v>
      </c>
      <c r="CH742" s="72" t="str">
        <f t="shared" si="22"/>
        <v>ok</v>
      </c>
      <c r="CI742" s="72" t="str">
        <f>+VLOOKUP(U742,'dati iniziali 2020'!$AC:$CK,61,FALSE)</f>
        <v>Termoli</v>
      </c>
      <c r="CK742" s="111">
        <f t="shared" si="23"/>
        <v>0</v>
      </c>
    </row>
    <row r="743" spans="1:89" s="72" customFormat="1" hidden="1" x14ac:dyDescent="0.35">
      <c r="A743" s="72" t="s">
        <v>84</v>
      </c>
      <c r="B743" s="72" t="s">
        <v>1503</v>
      </c>
      <c r="C743" s="72" t="s">
        <v>1502</v>
      </c>
      <c r="D743" s="72" t="s">
        <v>1504</v>
      </c>
      <c r="E743" s="72" t="s">
        <v>1449</v>
      </c>
      <c r="F743" s="72" t="s">
        <v>1472</v>
      </c>
      <c r="G743" s="72" t="s">
        <v>1472</v>
      </c>
      <c r="H743" s="72" t="s">
        <v>467</v>
      </c>
      <c r="I743" s="72" t="s">
        <v>828</v>
      </c>
      <c r="J743" s="72" t="s">
        <v>829</v>
      </c>
      <c r="K743" s="72" t="s">
        <v>351</v>
      </c>
      <c r="L743" s="72" t="s">
        <v>1473</v>
      </c>
      <c r="M743" s="72" t="s">
        <v>1473</v>
      </c>
      <c r="N743" s="72" t="s">
        <v>1102</v>
      </c>
      <c r="O743" s="72" t="s">
        <v>1338</v>
      </c>
      <c r="P743" s="72" t="s">
        <v>475</v>
      </c>
      <c r="Q743" s="72" t="s">
        <v>1998</v>
      </c>
      <c r="R743" s="72" t="s">
        <v>830</v>
      </c>
      <c r="S743" s="72" t="s">
        <v>831</v>
      </c>
      <c r="T743" s="72" t="s">
        <v>1505</v>
      </c>
      <c r="U743" s="72" t="s">
        <v>1505</v>
      </c>
      <c r="V743" s="72" t="s">
        <v>1504</v>
      </c>
      <c r="W743" s="72" t="s">
        <v>112</v>
      </c>
      <c r="X743" s="72" t="s">
        <v>987</v>
      </c>
      <c r="Y743" s="72" t="s">
        <v>987</v>
      </c>
      <c r="Z743" s="72" t="s">
        <v>995</v>
      </c>
      <c r="AA743" s="72" t="s">
        <v>986</v>
      </c>
      <c r="AB743" s="72" t="s">
        <v>986</v>
      </c>
      <c r="AD743" s="72" t="s">
        <v>990</v>
      </c>
      <c r="AE743" s="72" t="s">
        <v>1956</v>
      </c>
      <c r="AF743" s="72" t="s">
        <v>986</v>
      </c>
      <c r="AG743" s="72" t="s">
        <v>2025</v>
      </c>
      <c r="AH743" s="72" t="s">
        <v>1951</v>
      </c>
      <c r="AI743" s="72" t="s">
        <v>837</v>
      </c>
      <c r="AJ743" s="72" t="s">
        <v>838</v>
      </c>
      <c r="AK743" s="72" t="s">
        <v>100</v>
      </c>
      <c r="AL743" s="72" t="s">
        <v>197</v>
      </c>
      <c r="AM743" s="72" t="s">
        <v>839</v>
      </c>
      <c r="AN743" s="72" t="s">
        <v>840</v>
      </c>
      <c r="AO743" s="72" t="s">
        <v>794</v>
      </c>
      <c r="AP743" s="72" t="s">
        <v>795</v>
      </c>
      <c r="AR743" s="72" t="s">
        <v>1981</v>
      </c>
      <c r="AS743" s="72" t="s">
        <v>2012</v>
      </c>
      <c r="AT743" s="72" t="s">
        <v>1969</v>
      </c>
      <c r="AU743" s="72" t="s">
        <v>1969</v>
      </c>
      <c r="AV743" s="72" t="s">
        <v>1107</v>
      </c>
      <c r="AW743" s="72" t="s">
        <v>2029</v>
      </c>
      <c r="AX743" s="72" t="s">
        <v>1457</v>
      </c>
      <c r="AY743" s="72" t="s">
        <v>115</v>
      </c>
      <c r="AZ743" s="72" t="s">
        <v>293</v>
      </c>
      <c r="BA743" s="72" t="s">
        <v>91</v>
      </c>
      <c r="BB743" s="72">
        <v>0</v>
      </c>
      <c r="BC743" s="72">
        <v>0</v>
      </c>
      <c r="BD743" s="72">
        <v>0</v>
      </c>
      <c r="BE743" s="72">
        <v>1574.45</v>
      </c>
      <c r="BF743" s="72">
        <v>-26.24</v>
      </c>
      <c r="BG743" s="72">
        <v>0</v>
      </c>
      <c r="BH743" s="72">
        <v>1548.21</v>
      </c>
      <c r="BI743" s="111">
        <v>1574.45</v>
      </c>
      <c r="BJ743" s="72">
        <v>0</v>
      </c>
      <c r="BK743" s="72">
        <v>0</v>
      </c>
      <c r="BL743" s="72">
        <v>0</v>
      </c>
      <c r="BM743" s="72">
        <v>0</v>
      </c>
      <c r="BN743" s="72">
        <v>0</v>
      </c>
      <c r="BO743" s="72">
        <v>0</v>
      </c>
      <c r="BP743" s="72">
        <v>0</v>
      </c>
      <c r="BQ743" s="72">
        <v>0</v>
      </c>
      <c r="BR743" s="72">
        <v>0</v>
      </c>
      <c r="BS743" s="72">
        <v>0</v>
      </c>
      <c r="BT743" s="72">
        <v>0</v>
      </c>
      <c r="BU743" s="72">
        <v>0</v>
      </c>
      <c r="BV743" s="72">
        <v>0</v>
      </c>
      <c r="BW743" s="72">
        <v>0</v>
      </c>
      <c r="BX743" s="72" t="s">
        <v>253</v>
      </c>
      <c r="BY743" s="72">
        <v>0</v>
      </c>
      <c r="BZ743" s="72">
        <v>0</v>
      </c>
      <c r="CA743" s="72">
        <v>0</v>
      </c>
      <c r="CB743" s="72" t="s">
        <v>91</v>
      </c>
      <c r="CC743" s="72" t="str">
        <f>+VLOOKUP(AF743,attività!$A:$C,2,FALSE)</f>
        <v>Fognatura</v>
      </c>
      <c r="CD743" s="72" t="str">
        <f>+VLOOKUP(AF743,attività!$A:$C,3,FALSE)</f>
        <v>SII</v>
      </c>
      <c r="CE743" s="72" t="str">
        <f>+VLOOKUP(Q743,attività!$G:$H,2,FALSE)</f>
        <v>Immobilizzazioni Materiali</v>
      </c>
      <c r="CF743" s="72" t="str">
        <f>+VLOOKUP(W743,attività!$K:$L,2,FALSE)</f>
        <v>Termoli</v>
      </c>
      <c r="CG743" s="72" t="str">
        <f>+VLOOKUP(U743,'dati iniziali 2020'!$AC:$CJ,60,FALSE)</f>
        <v>Termoli</v>
      </c>
      <c r="CH743" s="72" t="str">
        <f t="shared" si="22"/>
        <v>ok</v>
      </c>
      <c r="CI743" s="72" t="str">
        <f>+VLOOKUP(U743,'dati iniziali 2020'!$AC:$CK,61,FALSE)</f>
        <v>Termoli</v>
      </c>
      <c r="CK743" s="111">
        <f t="shared" si="23"/>
        <v>0</v>
      </c>
    </row>
    <row r="744" spans="1:89" s="72" customFormat="1" hidden="1" x14ac:dyDescent="0.35">
      <c r="A744" s="72" t="s">
        <v>84</v>
      </c>
      <c r="B744" s="72" t="s">
        <v>1722</v>
      </c>
      <c r="C744" s="72" t="s">
        <v>1721</v>
      </c>
      <c r="D744" s="72" t="s">
        <v>1723</v>
      </c>
      <c r="E744" s="72" t="s">
        <v>1449</v>
      </c>
      <c r="F744" s="72" t="s">
        <v>1472</v>
      </c>
      <c r="G744" s="72" t="s">
        <v>1472</v>
      </c>
      <c r="H744" s="72" t="s">
        <v>467</v>
      </c>
      <c r="I744" s="72" t="s">
        <v>1139</v>
      </c>
      <c r="J744" s="72" t="s">
        <v>1140</v>
      </c>
      <c r="K744" s="72" t="s">
        <v>351</v>
      </c>
      <c r="L744" s="72" t="s">
        <v>1473</v>
      </c>
      <c r="M744" s="72" t="s">
        <v>1473</v>
      </c>
      <c r="N744" s="72" t="s">
        <v>353</v>
      </c>
      <c r="O744" s="72" t="s">
        <v>1143</v>
      </c>
      <c r="P744" s="72" t="s">
        <v>475</v>
      </c>
      <c r="Q744" s="72" t="s">
        <v>1998</v>
      </c>
      <c r="R744" s="72" t="s">
        <v>1141</v>
      </c>
      <c r="S744" s="72" t="s">
        <v>1142</v>
      </c>
      <c r="T744" s="72" t="s">
        <v>1724</v>
      </c>
      <c r="U744" s="72" t="s">
        <v>1724</v>
      </c>
      <c r="V744" s="72" t="s">
        <v>1723</v>
      </c>
      <c r="W744" s="72" t="s">
        <v>112</v>
      </c>
      <c r="X744" s="72" t="s">
        <v>987</v>
      </c>
      <c r="Y744" s="72" t="s">
        <v>987</v>
      </c>
      <c r="Z744" s="72" t="s">
        <v>995</v>
      </c>
      <c r="AA744" s="72" t="s">
        <v>986</v>
      </c>
      <c r="AB744" s="72" t="s">
        <v>986</v>
      </c>
      <c r="AD744" s="72" t="s">
        <v>990</v>
      </c>
      <c r="AE744" s="72" t="s">
        <v>1956</v>
      </c>
      <c r="AF744" s="72" t="s">
        <v>986</v>
      </c>
      <c r="AG744" s="72" t="s">
        <v>2025</v>
      </c>
      <c r="AH744" s="72" t="s">
        <v>1951</v>
      </c>
      <c r="AI744" s="72" t="s">
        <v>837</v>
      </c>
      <c r="AJ744" s="72" t="s">
        <v>838</v>
      </c>
      <c r="AK744" s="72" t="s">
        <v>100</v>
      </c>
      <c r="AL744" s="72" t="s">
        <v>1509</v>
      </c>
      <c r="AM744" s="72" t="s">
        <v>993</v>
      </c>
      <c r="AN744" s="72" t="s">
        <v>994</v>
      </c>
      <c r="AO744" s="72" t="s">
        <v>182</v>
      </c>
      <c r="AP744" s="72" t="s">
        <v>183</v>
      </c>
      <c r="AR744" s="72" t="s">
        <v>1962</v>
      </c>
      <c r="AS744" s="72" t="s">
        <v>1963</v>
      </c>
      <c r="AT744" s="72" t="s">
        <v>1964</v>
      </c>
      <c r="AU744" s="72" t="s">
        <v>1962</v>
      </c>
      <c r="AV744" s="72" t="s">
        <v>985</v>
      </c>
      <c r="AW744" s="72" t="s">
        <v>2026</v>
      </c>
      <c r="AX744" s="72" t="s">
        <v>1457</v>
      </c>
      <c r="AY744" s="72" t="s">
        <v>115</v>
      </c>
      <c r="AZ744" s="72" t="s">
        <v>293</v>
      </c>
      <c r="BA744" s="72" t="s">
        <v>91</v>
      </c>
      <c r="BB744" s="72">
        <v>0</v>
      </c>
      <c r="BC744" s="72">
        <v>0</v>
      </c>
      <c r="BD744" s="72">
        <v>0</v>
      </c>
      <c r="BE744" s="72">
        <v>36597.86</v>
      </c>
      <c r="BF744" s="72">
        <v>-406.64</v>
      </c>
      <c r="BG744" s="72">
        <v>0</v>
      </c>
      <c r="BH744" s="72">
        <v>36191.22</v>
      </c>
      <c r="BI744" s="111">
        <v>36597.86</v>
      </c>
      <c r="BJ744" s="72">
        <v>0</v>
      </c>
      <c r="BK744" s="72">
        <v>0</v>
      </c>
      <c r="BL744" s="72">
        <v>0</v>
      </c>
      <c r="BM744" s="72">
        <v>0</v>
      </c>
      <c r="BN744" s="72">
        <v>0</v>
      </c>
      <c r="BO744" s="72">
        <v>0</v>
      </c>
      <c r="BP744" s="72">
        <v>0</v>
      </c>
      <c r="BQ744" s="72">
        <v>0</v>
      </c>
      <c r="BR744" s="72">
        <v>0</v>
      </c>
      <c r="BS744" s="72">
        <v>0</v>
      </c>
      <c r="BT744" s="72">
        <v>0</v>
      </c>
      <c r="BU744" s="72">
        <v>0</v>
      </c>
      <c r="BV744" s="72">
        <v>0</v>
      </c>
      <c r="BW744" s="72">
        <v>0</v>
      </c>
      <c r="BX744" s="72" t="s">
        <v>253</v>
      </c>
      <c r="BY744" s="72">
        <v>0</v>
      </c>
      <c r="BZ744" s="72">
        <v>0</v>
      </c>
      <c r="CA744" s="72">
        <v>0</v>
      </c>
      <c r="CB744" s="72" t="s">
        <v>91</v>
      </c>
      <c r="CC744" s="72" t="str">
        <f>+VLOOKUP(AF744,attività!$A:$C,2,FALSE)</f>
        <v>Fognatura</v>
      </c>
      <c r="CD744" s="72" t="str">
        <f>+VLOOKUP(AF744,attività!$A:$C,3,FALSE)</f>
        <v>SII</v>
      </c>
      <c r="CE744" s="72" t="str">
        <f>+VLOOKUP(Q744,attività!$G:$H,2,FALSE)</f>
        <v>Immobilizzazioni Materiali</v>
      </c>
      <c r="CF744" s="72" t="str">
        <f>+VLOOKUP(W744,attività!$K:$L,2,FALSE)</f>
        <v>Termoli</v>
      </c>
      <c r="CG744" s="72" t="str">
        <f>+VLOOKUP(U744,'dati iniziali 2020'!$AC:$CJ,60,FALSE)</f>
        <v>Termoli</v>
      </c>
      <c r="CH744" s="72" t="str">
        <f t="shared" si="22"/>
        <v>ok</v>
      </c>
      <c r="CI744" s="72" t="str">
        <f>+VLOOKUP(U744,'dati iniziali 2020'!$AC:$CK,61,FALSE)</f>
        <v>Termoli</v>
      </c>
      <c r="CK744" s="111">
        <f t="shared" si="23"/>
        <v>0</v>
      </c>
    </row>
    <row r="745" spans="1:89" s="72" customFormat="1" hidden="1" x14ac:dyDescent="0.35">
      <c r="A745" s="72" t="s">
        <v>84</v>
      </c>
      <c r="B745" s="72" t="s">
        <v>1722</v>
      </c>
      <c r="C745" s="72" t="s">
        <v>1721</v>
      </c>
      <c r="D745" s="72" t="s">
        <v>1723</v>
      </c>
      <c r="E745" s="72" t="s">
        <v>1449</v>
      </c>
      <c r="F745" s="72" t="s">
        <v>1462</v>
      </c>
      <c r="G745" s="72" t="s">
        <v>1462</v>
      </c>
      <c r="H745" s="72" t="s">
        <v>467</v>
      </c>
      <c r="I745" s="72" t="s">
        <v>1139</v>
      </c>
      <c r="J745" s="72" t="s">
        <v>1140</v>
      </c>
      <c r="K745" s="72" t="s">
        <v>351</v>
      </c>
      <c r="L745" s="72" t="s">
        <v>1463</v>
      </c>
      <c r="M745" s="72" t="s">
        <v>1463</v>
      </c>
      <c r="N745" s="72" t="s">
        <v>353</v>
      </c>
      <c r="O745" s="72" t="s">
        <v>1143</v>
      </c>
      <c r="P745" s="72" t="s">
        <v>475</v>
      </c>
      <c r="Q745" s="72" t="s">
        <v>1998</v>
      </c>
      <c r="R745" s="72" t="s">
        <v>1141</v>
      </c>
      <c r="S745" s="72" t="s">
        <v>1142</v>
      </c>
      <c r="T745" s="72" t="s">
        <v>1724</v>
      </c>
      <c r="U745" s="72" t="s">
        <v>1724</v>
      </c>
      <c r="V745" s="72" t="s">
        <v>1723</v>
      </c>
      <c r="W745" s="72" t="s">
        <v>112</v>
      </c>
      <c r="X745" s="72" t="s">
        <v>987</v>
      </c>
      <c r="Y745" s="72" t="s">
        <v>987</v>
      </c>
      <c r="Z745" s="72" t="s">
        <v>995</v>
      </c>
      <c r="AA745" s="72" t="s">
        <v>986</v>
      </c>
      <c r="AB745" s="72" t="s">
        <v>986</v>
      </c>
      <c r="AD745" s="72" t="s">
        <v>990</v>
      </c>
      <c r="AE745" s="72" t="s">
        <v>1956</v>
      </c>
      <c r="AF745" s="72" t="s">
        <v>986</v>
      </c>
      <c r="AG745" s="72" t="s">
        <v>2025</v>
      </c>
      <c r="AH745" s="72" t="s">
        <v>1951</v>
      </c>
      <c r="AI745" s="72" t="s">
        <v>837</v>
      </c>
      <c r="AJ745" s="72" t="s">
        <v>838</v>
      </c>
      <c r="AK745" s="72" t="s">
        <v>100</v>
      </c>
      <c r="AL745" s="72" t="s">
        <v>1509</v>
      </c>
      <c r="AM745" s="72" t="s">
        <v>993</v>
      </c>
      <c r="AN745" s="72" t="s">
        <v>994</v>
      </c>
      <c r="AO745" s="72" t="s">
        <v>182</v>
      </c>
      <c r="AP745" s="72" t="s">
        <v>183</v>
      </c>
      <c r="AR745" s="72" t="s">
        <v>1962</v>
      </c>
      <c r="AS745" s="72" t="s">
        <v>1963</v>
      </c>
      <c r="AT745" s="72" t="s">
        <v>1964</v>
      </c>
      <c r="AU745" s="72" t="s">
        <v>1962</v>
      </c>
      <c r="AV745" s="72" t="s">
        <v>985</v>
      </c>
      <c r="AW745" s="72" t="s">
        <v>2026</v>
      </c>
      <c r="AX745" s="72" t="s">
        <v>1457</v>
      </c>
      <c r="AY745" s="72" t="s">
        <v>115</v>
      </c>
      <c r="AZ745" s="72" t="s">
        <v>293</v>
      </c>
      <c r="BA745" s="72" t="s">
        <v>91</v>
      </c>
      <c r="BB745" s="72">
        <v>0</v>
      </c>
      <c r="BC745" s="72">
        <v>0</v>
      </c>
      <c r="BD745" s="72">
        <v>0</v>
      </c>
      <c r="BE745" s="72">
        <v>3594.03</v>
      </c>
      <c r="BF745" s="72">
        <v>-9.98</v>
      </c>
      <c r="BG745" s="72">
        <v>0</v>
      </c>
      <c r="BH745" s="72">
        <v>3584.05</v>
      </c>
      <c r="BI745" s="111">
        <v>3594.03</v>
      </c>
      <c r="BJ745" s="72">
        <v>0</v>
      </c>
      <c r="BK745" s="72">
        <v>0</v>
      </c>
      <c r="BL745" s="72">
        <v>0</v>
      </c>
      <c r="BM745" s="72">
        <v>0</v>
      </c>
      <c r="BN745" s="72">
        <v>0</v>
      </c>
      <c r="BO745" s="72">
        <v>0</v>
      </c>
      <c r="BP745" s="72">
        <v>0</v>
      </c>
      <c r="BQ745" s="72">
        <v>0</v>
      </c>
      <c r="BR745" s="72">
        <v>0</v>
      </c>
      <c r="BS745" s="72">
        <v>0</v>
      </c>
      <c r="BT745" s="72">
        <v>0</v>
      </c>
      <c r="BU745" s="72">
        <v>0</v>
      </c>
      <c r="BV745" s="72">
        <v>0</v>
      </c>
      <c r="BW745" s="72">
        <v>0</v>
      </c>
      <c r="BX745" s="72" t="s">
        <v>253</v>
      </c>
      <c r="BY745" s="72">
        <v>0</v>
      </c>
      <c r="BZ745" s="72">
        <v>0</v>
      </c>
      <c r="CA745" s="72">
        <v>0</v>
      </c>
      <c r="CB745" s="72" t="s">
        <v>91</v>
      </c>
      <c r="CC745" s="72" t="str">
        <f>+VLOOKUP(AF745,attività!$A:$C,2,FALSE)</f>
        <v>Fognatura</v>
      </c>
      <c r="CD745" s="72" t="str">
        <f>+VLOOKUP(AF745,attività!$A:$C,3,FALSE)</f>
        <v>SII</v>
      </c>
      <c r="CE745" s="72" t="str">
        <f>+VLOOKUP(Q745,attività!$G:$H,2,FALSE)</f>
        <v>Immobilizzazioni Materiali</v>
      </c>
      <c r="CF745" s="72" t="str">
        <f>+VLOOKUP(W745,attività!$K:$L,2,FALSE)</f>
        <v>Termoli</v>
      </c>
      <c r="CG745" s="72" t="str">
        <f>+VLOOKUP(U745,'dati iniziali 2020'!$AC:$CJ,60,FALSE)</f>
        <v>Termoli</v>
      </c>
      <c r="CH745" s="72" t="str">
        <f t="shared" si="22"/>
        <v>ok</v>
      </c>
      <c r="CI745" s="72" t="str">
        <f>+VLOOKUP(U745,'dati iniziali 2020'!$AC:$CK,61,FALSE)</f>
        <v>Termoli</v>
      </c>
      <c r="CK745" s="111">
        <f t="shared" si="23"/>
        <v>0</v>
      </c>
    </row>
    <row r="746" spans="1:89" s="72" customFormat="1" hidden="1" x14ac:dyDescent="0.35">
      <c r="A746" s="72" t="s">
        <v>84</v>
      </c>
      <c r="B746" s="72" t="s">
        <v>1722</v>
      </c>
      <c r="C746" s="72" t="s">
        <v>1721</v>
      </c>
      <c r="D746" s="72" t="s">
        <v>1723</v>
      </c>
      <c r="E746" s="72" t="s">
        <v>1449</v>
      </c>
      <c r="F746" s="72" t="s">
        <v>1459</v>
      </c>
      <c r="G746" s="72" t="s">
        <v>1459</v>
      </c>
      <c r="H746" s="72" t="s">
        <v>467</v>
      </c>
      <c r="I746" s="72" t="s">
        <v>1139</v>
      </c>
      <c r="J746" s="72" t="s">
        <v>1140</v>
      </c>
      <c r="K746" s="72" t="s">
        <v>351</v>
      </c>
      <c r="L746" s="72" t="s">
        <v>1460</v>
      </c>
      <c r="M746" s="72" t="s">
        <v>1460</v>
      </c>
      <c r="N746" s="72" t="s">
        <v>353</v>
      </c>
      <c r="O746" s="72" t="s">
        <v>1143</v>
      </c>
      <c r="P746" s="72" t="s">
        <v>475</v>
      </c>
      <c r="Q746" s="72" t="s">
        <v>1998</v>
      </c>
      <c r="R746" s="72" t="s">
        <v>1141</v>
      </c>
      <c r="S746" s="72" t="s">
        <v>1142</v>
      </c>
      <c r="T746" s="72" t="s">
        <v>1724</v>
      </c>
      <c r="U746" s="72" t="s">
        <v>1724</v>
      </c>
      <c r="V746" s="72" t="s">
        <v>1723</v>
      </c>
      <c r="W746" s="72" t="s">
        <v>112</v>
      </c>
      <c r="X746" s="72" t="s">
        <v>987</v>
      </c>
      <c r="Y746" s="72" t="s">
        <v>987</v>
      </c>
      <c r="Z746" s="72" t="s">
        <v>995</v>
      </c>
      <c r="AA746" s="72" t="s">
        <v>986</v>
      </c>
      <c r="AB746" s="72" t="s">
        <v>986</v>
      </c>
      <c r="AD746" s="72" t="s">
        <v>990</v>
      </c>
      <c r="AE746" s="72" t="s">
        <v>1956</v>
      </c>
      <c r="AF746" s="72" t="s">
        <v>986</v>
      </c>
      <c r="AG746" s="72" t="s">
        <v>2025</v>
      </c>
      <c r="AH746" s="72" t="s">
        <v>1951</v>
      </c>
      <c r="AI746" s="72" t="s">
        <v>837</v>
      </c>
      <c r="AJ746" s="72" t="s">
        <v>838</v>
      </c>
      <c r="AK746" s="72" t="s">
        <v>100</v>
      </c>
      <c r="AL746" s="72" t="s">
        <v>1509</v>
      </c>
      <c r="AM746" s="72" t="s">
        <v>993</v>
      </c>
      <c r="AN746" s="72" t="s">
        <v>994</v>
      </c>
      <c r="AO746" s="72" t="s">
        <v>182</v>
      </c>
      <c r="AP746" s="72" t="s">
        <v>183</v>
      </c>
      <c r="AR746" s="72" t="s">
        <v>1962</v>
      </c>
      <c r="AS746" s="72" t="s">
        <v>1963</v>
      </c>
      <c r="AT746" s="72" t="s">
        <v>1964</v>
      </c>
      <c r="AU746" s="72" t="s">
        <v>1962</v>
      </c>
      <c r="AV746" s="72" t="s">
        <v>985</v>
      </c>
      <c r="AW746" s="72" t="s">
        <v>2026</v>
      </c>
      <c r="AX746" s="72" t="s">
        <v>1457</v>
      </c>
      <c r="AY746" s="72" t="s">
        <v>115</v>
      </c>
      <c r="AZ746" s="72" t="s">
        <v>293</v>
      </c>
      <c r="BA746" s="72" t="s">
        <v>91</v>
      </c>
      <c r="BB746" s="72">
        <v>0</v>
      </c>
      <c r="BC746" s="72">
        <v>0</v>
      </c>
      <c r="BD746" s="72">
        <v>0</v>
      </c>
      <c r="BE746" s="72">
        <v>450.73</v>
      </c>
      <c r="BF746" s="72">
        <v>-3.76</v>
      </c>
      <c r="BG746" s="72">
        <v>0</v>
      </c>
      <c r="BH746" s="72">
        <v>446.97</v>
      </c>
      <c r="BI746" s="111">
        <v>450.73</v>
      </c>
      <c r="BJ746" s="72">
        <v>0</v>
      </c>
      <c r="BK746" s="72">
        <v>0</v>
      </c>
      <c r="BL746" s="72">
        <v>0</v>
      </c>
      <c r="BM746" s="72">
        <v>0</v>
      </c>
      <c r="BN746" s="72">
        <v>0</v>
      </c>
      <c r="BO746" s="72">
        <v>0</v>
      </c>
      <c r="BP746" s="72">
        <v>0</v>
      </c>
      <c r="BQ746" s="72">
        <v>0</v>
      </c>
      <c r="BR746" s="72">
        <v>0</v>
      </c>
      <c r="BS746" s="72">
        <v>0</v>
      </c>
      <c r="BT746" s="72">
        <v>0</v>
      </c>
      <c r="BU746" s="72">
        <v>0</v>
      </c>
      <c r="BV746" s="72">
        <v>0</v>
      </c>
      <c r="BW746" s="72">
        <v>0</v>
      </c>
      <c r="BX746" s="72" t="s">
        <v>253</v>
      </c>
      <c r="BY746" s="72">
        <v>0</v>
      </c>
      <c r="BZ746" s="72">
        <v>0</v>
      </c>
      <c r="CA746" s="72">
        <v>0</v>
      </c>
      <c r="CB746" s="72" t="s">
        <v>91</v>
      </c>
      <c r="CC746" s="72" t="str">
        <f>+VLOOKUP(AF746,attività!$A:$C,2,FALSE)</f>
        <v>Fognatura</v>
      </c>
      <c r="CD746" s="72" t="str">
        <f>+VLOOKUP(AF746,attività!$A:$C,3,FALSE)</f>
        <v>SII</v>
      </c>
      <c r="CE746" s="72" t="str">
        <f>+VLOOKUP(Q746,attività!$G:$H,2,FALSE)</f>
        <v>Immobilizzazioni Materiali</v>
      </c>
      <c r="CF746" s="72" t="str">
        <f>+VLOOKUP(W746,attività!$K:$L,2,FALSE)</f>
        <v>Termoli</v>
      </c>
      <c r="CG746" s="72" t="str">
        <f>+VLOOKUP(U746,'dati iniziali 2020'!$AC:$CJ,60,FALSE)</f>
        <v>Termoli</v>
      </c>
      <c r="CH746" s="72" t="str">
        <f t="shared" si="22"/>
        <v>ok</v>
      </c>
      <c r="CI746" s="72" t="str">
        <f>+VLOOKUP(U746,'dati iniziali 2020'!$AC:$CK,61,FALSE)</f>
        <v>Termoli</v>
      </c>
      <c r="CK746" s="111">
        <f t="shared" si="23"/>
        <v>0</v>
      </c>
    </row>
    <row r="747" spans="1:89" s="72" customFormat="1" hidden="1" x14ac:dyDescent="0.35">
      <c r="A747" s="72" t="s">
        <v>84</v>
      </c>
      <c r="B747" s="72" t="s">
        <v>1507</v>
      </c>
      <c r="C747" s="72" t="s">
        <v>1506</v>
      </c>
      <c r="D747" s="72" t="s">
        <v>1508</v>
      </c>
      <c r="E747" s="72" t="s">
        <v>1449</v>
      </c>
      <c r="F747" s="72" t="s">
        <v>1459</v>
      </c>
      <c r="G747" s="72" t="s">
        <v>1459</v>
      </c>
      <c r="H747" s="72" t="s">
        <v>467</v>
      </c>
      <c r="I747" s="72" t="s">
        <v>828</v>
      </c>
      <c r="J747" s="72" t="s">
        <v>829</v>
      </c>
      <c r="K747" s="72" t="s">
        <v>351</v>
      </c>
      <c r="L747" s="72" t="s">
        <v>1460</v>
      </c>
      <c r="M747" s="72" t="s">
        <v>1460</v>
      </c>
      <c r="N747" s="72" t="s">
        <v>1102</v>
      </c>
      <c r="O747" s="72" t="s">
        <v>1338</v>
      </c>
      <c r="P747" s="72" t="s">
        <v>475</v>
      </c>
      <c r="Q747" s="72" t="s">
        <v>1998</v>
      </c>
      <c r="R747" s="72" t="s">
        <v>830</v>
      </c>
      <c r="S747" s="72" t="s">
        <v>831</v>
      </c>
      <c r="T747" s="72" t="s">
        <v>1510</v>
      </c>
      <c r="U747" s="72" t="s">
        <v>1510</v>
      </c>
      <c r="V747" s="72" t="s">
        <v>1508</v>
      </c>
      <c r="W747" s="72" t="s">
        <v>112</v>
      </c>
      <c r="X747" s="72" t="s">
        <v>987</v>
      </c>
      <c r="Y747" s="72" t="s">
        <v>987</v>
      </c>
      <c r="Z747" s="72" t="s">
        <v>995</v>
      </c>
      <c r="AA747" s="72" t="s">
        <v>986</v>
      </c>
      <c r="AB747" s="72" t="s">
        <v>986</v>
      </c>
      <c r="AD747" s="72" t="s">
        <v>990</v>
      </c>
      <c r="AE747" s="72" t="s">
        <v>1956</v>
      </c>
      <c r="AF747" s="72" t="s">
        <v>986</v>
      </c>
      <c r="AG747" s="72" t="s">
        <v>2025</v>
      </c>
      <c r="AH747" s="72" t="s">
        <v>1951</v>
      </c>
      <c r="AI747" s="72" t="s">
        <v>837</v>
      </c>
      <c r="AJ747" s="72" t="s">
        <v>838</v>
      </c>
      <c r="AK747" s="72" t="s">
        <v>100</v>
      </c>
      <c r="AL747" s="72" t="s">
        <v>1509</v>
      </c>
      <c r="AM747" s="72" t="s">
        <v>839</v>
      </c>
      <c r="AN747" s="72" t="s">
        <v>840</v>
      </c>
      <c r="AO747" s="72" t="s">
        <v>794</v>
      </c>
      <c r="AP747" s="72" t="s">
        <v>795</v>
      </c>
      <c r="AR747" s="72" t="s">
        <v>1981</v>
      </c>
      <c r="AS747" s="72" t="s">
        <v>2012</v>
      </c>
      <c r="AT747" s="72" t="s">
        <v>1969</v>
      </c>
      <c r="AU747" s="72" t="s">
        <v>1969</v>
      </c>
      <c r="AV747" s="72" t="s">
        <v>1107</v>
      </c>
      <c r="AW747" s="72" t="s">
        <v>2029</v>
      </c>
      <c r="AX747" s="72" t="s">
        <v>1457</v>
      </c>
      <c r="AY747" s="72" t="s">
        <v>115</v>
      </c>
      <c r="AZ747" s="72" t="s">
        <v>293</v>
      </c>
      <c r="BA747" s="72" t="s">
        <v>91</v>
      </c>
      <c r="BB747" s="72">
        <v>0</v>
      </c>
      <c r="BC747" s="72">
        <v>0</v>
      </c>
      <c r="BD747" s="72">
        <v>0</v>
      </c>
      <c r="BE747" s="72">
        <v>44809.36</v>
      </c>
      <c r="BF747" s="72">
        <v>-560.12</v>
      </c>
      <c r="BG747" s="72">
        <v>0</v>
      </c>
      <c r="BH747" s="72">
        <v>44249.24</v>
      </c>
      <c r="BI747" s="111">
        <v>44809.36</v>
      </c>
      <c r="BJ747" s="72">
        <v>0</v>
      </c>
      <c r="BK747" s="72">
        <v>0</v>
      </c>
      <c r="BL747" s="72">
        <v>0</v>
      </c>
      <c r="BM747" s="72">
        <v>0</v>
      </c>
      <c r="BN747" s="72">
        <v>0</v>
      </c>
      <c r="BO747" s="72">
        <v>0</v>
      </c>
      <c r="BP747" s="72">
        <v>0</v>
      </c>
      <c r="BQ747" s="72">
        <v>0</v>
      </c>
      <c r="BR747" s="72">
        <v>0</v>
      </c>
      <c r="BS747" s="72">
        <v>0</v>
      </c>
      <c r="BT747" s="72">
        <v>0</v>
      </c>
      <c r="BU747" s="72">
        <v>0</v>
      </c>
      <c r="BV747" s="72">
        <v>0</v>
      </c>
      <c r="BW747" s="72">
        <v>0</v>
      </c>
      <c r="BX747" s="72" t="s">
        <v>253</v>
      </c>
      <c r="BY747" s="72">
        <v>0</v>
      </c>
      <c r="BZ747" s="72">
        <v>0</v>
      </c>
      <c r="CA747" s="72">
        <v>0</v>
      </c>
      <c r="CB747" s="72" t="s">
        <v>91</v>
      </c>
      <c r="CC747" s="72" t="str">
        <f>+VLOOKUP(AF747,attività!$A:$C,2,FALSE)</f>
        <v>Fognatura</v>
      </c>
      <c r="CD747" s="72" t="str">
        <f>+VLOOKUP(AF747,attività!$A:$C,3,FALSE)</f>
        <v>SII</v>
      </c>
      <c r="CE747" s="72" t="str">
        <f>+VLOOKUP(Q747,attività!$G:$H,2,FALSE)</f>
        <v>Immobilizzazioni Materiali</v>
      </c>
      <c r="CF747" s="72" t="str">
        <f>+VLOOKUP(W747,attività!$K:$L,2,FALSE)</f>
        <v>Termoli</v>
      </c>
      <c r="CG747" s="72" t="str">
        <f>+VLOOKUP(U747,'dati iniziali 2020'!$AC:$CJ,60,FALSE)</f>
        <v>Termoli</v>
      </c>
      <c r="CH747" s="72" t="str">
        <f t="shared" si="22"/>
        <v>ok</v>
      </c>
      <c r="CI747" s="72" t="str">
        <f>+VLOOKUP(U747,'dati iniziali 2020'!$AC:$CK,61,FALSE)</f>
        <v>Termoli</v>
      </c>
      <c r="CK747" s="111">
        <f t="shared" si="23"/>
        <v>0</v>
      </c>
    </row>
    <row r="748" spans="1:89" s="72" customFormat="1" hidden="1" x14ac:dyDescent="0.35">
      <c r="A748" s="72" t="s">
        <v>84</v>
      </c>
      <c r="B748" s="72" t="s">
        <v>1507</v>
      </c>
      <c r="C748" s="72" t="s">
        <v>1506</v>
      </c>
      <c r="D748" s="72" t="s">
        <v>1508</v>
      </c>
      <c r="E748" s="72" t="s">
        <v>1449</v>
      </c>
      <c r="F748" s="72" t="s">
        <v>1462</v>
      </c>
      <c r="G748" s="72" t="s">
        <v>1462</v>
      </c>
      <c r="H748" s="72" t="s">
        <v>467</v>
      </c>
      <c r="I748" s="72" t="s">
        <v>828</v>
      </c>
      <c r="J748" s="72" t="s">
        <v>829</v>
      </c>
      <c r="K748" s="72" t="s">
        <v>351</v>
      </c>
      <c r="L748" s="72" t="s">
        <v>1463</v>
      </c>
      <c r="M748" s="72" t="s">
        <v>1463</v>
      </c>
      <c r="N748" s="72" t="s">
        <v>1102</v>
      </c>
      <c r="O748" s="72" t="s">
        <v>1338</v>
      </c>
      <c r="P748" s="72" t="s">
        <v>475</v>
      </c>
      <c r="Q748" s="72" t="s">
        <v>1998</v>
      </c>
      <c r="R748" s="72" t="s">
        <v>830</v>
      </c>
      <c r="S748" s="72" t="s">
        <v>831</v>
      </c>
      <c r="T748" s="72" t="s">
        <v>1510</v>
      </c>
      <c r="U748" s="72" t="s">
        <v>1510</v>
      </c>
      <c r="V748" s="72" t="s">
        <v>1508</v>
      </c>
      <c r="W748" s="72" t="s">
        <v>112</v>
      </c>
      <c r="X748" s="72" t="s">
        <v>987</v>
      </c>
      <c r="Y748" s="72" t="s">
        <v>987</v>
      </c>
      <c r="Z748" s="72" t="s">
        <v>995</v>
      </c>
      <c r="AA748" s="72" t="s">
        <v>986</v>
      </c>
      <c r="AB748" s="72" t="s">
        <v>986</v>
      </c>
      <c r="AD748" s="72" t="s">
        <v>990</v>
      </c>
      <c r="AE748" s="72" t="s">
        <v>1956</v>
      </c>
      <c r="AF748" s="72" t="s">
        <v>986</v>
      </c>
      <c r="AG748" s="72" t="s">
        <v>2025</v>
      </c>
      <c r="AH748" s="72" t="s">
        <v>1951</v>
      </c>
      <c r="AI748" s="72" t="s">
        <v>837</v>
      </c>
      <c r="AJ748" s="72" t="s">
        <v>838</v>
      </c>
      <c r="AK748" s="72" t="s">
        <v>100</v>
      </c>
      <c r="AL748" s="72" t="s">
        <v>1509</v>
      </c>
      <c r="AM748" s="72" t="s">
        <v>839</v>
      </c>
      <c r="AN748" s="72" t="s">
        <v>840</v>
      </c>
      <c r="AO748" s="72" t="s">
        <v>794</v>
      </c>
      <c r="AP748" s="72" t="s">
        <v>795</v>
      </c>
      <c r="AR748" s="72" t="s">
        <v>1981</v>
      </c>
      <c r="AS748" s="72" t="s">
        <v>2012</v>
      </c>
      <c r="AT748" s="72" t="s">
        <v>1969</v>
      </c>
      <c r="AU748" s="72" t="s">
        <v>1969</v>
      </c>
      <c r="AV748" s="72" t="s">
        <v>1107</v>
      </c>
      <c r="AW748" s="72" t="s">
        <v>2029</v>
      </c>
      <c r="AX748" s="72" t="s">
        <v>1457</v>
      </c>
      <c r="AY748" s="72" t="s">
        <v>115</v>
      </c>
      <c r="AZ748" s="72" t="s">
        <v>293</v>
      </c>
      <c r="BA748" s="72" t="s">
        <v>91</v>
      </c>
      <c r="BB748" s="72">
        <v>0</v>
      </c>
      <c r="BC748" s="72">
        <v>0</v>
      </c>
      <c r="BD748" s="72">
        <v>0</v>
      </c>
      <c r="BE748" s="72">
        <v>4489.1499999999996</v>
      </c>
      <c r="BF748" s="72">
        <v>-18.7</v>
      </c>
      <c r="BG748" s="72">
        <v>0</v>
      </c>
      <c r="BH748" s="72">
        <v>4470.45</v>
      </c>
      <c r="BI748" s="111">
        <v>4489.1499999999996</v>
      </c>
      <c r="BJ748" s="72">
        <v>0</v>
      </c>
      <c r="BK748" s="72">
        <v>0</v>
      </c>
      <c r="BL748" s="72">
        <v>0</v>
      </c>
      <c r="BM748" s="72">
        <v>0</v>
      </c>
      <c r="BN748" s="72">
        <v>0</v>
      </c>
      <c r="BO748" s="72">
        <v>0</v>
      </c>
      <c r="BP748" s="72">
        <v>0</v>
      </c>
      <c r="BQ748" s="72">
        <v>0</v>
      </c>
      <c r="BR748" s="72">
        <v>0</v>
      </c>
      <c r="BS748" s="72">
        <v>0</v>
      </c>
      <c r="BT748" s="72">
        <v>0</v>
      </c>
      <c r="BU748" s="72">
        <v>0</v>
      </c>
      <c r="BV748" s="72">
        <v>0</v>
      </c>
      <c r="BW748" s="72">
        <v>0</v>
      </c>
      <c r="BX748" s="72" t="s">
        <v>253</v>
      </c>
      <c r="BY748" s="72">
        <v>0</v>
      </c>
      <c r="BZ748" s="72">
        <v>0</v>
      </c>
      <c r="CA748" s="72">
        <v>0</v>
      </c>
      <c r="CB748" s="72" t="s">
        <v>91</v>
      </c>
      <c r="CC748" s="72" t="str">
        <f>+VLOOKUP(AF748,attività!$A:$C,2,FALSE)</f>
        <v>Fognatura</v>
      </c>
      <c r="CD748" s="72" t="str">
        <f>+VLOOKUP(AF748,attività!$A:$C,3,FALSE)</f>
        <v>SII</v>
      </c>
      <c r="CE748" s="72" t="str">
        <f>+VLOOKUP(Q748,attività!$G:$H,2,FALSE)</f>
        <v>Immobilizzazioni Materiali</v>
      </c>
      <c r="CF748" s="72" t="str">
        <f>+VLOOKUP(W748,attività!$K:$L,2,FALSE)</f>
        <v>Termoli</v>
      </c>
      <c r="CG748" s="72" t="str">
        <f>+VLOOKUP(U748,'dati iniziali 2020'!$AC:$CJ,60,FALSE)</f>
        <v>Termoli</v>
      </c>
      <c r="CH748" s="72" t="str">
        <f t="shared" si="22"/>
        <v>ok</v>
      </c>
      <c r="CI748" s="72" t="str">
        <f>+VLOOKUP(U748,'dati iniziali 2020'!$AC:$CK,61,FALSE)</f>
        <v>Termoli</v>
      </c>
      <c r="CK748" s="111">
        <f t="shared" si="23"/>
        <v>0</v>
      </c>
    </row>
    <row r="749" spans="1:89" s="72" customFormat="1" hidden="1" x14ac:dyDescent="0.35">
      <c r="A749" s="72" t="s">
        <v>84</v>
      </c>
      <c r="B749" s="72" t="s">
        <v>1507</v>
      </c>
      <c r="C749" s="72" t="s">
        <v>1506</v>
      </c>
      <c r="D749" s="72" t="s">
        <v>1508</v>
      </c>
      <c r="E749" s="72" t="s">
        <v>1449</v>
      </c>
      <c r="F749" s="72" t="s">
        <v>1472</v>
      </c>
      <c r="G749" s="72" t="s">
        <v>1472</v>
      </c>
      <c r="H749" s="72" t="s">
        <v>467</v>
      </c>
      <c r="I749" s="72" t="s">
        <v>828</v>
      </c>
      <c r="J749" s="72" t="s">
        <v>829</v>
      </c>
      <c r="K749" s="72" t="s">
        <v>351</v>
      </c>
      <c r="L749" s="72" t="s">
        <v>1473</v>
      </c>
      <c r="M749" s="72" t="s">
        <v>1473</v>
      </c>
      <c r="N749" s="72" t="s">
        <v>1102</v>
      </c>
      <c r="O749" s="72" t="s">
        <v>1338</v>
      </c>
      <c r="P749" s="72" t="s">
        <v>475</v>
      </c>
      <c r="Q749" s="72" t="s">
        <v>1998</v>
      </c>
      <c r="R749" s="72" t="s">
        <v>830</v>
      </c>
      <c r="S749" s="72" t="s">
        <v>831</v>
      </c>
      <c r="T749" s="72" t="s">
        <v>1510</v>
      </c>
      <c r="U749" s="72" t="s">
        <v>1510</v>
      </c>
      <c r="V749" s="72" t="s">
        <v>1508</v>
      </c>
      <c r="W749" s="72" t="s">
        <v>112</v>
      </c>
      <c r="X749" s="72" t="s">
        <v>987</v>
      </c>
      <c r="Y749" s="72" t="s">
        <v>987</v>
      </c>
      <c r="Z749" s="72" t="s">
        <v>995</v>
      </c>
      <c r="AA749" s="72" t="s">
        <v>986</v>
      </c>
      <c r="AB749" s="72" t="s">
        <v>986</v>
      </c>
      <c r="AD749" s="72" t="s">
        <v>990</v>
      </c>
      <c r="AE749" s="72" t="s">
        <v>1956</v>
      </c>
      <c r="AF749" s="72" t="s">
        <v>986</v>
      </c>
      <c r="AG749" s="72" t="s">
        <v>2025</v>
      </c>
      <c r="AH749" s="72" t="s">
        <v>1951</v>
      </c>
      <c r="AI749" s="72" t="s">
        <v>837</v>
      </c>
      <c r="AJ749" s="72" t="s">
        <v>838</v>
      </c>
      <c r="AK749" s="72" t="s">
        <v>100</v>
      </c>
      <c r="AL749" s="72" t="s">
        <v>1509</v>
      </c>
      <c r="AM749" s="72" t="s">
        <v>839</v>
      </c>
      <c r="AN749" s="72" t="s">
        <v>840</v>
      </c>
      <c r="AO749" s="72" t="s">
        <v>794</v>
      </c>
      <c r="AP749" s="72" t="s">
        <v>795</v>
      </c>
      <c r="AR749" s="72" t="s">
        <v>1981</v>
      </c>
      <c r="AS749" s="72" t="s">
        <v>2012</v>
      </c>
      <c r="AT749" s="72" t="s">
        <v>1969</v>
      </c>
      <c r="AU749" s="72" t="s">
        <v>1969</v>
      </c>
      <c r="AV749" s="72" t="s">
        <v>1107</v>
      </c>
      <c r="AW749" s="72" t="s">
        <v>2029</v>
      </c>
      <c r="AX749" s="72" t="s">
        <v>1457</v>
      </c>
      <c r="AY749" s="72" t="s">
        <v>115</v>
      </c>
      <c r="AZ749" s="72" t="s">
        <v>293</v>
      </c>
      <c r="BA749" s="72" t="s">
        <v>91</v>
      </c>
      <c r="BB749" s="72">
        <v>0</v>
      </c>
      <c r="BC749" s="72">
        <v>0</v>
      </c>
      <c r="BD749" s="72">
        <v>0</v>
      </c>
      <c r="BE749" s="72">
        <v>3453.52</v>
      </c>
      <c r="BF749" s="72">
        <v>-57.56</v>
      </c>
      <c r="BG749" s="72">
        <v>0</v>
      </c>
      <c r="BH749" s="72">
        <v>3395.96</v>
      </c>
      <c r="BI749" s="111">
        <v>3453.52</v>
      </c>
      <c r="BJ749" s="72">
        <v>0</v>
      </c>
      <c r="BK749" s="72">
        <v>0</v>
      </c>
      <c r="BL749" s="72">
        <v>0</v>
      </c>
      <c r="BM749" s="72">
        <v>0</v>
      </c>
      <c r="BN749" s="72">
        <v>0</v>
      </c>
      <c r="BO749" s="72">
        <v>0</v>
      </c>
      <c r="BP749" s="72">
        <v>0</v>
      </c>
      <c r="BQ749" s="72">
        <v>0</v>
      </c>
      <c r="BR749" s="72">
        <v>0</v>
      </c>
      <c r="BS749" s="72">
        <v>0</v>
      </c>
      <c r="BT749" s="72">
        <v>0</v>
      </c>
      <c r="BU749" s="72">
        <v>0</v>
      </c>
      <c r="BV749" s="72">
        <v>0</v>
      </c>
      <c r="BW749" s="72">
        <v>0</v>
      </c>
      <c r="BX749" s="72" t="s">
        <v>253</v>
      </c>
      <c r="BY749" s="72">
        <v>0</v>
      </c>
      <c r="BZ749" s="72">
        <v>0</v>
      </c>
      <c r="CA749" s="72">
        <v>0</v>
      </c>
      <c r="CB749" s="72" t="s">
        <v>91</v>
      </c>
      <c r="CC749" s="72" t="str">
        <f>+VLOOKUP(AF749,attività!$A:$C,2,FALSE)</f>
        <v>Fognatura</v>
      </c>
      <c r="CD749" s="72" t="str">
        <f>+VLOOKUP(AF749,attività!$A:$C,3,FALSE)</f>
        <v>SII</v>
      </c>
      <c r="CE749" s="72" t="str">
        <f>+VLOOKUP(Q749,attività!$G:$H,2,FALSE)</f>
        <v>Immobilizzazioni Materiali</v>
      </c>
      <c r="CF749" s="72" t="str">
        <f>+VLOOKUP(W749,attività!$K:$L,2,FALSE)</f>
        <v>Termoli</v>
      </c>
      <c r="CG749" s="72" t="str">
        <f>+VLOOKUP(U749,'dati iniziali 2020'!$AC:$CJ,60,FALSE)</f>
        <v>Termoli</v>
      </c>
      <c r="CH749" s="72" t="str">
        <f t="shared" si="22"/>
        <v>ok</v>
      </c>
      <c r="CI749" s="72" t="str">
        <f>+VLOOKUP(U749,'dati iniziali 2020'!$AC:$CK,61,FALSE)</f>
        <v>Termoli</v>
      </c>
      <c r="CK749" s="111">
        <f t="shared" si="23"/>
        <v>0</v>
      </c>
    </row>
    <row r="750" spans="1:89" s="72" customFormat="1" hidden="1" x14ac:dyDescent="0.35">
      <c r="A750" s="72" t="s">
        <v>84</v>
      </c>
      <c r="B750" s="72" t="s">
        <v>1516</v>
      </c>
      <c r="C750" s="72" t="s">
        <v>1515</v>
      </c>
      <c r="D750" s="72" t="s">
        <v>1517</v>
      </c>
      <c r="E750" s="72" t="s">
        <v>1449</v>
      </c>
      <c r="F750" s="72" t="s">
        <v>1459</v>
      </c>
      <c r="G750" s="72" t="s">
        <v>1459</v>
      </c>
      <c r="H750" s="72" t="s">
        <v>467</v>
      </c>
      <c r="I750" s="72" t="s">
        <v>828</v>
      </c>
      <c r="J750" s="72" t="s">
        <v>829</v>
      </c>
      <c r="K750" s="72" t="s">
        <v>351</v>
      </c>
      <c r="L750" s="72" t="s">
        <v>1460</v>
      </c>
      <c r="M750" s="72" t="s">
        <v>1460</v>
      </c>
      <c r="N750" s="72" t="s">
        <v>1102</v>
      </c>
      <c r="O750" s="72" t="s">
        <v>1338</v>
      </c>
      <c r="P750" s="72" t="s">
        <v>475</v>
      </c>
      <c r="Q750" s="72" t="s">
        <v>1998</v>
      </c>
      <c r="R750" s="72" t="s">
        <v>830</v>
      </c>
      <c r="S750" s="72" t="s">
        <v>831</v>
      </c>
      <c r="T750" s="72" t="s">
        <v>1518</v>
      </c>
      <c r="U750" s="72" t="s">
        <v>1518</v>
      </c>
      <c r="V750" s="72" t="s">
        <v>1517</v>
      </c>
      <c r="W750" s="72" t="s">
        <v>112</v>
      </c>
      <c r="X750" s="72" t="s">
        <v>1095</v>
      </c>
      <c r="Y750" s="72" t="s">
        <v>987</v>
      </c>
      <c r="Z750" s="72" t="s">
        <v>995</v>
      </c>
      <c r="AA750" s="72" t="s">
        <v>91</v>
      </c>
      <c r="AB750" s="72" t="s">
        <v>986</v>
      </c>
      <c r="AD750" s="72" t="s">
        <v>990</v>
      </c>
      <c r="AE750" s="72" t="s">
        <v>1956</v>
      </c>
      <c r="AF750" s="72" t="s">
        <v>986</v>
      </c>
      <c r="AG750" s="72" t="s">
        <v>2025</v>
      </c>
      <c r="AH750" s="72" t="s">
        <v>1951</v>
      </c>
      <c r="AI750" s="72" t="s">
        <v>837</v>
      </c>
      <c r="AJ750" s="72" t="s">
        <v>838</v>
      </c>
      <c r="AK750" s="72" t="s">
        <v>100</v>
      </c>
      <c r="AL750" s="72" t="s">
        <v>99</v>
      </c>
      <c r="AM750" s="72" t="s">
        <v>792</v>
      </c>
      <c r="AN750" s="72" t="s">
        <v>793</v>
      </c>
      <c r="AO750" s="72" t="s">
        <v>794</v>
      </c>
      <c r="AP750" s="72" t="s">
        <v>795</v>
      </c>
      <c r="AR750" s="72" t="s">
        <v>1981</v>
      </c>
      <c r="AS750" s="72" t="s">
        <v>2012</v>
      </c>
      <c r="AT750" s="72" t="s">
        <v>1969</v>
      </c>
      <c r="AU750" s="72" t="s">
        <v>1969</v>
      </c>
      <c r="AV750" s="72" t="s">
        <v>1107</v>
      </c>
      <c r="AW750" s="72" t="s">
        <v>2029</v>
      </c>
      <c r="AX750" s="72" t="s">
        <v>1457</v>
      </c>
      <c r="AY750" s="72" t="s">
        <v>115</v>
      </c>
      <c r="AZ750" s="72" t="s">
        <v>293</v>
      </c>
      <c r="BA750" s="72" t="s">
        <v>91</v>
      </c>
      <c r="BB750" s="72">
        <v>0</v>
      </c>
      <c r="BC750" s="72">
        <v>0</v>
      </c>
      <c r="BD750" s="72">
        <v>0</v>
      </c>
      <c r="BE750" s="72">
        <v>13316.81</v>
      </c>
      <c r="BF750" s="72">
        <v>-166.46</v>
      </c>
      <c r="BG750" s="72">
        <v>0</v>
      </c>
      <c r="BH750" s="72">
        <v>13150.35</v>
      </c>
      <c r="BI750" s="111">
        <v>13316.81</v>
      </c>
      <c r="BJ750" s="72">
        <v>0</v>
      </c>
      <c r="BK750" s="72">
        <v>0</v>
      </c>
      <c r="BL750" s="72">
        <v>0</v>
      </c>
      <c r="BM750" s="72">
        <v>0</v>
      </c>
      <c r="BN750" s="72">
        <v>0</v>
      </c>
      <c r="BO750" s="72">
        <v>0</v>
      </c>
      <c r="BP750" s="72">
        <v>0</v>
      </c>
      <c r="BQ750" s="72">
        <v>0</v>
      </c>
      <c r="BR750" s="72">
        <v>0</v>
      </c>
      <c r="BS750" s="72">
        <v>0</v>
      </c>
      <c r="BT750" s="72">
        <v>0</v>
      </c>
      <c r="BU750" s="72">
        <v>0</v>
      </c>
      <c r="BV750" s="72">
        <v>0</v>
      </c>
      <c r="BW750" s="72">
        <v>0</v>
      </c>
      <c r="BX750" s="72" t="s">
        <v>253</v>
      </c>
      <c r="BY750" s="72">
        <v>0</v>
      </c>
      <c r="BZ750" s="72">
        <v>0</v>
      </c>
      <c r="CA750" s="72">
        <v>0</v>
      </c>
      <c r="CB750" s="72" t="s">
        <v>91</v>
      </c>
      <c r="CC750" s="72" t="str">
        <f>+VLOOKUP(AF750,attività!$A:$C,2,FALSE)</f>
        <v>Fognatura</v>
      </c>
      <c r="CD750" s="72" t="str">
        <f>+VLOOKUP(AF750,attività!$A:$C,3,FALSE)</f>
        <v>SII</v>
      </c>
      <c r="CE750" s="72" t="str">
        <f>+VLOOKUP(Q750,attività!$G:$H,2,FALSE)</f>
        <v>Immobilizzazioni Materiali</v>
      </c>
      <c r="CF750" s="72" t="str">
        <f>+VLOOKUP(W750,attività!$K:$L,2,FALSE)</f>
        <v>Termoli</v>
      </c>
      <c r="CG750" s="72" t="str">
        <f>+VLOOKUP(U750,'dati iniziali 2020'!$AC:$CJ,60,FALSE)</f>
        <v>Termoli</v>
      </c>
      <c r="CH750" s="72" t="str">
        <f t="shared" si="22"/>
        <v>ok</v>
      </c>
      <c r="CI750" s="72" t="str">
        <f>+VLOOKUP(U750,'dati iniziali 2020'!$AC:$CK,61,FALSE)</f>
        <v>Termoli</v>
      </c>
      <c r="CK750" s="111">
        <f t="shared" si="23"/>
        <v>0</v>
      </c>
    </row>
    <row r="751" spans="1:89" s="72" customFormat="1" hidden="1" x14ac:dyDescent="0.35">
      <c r="A751" s="72" t="s">
        <v>84</v>
      </c>
      <c r="B751" s="72" t="s">
        <v>1516</v>
      </c>
      <c r="C751" s="72" t="s">
        <v>1515</v>
      </c>
      <c r="D751" s="72" t="s">
        <v>1517</v>
      </c>
      <c r="E751" s="72" t="s">
        <v>1449</v>
      </c>
      <c r="F751" s="72" t="s">
        <v>1462</v>
      </c>
      <c r="G751" s="72" t="s">
        <v>1462</v>
      </c>
      <c r="H751" s="72" t="s">
        <v>467</v>
      </c>
      <c r="I751" s="72" t="s">
        <v>828</v>
      </c>
      <c r="J751" s="72" t="s">
        <v>829</v>
      </c>
      <c r="K751" s="72" t="s">
        <v>351</v>
      </c>
      <c r="L751" s="72" t="s">
        <v>1463</v>
      </c>
      <c r="M751" s="72" t="s">
        <v>1463</v>
      </c>
      <c r="N751" s="72" t="s">
        <v>1102</v>
      </c>
      <c r="O751" s="72" t="s">
        <v>1338</v>
      </c>
      <c r="P751" s="72" t="s">
        <v>475</v>
      </c>
      <c r="Q751" s="72" t="s">
        <v>1998</v>
      </c>
      <c r="R751" s="72" t="s">
        <v>830</v>
      </c>
      <c r="S751" s="72" t="s">
        <v>831</v>
      </c>
      <c r="T751" s="72" t="s">
        <v>1518</v>
      </c>
      <c r="U751" s="72" t="s">
        <v>1518</v>
      </c>
      <c r="V751" s="72" t="s">
        <v>1517</v>
      </c>
      <c r="W751" s="72" t="s">
        <v>112</v>
      </c>
      <c r="X751" s="72" t="s">
        <v>1095</v>
      </c>
      <c r="Y751" s="72" t="s">
        <v>987</v>
      </c>
      <c r="Z751" s="72" t="s">
        <v>995</v>
      </c>
      <c r="AA751" s="72" t="s">
        <v>91</v>
      </c>
      <c r="AB751" s="72" t="s">
        <v>986</v>
      </c>
      <c r="AD751" s="72" t="s">
        <v>990</v>
      </c>
      <c r="AE751" s="72" t="s">
        <v>1956</v>
      </c>
      <c r="AF751" s="72" t="s">
        <v>986</v>
      </c>
      <c r="AG751" s="72" t="s">
        <v>2025</v>
      </c>
      <c r="AH751" s="72" t="s">
        <v>1951</v>
      </c>
      <c r="AI751" s="72" t="s">
        <v>837</v>
      </c>
      <c r="AJ751" s="72" t="s">
        <v>838</v>
      </c>
      <c r="AK751" s="72" t="s">
        <v>100</v>
      </c>
      <c r="AL751" s="72" t="s">
        <v>99</v>
      </c>
      <c r="AM751" s="72" t="s">
        <v>792</v>
      </c>
      <c r="AN751" s="72" t="s">
        <v>793</v>
      </c>
      <c r="AO751" s="72" t="s">
        <v>794</v>
      </c>
      <c r="AP751" s="72" t="s">
        <v>795</v>
      </c>
      <c r="AR751" s="72" t="s">
        <v>1981</v>
      </c>
      <c r="AS751" s="72" t="s">
        <v>2012</v>
      </c>
      <c r="AT751" s="72" t="s">
        <v>1969</v>
      </c>
      <c r="AU751" s="72" t="s">
        <v>1969</v>
      </c>
      <c r="AV751" s="72" t="s">
        <v>1107</v>
      </c>
      <c r="AW751" s="72" t="s">
        <v>2029</v>
      </c>
      <c r="AX751" s="72" t="s">
        <v>1457</v>
      </c>
      <c r="AY751" s="72" t="s">
        <v>115</v>
      </c>
      <c r="AZ751" s="72" t="s">
        <v>293</v>
      </c>
      <c r="BA751" s="72" t="s">
        <v>91</v>
      </c>
      <c r="BB751" s="72">
        <v>0</v>
      </c>
      <c r="BC751" s="72">
        <v>0</v>
      </c>
      <c r="BD751" s="72">
        <v>0</v>
      </c>
      <c r="BE751" s="72">
        <v>1219.0999999999999</v>
      </c>
      <c r="BF751" s="72">
        <v>-5.08</v>
      </c>
      <c r="BG751" s="72">
        <v>0</v>
      </c>
      <c r="BH751" s="72">
        <v>1214.02</v>
      </c>
      <c r="BI751" s="111">
        <v>1219.0999999999999</v>
      </c>
      <c r="BJ751" s="72">
        <v>0</v>
      </c>
      <c r="BK751" s="72">
        <v>0</v>
      </c>
      <c r="BL751" s="72">
        <v>0</v>
      </c>
      <c r="BM751" s="72">
        <v>0</v>
      </c>
      <c r="BN751" s="72">
        <v>0</v>
      </c>
      <c r="BO751" s="72">
        <v>0</v>
      </c>
      <c r="BP751" s="72">
        <v>0</v>
      </c>
      <c r="BQ751" s="72">
        <v>0</v>
      </c>
      <c r="BR751" s="72">
        <v>0</v>
      </c>
      <c r="BS751" s="72">
        <v>0</v>
      </c>
      <c r="BT751" s="72">
        <v>0</v>
      </c>
      <c r="BU751" s="72">
        <v>0</v>
      </c>
      <c r="BV751" s="72">
        <v>0</v>
      </c>
      <c r="BW751" s="72">
        <v>0</v>
      </c>
      <c r="BX751" s="72" t="s">
        <v>253</v>
      </c>
      <c r="BY751" s="72">
        <v>0</v>
      </c>
      <c r="BZ751" s="72">
        <v>0</v>
      </c>
      <c r="CA751" s="72">
        <v>0</v>
      </c>
      <c r="CB751" s="72" t="s">
        <v>91</v>
      </c>
      <c r="CC751" s="72" t="str">
        <f>+VLOOKUP(AF751,attività!$A:$C,2,FALSE)</f>
        <v>Fognatura</v>
      </c>
      <c r="CD751" s="72" t="str">
        <f>+VLOOKUP(AF751,attività!$A:$C,3,FALSE)</f>
        <v>SII</v>
      </c>
      <c r="CE751" s="72" t="str">
        <f>+VLOOKUP(Q751,attività!$G:$H,2,FALSE)</f>
        <v>Immobilizzazioni Materiali</v>
      </c>
      <c r="CF751" s="72" t="str">
        <f>+VLOOKUP(W751,attività!$K:$L,2,FALSE)</f>
        <v>Termoli</v>
      </c>
      <c r="CG751" s="72" t="str">
        <f>+VLOOKUP(U751,'dati iniziali 2020'!$AC:$CJ,60,FALSE)</f>
        <v>Termoli</v>
      </c>
      <c r="CH751" s="72" t="str">
        <f t="shared" si="22"/>
        <v>ok</v>
      </c>
      <c r="CI751" s="72" t="str">
        <f>+VLOOKUP(U751,'dati iniziali 2020'!$AC:$CK,61,FALSE)</f>
        <v>Termoli</v>
      </c>
      <c r="CK751" s="111">
        <f t="shared" si="23"/>
        <v>0</v>
      </c>
    </row>
    <row r="752" spans="1:89" s="72" customFormat="1" hidden="1" x14ac:dyDescent="0.35">
      <c r="A752" s="72" t="s">
        <v>84</v>
      </c>
      <c r="B752" s="72" t="s">
        <v>1771</v>
      </c>
      <c r="C752" s="72" t="s">
        <v>1770</v>
      </c>
      <c r="D752" s="72" t="s">
        <v>1772</v>
      </c>
      <c r="E752" s="72" t="s">
        <v>1449</v>
      </c>
      <c r="F752" s="72" t="s">
        <v>1462</v>
      </c>
      <c r="G752" s="72" t="s">
        <v>1462</v>
      </c>
      <c r="H752" s="72" t="s">
        <v>467</v>
      </c>
      <c r="I752" s="72" t="s">
        <v>1139</v>
      </c>
      <c r="J752" s="72" t="s">
        <v>1140</v>
      </c>
      <c r="K752" s="72" t="s">
        <v>351</v>
      </c>
      <c r="L752" s="72" t="s">
        <v>1463</v>
      </c>
      <c r="M752" s="72" t="s">
        <v>1463</v>
      </c>
      <c r="N752" s="72" t="s">
        <v>353</v>
      </c>
      <c r="O752" s="72" t="s">
        <v>1143</v>
      </c>
      <c r="P752" s="72" t="s">
        <v>475</v>
      </c>
      <c r="Q752" s="72" t="s">
        <v>1998</v>
      </c>
      <c r="R752" s="72" t="s">
        <v>1141</v>
      </c>
      <c r="S752" s="72" t="s">
        <v>1142</v>
      </c>
      <c r="T752" s="72" t="s">
        <v>1773</v>
      </c>
      <c r="U752" s="72" t="s">
        <v>1773</v>
      </c>
      <c r="V752" s="72" t="s">
        <v>1772</v>
      </c>
      <c r="W752" s="72" t="s">
        <v>112</v>
      </c>
      <c r="X752" s="72" t="s">
        <v>1095</v>
      </c>
      <c r="Y752" s="72" t="s">
        <v>987</v>
      </c>
      <c r="Z752" s="72" t="s">
        <v>995</v>
      </c>
      <c r="AA752" s="72" t="s">
        <v>91</v>
      </c>
      <c r="AB752" s="72" t="s">
        <v>986</v>
      </c>
      <c r="AD752" s="72" t="s">
        <v>990</v>
      </c>
      <c r="AE752" s="72" t="s">
        <v>1956</v>
      </c>
      <c r="AF752" s="72" t="s">
        <v>986</v>
      </c>
      <c r="AG752" s="72" t="s">
        <v>2025</v>
      </c>
      <c r="AH752" s="72" t="s">
        <v>1951</v>
      </c>
      <c r="AI752" s="72" t="s">
        <v>837</v>
      </c>
      <c r="AJ752" s="72" t="s">
        <v>838</v>
      </c>
      <c r="AK752" s="72" t="s">
        <v>100</v>
      </c>
      <c r="AL752" s="72" t="s">
        <v>99</v>
      </c>
      <c r="AM752" s="72" t="s">
        <v>993</v>
      </c>
      <c r="AN752" s="72" t="s">
        <v>994</v>
      </c>
      <c r="AO752" s="72" t="s">
        <v>182</v>
      </c>
      <c r="AP752" s="72" t="s">
        <v>183</v>
      </c>
      <c r="AR752" s="72" t="s">
        <v>1962</v>
      </c>
      <c r="AS752" s="72" t="s">
        <v>1963</v>
      </c>
      <c r="AT752" s="72" t="s">
        <v>1964</v>
      </c>
      <c r="AU752" s="72" t="s">
        <v>1962</v>
      </c>
      <c r="AV752" s="72" t="s">
        <v>985</v>
      </c>
      <c r="AW752" s="72" t="s">
        <v>2026</v>
      </c>
      <c r="AX752" s="72" t="s">
        <v>1457</v>
      </c>
      <c r="AY752" s="72" t="s">
        <v>115</v>
      </c>
      <c r="AZ752" s="72" t="s">
        <v>293</v>
      </c>
      <c r="BA752" s="72" t="s">
        <v>91</v>
      </c>
      <c r="BB752" s="72">
        <v>0</v>
      </c>
      <c r="BC752" s="72">
        <v>0</v>
      </c>
      <c r="BD752" s="72">
        <v>0</v>
      </c>
      <c r="BE752" s="72">
        <v>5337.53</v>
      </c>
      <c r="BF752" s="72">
        <v>-14.83</v>
      </c>
      <c r="BG752" s="72">
        <v>0</v>
      </c>
      <c r="BH752" s="72">
        <v>5322.7</v>
      </c>
      <c r="BI752" s="111">
        <v>5337.53</v>
      </c>
      <c r="BJ752" s="72">
        <v>0</v>
      </c>
      <c r="BK752" s="72">
        <v>0</v>
      </c>
      <c r="BL752" s="72">
        <v>0</v>
      </c>
      <c r="BM752" s="72">
        <v>0</v>
      </c>
      <c r="BN752" s="72">
        <v>0</v>
      </c>
      <c r="BO752" s="72">
        <v>0</v>
      </c>
      <c r="BP752" s="72">
        <v>0</v>
      </c>
      <c r="BQ752" s="72">
        <v>0</v>
      </c>
      <c r="BR752" s="72">
        <v>0</v>
      </c>
      <c r="BS752" s="72">
        <v>0</v>
      </c>
      <c r="BT752" s="72">
        <v>0</v>
      </c>
      <c r="BU752" s="72">
        <v>0</v>
      </c>
      <c r="BV752" s="72">
        <v>0</v>
      </c>
      <c r="BW752" s="72">
        <v>0</v>
      </c>
      <c r="BX752" s="72" t="s">
        <v>253</v>
      </c>
      <c r="BY752" s="72">
        <v>0</v>
      </c>
      <c r="BZ752" s="72">
        <v>0</v>
      </c>
      <c r="CA752" s="72">
        <v>0</v>
      </c>
      <c r="CB752" s="72" t="s">
        <v>91</v>
      </c>
      <c r="CC752" s="72" t="str">
        <f>+VLOOKUP(AF752,attività!$A:$C,2,FALSE)</f>
        <v>Fognatura</v>
      </c>
      <c r="CD752" s="72" t="str">
        <f>+VLOOKUP(AF752,attività!$A:$C,3,FALSE)</f>
        <v>SII</v>
      </c>
      <c r="CE752" s="72" t="str">
        <f>+VLOOKUP(Q752,attività!$G:$H,2,FALSE)</f>
        <v>Immobilizzazioni Materiali</v>
      </c>
      <c r="CF752" s="72" t="str">
        <f>+VLOOKUP(W752,attività!$K:$L,2,FALSE)</f>
        <v>Termoli</v>
      </c>
      <c r="CG752" s="72" t="str">
        <f>+VLOOKUP(U752,'dati iniziali 2020'!$AC:$CJ,60,FALSE)</f>
        <v>Termoli</v>
      </c>
      <c r="CH752" s="72" t="str">
        <f t="shared" si="22"/>
        <v>ok</v>
      </c>
      <c r="CI752" s="72" t="str">
        <f>+VLOOKUP(U752,'dati iniziali 2020'!$AC:$CK,61,FALSE)</f>
        <v>Termoli</v>
      </c>
      <c r="CK752" s="111">
        <f t="shared" si="23"/>
        <v>0</v>
      </c>
    </row>
    <row r="753" spans="1:89" s="72" customFormat="1" hidden="1" x14ac:dyDescent="0.35">
      <c r="A753" s="72" t="s">
        <v>84</v>
      </c>
      <c r="B753" s="72" t="s">
        <v>1512</v>
      </c>
      <c r="C753" s="72" t="s">
        <v>1511</v>
      </c>
      <c r="D753" s="72" t="s">
        <v>1513</v>
      </c>
      <c r="E753" s="72" t="s">
        <v>1449</v>
      </c>
      <c r="F753" s="72" t="s">
        <v>1472</v>
      </c>
      <c r="G753" s="72" t="s">
        <v>1472</v>
      </c>
      <c r="H753" s="72" t="s">
        <v>467</v>
      </c>
      <c r="I753" s="72" t="s">
        <v>828</v>
      </c>
      <c r="J753" s="72" t="s">
        <v>829</v>
      </c>
      <c r="K753" s="72" t="s">
        <v>351</v>
      </c>
      <c r="L753" s="72" t="s">
        <v>1473</v>
      </c>
      <c r="M753" s="72" t="s">
        <v>1473</v>
      </c>
      <c r="N753" s="72" t="s">
        <v>1102</v>
      </c>
      <c r="O753" s="72" t="s">
        <v>1338</v>
      </c>
      <c r="P753" s="72" t="s">
        <v>475</v>
      </c>
      <c r="Q753" s="72" t="s">
        <v>1998</v>
      </c>
      <c r="R753" s="72" t="s">
        <v>830</v>
      </c>
      <c r="S753" s="72" t="s">
        <v>831</v>
      </c>
      <c r="T753" s="72" t="s">
        <v>1514</v>
      </c>
      <c r="U753" s="72" t="s">
        <v>1514</v>
      </c>
      <c r="V753" s="72" t="s">
        <v>1513</v>
      </c>
      <c r="W753" s="72" t="s">
        <v>112</v>
      </c>
      <c r="X753" s="72" t="s">
        <v>987</v>
      </c>
      <c r="Y753" s="72" t="s">
        <v>987</v>
      </c>
      <c r="Z753" s="72" t="s">
        <v>995</v>
      </c>
      <c r="AA753" s="72" t="s">
        <v>986</v>
      </c>
      <c r="AB753" s="72" t="s">
        <v>986</v>
      </c>
      <c r="AD753" s="72" t="s">
        <v>990</v>
      </c>
      <c r="AE753" s="72" t="s">
        <v>1956</v>
      </c>
      <c r="AF753" s="72" t="s">
        <v>986</v>
      </c>
      <c r="AG753" s="72" t="s">
        <v>2025</v>
      </c>
      <c r="AH753" s="72" t="s">
        <v>1951</v>
      </c>
      <c r="AI753" s="72" t="s">
        <v>837</v>
      </c>
      <c r="AJ753" s="72" t="s">
        <v>838</v>
      </c>
      <c r="AK753" s="72" t="s">
        <v>100</v>
      </c>
      <c r="AL753" s="72" t="s">
        <v>99</v>
      </c>
      <c r="AM753" s="72" t="s">
        <v>839</v>
      </c>
      <c r="AN753" s="72" t="s">
        <v>840</v>
      </c>
      <c r="AO753" s="72" t="s">
        <v>794</v>
      </c>
      <c r="AP753" s="72" t="s">
        <v>795</v>
      </c>
      <c r="AR753" s="72" t="s">
        <v>1981</v>
      </c>
      <c r="AS753" s="72" t="s">
        <v>2012</v>
      </c>
      <c r="AT753" s="72" t="s">
        <v>1969</v>
      </c>
      <c r="AU753" s="72" t="s">
        <v>1969</v>
      </c>
      <c r="AV753" s="72" t="s">
        <v>1107</v>
      </c>
      <c r="AW753" s="72" t="s">
        <v>2029</v>
      </c>
      <c r="AX753" s="72" t="s">
        <v>1457</v>
      </c>
      <c r="AY753" s="72" t="s">
        <v>115</v>
      </c>
      <c r="AZ753" s="72" t="s">
        <v>293</v>
      </c>
      <c r="BA753" s="72" t="s">
        <v>91</v>
      </c>
      <c r="BB753" s="72">
        <v>0</v>
      </c>
      <c r="BC753" s="72">
        <v>0</v>
      </c>
      <c r="BD753" s="72">
        <v>0</v>
      </c>
      <c r="BE753" s="72">
        <v>1284.1300000000001</v>
      </c>
      <c r="BF753" s="72">
        <v>-21.4</v>
      </c>
      <c r="BG753" s="72">
        <v>0</v>
      </c>
      <c r="BH753" s="72">
        <v>1262.73</v>
      </c>
      <c r="BI753" s="111">
        <v>1284.1300000000001</v>
      </c>
      <c r="BJ753" s="72">
        <v>0</v>
      </c>
      <c r="BK753" s="72">
        <v>0</v>
      </c>
      <c r="BL753" s="72">
        <v>0</v>
      </c>
      <c r="BM753" s="72">
        <v>0</v>
      </c>
      <c r="BN753" s="72">
        <v>0</v>
      </c>
      <c r="BO753" s="72">
        <v>0</v>
      </c>
      <c r="BP753" s="72">
        <v>0</v>
      </c>
      <c r="BQ753" s="72">
        <v>0</v>
      </c>
      <c r="BR753" s="72">
        <v>0</v>
      </c>
      <c r="BS753" s="72">
        <v>0</v>
      </c>
      <c r="BT753" s="72">
        <v>0</v>
      </c>
      <c r="BU753" s="72">
        <v>0</v>
      </c>
      <c r="BV753" s="72">
        <v>0</v>
      </c>
      <c r="BW753" s="72">
        <v>0</v>
      </c>
      <c r="BX753" s="72" t="s">
        <v>253</v>
      </c>
      <c r="BY753" s="72">
        <v>0</v>
      </c>
      <c r="BZ753" s="72">
        <v>0</v>
      </c>
      <c r="CA753" s="72">
        <v>0</v>
      </c>
      <c r="CB753" s="72" t="s">
        <v>91</v>
      </c>
      <c r="CC753" s="72" t="str">
        <f>+VLOOKUP(AF753,attività!$A:$C,2,FALSE)</f>
        <v>Fognatura</v>
      </c>
      <c r="CD753" s="72" t="str">
        <f>+VLOOKUP(AF753,attività!$A:$C,3,FALSE)</f>
        <v>SII</v>
      </c>
      <c r="CE753" s="72" t="str">
        <f>+VLOOKUP(Q753,attività!$G:$H,2,FALSE)</f>
        <v>Immobilizzazioni Materiali</v>
      </c>
      <c r="CF753" s="72" t="str">
        <f>+VLOOKUP(W753,attività!$K:$L,2,FALSE)</f>
        <v>Termoli</v>
      </c>
      <c r="CG753" s="72" t="str">
        <f>+VLOOKUP(U753,'dati iniziali 2020'!$AC:$CJ,60,FALSE)</f>
        <v>Termoli</v>
      </c>
      <c r="CH753" s="72" t="str">
        <f t="shared" si="22"/>
        <v>ok</v>
      </c>
      <c r="CI753" s="72" t="str">
        <f>+VLOOKUP(U753,'dati iniziali 2020'!$AC:$CK,61,FALSE)</f>
        <v>Termoli</v>
      </c>
      <c r="CK753" s="111">
        <f t="shared" si="23"/>
        <v>0</v>
      </c>
    </row>
    <row r="754" spans="1:89" s="72" customFormat="1" hidden="1" x14ac:dyDescent="0.35">
      <c r="A754" s="72" t="s">
        <v>84</v>
      </c>
      <c r="B754" s="72" t="s">
        <v>1512</v>
      </c>
      <c r="C754" s="72" t="s">
        <v>1511</v>
      </c>
      <c r="D754" s="72" t="s">
        <v>1513</v>
      </c>
      <c r="E754" s="72" t="s">
        <v>1449</v>
      </c>
      <c r="F754" s="72" t="s">
        <v>1459</v>
      </c>
      <c r="G754" s="72" t="s">
        <v>1459</v>
      </c>
      <c r="H754" s="72" t="s">
        <v>467</v>
      </c>
      <c r="I754" s="72" t="s">
        <v>828</v>
      </c>
      <c r="J754" s="72" t="s">
        <v>829</v>
      </c>
      <c r="K754" s="72" t="s">
        <v>351</v>
      </c>
      <c r="L754" s="72" t="s">
        <v>1460</v>
      </c>
      <c r="M754" s="72" t="s">
        <v>1460</v>
      </c>
      <c r="N754" s="72" t="s">
        <v>1102</v>
      </c>
      <c r="O754" s="72" t="s">
        <v>1338</v>
      </c>
      <c r="P754" s="72" t="s">
        <v>475</v>
      </c>
      <c r="Q754" s="72" t="s">
        <v>1998</v>
      </c>
      <c r="R754" s="72" t="s">
        <v>830</v>
      </c>
      <c r="S754" s="72" t="s">
        <v>831</v>
      </c>
      <c r="T754" s="72" t="s">
        <v>1514</v>
      </c>
      <c r="U754" s="72" t="s">
        <v>1514</v>
      </c>
      <c r="V754" s="72" t="s">
        <v>1513</v>
      </c>
      <c r="W754" s="72" t="s">
        <v>112</v>
      </c>
      <c r="X754" s="72" t="s">
        <v>987</v>
      </c>
      <c r="Y754" s="72" t="s">
        <v>987</v>
      </c>
      <c r="Z754" s="72" t="s">
        <v>995</v>
      </c>
      <c r="AA754" s="72" t="s">
        <v>986</v>
      </c>
      <c r="AB754" s="72" t="s">
        <v>986</v>
      </c>
      <c r="AD754" s="72" t="s">
        <v>990</v>
      </c>
      <c r="AE754" s="72" t="s">
        <v>1956</v>
      </c>
      <c r="AF754" s="72" t="s">
        <v>986</v>
      </c>
      <c r="AG754" s="72" t="s">
        <v>2025</v>
      </c>
      <c r="AH754" s="72" t="s">
        <v>1951</v>
      </c>
      <c r="AI754" s="72" t="s">
        <v>837</v>
      </c>
      <c r="AJ754" s="72" t="s">
        <v>838</v>
      </c>
      <c r="AK754" s="72" t="s">
        <v>100</v>
      </c>
      <c r="AL754" s="72" t="s">
        <v>99</v>
      </c>
      <c r="AM754" s="72" t="s">
        <v>839</v>
      </c>
      <c r="AN754" s="72" t="s">
        <v>840</v>
      </c>
      <c r="AO754" s="72" t="s">
        <v>794</v>
      </c>
      <c r="AP754" s="72" t="s">
        <v>795</v>
      </c>
      <c r="AR754" s="72" t="s">
        <v>1981</v>
      </c>
      <c r="AS754" s="72" t="s">
        <v>2012</v>
      </c>
      <c r="AT754" s="72" t="s">
        <v>1969</v>
      </c>
      <c r="AU754" s="72" t="s">
        <v>1969</v>
      </c>
      <c r="AV754" s="72" t="s">
        <v>1107</v>
      </c>
      <c r="AW754" s="72" t="s">
        <v>2029</v>
      </c>
      <c r="AX754" s="72" t="s">
        <v>1457</v>
      </c>
      <c r="AY754" s="72" t="s">
        <v>115</v>
      </c>
      <c r="AZ754" s="72" t="s">
        <v>293</v>
      </c>
      <c r="BA754" s="72" t="s">
        <v>91</v>
      </c>
      <c r="BB754" s="72">
        <v>0</v>
      </c>
      <c r="BC754" s="72">
        <v>0</v>
      </c>
      <c r="BD754" s="72">
        <v>0</v>
      </c>
      <c r="BE754" s="72">
        <v>752.11</v>
      </c>
      <c r="BF754" s="72">
        <v>-9.4</v>
      </c>
      <c r="BG754" s="72">
        <v>0</v>
      </c>
      <c r="BH754" s="72">
        <v>742.71</v>
      </c>
      <c r="BI754" s="111">
        <v>752.11</v>
      </c>
      <c r="BJ754" s="72">
        <v>0</v>
      </c>
      <c r="BK754" s="72">
        <v>0</v>
      </c>
      <c r="BL754" s="72">
        <v>0</v>
      </c>
      <c r="BM754" s="72">
        <v>0</v>
      </c>
      <c r="BN754" s="72">
        <v>0</v>
      </c>
      <c r="BO754" s="72">
        <v>0</v>
      </c>
      <c r="BP754" s="72">
        <v>0</v>
      </c>
      <c r="BQ754" s="72">
        <v>0</v>
      </c>
      <c r="BR754" s="72">
        <v>0</v>
      </c>
      <c r="BS754" s="72">
        <v>0</v>
      </c>
      <c r="BT754" s="72">
        <v>0</v>
      </c>
      <c r="BU754" s="72">
        <v>0</v>
      </c>
      <c r="BV754" s="72">
        <v>0</v>
      </c>
      <c r="BW754" s="72">
        <v>0</v>
      </c>
      <c r="BX754" s="72" t="s">
        <v>253</v>
      </c>
      <c r="BY754" s="72">
        <v>0</v>
      </c>
      <c r="BZ754" s="72">
        <v>0</v>
      </c>
      <c r="CA754" s="72">
        <v>0</v>
      </c>
      <c r="CB754" s="72" t="s">
        <v>91</v>
      </c>
      <c r="CC754" s="72" t="str">
        <f>+VLOOKUP(AF754,attività!$A:$C,2,FALSE)</f>
        <v>Fognatura</v>
      </c>
      <c r="CD754" s="72" t="str">
        <f>+VLOOKUP(AF754,attività!$A:$C,3,FALSE)</f>
        <v>SII</v>
      </c>
      <c r="CE754" s="72" t="str">
        <f>+VLOOKUP(Q754,attività!$G:$H,2,FALSE)</f>
        <v>Immobilizzazioni Materiali</v>
      </c>
      <c r="CF754" s="72" t="str">
        <f>+VLOOKUP(W754,attività!$K:$L,2,FALSE)</f>
        <v>Termoli</v>
      </c>
      <c r="CG754" s="72" t="str">
        <f>+VLOOKUP(U754,'dati iniziali 2020'!$AC:$CJ,60,FALSE)</f>
        <v>Termoli</v>
      </c>
      <c r="CH754" s="72" t="str">
        <f t="shared" si="22"/>
        <v>ok</v>
      </c>
      <c r="CI754" s="72" t="str">
        <f>+VLOOKUP(U754,'dati iniziali 2020'!$AC:$CK,61,FALSE)</f>
        <v>Termoli</v>
      </c>
      <c r="CK754" s="111">
        <f t="shared" si="23"/>
        <v>0</v>
      </c>
    </row>
    <row r="755" spans="1:89" s="72" customFormat="1" hidden="1" x14ac:dyDescent="0.35">
      <c r="A755" s="72" t="s">
        <v>84</v>
      </c>
      <c r="B755" s="72" t="s">
        <v>1499</v>
      </c>
      <c r="C755" s="72" t="s">
        <v>1498</v>
      </c>
      <c r="D755" s="72" t="s">
        <v>1500</v>
      </c>
      <c r="E755" s="72" t="s">
        <v>1449</v>
      </c>
      <c r="F755" s="72" t="s">
        <v>284</v>
      </c>
      <c r="G755" s="72" t="s">
        <v>284</v>
      </c>
      <c r="H755" s="72" t="s">
        <v>467</v>
      </c>
      <c r="I755" s="72" t="s">
        <v>828</v>
      </c>
      <c r="J755" s="72" t="s">
        <v>829</v>
      </c>
      <c r="K755" s="72" t="s">
        <v>351</v>
      </c>
      <c r="L755" s="72" t="s">
        <v>288</v>
      </c>
      <c r="M755" s="72" t="s">
        <v>288</v>
      </c>
      <c r="N755" s="72" t="s">
        <v>1102</v>
      </c>
      <c r="O755" s="72" t="s">
        <v>1338</v>
      </c>
      <c r="P755" s="72" t="s">
        <v>475</v>
      </c>
      <c r="Q755" s="72" t="s">
        <v>1998</v>
      </c>
      <c r="R755" s="72" t="s">
        <v>830</v>
      </c>
      <c r="S755" s="72" t="s">
        <v>831</v>
      </c>
      <c r="T755" s="72" t="s">
        <v>1501</v>
      </c>
      <c r="U755" s="72" t="s">
        <v>1501</v>
      </c>
      <c r="V755" s="72" t="s">
        <v>1500</v>
      </c>
      <c r="W755" s="72" t="s">
        <v>140</v>
      </c>
      <c r="X755" s="72" t="s">
        <v>98</v>
      </c>
      <c r="Y755" s="72" t="s">
        <v>787</v>
      </c>
      <c r="Z755" s="72" t="s">
        <v>797</v>
      </c>
      <c r="AA755" s="72" t="s">
        <v>91</v>
      </c>
      <c r="AB755" s="72" t="s">
        <v>130</v>
      </c>
      <c r="AD755" s="72" t="s">
        <v>137</v>
      </c>
      <c r="AE755" s="72" t="s">
        <v>1956</v>
      </c>
      <c r="AF755" s="72" t="s">
        <v>130</v>
      </c>
      <c r="AG755" s="72" t="s">
        <v>1960</v>
      </c>
      <c r="AH755" s="72" t="s">
        <v>1961</v>
      </c>
      <c r="AI755" s="72" t="s">
        <v>1341</v>
      </c>
      <c r="AJ755" s="72" t="s">
        <v>1342</v>
      </c>
      <c r="AK755" s="72" t="s">
        <v>135</v>
      </c>
      <c r="AL755" s="72" t="s">
        <v>134</v>
      </c>
      <c r="AM755" s="72" t="s">
        <v>839</v>
      </c>
      <c r="AN755" s="72" t="s">
        <v>840</v>
      </c>
      <c r="AO755" s="72" t="s">
        <v>794</v>
      </c>
      <c r="AP755" s="72" t="s">
        <v>795</v>
      </c>
      <c r="AR755" s="72" t="s">
        <v>1981</v>
      </c>
      <c r="AS755" s="72" t="s">
        <v>2012</v>
      </c>
      <c r="AT755" s="72" t="s">
        <v>1969</v>
      </c>
      <c r="AU755" s="72" t="s">
        <v>1969</v>
      </c>
      <c r="AV755" s="72" t="s">
        <v>732</v>
      </c>
      <c r="AW755" s="72" t="s">
        <v>2016</v>
      </c>
      <c r="AX755" s="72" t="s">
        <v>114</v>
      </c>
      <c r="AY755" s="72" t="s">
        <v>115</v>
      </c>
      <c r="AZ755" s="72" t="s">
        <v>91</v>
      </c>
      <c r="BA755" s="72" t="s">
        <v>91</v>
      </c>
      <c r="BB755" s="72">
        <v>0</v>
      </c>
      <c r="BC755" s="72">
        <v>0</v>
      </c>
      <c r="BD755" s="72">
        <v>0</v>
      </c>
      <c r="BE755" s="72">
        <v>0</v>
      </c>
      <c r="BF755" s="72">
        <v>0</v>
      </c>
      <c r="BG755" s="72">
        <v>0</v>
      </c>
      <c r="BH755" s="72">
        <v>0</v>
      </c>
      <c r="BI755" s="72">
        <v>0</v>
      </c>
      <c r="BJ755" s="72">
        <v>0</v>
      </c>
      <c r="BK755" s="72">
        <v>0</v>
      </c>
      <c r="BL755" s="72">
        <v>0</v>
      </c>
      <c r="BM755" s="72">
        <v>0</v>
      </c>
      <c r="BN755" s="72">
        <v>0</v>
      </c>
      <c r="BO755" s="72">
        <v>0</v>
      </c>
      <c r="BP755" s="72">
        <v>0</v>
      </c>
      <c r="BQ755" s="72">
        <v>0</v>
      </c>
      <c r="BR755" s="72">
        <v>0</v>
      </c>
      <c r="BS755" s="72">
        <v>0</v>
      </c>
      <c r="BT755" s="72">
        <v>0</v>
      </c>
      <c r="BU755" s="72">
        <v>0</v>
      </c>
      <c r="BV755" s="72">
        <v>0</v>
      </c>
      <c r="BW755" s="72">
        <v>0</v>
      </c>
      <c r="BX755" s="72" t="s">
        <v>253</v>
      </c>
      <c r="BY755" s="72">
        <v>0</v>
      </c>
      <c r="BZ755" s="72">
        <v>0</v>
      </c>
      <c r="CA755" s="72">
        <v>0</v>
      </c>
      <c r="CB755" s="72" t="s">
        <v>91</v>
      </c>
      <c r="CC755" s="72" t="str">
        <f>+VLOOKUP(AF755,attività!$A:$C,2,FALSE)</f>
        <v>Acquedotto</v>
      </c>
      <c r="CD755" s="72" t="str">
        <f>+VLOOKUP(AF755,attività!$A:$C,3,FALSE)</f>
        <v>SII</v>
      </c>
      <c r="CE755" s="72" t="str">
        <f>+VLOOKUP(Q755,attività!$G:$H,2,FALSE)</f>
        <v>Immobilizzazioni Materiali</v>
      </c>
      <c r="CF755" s="72" t="str">
        <f>+VLOOKUP(W755,attività!$K:$L,2,FALSE)</f>
        <v>Campagnano</v>
      </c>
      <c r="CG755" s="72" t="str">
        <f>+VLOOKUP(U755,'dati iniziali 2020'!$AC:$CJ,60,FALSE)</f>
        <v>Campagnano</v>
      </c>
      <c r="CH755" s="72" t="str">
        <f t="shared" si="22"/>
        <v>ok</v>
      </c>
      <c r="CI755" s="72" t="str">
        <f>+VLOOKUP(U755,'dati iniziali 2020'!$AC:$CK,61,FALSE)</f>
        <v>Campagnano</v>
      </c>
      <c r="CK755" s="111">
        <f t="shared" si="23"/>
        <v>0</v>
      </c>
    </row>
    <row r="756" spans="1:89" s="72" customFormat="1" hidden="1" x14ac:dyDescent="0.35">
      <c r="A756" s="72" t="s">
        <v>84</v>
      </c>
      <c r="B756" s="72" t="s">
        <v>1474</v>
      </c>
      <c r="C756" s="72" t="s">
        <v>1336</v>
      </c>
      <c r="D756" s="72" t="s">
        <v>1339</v>
      </c>
      <c r="E756" s="72" t="s">
        <v>1449</v>
      </c>
      <c r="F756" s="72" t="s">
        <v>1462</v>
      </c>
      <c r="G756" s="72" t="s">
        <v>1462</v>
      </c>
      <c r="H756" s="72" t="s">
        <v>467</v>
      </c>
      <c r="I756" s="72" t="s">
        <v>828</v>
      </c>
      <c r="J756" s="72" t="s">
        <v>829</v>
      </c>
      <c r="K756" s="72" t="s">
        <v>351</v>
      </c>
      <c r="L756" s="72" t="s">
        <v>1463</v>
      </c>
      <c r="M756" s="72" t="s">
        <v>1463</v>
      </c>
      <c r="N756" s="72" t="s">
        <v>1320</v>
      </c>
      <c r="O756" s="72" t="s">
        <v>1338</v>
      </c>
      <c r="P756" s="72" t="s">
        <v>475</v>
      </c>
      <c r="Q756" s="72" t="s">
        <v>1998</v>
      </c>
      <c r="R756" s="72" t="s">
        <v>830</v>
      </c>
      <c r="S756" s="72" t="s">
        <v>831</v>
      </c>
      <c r="T756" s="72" t="s">
        <v>1340</v>
      </c>
      <c r="U756" s="72" t="s">
        <v>1340</v>
      </c>
      <c r="V756" s="72" t="s">
        <v>1339</v>
      </c>
      <c r="W756" s="72" t="s">
        <v>112</v>
      </c>
      <c r="X756" s="72" t="s">
        <v>1095</v>
      </c>
      <c r="Y756" s="72" t="s">
        <v>787</v>
      </c>
      <c r="Z756" s="72" t="s">
        <v>797</v>
      </c>
      <c r="AA756" s="72" t="s">
        <v>91</v>
      </c>
      <c r="AB756" s="72" t="s">
        <v>130</v>
      </c>
      <c r="AD756" s="72" t="s">
        <v>137</v>
      </c>
      <c r="AE756" s="72" t="s">
        <v>1956</v>
      </c>
      <c r="AF756" s="72" t="s">
        <v>130</v>
      </c>
      <c r="AG756" s="72" t="s">
        <v>1960</v>
      </c>
      <c r="AH756" s="72" t="s">
        <v>1961</v>
      </c>
      <c r="AI756" s="72" t="s">
        <v>1341</v>
      </c>
      <c r="AJ756" s="72" t="s">
        <v>1342</v>
      </c>
      <c r="AK756" s="72" t="s">
        <v>135</v>
      </c>
      <c r="AL756" s="72" t="s">
        <v>715</v>
      </c>
      <c r="AM756" s="72" t="s">
        <v>839</v>
      </c>
      <c r="AN756" s="72" t="s">
        <v>840</v>
      </c>
      <c r="AO756" s="72" t="s">
        <v>794</v>
      </c>
      <c r="AP756" s="72" t="s">
        <v>795</v>
      </c>
      <c r="AR756" s="72" t="s">
        <v>1981</v>
      </c>
      <c r="AS756" s="72" t="s">
        <v>2012</v>
      </c>
      <c r="AT756" s="72" t="s">
        <v>1969</v>
      </c>
      <c r="AU756" s="72" t="s">
        <v>1969</v>
      </c>
      <c r="AV756" s="72" t="s">
        <v>732</v>
      </c>
      <c r="AW756" s="72" t="s">
        <v>2016</v>
      </c>
      <c r="AX756" s="72" t="s">
        <v>1457</v>
      </c>
      <c r="AY756" s="72" t="s">
        <v>115</v>
      </c>
      <c r="AZ756" s="72" t="s">
        <v>293</v>
      </c>
      <c r="BA756" s="72" t="s">
        <v>91</v>
      </c>
      <c r="BB756" s="72">
        <v>0</v>
      </c>
      <c r="BC756" s="72">
        <v>0</v>
      </c>
      <c r="BD756" s="72">
        <v>0</v>
      </c>
      <c r="BE756" s="72">
        <v>78681.38</v>
      </c>
      <c r="BF756" s="72">
        <v>-163.92</v>
      </c>
      <c r="BG756" s="72">
        <v>0</v>
      </c>
      <c r="BH756" s="72">
        <v>78517.460000000006</v>
      </c>
      <c r="BI756" s="111">
        <v>78681.38</v>
      </c>
      <c r="BJ756" s="72">
        <v>0</v>
      </c>
      <c r="BK756" s="72">
        <v>0</v>
      </c>
      <c r="BL756" s="72">
        <v>0</v>
      </c>
      <c r="BM756" s="72">
        <v>0</v>
      </c>
      <c r="BN756" s="72">
        <v>0</v>
      </c>
      <c r="BO756" s="72">
        <v>0</v>
      </c>
      <c r="BP756" s="72">
        <v>0</v>
      </c>
      <c r="BQ756" s="72">
        <v>0</v>
      </c>
      <c r="BR756" s="72">
        <v>0</v>
      </c>
      <c r="BS756" s="72">
        <v>0</v>
      </c>
      <c r="BT756" s="72">
        <v>0</v>
      </c>
      <c r="BU756" s="72">
        <v>0</v>
      </c>
      <c r="BV756" s="72">
        <v>0</v>
      </c>
      <c r="BW756" s="72">
        <v>0</v>
      </c>
      <c r="BX756" s="72" t="s">
        <v>253</v>
      </c>
      <c r="BY756" s="72">
        <v>0</v>
      </c>
      <c r="BZ756" s="72">
        <v>0</v>
      </c>
      <c r="CA756" s="72">
        <v>0</v>
      </c>
      <c r="CB756" s="72" t="s">
        <v>91</v>
      </c>
      <c r="CC756" s="72" t="str">
        <f>+VLOOKUP(AF756,attività!$A:$C,2,FALSE)</f>
        <v>Acquedotto</v>
      </c>
      <c r="CD756" s="72" t="str">
        <f>+VLOOKUP(AF756,attività!$A:$C,3,FALSE)</f>
        <v>SII</v>
      </c>
      <c r="CE756" s="72" t="str">
        <f>+VLOOKUP(Q756,attività!$G:$H,2,FALSE)</f>
        <v>Immobilizzazioni Materiali</v>
      </c>
      <c r="CF756" s="72" t="str">
        <f>+VLOOKUP(W756,attività!$K:$L,2,FALSE)</f>
        <v>Termoli</v>
      </c>
      <c r="CG756" s="72" t="str">
        <f>+VLOOKUP(U756,'dati iniziali 2020'!$AC:$CJ,60,FALSE)</f>
        <v>Termoli</v>
      </c>
      <c r="CH756" s="72" t="str">
        <f t="shared" si="22"/>
        <v>ok</v>
      </c>
      <c r="CI756" s="72" t="str">
        <f>+VLOOKUP(U756,'dati iniziali 2020'!$AC:$CK,61,FALSE)</f>
        <v>Termoli</v>
      </c>
      <c r="CK756" s="111">
        <f t="shared" si="23"/>
        <v>0</v>
      </c>
    </row>
    <row r="757" spans="1:89" s="72" customFormat="1" hidden="1" x14ac:dyDescent="0.35">
      <c r="A757" s="72" t="s">
        <v>84</v>
      </c>
      <c r="B757" s="72" t="s">
        <v>1474</v>
      </c>
      <c r="C757" s="72" t="s">
        <v>1336</v>
      </c>
      <c r="D757" s="72" t="s">
        <v>1339</v>
      </c>
      <c r="E757" s="72" t="s">
        <v>1449</v>
      </c>
      <c r="F757" s="72" t="s">
        <v>1452</v>
      </c>
      <c r="G757" s="72" t="s">
        <v>1452</v>
      </c>
      <c r="H757" s="72" t="s">
        <v>467</v>
      </c>
      <c r="I757" s="72" t="s">
        <v>828</v>
      </c>
      <c r="J757" s="72" t="s">
        <v>829</v>
      </c>
      <c r="K757" s="72" t="s">
        <v>351</v>
      </c>
      <c r="L757" s="72" t="s">
        <v>1453</v>
      </c>
      <c r="M757" s="72" t="s">
        <v>1453</v>
      </c>
      <c r="N757" s="72" t="s">
        <v>1320</v>
      </c>
      <c r="O757" s="72" t="s">
        <v>1338</v>
      </c>
      <c r="P757" s="72" t="s">
        <v>475</v>
      </c>
      <c r="Q757" s="72" t="s">
        <v>1998</v>
      </c>
      <c r="R757" s="72" t="s">
        <v>830</v>
      </c>
      <c r="S757" s="72" t="s">
        <v>831</v>
      </c>
      <c r="T757" s="72" t="s">
        <v>1340</v>
      </c>
      <c r="U757" s="72" t="s">
        <v>1340</v>
      </c>
      <c r="V757" s="72" t="s">
        <v>1339</v>
      </c>
      <c r="W757" s="72" t="s">
        <v>112</v>
      </c>
      <c r="X757" s="72" t="s">
        <v>1095</v>
      </c>
      <c r="Y757" s="72" t="s">
        <v>787</v>
      </c>
      <c r="Z757" s="72" t="s">
        <v>797</v>
      </c>
      <c r="AA757" s="72" t="s">
        <v>91</v>
      </c>
      <c r="AB757" s="72" t="s">
        <v>130</v>
      </c>
      <c r="AD757" s="72" t="s">
        <v>137</v>
      </c>
      <c r="AE757" s="72" t="s">
        <v>1956</v>
      </c>
      <c r="AF757" s="72" t="s">
        <v>130</v>
      </c>
      <c r="AG757" s="72" t="s">
        <v>1960</v>
      </c>
      <c r="AH757" s="72" t="s">
        <v>1961</v>
      </c>
      <c r="AI757" s="72" t="s">
        <v>1341</v>
      </c>
      <c r="AJ757" s="72" t="s">
        <v>1342</v>
      </c>
      <c r="AK757" s="72" t="s">
        <v>135</v>
      </c>
      <c r="AL757" s="72" t="s">
        <v>715</v>
      </c>
      <c r="AM757" s="72" t="s">
        <v>839</v>
      </c>
      <c r="AN757" s="72" t="s">
        <v>840</v>
      </c>
      <c r="AO757" s="72" t="s">
        <v>794</v>
      </c>
      <c r="AP757" s="72" t="s">
        <v>795</v>
      </c>
      <c r="AR757" s="72" t="s">
        <v>1981</v>
      </c>
      <c r="AS757" s="72" t="s">
        <v>2012</v>
      </c>
      <c r="AT757" s="72" t="s">
        <v>1969</v>
      </c>
      <c r="AU757" s="72" t="s">
        <v>1969</v>
      </c>
      <c r="AV757" s="72" t="s">
        <v>732</v>
      </c>
      <c r="AW757" s="72" t="s">
        <v>2016</v>
      </c>
      <c r="AX757" s="72" t="s">
        <v>1457</v>
      </c>
      <c r="AY757" s="72" t="s">
        <v>115</v>
      </c>
      <c r="AZ757" s="72" t="s">
        <v>91</v>
      </c>
      <c r="BA757" s="72" t="s">
        <v>91</v>
      </c>
      <c r="BB757" s="72">
        <v>0</v>
      </c>
      <c r="BC757" s="72">
        <v>0</v>
      </c>
      <c r="BD757" s="72">
        <v>0</v>
      </c>
      <c r="BE757" s="72">
        <v>0</v>
      </c>
      <c r="BF757" s="72">
        <v>0</v>
      </c>
      <c r="BG757" s="72">
        <v>0</v>
      </c>
      <c r="BH757" s="72">
        <v>0</v>
      </c>
      <c r="BI757" s="111">
        <v>0</v>
      </c>
      <c r="BJ757" s="72">
        <v>0</v>
      </c>
      <c r="BK757" s="72">
        <v>0</v>
      </c>
      <c r="BL757" s="72">
        <v>0</v>
      </c>
      <c r="BM757" s="72">
        <v>0</v>
      </c>
      <c r="BN757" s="72">
        <v>0</v>
      </c>
      <c r="BO757" s="72">
        <v>0</v>
      </c>
      <c r="BP757" s="72">
        <v>0</v>
      </c>
      <c r="BQ757" s="72">
        <v>0</v>
      </c>
      <c r="BR757" s="72">
        <v>0</v>
      </c>
      <c r="BS757" s="72">
        <v>0</v>
      </c>
      <c r="BT757" s="72">
        <v>0</v>
      </c>
      <c r="BU757" s="72">
        <v>0</v>
      </c>
      <c r="BV757" s="72">
        <v>0</v>
      </c>
      <c r="BW757" s="72">
        <v>0</v>
      </c>
      <c r="BX757" s="72" t="s">
        <v>253</v>
      </c>
      <c r="BY757" s="72">
        <v>0</v>
      </c>
      <c r="BZ757" s="72">
        <v>0</v>
      </c>
      <c r="CA757" s="72">
        <v>0</v>
      </c>
      <c r="CB757" s="72" t="s">
        <v>91</v>
      </c>
      <c r="CC757" s="72" t="str">
        <f>+VLOOKUP(AF757,attività!$A:$C,2,FALSE)</f>
        <v>Acquedotto</v>
      </c>
      <c r="CD757" s="72" t="str">
        <f>+VLOOKUP(AF757,attività!$A:$C,3,FALSE)</f>
        <v>SII</v>
      </c>
      <c r="CE757" s="72" t="str">
        <f>+VLOOKUP(Q757,attività!$G:$H,2,FALSE)</f>
        <v>Immobilizzazioni Materiali</v>
      </c>
      <c r="CF757" s="72" t="str">
        <f>+VLOOKUP(W757,attività!$K:$L,2,FALSE)</f>
        <v>Termoli</v>
      </c>
      <c r="CG757" s="72" t="str">
        <f>+VLOOKUP(U757,'dati iniziali 2020'!$AC:$CJ,60,FALSE)</f>
        <v>Termoli</v>
      </c>
      <c r="CH757" s="72" t="str">
        <f t="shared" si="22"/>
        <v>ok</v>
      </c>
      <c r="CI757" s="72" t="str">
        <f>+VLOOKUP(U757,'dati iniziali 2020'!$AC:$CK,61,FALSE)</f>
        <v>Termoli</v>
      </c>
      <c r="CK757" s="111">
        <f t="shared" si="23"/>
        <v>0</v>
      </c>
    </row>
    <row r="758" spans="1:89" s="72" customFormat="1" hidden="1" x14ac:dyDescent="0.35">
      <c r="A758" s="72" t="s">
        <v>84</v>
      </c>
      <c r="B758" s="72" t="s">
        <v>1474</v>
      </c>
      <c r="C758" s="72" t="s">
        <v>1336</v>
      </c>
      <c r="D758" s="72" t="s">
        <v>1339</v>
      </c>
      <c r="E758" s="72" t="s">
        <v>1449</v>
      </c>
      <c r="F758" s="72" t="s">
        <v>284</v>
      </c>
      <c r="G758" s="72" t="s">
        <v>284</v>
      </c>
      <c r="H758" s="72" t="s">
        <v>467</v>
      </c>
      <c r="I758" s="72" t="s">
        <v>828</v>
      </c>
      <c r="J758" s="72" t="s">
        <v>829</v>
      </c>
      <c r="K758" s="72" t="s">
        <v>351</v>
      </c>
      <c r="L758" s="72" t="s">
        <v>288</v>
      </c>
      <c r="M758" s="72" t="s">
        <v>288</v>
      </c>
      <c r="N758" s="72" t="s">
        <v>1320</v>
      </c>
      <c r="O758" s="72" t="s">
        <v>1338</v>
      </c>
      <c r="P758" s="72" t="s">
        <v>475</v>
      </c>
      <c r="Q758" s="72" t="s">
        <v>1998</v>
      </c>
      <c r="R758" s="72" t="s">
        <v>830</v>
      </c>
      <c r="S758" s="72" t="s">
        <v>831</v>
      </c>
      <c r="T758" s="72" t="s">
        <v>1340</v>
      </c>
      <c r="U758" s="72" t="s">
        <v>1340</v>
      </c>
      <c r="V758" s="72" t="s">
        <v>1339</v>
      </c>
      <c r="W758" s="72" t="s">
        <v>112</v>
      </c>
      <c r="X758" s="72" t="s">
        <v>1095</v>
      </c>
      <c r="Y758" s="72" t="s">
        <v>787</v>
      </c>
      <c r="Z758" s="72" t="s">
        <v>797</v>
      </c>
      <c r="AA758" s="72" t="s">
        <v>91</v>
      </c>
      <c r="AB758" s="72" t="s">
        <v>130</v>
      </c>
      <c r="AD758" s="72" t="s">
        <v>137</v>
      </c>
      <c r="AE758" s="72" t="s">
        <v>1956</v>
      </c>
      <c r="AF758" s="72" t="s">
        <v>130</v>
      </c>
      <c r="AG758" s="72" t="s">
        <v>1960</v>
      </c>
      <c r="AH758" s="72" t="s">
        <v>1961</v>
      </c>
      <c r="AI758" s="72" t="s">
        <v>1341</v>
      </c>
      <c r="AJ758" s="72" t="s">
        <v>1342</v>
      </c>
      <c r="AK758" s="72" t="s">
        <v>135</v>
      </c>
      <c r="AL758" s="72" t="s">
        <v>715</v>
      </c>
      <c r="AM758" s="72" t="s">
        <v>839</v>
      </c>
      <c r="AN758" s="72" t="s">
        <v>840</v>
      </c>
      <c r="AO758" s="72" t="s">
        <v>794</v>
      </c>
      <c r="AP758" s="72" t="s">
        <v>795</v>
      </c>
      <c r="AR758" s="72" t="s">
        <v>1981</v>
      </c>
      <c r="AS758" s="72" t="s">
        <v>2012</v>
      </c>
      <c r="AT758" s="72" t="s">
        <v>1969</v>
      </c>
      <c r="AU758" s="72" t="s">
        <v>1969</v>
      </c>
      <c r="AV758" s="72" t="s">
        <v>732</v>
      </c>
      <c r="AW758" s="72" t="s">
        <v>2016</v>
      </c>
      <c r="AX758" s="72" t="s">
        <v>1457</v>
      </c>
      <c r="AY758" s="72" t="s">
        <v>115</v>
      </c>
      <c r="AZ758" s="72" t="s">
        <v>91</v>
      </c>
      <c r="BA758" s="72" t="s">
        <v>91</v>
      </c>
      <c r="BB758" s="72">
        <v>0</v>
      </c>
      <c r="BC758" s="72">
        <v>0</v>
      </c>
      <c r="BD758" s="72">
        <v>0</v>
      </c>
      <c r="BE758" s="72">
        <v>0</v>
      </c>
      <c r="BF758" s="72">
        <v>0</v>
      </c>
      <c r="BG758" s="72">
        <v>0</v>
      </c>
      <c r="BH758" s="72">
        <v>0</v>
      </c>
      <c r="BI758" s="111">
        <v>0</v>
      </c>
      <c r="BJ758" s="72">
        <v>0</v>
      </c>
      <c r="BK758" s="72">
        <v>0</v>
      </c>
      <c r="BL758" s="72">
        <v>0</v>
      </c>
      <c r="BM758" s="72">
        <v>0</v>
      </c>
      <c r="BN758" s="72">
        <v>0</v>
      </c>
      <c r="BO758" s="72">
        <v>0</v>
      </c>
      <c r="BP758" s="72">
        <v>0</v>
      </c>
      <c r="BQ758" s="72">
        <v>0</v>
      </c>
      <c r="BR758" s="72">
        <v>0</v>
      </c>
      <c r="BS758" s="72">
        <v>0</v>
      </c>
      <c r="BT758" s="72">
        <v>0</v>
      </c>
      <c r="BU758" s="72">
        <v>0</v>
      </c>
      <c r="BV758" s="72">
        <v>0</v>
      </c>
      <c r="BW758" s="72">
        <v>0</v>
      </c>
      <c r="BX758" s="72" t="s">
        <v>253</v>
      </c>
      <c r="BY758" s="72">
        <v>0</v>
      </c>
      <c r="BZ758" s="72">
        <v>0</v>
      </c>
      <c r="CA758" s="72">
        <v>0</v>
      </c>
      <c r="CB758" s="72" t="s">
        <v>91</v>
      </c>
      <c r="CC758" s="72" t="str">
        <f>+VLOOKUP(AF758,attività!$A:$C,2,FALSE)</f>
        <v>Acquedotto</v>
      </c>
      <c r="CD758" s="72" t="str">
        <f>+VLOOKUP(AF758,attività!$A:$C,3,FALSE)</f>
        <v>SII</v>
      </c>
      <c r="CE758" s="72" t="str">
        <f>+VLOOKUP(Q758,attività!$G:$H,2,FALSE)</f>
        <v>Immobilizzazioni Materiali</v>
      </c>
      <c r="CF758" s="72" t="str">
        <f>+VLOOKUP(W758,attività!$K:$L,2,FALSE)</f>
        <v>Termoli</v>
      </c>
      <c r="CG758" s="72" t="str">
        <f>+VLOOKUP(U758,'dati iniziali 2020'!$AC:$CJ,60,FALSE)</f>
        <v>Termoli</v>
      </c>
      <c r="CH758" s="72" t="str">
        <f t="shared" si="22"/>
        <v>ok</v>
      </c>
      <c r="CI758" s="72" t="str">
        <f>+VLOOKUP(U758,'dati iniziali 2020'!$AC:$CK,61,FALSE)</f>
        <v>Termoli</v>
      </c>
      <c r="CK758" s="111">
        <f t="shared" si="23"/>
        <v>0</v>
      </c>
    </row>
    <row r="759" spans="1:89" s="72" customFormat="1" hidden="1" x14ac:dyDescent="0.35">
      <c r="A759" s="72" t="s">
        <v>84</v>
      </c>
      <c r="B759" s="72" t="s">
        <v>1659</v>
      </c>
      <c r="C759" s="72" t="s">
        <v>1658</v>
      </c>
      <c r="D759" s="72" t="s">
        <v>1663</v>
      </c>
      <c r="E759" s="72" t="s">
        <v>1449</v>
      </c>
      <c r="F759" s="72" t="s">
        <v>1462</v>
      </c>
      <c r="G759" s="72" t="s">
        <v>1462</v>
      </c>
      <c r="H759" s="72" t="s">
        <v>467</v>
      </c>
      <c r="I759" s="72" t="s">
        <v>459</v>
      </c>
      <c r="J759" s="72" t="s">
        <v>460</v>
      </c>
      <c r="K759" s="72" t="s">
        <v>351</v>
      </c>
      <c r="L759" s="72" t="s">
        <v>1463</v>
      </c>
      <c r="M759" s="72" t="s">
        <v>1463</v>
      </c>
      <c r="N759" s="72" t="s">
        <v>1163</v>
      </c>
      <c r="O759" s="72" t="s">
        <v>1662</v>
      </c>
      <c r="P759" s="72" t="s">
        <v>475</v>
      </c>
      <c r="Q759" s="72" t="s">
        <v>1998</v>
      </c>
      <c r="R759" s="72" t="s">
        <v>1660</v>
      </c>
      <c r="S759" s="72" t="s">
        <v>1661</v>
      </c>
      <c r="T759" s="72" t="s">
        <v>1664</v>
      </c>
      <c r="U759" s="72" t="s">
        <v>1664</v>
      </c>
      <c r="V759" s="72" t="s">
        <v>1663</v>
      </c>
      <c r="W759" s="72" t="s">
        <v>112</v>
      </c>
      <c r="X759" s="72" t="s">
        <v>1095</v>
      </c>
      <c r="Y759" s="72" t="s">
        <v>787</v>
      </c>
      <c r="Z759" s="72" t="s">
        <v>797</v>
      </c>
      <c r="AA759" s="72" t="s">
        <v>91</v>
      </c>
      <c r="AB759" s="72" t="s">
        <v>130</v>
      </c>
      <c r="AD759" s="72" t="s">
        <v>137</v>
      </c>
      <c r="AE759" s="72" t="s">
        <v>1956</v>
      </c>
      <c r="AF759" s="72" t="s">
        <v>130</v>
      </c>
      <c r="AG759" s="72" t="s">
        <v>1960</v>
      </c>
      <c r="AH759" s="72" t="s">
        <v>1961</v>
      </c>
      <c r="AI759" s="72" t="s">
        <v>1341</v>
      </c>
      <c r="AJ759" s="72" t="s">
        <v>1342</v>
      </c>
      <c r="AK759" s="72" t="s">
        <v>135</v>
      </c>
      <c r="AL759" s="72" t="s">
        <v>715</v>
      </c>
      <c r="AM759" s="72" t="s">
        <v>993</v>
      </c>
      <c r="AN759" s="72" t="s">
        <v>994</v>
      </c>
      <c r="AO759" s="72" t="s">
        <v>626</v>
      </c>
      <c r="AP759" s="72" t="s">
        <v>627</v>
      </c>
      <c r="AR759" s="72" t="s">
        <v>164</v>
      </c>
      <c r="AS759" s="72" t="s">
        <v>1957</v>
      </c>
      <c r="AT759" s="72" t="s">
        <v>1958</v>
      </c>
      <c r="AU759" s="72" t="s">
        <v>940</v>
      </c>
      <c r="AV759" s="72" t="s">
        <v>129</v>
      </c>
      <c r="AW759" s="72" t="s">
        <v>1967</v>
      </c>
      <c r="AX759" s="72" t="s">
        <v>1457</v>
      </c>
      <c r="AY759" s="72" t="s">
        <v>115</v>
      </c>
      <c r="AZ759" s="72" t="s">
        <v>293</v>
      </c>
      <c r="BA759" s="72" t="s">
        <v>91</v>
      </c>
      <c r="BB759" s="72">
        <v>0</v>
      </c>
      <c r="BC759" s="72">
        <v>0</v>
      </c>
      <c r="BD759" s="72">
        <v>0</v>
      </c>
      <c r="BE759" s="72">
        <v>2925.13</v>
      </c>
      <c r="BF759" s="72">
        <v>-9.75</v>
      </c>
      <c r="BG759" s="72">
        <v>0</v>
      </c>
      <c r="BH759" s="72">
        <v>2915.38</v>
      </c>
      <c r="BI759" s="111">
        <v>2925.13</v>
      </c>
      <c r="BJ759" s="72">
        <v>0</v>
      </c>
      <c r="BK759" s="72">
        <v>0</v>
      </c>
      <c r="BL759" s="72">
        <v>0</v>
      </c>
      <c r="BM759" s="72">
        <v>0</v>
      </c>
      <c r="BN759" s="72">
        <v>0</v>
      </c>
      <c r="BO759" s="72">
        <v>0</v>
      </c>
      <c r="BP759" s="72">
        <v>0</v>
      </c>
      <c r="BQ759" s="72">
        <v>0</v>
      </c>
      <c r="BR759" s="72">
        <v>0</v>
      </c>
      <c r="BS759" s="72">
        <v>0</v>
      </c>
      <c r="BT759" s="72">
        <v>0</v>
      </c>
      <c r="BU759" s="72">
        <v>0</v>
      </c>
      <c r="BV759" s="72">
        <v>0</v>
      </c>
      <c r="BW759" s="72">
        <v>0</v>
      </c>
      <c r="BX759" s="72" t="s">
        <v>253</v>
      </c>
      <c r="BY759" s="72">
        <v>0</v>
      </c>
      <c r="BZ759" s="72">
        <v>0</v>
      </c>
      <c r="CA759" s="72">
        <v>0</v>
      </c>
      <c r="CB759" s="72" t="s">
        <v>91</v>
      </c>
      <c r="CC759" s="72" t="str">
        <f>+VLOOKUP(AF759,attività!$A:$C,2,FALSE)</f>
        <v>Acquedotto</v>
      </c>
      <c r="CD759" s="72" t="str">
        <f>+VLOOKUP(AF759,attività!$A:$C,3,FALSE)</f>
        <v>SII</v>
      </c>
      <c r="CE759" s="72" t="str">
        <f>+VLOOKUP(Q759,attività!$G:$H,2,FALSE)</f>
        <v>Immobilizzazioni Materiali</v>
      </c>
      <c r="CF759" s="72" t="str">
        <f>+VLOOKUP(W759,attività!$K:$L,2,FALSE)</f>
        <v>Termoli</v>
      </c>
      <c r="CG759" s="72" t="str">
        <f>+VLOOKUP(U759,'dati iniziali 2020'!$AC:$CJ,60,FALSE)</f>
        <v>Termoli</v>
      </c>
      <c r="CH759" s="72" t="str">
        <f t="shared" si="22"/>
        <v>ok</v>
      </c>
      <c r="CI759" s="72" t="str">
        <f>+VLOOKUP(U759,'dati iniziali 2020'!$AC:$CK,61,FALSE)</f>
        <v>Termoli</v>
      </c>
      <c r="CK759" s="111">
        <f t="shared" si="23"/>
        <v>0</v>
      </c>
    </row>
    <row r="760" spans="1:89" s="72" customFormat="1" hidden="1" x14ac:dyDescent="0.35">
      <c r="A760" s="72" t="s">
        <v>84</v>
      </c>
      <c r="B760" s="72" t="s">
        <v>1524</v>
      </c>
      <c r="C760" s="72" t="s">
        <v>1523</v>
      </c>
      <c r="D760" s="72" t="s">
        <v>1525</v>
      </c>
      <c r="E760" s="72" t="s">
        <v>1449</v>
      </c>
      <c r="F760" s="72" t="s">
        <v>1462</v>
      </c>
      <c r="G760" s="72" t="s">
        <v>1462</v>
      </c>
      <c r="H760" s="72" t="s">
        <v>467</v>
      </c>
      <c r="I760" s="72" t="s">
        <v>828</v>
      </c>
      <c r="J760" s="72" t="s">
        <v>829</v>
      </c>
      <c r="K760" s="72" t="s">
        <v>351</v>
      </c>
      <c r="L760" s="72" t="s">
        <v>1463</v>
      </c>
      <c r="M760" s="72" t="s">
        <v>1463</v>
      </c>
      <c r="N760" s="72" t="s">
        <v>1102</v>
      </c>
      <c r="O760" s="72" t="s">
        <v>1338</v>
      </c>
      <c r="P760" s="72" t="s">
        <v>475</v>
      </c>
      <c r="Q760" s="72" t="s">
        <v>1998</v>
      </c>
      <c r="R760" s="72" t="s">
        <v>830</v>
      </c>
      <c r="S760" s="72" t="s">
        <v>831</v>
      </c>
      <c r="T760" s="72" t="s">
        <v>1526</v>
      </c>
      <c r="U760" s="72" t="s">
        <v>1526</v>
      </c>
      <c r="V760" s="72" t="s">
        <v>1525</v>
      </c>
      <c r="W760" s="72" t="s">
        <v>112</v>
      </c>
      <c r="X760" s="72" t="s">
        <v>1095</v>
      </c>
      <c r="Y760" s="72" t="s">
        <v>987</v>
      </c>
      <c r="Z760" s="72" t="s">
        <v>995</v>
      </c>
      <c r="AA760" s="72" t="s">
        <v>91</v>
      </c>
      <c r="AB760" s="72" t="s">
        <v>986</v>
      </c>
      <c r="AD760" s="72" t="s">
        <v>990</v>
      </c>
      <c r="AE760" s="72" t="s">
        <v>1956</v>
      </c>
      <c r="AF760" s="72" t="s">
        <v>986</v>
      </c>
      <c r="AG760" s="72" t="s">
        <v>2025</v>
      </c>
      <c r="AH760" s="72" t="s">
        <v>1951</v>
      </c>
      <c r="AI760" s="72" t="s">
        <v>1341</v>
      </c>
      <c r="AJ760" s="72" t="s">
        <v>1342</v>
      </c>
      <c r="AK760" s="72" t="s">
        <v>100</v>
      </c>
      <c r="AL760" s="72" t="s">
        <v>197</v>
      </c>
      <c r="AM760" s="72" t="s">
        <v>839</v>
      </c>
      <c r="AN760" s="72" t="s">
        <v>840</v>
      </c>
      <c r="AO760" s="72" t="s">
        <v>794</v>
      </c>
      <c r="AP760" s="72" t="s">
        <v>795</v>
      </c>
      <c r="AR760" s="72" t="s">
        <v>1981</v>
      </c>
      <c r="AS760" s="72" t="s">
        <v>2012</v>
      </c>
      <c r="AT760" s="72" t="s">
        <v>1969</v>
      </c>
      <c r="AU760" s="72" t="s">
        <v>1969</v>
      </c>
      <c r="AV760" s="72" t="s">
        <v>1107</v>
      </c>
      <c r="AW760" s="72" t="s">
        <v>2029</v>
      </c>
      <c r="AX760" s="72" t="s">
        <v>1457</v>
      </c>
      <c r="AY760" s="72" t="s">
        <v>115</v>
      </c>
      <c r="AZ760" s="72" t="s">
        <v>293</v>
      </c>
      <c r="BA760" s="72" t="s">
        <v>91</v>
      </c>
      <c r="BB760" s="72">
        <v>0</v>
      </c>
      <c r="BC760" s="72">
        <v>0</v>
      </c>
      <c r="BD760" s="72">
        <v>0</v>
      </c>
      <c r="BE760" s="72">
        <v>8960.24</v>
      </c>
      <c r="BF760" s="72">
        <v>-37.33</v>
      </c>
      <c r="BG760" s="72">
        <v>0</v>
      </c>
      <c r="BH760" s="72">
        <v>8922.91</v>
      </c>
      <c r="BI760" s="111">
        <v>8960.24</v>
      </c>
      <c r="BJ760" s="72">
        <v>0</v>
      </c>
      <c r="BK760" s="72">
        <v>0</v>
      </c>
      <c r="BL760" s="72">
        <v>0</v>
      </c>
      <c r="BM760" s="72">
        <v>0</v>
      </c>
      <c r="BN760" s="72">
        <v>0</v>
      </c>
      <c r="BO760" s="72">
        <v>0</v>
      </c>
      <c r="BP760" s="72">
        <v>0</v>
      </c>
      <c r="BQ760" s="72">
        <v>0</v>
      </c>
      <c r="BR760" s="72">
        <v>0</v>
      </c>
      <c r="BS760" s="72">
        <v>0</v>
      </c>
      <c r="BT760" s="72">
        <v>0</v>
      </c>
      <c r="BU760" s="72">
        <v>0</v>
      </c>
      <c r="BV760" s="72">
        <v>0</v>
      </c>
      <c r="BW760" s="72">
        <v>0</v>
      </c>
      <c r="BX760" s="72" t="s">
        <v>253</v>
      </c>
      <c r="BY760" s="72">
        <v>0</v>
      </c>
      <c r="BZ760" s="72">
        <v>0</v>
      </c>
      <c r="CA760" s="72">
        <v>0</v>
      </c>
      <c r="CB760" s="72" t="s">
        <v>91</v>
      </c>
      <c r="CC760" s="72" t="str">
        <f>+VLOOKUP(AF760,attività!$A:$C,2,FALSE)</f>
        <v>Fognatura</v>
      </c>
      <c r="CD760" s="72" t="str">
        <f>+VLOOKUP(AF760,attività!$A:$C,3,FALSE)</f>
        <v>SII</v>
      </c>
      <c r="CE760" s="72" t="str">
        <f>+VLOOKUP(Q760,attività!$G:$H,2,FALSE)</f>
        <v>Immobilizzazioni Materiali</v>
      </c>
      <c r="CF760" s="72" t="str">
        <f>+VLOOKUP(W760,attività!$K:$L,2,FALSE)</f>
        <v>Termoli</v>
      </c>
      <c r="CG760" s="72" t="str">
        <f>+VLOOKUP(U760,'dati iniziali 2020'!$AC:$CJ,60,FALSE)</f>
        <v>Termoli</v>
      </c>
      <c r="CH760" s="72" t="str">
        <f t="shared" si="22"/>
        <v>ok</v>
      </c>
      <c r="CI760" s="72" t="str">
        <f>+VLOOKUP(U760,'dati iniziali 2020'!$AC:$CK,61,FALSE)</f>
        <v>Termoli</v>
      </c>
      <c r="CK760" s="111">
        <f t="shared" si="23"/>
        <v>0</v>
      </c>
    </row>
    <row r="761" spans="1:89" s="72" customFormat="1" hidden="1" x14ac:dyDescent="0.35">
      <c r="A761" s="72" t="s">
        <v>84</v>
      </c>
      <c r="B761" s="72" t="s">
        <v>1524</v>
      </c>
      <c r="C761" s="72" t="s">
        <v>1523</v>
      </c>
      <c r="D761" s="72" t="s">
        <v>1525</v>
      </c>
      <c r="E761" s="72" t="s">
        <v>1449</v>
      </c>
      <c r="F761" s="72" t="s">
        <v>1459</v>
      </c>
      <c r="G761" s="72" t="s">
        <v>1459</v>
      </c>
      <c r="H761" s="72" t="s">
        <v>467</v>
      </c>
      <c r="I761" s="72" t="s">
        <v>828</v>
      </c>
      <c r="J761" s="72" t="s">
        <v>829</v>
      </c>
      <c r="K761" s="72" t="s">
        <v>351</v>
      </c>
      <c r="L761" s="72" t="s">
        <v>1460</v>
      </c>
      <c r="M761" s="72" t="s">
        <v>1460</v>
      </c>
      <c r="N761" s="72" t="s">
        <v>1102</v>
      </c>
      <c r="O761" s="72" t="s">
        <v>1338</v>
      </c>
      <c r="P761" s="72" t="s">
        <v>475</v>
      </c>
      <c r="Q761" s="72" t="s">
        <v>1998</v>
      </c>
      <c r="R761" s="72" t="s">
        <v>830</v>
      </c>
      <c r="S761" s="72" t="s">
        <v>831</v>
      </c>
      <c r="T761" s="72" t="s">
        <v>1526</v>
      </c>
      <c r="U761" s="72" t="s">
        <v>1526</v>
      </c>
      <c r="V761" s="72" t="s">
        <v>1525</v>
      </c>
      <c r="W761" s="72" t="s">
        <v>112</v>
      </c>
      <c r="X761" s="72" t="s">
        <v>1095</v>
      </c>
      <c r="Y761" s="72" t="s">
        <v>987</v>
      </c>
      <c r="Z761" s="72" t="s">
        <v>995</v>
      </c>
      <c r="AA761" s="72" t="s">
        <v>91</v>
      </c>
      <c r="AB761" s="72" t="s">
        <v>986</v>
      </c>
      <c r="AD761" s="72" t="s">
        <v>990</v>
      </c>
      <c r="AE761" s="72" t="s">
        <v>1956</v>
      </c>
      <c r="AF761" s="72" t="s">
        <v>986</v>
      </c>
      <c r="AG761" s="72" t="s">
        <v>2025</v>
      </c>
      <c r="AH761" s="72" t="s">
        <v>1951</v>
      </c>
      <c r="AI761" s="72" t="s">
        <v>1341</v>
      </c>
      <c r="AJ761" s="72" t="s">
        <v>1342</v>
      </c>
      <c r="AK761" s="72" t="s">
        <v>100</v>
      </c>
      <c r="AL761" s="72" t="s">
        <v>197</v>
      </c>
      <c r="AM761" s="72" t="s">
        <v>839</v>
      </c>
      <c r="AN761" s="72" t="s">
        <v>840</v>
      </c>
      <c r="AO761" s="72" t="s">
        <v>794</v>
      </c>
      <c r="AP761" s="72" t="s">
        <v>795</v>
      </c>
      <c r="AR761" s="72" t="s">
        <v>1981</v>
      </c>
      <c r="AS761" s="72" t="s">
        <v>2012</v>
      </c>
      <c r="AT761" s="72" t="s">
        <v>1969</v>
      </c>
      <c r="AU761" s="72" t="s">
        <v>1969</v>
      </c>
      <c r="AV761" s="72" t="s">
        <v>1107</v>
      </c>
      <c r="AW761" s="72" t="s">
        <v>2029</v>
      </c>
      <c r="AX761" s="72" t="s">
        <v>1457</v>
      </c>
      <c r="AY761" s="72" t="s">
        <v>115</v>
      </c>
      <c r="AZ761" s="72" t="s">
        <v>293</v>
      </c>
      <c r="BA761" s="72" t="s">
        <v>91</v>
      </c>
      <c r="BB761" s="72">
        <v>0</v>
      </c>
      <c r="BC761" s="72">
        <v>0</v>
      </c>
      <c r="BD761" s="72">
        <v>0</v>
      </c>
      <c r="BE761" s="72">
        <v>4149.76</v>
      </c>
      <c r="BF761" s="72">
        <v>-51.87</v>
      </c>
      <c r="BG761" s="72">
        <v>0</v>
      </c>
      <c r="BH761" s="72">
        <v>4097.8900000000003</v>
      </c>
      <c r="BI761" s="111">
        <v>4149.76</v>
      </c>
      <c r="BJ761" s="72">
        <v>0</v>
      </c>
      <c r="BK761" s="72">
        <v>0</v>
      </c>
      <c r="BL761" s="72">
        <v>0</v>
      </c>
      <c r="BM761" s="72">
        <v>0</v>
      </c>
      <c r="BN761" s="72">
        <v>0</v>
      </c>
      <c r="BO761" s="72">
        <v>0</v>
      </c>
      <c r="BP761" s="72">
        <v>0</v>
      </c>
      <c r="BQ761" s="72">
        <v>0</v>
      </c>
      <c r="BR761" s="72">
        <v>0</v>
      </c>
      <c r="BS761" s="72">
        <v>0</v>
      </c>
      <c r="BT761" s="72">
        <v>0</v>
      </c>
      <c r="BU761" s="72">
        <v>0</v>
      </c>
      <c r="BV761" s="72">
        <v>0</v>
      </c>
      <c r="BW761" s="72">
        <v>0</v>
      </c>
      <c r="BX761" s="72" t="s">
        <v>253</v>
      </c>
      <c r="BY761" s="72">
        <v>0</v>
      </c>
      <c r="BZ761" s="72">
        <v>0</v>
      </c>
      <c r="CA761" s="72">
        <v>0</v>
      </c>
      <c r="CB761" s="72" t="s">
        <v>91</v>
      </c>
      <c r="CC761" s="72" t="str">
        <f>+VLOOKUP(AF761,attività!$A:$C,2,FALSE)</f>
        <v>Fognatura</v>
      </c>
      <c r="CD761" s="72" t="str">
        <f>+VLOOKUP(AF761,attività!$A:$C,3,FALSE)</f>
        <v>SII</v>
      </c>
      <c r="CE761" s="72" t="str">
        <f>+VLOOKUP(Q761,attività!$G:$H,2,FALSE)</f>
        <v>Immobilizzazioni Materiali</v>
      </c>
      <c r="CF761" s="72" t="str">
        <f>+VLOOKUP(W761,attività!$K:$L,2,FALSE)</f>
        <v>Termoli</v>
      </c>
      <c r="CG761" s="72" t="str">
        <f>+VLOOKUP(U761,'dati iniziali 2020'!$AC:$CJ,60,FALSE)</f>
        <v>Termoli</v>
      </c>
      <c r="CH761" s="72" t="str">
        <f t="shared" si="22"/>
        <v>ok</v>
      </c>
      <c r="CI761" s="72" t="str">
        <f>+VLOOKUP(U761,'dati iniziali 2020'!$AC:$CK,61,FALSE)</f>
        <v>Termoli</v>
      </c>
      <c r="CK761" s="111">
        <f t="shared" si="23"/>
        <v>0</v>
      </c>
    </row>
    <row r="762" spans="1:89" s="72" customFormat="1" hidden="1" x14ac:dyDescent="0.35">
      <c r="A762" s="72" t="s">
        <v>84</v>
      </c>
      <c r="B762" s="72" t="s">
        <v>1596</v>
      </c>
      <c r="C762" s="72" t="s">
        <v>1595</v>
      </c>
      <c r="D762" s="72" t="s">
        <v>1597</v>
      </c>
      <c r="E762" s="72" t="s">
        <v>1449</v>
      </c>
      <c r="F762" s="72" t="s">
        <v>1462</v>
      </c>
      <c r="G762" s="72" t="s">
        <v>1462</v>
      </c>
      <c r="H762" s="72" t="s">
        <v>467</v>
      </c>
      <c r="I762" s="72" t="s">
        <v>828</v>
      </c>
      <c r="J762" s="72" t="s">
        <v>829</v>
      </c>
      <c r="K762" s="72" t="s">
        <v>351</v>
      </c>
      <c r="L762" s="72" t="s">
        <v>1463</v>
      </c>
      <c r="M762" s="72" t="s">
        <v>1463</v>
      </c>
      <c r="N762" s="72" t="s">
        <v>1102</v>
      </c>
      <c r="O762" s="72" t="s">
        <v>1338</v>
      </c>
      <c r="P762" s="72" t="s">
        <v>475</v>
      </c>
      <c r="Q762" s="72" t="s">
        <v>1998</v>
      </c>
      <c r="R762" s="72" t="s">
        <v>830</v>
      </c>
      <c r="S762" s="72" t="s">
        <v>831</v>
      </c>
      <c r="T762" s="72" t="s">
        <v>1598</v>
      </c>
      <c r="U762" s="72" t="s">
        <v>1598</v>
      </c>
      <c r="V762" s="72" t="s">
        <v>1597</v>
      </c>
      <c r="W762" s="72" t="s">
        <v>112</v>
      </c>
      <c r="X762" s="72" t="s">
        <v>1095</v>
      </c>
      <c r="Y762" s="72" t="s">
        <v>987</v>
      </c>
      <c r="Z762" s="72" t="s">
        <v>995</v>
      </c>
      <c r="AA762" s="72" t="s">
        <v>91</v>
      </c>
      <c r="AB762" s="72" t="s">
        <v>986</v>
      </c>
      <c r="AD762" s="72" t="s">
        <v>990</v>
      </c>
      <c r="AE762" s="72" t="s">
        <v>1956</v>
      </c>
      <c r="AF762" s="72" t="s">
        <v>986</v>
      </c>
      <c r="AG762" s="72" t="s">
        <v>2025</v>
      </c>
      <c r="AH762" s="72" t="s">
        <v>1951</v>
      </c>
      <c r="AI762" s="72" t="s">
        <v>1341</v>
      </c>
      <c r="AJ762" s="72" t="s">
        <v>1342</v>
      </c>
      <c r="AK762" s="72" t="s">
        <v>100</v>
      </c>
      <c r="AL762" s="72" t="s">
        <v>1509</v>
      </c>
      <c r="AM762" s="72" t="s">
        <v>792</v>
      </c>
      <c r="AN762" s="72" t="s">
        <v>793</v>
      </c>
      <c r="AO762" s="72" t="s">
        <v>794</v>
      </c>
      <c r="AP762" s="72" t="s">
        <v>795</v>
      </c>
      <c r="AR762" s="72" t="s">
        <v>1981</v>
      </c>
      <c r="AS762" s="72" t="s">
        <v>2012</v>
      </c>
      <c r="AT762" s="72" t="s">
        <v>1969</v>
      </c>
      <c r="AU762" s="72" t="s">
        <v>1969</v>
      </c>
      <c r="AV762" s="72" t="s">
        <v>1107</v>
      </c>
      <c r="AW762" s="72" t="s">
        <v>2029</v>
      </c>
      <c r="AX762" s="72" t="s">
        <v>1457</v>
      </c>
      <c r="AY762" s="72" t="s">
        <v>115</v>
      </c>
      <c r="AZ762" s="72" t="s">
        <v>293</v>
      </c>
      <c r="BA762" s="72" t="s">
        <v>91</v>
      </c>
      <c r="BB762" s="72">
        <v>0</v>
      </c>
      <c r="BC762" s="72">
        <v>0</v>
      </c>
      <c r="BD762" s="72">
        <v>0</v>
      </c>
      <c r="BE762" s="72">
        <v>392.28</v>
      </c>
      <c r="BF762" s="72">
        <v>-1.63</v>
      </c>
      <c r="BG762" s="72">
        <v>0</v>
      </c>
      <c r="BH762" s="72">
        <v>390.65</v>
      </c>
      <c r="BI762" s="111">
        <v>392.28</v>
      </c>
      <c r="BJ762" s="72">
        <v>0</v>
      </c>
      <c r="BK762" s="72">
        <v>0</v>
      </c>
      <c r="BL762" s="72">
        <v>0</v>
      </c>
      <c r="BM762" s="72">
        <v>0</v>
      </c>
      <c r="BN762" s="72">
        <v>0</v>
      </c>
      <c r="BO762" s="72">
        <v>0</v>
      </c>
      <c r="BP762" s="72">
        <v>0</v>
      </c>
      <c r="BQ762" s="72">
        <v>0</v>
      </c>
      <c r="BR762" s="72">
        <v>0</v>
      </c>
      <c r="BS762" s="72">
        <v>0</v>
      </c>
      <c r="BT762" s="72">
        <v>0</v>
      </c>
      <c r="BU762" s="72">
        <v>0</v>
      </c>
      <c r="BV762" s="72">
        <v>0</v>
      </c>
      <c r="BW762" s="72">
        <v>0</v>
      </c>
      <c r="BX762" s="72" t="s">
        <v>253</v>
      </c>
      <c r="BY762" s="72">
        <v>0</v>
      </c>
      <c r="BZ762" s="72">
        <v>0</v>
      </c>
      <c r="CA762" s="72">
        <v>0</v>
      </c>
      <c r="CB762" s="72" t="s">
        <v>91</v>
      </c>
      <c r="CC762" s="72" t="str">
        <f>+VLOOKUP(AF762,attività!$A:$C,2,FALSE)</f>
        <v>Fognatura</v>
      </c>
      <c r="CD762" s="72" t="str">
        <f>+VLOOKUP(AF762,attività!$A:$C,3,FALSE)</f>
        <v>SII</v>
      </c>
      <c r="CE762" s="72" t="str">
        <f>+VLOOKUP(Q762,attività!$G:$H,2,FALSE)</f>
        <v>Immobilizzazioni Materiali</v>
      </c>
      <c r="CF762" s="72" t="str">
        <f>+VLOOKUP(W762,attività!$K:$L,2,FALSE)</f>
        <v>Termoli</v>
      </c>
      <c r="CG762" s="72" t="str">
        <f>+VLOOKUP(U762,'dati iniziali 2020'!$AC:$CJ,60,FALSE)</f>
        <v>Termoli</v>
      </c>
      <c r="CH762" s="72" t="str">
        <f t="shared" si="22"/>
        <v>ok</v>
      </c>
      <c r="CI762" s="72" t="str">
        <f>+VLOOKUP(U762,'dati iniziali 2020'!$AC:$CK,61,FALSE)</f>
        <v>Termoli</v>
      </c>
      <c r="CK762" s="111">
        <f t="shared" si="23"/>
        <v>0</v>
      </c>
    </row>
    <row r="763" spans="1:89" s="72" customFormat="1" hidden="1" x14ac:dyDescent="0.35">
      <c r="A763" s="72" t="s">
        <v>84</v>
      </c>
      <c r="B763" s="72" t="s">
        <v>1528</v>
      </c>
      <c r="C763" s="72" t="s">
        <v>1527</v>
      </c>
      <c r="D763" s="72" t="s">
        <v>1529</v>
      </c>
      <c r="E763" s="72" t="s">
        <v>1449</v>
      </c>
      <c r="F763" s="72" t="s">
        <v>1459</v>
      </c>
      <c r="G763" s="72" t="s">
        <v>1459</v>
      </c>
      <c r="H763" s="72" t="s">
        <v>467</v>
      </c>
      <c r="I763" s="72" t="s">
        <v>828</v>
      </c>
      <c r="J763" s="72" t="s">
        <v>829</v>
      </c>
      <c r="K763" s="72" t="s">
        <v>351</v>
      </c>
      <c r="L763" s="72" t="s">
        <v>1460</v>
      </c>
      <c r="M763" s="72" t="s">
        <v>1460</v>
      </c>
      <c r="N763" s="72" t="s">
        <v>1102</v>
      </c>
      <c r="O763" s="72" t="s">
        <v>1338</v>
      </c>
      <c r="P763" s="72" t="s">
        <v>475</v>
      </c>
      <c r="Q763" s="72" t="s">
        <v>1998</v>
      </c>
      <c r="R763" s="72" t="s">
        <v>830</v>
      </c>
      <c r="S763" s="72" t="s">
        <v>831</v>
      </c>
      <c r="T763" s="72" t="s">
        <v>1530</v>
      </c>
      <c r="U763" s="72" t="s">
        <v>1530</v>
      </c>
      <c r="V763" s="72" t="s">
        <v>1529</v>
      </c>
      <c r="W763" s="72" t="s">
        <v>112</v>
      </c>
      <c r="X763" s="72" t="s">
        <v>1095</v>
      </c>
      <c r="Y763" s="72" t="s">
        <v>987</v>
      </c>
      <c r="Z763" s="72" t="s">
        <v>995</v>
      </c>
      <c r="AA763" s="72" t="s">
        <v>91</v>
      </c>
      <c r="AB763" s="72" t="s">
        <v>986</v>
      </c>
      <c r="AD763" s="72" t="s">
        <v>990</v>
      </c>
      <c r="AE763" s="72" t="s">
        <v>1956</v>
      </c>
      <c r="AF763" s="72" t="s">
        <v>986</v>
      </c>
      <c r="AG763" s="72" t="s">
        <v>2025</v>
      </c>
      <c r="AH763" s="72" t="s">
        <v>1951</v>
      </c>
      <c r="AI763" s="72" t="s">
        <v>1341</v>
      </c>
      <c r="AJ763" s="72" t="s">
        <v>1342</v>
      </c>
      <c r="AK763" s="72" t="s">
        <v>100</v>
      </c>
      <c r="AL763" s="72" t="s">
        <v>1509</v>
      </c>
      <c r="AM763" s="72" t="s">
        <v>839</v>
      </c>
      <c r="AN763" s="72" t="s">
        <v>840</v>
      </c>
      <c r="AO763" s="72" t="s">
        <v>794</v>
      </c>
      <c r="AP763" s="72" t="s">
        <v>795</v>
      </c>
      <c r="AR763" s="72" t="s">
        <v>1981</v>
      </c>
      <c r="AS763" s="72" t="s">
        <v>2012</v>
      </c>
      <c r="AT763" s="72" t="s">
        <v>1969</v>
      </c>
      <c r="AU763" s="72" t="s">
        <v>1969</v>
      </c>
      <c r="AV763" s="72" t="s">
        <v>1107</v>
      </c>
      <c r="AW763" s="72" t="s">
        <v>2029</v>
      </c>
      <c r="AX763" s="72" t="s">
        <v>1457</v>
      </c>
      <c r="AY763" s="72" t="s">
        <v>115</v>
      </c>
      <c r="AZ763" s="72" t="s">
        <v>293</v>
      </c>
      <c r="BA763" s="72" t="s">
        <v>91</v>
      </c>
      <c r="BB763" s="72">
        <v>0</v>
      </c>
      <c r="BC763" s="72">
        <v>0</v>
      </c>
      <c r="BD763" s="72">
        <v>0</v>
      </c>
      <c r="BE763" s="72">
        <v>2103.9899999999998</v>
      </c>
      <c r="BF763" s="72">
        <v>-26.3</v>
      </c>
      <c r="BG763" s="72">
        <v>0</v>
      </c>
      <c r="BH763" s="72">
        <v>2077.69</v>
      </c>
      <c r="BI763" s="111">
        <v>2103.9899999999998</v>
      </c>
      <c r="BJ763" s="72">
        <v>0</v>
      </c>
      <c r="BK763" s="72">
        <v>0</v>
      </c>
      <c r="BL763" s="72">
        <v>0</v>
      </c>
      <c r="BM763" s="72">
        <v>0</v>
      </c>
      <c r="BN763" s="72">
        <v>0</v>
      </c>
      <c r="BO763" s="72">
        <v>0</v>
      </c>
      <c r="BP763" s="72">
        <v>0</v>
      </c>
      <c r="BQ763" s="72">
        <v>0</v>
      </c>
      <c r="BR763" s="72">
        <v>0</v>
      </c>
      <c r="BS763" s="72">
        <v>0</v>
      </c>
      <c r="BT763" s="72">
        <v>0</v>
      </c>
      <c r="BU763" s="72">
        <v>0</v>
      </c>
      <c r="BV763" s="72">
        <v>0</v>
      </c>
      <c r="BW763" s="72">
        <v>0</v>
      </c>
      <c r="BX763" s="72" t="s">
        <v>253</v>
      </c>
      <c r="BY763" s="72">
        <v>0</v>
      </c>
      <c r="BZ763" s="72">
        <v>0</v>
      </c>
      <c r="CA763" s="72">
        <v>0</v>
      </c>
      <c r="CB763" s="72" t="s">
        <v>91</v>
      </c>
      <c r="CC763" s="72" t="str">
        <f>+VLOOKUP(AF763,attività!$A:$C,2,FALSE)</f>
        <v>Fognatura</v>
      </c>
      <c r="CD763" s="72" t="str">
        <f>+VLOOKUP(AF763,attività!$A:$C,3,FALSE)</f>
        <v>SII</v>
      </c>
      <c r="CE763" s="72" t="str">
        <f>+VLOOKUP(Q763,attività!$G:$H,2,FALSE)</f>
        <v>Immobilizzazioni Materiali</v>
      </c>
      <c r="CF763" s="72" t="str">
        <f>+VLOOKUP(W763,attività!$K:$L,2,FALSE)</f>
        <v>Termoli</v>
      </c>
      <c r="CG763" s="72" t="str">
        <f>+VLOOKUP(U763,'dati iniziali 2020'!$AC:$CJ,60,FALSE)</f>
        <v>Termoli</v>
      </c>
      <c r="CH763" s="72" t="str">
        <f t="shared" si="22"/>
        <v>ok</v>
      </c>
      <c r="CI763" s="72" t="str">
        <f>+VLOOKUP(U763,'dati iniziali 2020'!$AC:$CK,61,FALSE)</f>
        <v>Termoli</v>
      </c>
      <c r="CK763" s="111">
        <f t="shared" si="23"/>
        <v>0</v>
      </c>
    </row>
    <row r="764" spans="1:89" s="72" customFormat="1" hidden="1" x14ac:dyDescent="0.35">
      <c r="A764" s="72" t="s">
        <v>84</v>
      </c>
      <c r="B764" s="72" t="s">
        <v>1528</v>
      </c>
      <c r="C764" s="72" t="s">
        <v>1527</v>
      </c>
      <c r="D764" s="72" t="s">
        <v>1529</v>
      </c>
      <c r="E764" s="72" t="s">
        <v>1449</v>
      </c>
      <c r="F764" s="72" t="s">
        <v>1462</v>
      </c>
      <c r="G764" s="72" t="s">
        <v>1462</v>
      </c>
      <c r="H764" s="72" t="s">
        <v>467</v>
      </c>
      <c r="I764" s="72" t="s">
        <v>828</v>
      </c>
      <c r="J764" s="72" t="s">
        <v>829</v>
      </c>
      <c r="K764" s="72" t="s">
        <v>351</v>
      </c>
      <c r="L764" s="72" t="s">
        <v>1463</v>
      </c>
      <c r="M764" s="72" t="s">
        <v>1463</v>
      </c>
      <c r="N764" s="72" t="s">
        <v>1102</v>
      </c>
      <c r="O764" s="72" t="s">
        <v>1338</v>
      </c>
      <c r="P764" s="72" t="s">
        <v>475</v>
      </c>
      <c r="Q764" s="72" t="s">
        <v>1998</v>
      </c>
      <c r="R764" s="72" t="s">
        <v>830</v>
      </c>
      <c r="S764" s="72" t="s">
        <v>831</v>
      </c>
      <c r="T764" s="72" t="s">
        <v>1530</v>
      </c>
      <c r="U764" s="72" t="s">
        <v>1530</v>
      </c>
      <c r="V764" s="72" t="s">
        <v>1529</v>
      </c>
      <c r="W764" s="72" t="s">
        <v>112</v>
      </c>
      <c r="X764" s="72" t="s">
        <v>1095</v>
      </c>
      <c r="Y764" s="72" t="s">
        <v>987</v>
      </c>
      <c r="Z764" s="72" t="s">
        <v>995</v>
      </c>
      <c r="AA764" s="72" t="s">
        <v>91</v>
      </c>
      <c r="AB764" s="72" t="s">
        <v>986</v>
      </c>
      <c r="AD764" s="72" t="s">
        <v>990</v>
      </c>
      <c r="AE764" s="72" t="s">
        <v>1956</v>
      </c>
      <c r="AF764" s="72" t="s">
        <v>986</v>
      </c>
      <c r="AG764" s="72" t="s">
        <v>2025</v>
      </c>
      <c r="AH764" s="72" t="s">
        <v>1951</v>
      </c>
      <c r="AI764" s="72" t="s">
        <v>1341</v>
      </c>
      <c r="AJ764" s="72" t="s">
        <v>1342</v>
      </c>
      <c r="AK764" s="72" t="s">
        <v>100</v>
      </c>
      <c r="AL764" s="72" t="s">
        <v>1509</v>
      </c>
      <c r="AM764" s="72" t="s">
        <v>839</v>
      </c>
      <c r="AN764" s="72" t="s">
        <v>840</v>
      </c>
      <c r="AO764" s="72" t="s">
        <v>794</v>
      </c>
      <c r="AP764" s="72" t="s">
        <v>795</v>
      </c>
      <c r="AR764" s="72" t="s">
        <v>1981</v>
      </c>
      <c r="AS764" s="72" t="s">
        <v>2012</v>
      </c>
      <c r="AT764" s="72" t="s">
        <v>1969</v>
      </c>
      <c r="AU764" s="72" t="s">
        <v>1969</v>
      </c>
      <c r="AV764" s="72" t="s">
        <v>1107</v>
      </c>
      <c r="AW764" s="72" t="s">
        <v>2029</v>
      </c>
      <c r="AX764" s="72" t="s">
        <v>1457</v>
      </c>
      <c r="AY764" s="72" t="s">
        <v>115</v>
      </c>
      <c r="AZ764" s="72" t="s">
        <v>293</v>
      </c>
      <c r="BA764" s="72" t="s">
        <v>91</v>
      </c>
      <c r="BB764" s="72">
        <v>0</v>
      </c>
      <c r="BC764" s="72">
        <v>0</v>
      </c>
      <c r="BD764" s="72">
        <v>0</v>
      </c>
      <c r="BE764" s="72">
        <v>253.35</v>
      </c>
      <c r="BF764" s="72">
        <v>-1.06</v>
      </c>
      <c r="BG764" s="72">
        <v>0</v>
      </c>
      <c r="BH764" s="72">
        <v>252.29</v>
      </c>
      <c r="BI764" s="111">
        <v>253.35</v>
      </c>
      <c r="BJ764" s="72">
        <v>0</v>
      </c>
      <c r="BK764" s="72">
        <v>0</v>
      </c>
      <c r="BL764" s="72">
        <v>0</v>
      </c>
      <c r="BM764" s="72">
        <v>0</v>
      </c>
      <c r="BN764" s="72">
        <v>0</v>
      </c>
      <c r="BO764" s="72">
        <v>0</v>
      </c>
      <c r="BP764" s="72">
        <v>0</v>
      </c>
      <c r="BQ764" s="72">
        <v>0</v>
      </c>
      <c r="BR764" s="72">
        <v>0</v>
      </c>
      <c r="BS764" s="72">
        <v>0</v>
      </c>
      <c r="BT764" s="72">
        <v>0</v>
      </c>
      <c r="BU764" s="72">
        <v>0</v>
      </c>
      <c r="BV764" s="72">
        <v>0</v>
      </c>
      <c r="BW764" s="72">
        <v>0</v>
      </c>
      <c r="BX764" s="72" t="s">
        <v>253</v>
      </c>
      <c r="BY764" s="72">
        <v>0</v>
      </c>
      <c r="BZ764" s="72">
        <v>0</v>
      </c>
      <c r="CA764" s="72">
        <v>0</v>
      </c>
      <c r="CB764" s="72" t="s">
        <v>91</v>
      </c>
      <c r="CC764" s="72" t="str">
        <f>+VLOOKUP(AF764,attività!$A:$C,2,FALSE)</f>
        <v>Fognatura</v>
      </c>
      <c r="CD764" s="72" t="str">
        <f>+VLOOKUP(AF764,attività!$A:$C,3,FALSE)</f>
        <v>SII</v>
      </c>
      <c r="CE764" s="72" t="str">
        <f>+VLOOKUP(Q764,attività!$G:$H,2,FALSE)</f>
        <v>Immobilizzazioni Materiali</v>
      </c>
      <c r="CF764" s="72" t="str">
        <f>+VLOOKUP(W764,attività!$K:$L,2,FALSE)</f>
        <v>Termoli</v>
      </c>
      <c r="CG764" s="72" t="str">
        <f>+VLOOKUP(U764,'dati iniziali 2020'!$AC:$CJ,60,FALSE)</f>
        <v>Termoli</v>
      </c>
      <c r="CH764" s="72" t="str">
        <f t="shared" si="22"/>
        <v>ok</v>
      </c>
      <c r="CI764" s="72" t="str">
        <f>+VLOOKUP(U764,'dati iniziali 2020'!$AC:$CK,61,FALSE)</f>
        <v>Termoli</v>
      </c>
      <c r="CK764" s="111">
        <f t="shared" si="23"/>
        <v>0</v>
      </c>
    </row>
    <row r="765" spans="1:89" s="72" customFormat="1" hidden="1" x14ac:dyDescent="0.35">
      <c r="A765" s="72" t="s">
        <v>84</v>
      </c>
      <c r="B765" s="72" t="s">
        <v>1562</v>
      </c>
      <c r="C765" s="72" t="s">
        <v>1561</v>
      </c>
      <c r="D765" s="72" t="s">
        <v>1563</v>
      </c>
      <c r="E765" s="72" t="s">
        <v>1449</v>
      </c>
      <c r="F765" s="72" t="s">
        <v>1462</v>
      </c>
      <c r="G765" s="72" t="s">
        <v>1462</v>
      </c>
      <c r="H765" s="72" t="s">
        <v>467</v>
      </c>
      <c r="I765" s="72" t="s">
        <v>828</v>
      </c>
      <c r="J765" s="72" t="s">
        <v>829</v>
      </c>
      <c r="K765" s="72" t="s">
        <v>351</v>
      </c>
      <c r="L765" s="72" t="s">
        <v>1463</v>
      </c>
      <c r="M765" s="72" t="s">
        <v>1463</v>
      </c>
      <c r="N765" s="72" t="s">
        <v>1102</v>
      </c>
      <c r="O765" s="72" t="s">
        <v>1338</v>
      </c>
      <c r="P765" s="72" t="s">
        <v>475</v>
      </c>
      <c r="Q765" s="72" t="s">
        <v>1998</v>
      </c>
      <c r="R765" s="72" t="s">
        <v>830</v>
      </c>
      <c r="S765" s="72" t="s">
        <v>831</v>
      </c>
      <c r="T765" s="72" t="s">
        <v>1564</v>
      </c>
      <c r="U765" s="72" t="s">
        <v>1564</v>
      </c>
      <c r="V765" s="72" t="s">
        <v>1563</v>
      </c>
      <c r="W765" s="72" t="s">
        <v>112</v>
      </c>
      <c r="X765" s="72" t="s">
        <v>1095</v>
      </c>
      <c r="Y765" s="72" t="s">
        <v>987</v>
      </c>
      <c r="Z765" s="72" t="s">
        <v>995</v>
      </c>
      <c r="AA765" s="72" t="s">
        <v>91</v>
      </c>
      <c r="AB765" s="72" t="s">
        <v>986</v>
      </c>
      <c r="AD765" s="72" t="s">
        <v>990</v>
      </c>
      <c r="AE765" s="72" t="s">
        <v>1956</v>
      </c>
      <c r="AF765" s="72" t="s">
        <v>986</v>
      </c>
      <c r="AG765" s="72" t="s">
        <v>2025</v>
      </c>
      <c r="AH765" s="72" t="s">
        <v>1951</v>
      </c>
      <c r="AI765" s="72" t="s">
        <v>1341</v>
      </c>
      <c r="AJ765" s="72" t="s">
        <v>1342</v>
      </c>
      <c r="AK765" s="72" t="s">
        <v>100</v>
      </c>
      <c r="AL765" s="72" t="s">
        <v>99</v>
      </c>
      <c r="AM765" s="72" t="s">
        <v>839</v>
      </c>
      <c r="AN765" s="72" t="s">
        <v>840</v>
      </c>
      <c r="AO765" s="72" t="s">
        <v>794</v>
      </c>
      <c r="AP765" s="72" t="s">
        <v>795</v>
      </c>
      <c r="AR765" s="72" t="s">
        <v>1981</v>
      </c>
      <c r="AS765" s="72" t="s">
        <v>2012</v>
      </c>
      <c r="AT765" s="72" t="s">
        <v>1969</v>
      </c>
      <c r="AU765" s="72" t="s">
        <v>1969</v>
      </c>
      <c r="AV765" s="72" t="s">
        <v>1107</v>
      </c>
      <c r="AW765" s="72" t="s">
        <v>2029</v>
      </c>
      <c r="AX765" s="72" t="s">
        <v>1457</v>
      </c>
      <c r="AY765" s="72" t="s">
        <v>115</v>
      </c>
      <c r="AZ765" s="72" t="s">
        <v>293</v>
      </c>
      <c r="BA765" s="72" t="s">
        <v>91</v>
      </c>
      <c r="BB765" s="72">
        <v>0</v>
      </c>
      <c r="BC765" s="72">
        <v>0</v>
      </c>
      <c r="BD765" s="72">
        <v>0</v>
      </c>
      <c r="BE765" s="72">
        <v>2664.01</v>
      </c>
      <c r="BF765" s="72">
        <v>-11.1</v>
      </c>
      <c r="BG765" s="72">
        <v>0</v>
      </c>
      <c r="BH765" s="72">
        <v>2652.91</v>
      </c>
      <c r="BI765" s="111">
        <v>2664.01</v>
      </c>
      <c r="BJ765" s="72">
        <v>0</v>
      </c>
      <c r="BK765" s="72">
        <v>0</v>
      </c>
      <c r="BL765" s="72">
        <v>0</v>
      </c>
      <c r="BM765" s="72">
        <v>0</v>
      </c>
      <c r="BN765" s="72">
        <v>0</v>
      </c>
      <c r="BO765" s="72">
        <v>0</v>
      </c>
      <c r="BP765" s="72">
        <v>0</v>
      </c>
      <c r="BQ765" s="72">
        <v>0</v>
      </c>
      <c r="BR765" s="72">
        <v>0</v>
      </c>
      <c r="BS765" s="72">
        <v>0</v>
      </c>
      <c r="BT765" s="72">
        <v>0</v>
      </c>
      <c r="BU765" s="72">
        <v>0</v>
      </c>
      <c r="BV765" s="72">
        <v>0</v>
      </c>
      <c r="BW765" s="72">
        <v>0</v>
      </c>
      <c r="BX765" s="72" t="s">
        <v>253</v>
      </c>
      <c r="BY765" s="72">
        <v>0</v>
      </c>
      <c r="BZ765" s="72">
        <v>0</v>
      </c>
      <c r="CA765" s="72">
        <v>0</v>
      </c>
      <c r="CB765" s="72" t="s">
        <v>91</v>
      </c>
      <c r="CC765" s="72" t="str">
        <f>+VLOOKUP(AF765,attività!$A:$C,2,FALSE)</f>
        <v>Fognatura</v>
      </c>
      <c r="CD765" s="72" t="str">
        <f>+VLOOKUP(AF765,attività!$A:$C,3,FALSE)</f>
        <v>SII</v>
      </c>
      <c r="CE765" s="72" t="str">
        <f>+VLOOKUP(Q765,attività!$G:$H,2,FALSE)</f>
        <v>Immobilizzazioni Materiali</v>
      </c>
      <c r="CF765" s="72" t="str">
        <f>+VLOOKUP(W765,attività!$K:$L,2,FALSE)</f>
        <v>Termoli</v>
      </c>
      <c r="CG765" s="72" t="str">
        <f>+VLOOKUP(U765,'dati iniziali 2020'!$AC:$CJ,60,FALSE)</f>
        <v>Termoli</v>
      </c>
      <c r="CH765" s="72" t="str">
        <f t="shared" si="22"/>
        <v>ok</v>
      </c>
      <c r="CI765" s="72" t="str">
        <f>+VLOOKUP(U765,'dati iniziali 2020'!$AC:$CK,61,FALSE)</f>
        <v>Termoli</v>
      </c>
      <c r="CK765" s="111">
        <f t="shared" si="23"/>
        <v>0</v>
      </c>
    </row>
    <row r="766" spans="1:89" s="72" customFormat="1" hidden="1" x14ac:dyDescent="0.35">
      <c r="A766" s="72" t="s">
        <v>84</v>
      </c>
      <c r="B766" s="72" t="s">
        <v>1612</v>
      </c>
      <c r="C766" s="72" t="s">
        <v>1374</v>
      </c>
      <c r="D766" s="72" t="s">
        <v>1376</v>
      </c>
      <c r="E766" s="72" t="s">
        <v>1449</v>
      </c>
      <c r="F766" s="72" t="s">
        <v>1462</v>
      </c>
      <c r="G766" s="72" t="s">
        <v>1462</v>
      </c>
      <c r="H766" s="72" t="s">
        <v>505</v>
      </c>
      <c r="I766" s="72" t="s">
        <v>498</v>
      </c>
      <c r="J766" s="72" t="s">
        <v>499</v>
      </c>
      <c r="K766" s="72" t="s">
        <v>351</v>
      </c>
      <c r="L766" s="72" t="s">
        <v>1463</v>
      </c>
      <c r="M766" s="72" t="s">
        <v>1463</v>
      </c>
      <c r="N766" s="72" t="s">
        <v>816</v>
      </c>
      <c r="O766" s="72" t="s">
        <v>1002</v>
      </c>
      <c r="P766" s="72" t="s">
        <v>506</v>
      </c>
      <c r="Q766" s="72" t="s">
        <v>2000</v>
      </c>
      <c r="R766" s="72" t="s">
        <v>500</v>
      </c>
      <c r="S766" s="72" t="s">
        <v>501</v>
      </c>
      <c r="T766" s="72" t="s">
        <v>1377</v>
      </c>
      <c r="U766" s="72" t="s">
        <v>1377</v>
      </c>
      <c r="V766" s="72" t="s">
        <v>1376</v>
      </c>
      <c r="W766" s="72" t="s">
        <v>112</v>
      </c>
      <c r="X766" s="72" t="s">
        <v>1095</v>
      </c>
      <c r="Y766" s="72" t="s">
        <v>521</v>
      </c>
      <c r="Z766" s="72" t="s">
        <v>527</v>
      </c>
      <c r="AA766" s="72" t="s">
        <v>91</v>
      </c>
      <c r="AB766" s="72" t="s">
        <v>130</v>
      </c>
      <c r="AD766" s="72" t="s">
        <v>137</v>
      </c>
      <c r="AE766" s="72" t="s">
        <v>1956</v>
      </c>
      <c r="AF766" s="72" t="s">
        <v>211</v>
      </c>
      <c r="AG766" s="72" t="s">
        <v>1960</v>
      </c>
      <c r="AH766" s="72" t="s">
        <v>1961</v>
      </c>
      <c r="AI766" s="72" t="s">
        <v>1378</v>
      </c>
      <c r="AJ766" s="72" t="s">
        <v>1379</v>
      </c>
      <c r="AK766" s="72" t="s">
        <v>135</v>
      </c>
      <c r="AL766" s="72" t="s">
        <v>715</v>
      </c>
      <c r="AM766" s="72" t="s">
        <v>217</v>
      </c>
      <c r="AN766" s="72" t="s">
        <v>218</v>
      </c>
      <c r="AO766" s="72" t="s">
        <v>524</v>
      </c>
      <c r="AP766" s="72" t="s">
        <v>525</v>
      </c>
      <c r="AR766" s="72" t="s">
        <v>2003</v>
      </c>
      <c r="AS766" s="72" t="s">
        <v>2004</v>
      </c>
      <c r="AT766" s="72" t="s">
        <v>2005</v>
      </c>
      <c r="AU766" s="72" t="s">
        <v>1978</v>
      </c>
      <c r="AV766" s="72" t="s">
        <v>129</v>
      </c>
      <c r="AW766" s="72" t="s">
        <v>1967</v>
      </c>
      <c r="AX766" s="72" t="s">
        <v>1457</v>
      </c>
      <c r="AY766" s="72" t="s">
        <v>115</v>
      </c>
      <c r="AZ766" s="72" t="s">
        <v>293</v>
      </c>
      <c r="BA766" s="72" t="s">
        <v>91</v>
      </c>
      <c r="BB766" s="72">
        <v>0</v>
      </c>
      <c r="BC766" s="72">
        <v>0</v>
      </c>
      <c r="BD766" s="111">
        <v>0</v>
      </c>
      <c r="BE766" s="72">
        <v>16187.1</v>
      </c>
      <c r="BF766" s="72">
        <v>-89.93</v>
      </c>
      <c r="BG766" s="72">
        <v>0</v>
      </c>
      <c r="BH766" s="72">
        <v>16097.17</v>
      </c>
      <c r="BI766" s="111">
        <v>16187.1</v>
      </c>
      <c r="BJ766" s="72">
        <v>0</v>
      </c>
      <c r="BK766" s="72">
        <v>0</v>
      </c>
      <c r="BL766" s="72">
        <v>0</v>
      </c>
      <c r="BM766" s="72">
        <v>0</v>
      </c>
      <c r="BN766" s="72">
        <v>0</v>
      </c>
      <c r="BO766" s="72">
        <v>0</v>
      </c>
      <c r="BP766" s="72">
        <v>0</v>
      </c>
      <c r="BQ766" s="72">
        <v>0</v>
      </c>
      <c r="BR766" s="72">
        <v>0</v>
      </c>
      <c r="BS766" s="72">
        <v>0</v>
      </c>
      <c r="BT766" s="72">
        <v>0</v>
      </c>
      <c r="BU766" s="72">
        <v>0</v>
      </c>
      <c r="BV766" s="72">
        <v>0</v>
      </c>
      <c r="BW766" s="72">
        <v>0</v>
      </c>
      <c r="BX766" s="72" t="s">
        <v>253</v>
      </c>
      <c r="BY766" s="72">
        <v>0</v>
      </c>
      <c r="BZ766" s="72">
        <v>0</v>
      </c>
      <c r="CA766" s="72">
        <v>0</v>
      </c>
      <c r="CB766" s="72" t="s">
        <v>91</v>
      </c>
      <c r="CC766" s="72" t="str">
        <f>+VLOOKUP(AF766,attività!$A:$C,2,FALSE)</f>
        <v>Acquedotto</v>
      </c>
      <c r="CD766" s="72" t="str">
        <f>+VLOOKUP(AF766,attività!$A:$C,3,FALSE)</f>
        <v>SII</v>
      </c>
      <c r="CE766" s="72" t="str">
        <f>+VLOOKUP(Q766,attività!$G:$H,2,FALSE)</f>
        <v>Immobilizzazioni Materiali</v>
      </c>
      <c r="CF766" s="72" t="str">
        <f>+VLOOKUP(W766,attività!$K:$L,2,FALSE)</f>
        <v>Termoli</v>
      </c>
      <c r="CG766" s="72" t="str">
        <f>+VLOOKUP(U766,'dati iniziali 2020'!$AC:$CJ,60,FALSE)</f>
        <v>Termoli</v>
      </c>
      <c r="CH766" s="72" t="str">
        <f t="shared" si="22"/>
        <v>ok</v>
      </c>
      <c r="CI766" s="72" t="str">
        <f>+VLOOKUP(U766,'dati iniziali 2020'!$AC:$CK,61,FALSE)</f>
        <v>Termoli</v>
      </c>
      <c r="CK766" s="111">
        <f t="shared" si="23"/>
        <v>0</v>
      </c>
    </row>
    <row r="767" spans="1:89" s="72" customFormat="1" hidden="1" x14ac:dyDescent="0.35">
      <c r="A767" s="72" t="s">
        <v>84</v>
      </c>
      <c r="B767" s="72" t="s">
        <v>1612</v>
      </c>
      <c r="C767" s="72" t="s">
        <v>1374</v>
      </c>
      <c r="D767" s="72" t="s">
        <v>1376</v>
      </c>
      <c r="E767" s="72" t="s">
        <v>1449</v>
      </c>
      <c r="F767" s="72" t="s">
        <v>1481</v>
      </c>
      <c r="G767" s="72" t="s">
        <v>1481</v>
      </c>
      <c r="H767" s="72" t="s">
        <v>505</v>
      </c>
      <c r="I767" s="72" t="s">
        <v>498</v>
      </c>
      <c r="J767" s="72" t="s">
        <v>499</v>
      </c>
      <c r="K767" s="72" t="s">
        <v>351</v>
      </c>
      <c r="L767" s="72" t="s">
        <v>1482</v>
      </c>
      <c r="M767" s="72" t="s">
        <v>1482</v>
      </c>
      <c r="N767" s="72" t="s">
        <v>816</v>
      </c>
      <c r="O767" s="72" t="s">
        <v>1002</v>
      </c>
      <c r="P767" s="72" t="s">
        <v>506</v>
      </c>
      <c r="Q767" s="72" t="s">
        <v>2000</v>
      </c>
      <c r="R767" s="72" t="s">
        <v>500</v>
      </c>
      <c r="S767" s="72" t="s">
        <v>501</v>
      </c>
      <c r="T767" s="72" t="s">
        <v>1377</v>
      </c>
      <c r="U767" s="72" t="s">
        <v>1377</v>
      </c>
      <c r="V767" s="72" t="s">
        <v>1376</v>
      </c>
      <c r="W767" s="72" t="s">
        <v>112</v>
      </c>
      <c r="X767" s="72" t="s">
        <v>1095</v>
      </c>
      <c r="Y767" s="72" t="s">
        <v>521</v>
      </c>
      <c r="Z767" s="72" t="s">
        <v>527</v>
      </c>
      <c r="AA767" s="72" t="s">
        <v>91</v>
      </c>
      <c r="AB767" s="72" t="s">
        <v>130</v>
      </c>
      <c r="AD767" s="72" t="s">
        <v>137</v>
      </c>
      <c r="AE767" s="72" t="s">
        <v>1956</v>
      </c>
      <c r="AF767" s="72" t="s">
        <v>211</v>
      </c>
      <c r="AG767" s="72" t="s">
        <v>1960</v>
      </c>
      <c r="AH767" s="72" t="s">
        <v>1961</v>
      </c>
      <c r="AI767" s="72" t="s">
        <v>1378</v>
      </c>
      <c r="AJ767" s="72" t="s">
        <v>1379</v>
      </c>
      <c r="AK767" s="72" t="s">
        <v>135</v>
      </c>
      <c r="AL767" s="72" t="s">
        <v>715</v>
      </c>
      <c r="AM767" s="72" t="s">
        <v>217</v>
      </c>
      <c r="AN767" s="72" t="s">
        <v>218</v>
      </c>
      <c r="AO767" s="72" t="s">
        <v>524</v>
      </c>
      <c r="AP767" s="72" t="s">
        <v>525</v>
      </c>
      <c r="AR767" s="72" t="s">
        <v>2003</v>
      </c>
      <c r="AS767" s="72" t="s">
        <v>2004</v>
      </c>
      <c r="AT767" s="72" t="s">
        <v>2005</v>
      </c>
      <c r="AU767" s="72" t="s">
        <v>1978</v>
      </c>
      <c r="AV767" s="72" t="s">
        <v>129</v>
      </c>
      <c r="AW767" s="72" t="s">
        <v>1967</v>
      </c>
      <c r="AX767" s="72" t="s">
        <v>1457</v>
      </c>
      <c r="AY767" s="72" t="s">
        <v>115</v>
      </c>
      <c r="AZ767" s="72" t="s">
        <v>293</v>
      </c>
      <c r="BA767" s="72" t="s">
        <v>91</v>
      </c>
      <c r="BB767" s="72">
        <v>0</v>
      </c>
      <c r="BC767" s="72">
        <v>0</v>
      </c>
      <c r="BD767" s="111">
        <v>0</v>
      </c>
      <c r="BE767" s="72">
        <v>215.09</v>
      </c>
      <c r="BF767" s="72">
        <v>-2.39</v>
      </c>
      <c r="BG767" s="72">
        <v>0</v>
      </c>
      <c r="BH767" s="72">
        <v>212.7</v>
      </c>
      <c r="BI767" s="111">
        <v>215.09</v>
      </c>
      <c r="BJ767" s="72">
        <v>0</v>
      </c>
      <c r="BK767" s="72">
        <v>0</v>
      </c>
      <c r="BL767" s="72">
        <v>0</v>
      </c>
      <c r="BM767" s="72">
        <v>0</v>
      </c>
      <c r="BN767" s="72">
        <v>0</v>
      </c>
      <c r="BO767" s="72">
        <v>0</v>
      </c>
      <c r="BP767" s="72">
        <v>0</v>
      </c>
      <c r="BQ767" s="72">
        <v>0</v>
      </c>
      <c r="BR767" s="72">
        <v>0</v>
      </c>
      <c r="BS767" s="72">
        <v>0</v>
      </c>
      <c r="BT767" s="72">
        <v>0</v>
      </c>
      <c r="BU767" s="72">
        <v>0</v>
      </c>
      <c r="BV767" s="72">
        <v>0</v>
      </c>
      <c r="BW767" s="72">
        <v>0</v>
      </c>
      <c r="BX767" s="72" t="s">
        <v>253</v>
      </c>
      <c r="BY767" s="72">
        <v>0</v>
      </c>
      <c r="BZ767" s="72">
        <v>0</v>
      </c>
      <c r="CA767" s="72">
        <v>0</v>
      </c>
      <c r="CB767" s="72" t="s">
        <v>91</v>
      </c>
      <c r="CC767" s="72" t="str">
        <f>+VLOOKUP(AF767,attività!$A:$C,2,FALSE)</f>
        <v>Acquedotto</v>
      </c>
      <c r="CD767" s="72" t="str">
        <f>+VLOOKUP(AF767,attività!$A:$C,3,FALSE)</f>
        <v>SII</v>
      </c>
      <c r="CE767" s="72" t="str">
        <f>+VLOOKUP(Q767,attività!$G:$H,2,FALSE)</f>
        <v>Immobilizzazioni Materiali</v>
      </c>
      <c r="CF767" s="72" t="str">
        <f>+VLOOKUP(W767,attività!$K:$L,2,FALSE)</f>
        <v>Termoli</v>
      </c>
      <c r="CG767" s="72" t="str">
        <f>+VLOOKUP(U767,'dati iniziali 2020'!$AC:$CJ,60,FALSE)</f>
        <v>Termoli</v>
      </c>
      <c r="CH767" s="72" t="str">
        <f t="shared" si="22"/>
        <v>ok</v>
      </c>
      <c r="CI767" s="72" t="str">
        <f>+VLOOKUP(U767,'dati iniziali 2020'!$AC:$CK,61,FALSE)</f>
        <v>Termoli</v>
      </c>
      <c r="CK767" s="111">
        <f t="shared" si="23"/>
        <v>0</v>
      </c>
    </row>
    <row r="768" spans="1:89" s="72" customFormat="1" hidden="1" x14ac:dyDescent="0.35">
      <c r="A768" s="72" t="s">
        <v>84</v>
      </c>
      <c r="B768" s="72" t="s">
        <v>1612</v>
      </c>
      <c r="C768" s="72" t="s">
        <v>1374</v>
      </c>
      <c r="D768" s="72" t="s">
        <v>1376</v>
      </c>
      <c r="E768" s="72" t="s">
        <v>1449</v>
      </c>
      <c r="F768" s="72" t="s">
        <v>1472</v>
      </c>
      <c r="G768" s="72" t="s">
        <v>1472</v>
      </c>
      <c r="H768" s="72" t="s">
        <v>505</v>
      </c>
      <c r="I768" s="72" t="s">
        <v>498</v>
      </c>
      <c r="J768" s="72" t="s">
        <v>499</v>
      </c>
      <c r="K768" s="72" t="s">
        <v>351</v>
      </c>
      <c r="L768" s="72" t="s">
        <v>1473</v>
      </c>
      <c r="M768" s="72" t="s">
        <v>1473</v>
      </c>
      <c r="N768" s="72" t="s">
        <v>816</v>
      </c>
      <c r="O768" s="72" t="s">
        <v>1002</v>
      </c>
      <c r="P768" s="72" t="s">
        <v>506</v>
      </c>
      <c r="Q768" s="72" t="s">
        <v>2000</v>
      </c>
      <c r="R768" s="72" t="s">
        <v>500</v>
      </c>
      <c r="S768" s="72" t="s">
        <v>501</v>
      </c>
      <c r="T768" s="72" t="s">
        <v>1377</v>
      </c>
      <c r="U768" s="72" t="s">
        <v>1377</v>
      </c>
      <c r="V768" s="72" t="s">
        <v>1376</v>
      </c>
      <c r="W768" s="72" t="s">
        <v>112</v>
      </c>
      <c r="X768" s="72" t="s">
        <v>1095</v>
      </c>
      <c r="Y768" s="72" t="s">
        <v>521</v>
      </c>
      <c r="Z768" s="72" t="s">
        <v>527</v>
      </c>
      <c r="AA768" s="72" t="s">
        <v>91</v>
      </c>
      <c r="AB768" s="72" t="s">
        <v>130</v>
      </c>
      <c r="AD768" s="72" t="s">
        <v>137</v>
      </c>
      <c r="AE768" s="72" t="s">
        <v>1956</v>
      </c>
      <c r="AF768" s="72" t="s">
        <v>211</v>
      </c>
      <c r="AG768" s="72" t="s">
        <v>1960</v>
      </c>
      <c r="AH768" s="72" t="s">
        <v>1961</v>
      </c>
      <c r="AI768" s="72" t="s">
        <v>1378</v>
      </c>
      <c r="AJ768" s="72" t="s">
        <v>1379</v>
      </c>
      <c r="AK768" s="72" t="s">
        <v>135</v>
      </c>
      <c r="AL768" s="72" t="s">
        <v>715</v>
      </c>
      <c r="AM768" s="72" t="s">
        <v>217</v>
      </c>
      <c r="AN768" s="72" t="s">
        <v>218</v>
      </c>
      <c r="AO768" s="72" t="s">
        <v>524</v>
      </c>
      <c r="AP768" s="72" t="s">
        <v>525</v>
      </c>
      <c r="AR768" s="72" t="s">
        <v>2003</v>
      </c>
      <c r="AS768" s="72" t="s">
        <v>2004</v>
      </c>
      <c r="AT768" s="72" t="s">
        <v>2005</v>
      </c>
      <c r="AU768" s="72" t="s">
        <v>1978</v>
      </c>
      <c r="AV768" s="72" t="s">
        <v>129</v>
      </c>
      <c r="AW768" s="72" t="s">
        <v>1967</v>
      </c>
      <c r="AX768" s="72" t="s">
        <v>1457</v>
      </c>
      <c r="AY768" s="72" t="s">
        <v>115</v>
      </c>
      <c r="AZ768" s="72" t="s">
        <v>293</v>
      </c>
      <c r="BA768" s="72" t="s">
        <v>91</v>
      </c>
      <c r="BB768" s="72">
        <v>0</v>
      </c>
      <c r="BC768" s="72">
        <v>0</v>
      </c>
      <c r="BD768" s="111">
        <v>0</v>
      </c>
      <c r="BE768" s="72">
        <v>27.9</v>
      </c>
      <c r="BF768" s="72">
        <v>-0.62</v>
      </c>
      <c r="BG768" s="72">
        <v>0</v>
      </c>
      <c r="BH768" s="72">
        <v>27.28</v>
      </c>
      <c r="BI768" s="111">
        <v>27.9</v>
      </c>
      <c r="BJ768" s="72">
        <v>0</v>
      </c>
      <c r="BK768" s="72">
        <v>0</v>
      </c>
      <c r="BL768" s="72">
        <v>0</v>
      </c>
      <c r="BM768" s="72">
        <v>0</v>
      </c>
      <c r="BN768" s="72">
        <v>0</v>
      </c>
      <c r="BO768" s="72">
        <v>0</v>
      </c>
      <c r="BP768" s="72">
        <v>0</v>
      </c>
      <c r="BQ768" s="72">
        <v>0</v>
      </c>
      <c r="BR768" s="72">
        <v>0</v>
      </c>
      <c r="BS768" s="72">
        <v>0</v>
      </c>
      <c r="BT768" s="72">
        <v>0</v>
      </c>
      <c r="BU768" s="72">
        <v>0</v>
      </c>
      <c r="BV768" s="72">
        <v>0</v>
      </c>
      <c r="BW768" s="72">
        <v>0</v>
      </c>
      <c r="BX768" s="72" t="s">
        <v>253</v>
      </c>
      <c r="BY768" s="72">
        <v>0</v>
      </c>
      <c r="BZ768" s="72">
        <v>0</v>
      </c>
      <c r="CA768" s="72">
        <v>0</v>
      </c>
      <c r="CB768" s="72" t="s">
        <v>91</v>
      </c>
      <c r="CC768" s="72" t="str">
        <f>+VLOOKUP(AF768,attività!$A:$C,2,FALSE)</f>
        <v>Acquedotto</v>
      </c>
      <c r="CD768" s="72" t="str">
        <f>+VLOOKUP(AF768,attività!$A:$C,3,FALSE)</f>
        <v>SII</v>
      </c>
      <c r="CE768" s="72" t="str">
        <f>+VLOOKUP(Q768,attività!$G:$H,2,FALSE)</f>
        <v>Immobilizzazioni Materiali</v>
      </c>
      <c r="CF768" s="72" t="str">
        <f>+VLOOKUP(W768,attività!$K:$L,2,FALSE)</f>
        <v>Termoli</v>
      </c>
      <c r="CG768" s="72" t="str">
        <f>+VLOOKUP(U768,'dati iniziali 2020'!$AC:$CJ,60,FALSE)</f>
        <v>Termoli</v>
      </c>
      <c r="CH768" s="72" t="str">
        <f t="shared" si="22"/>
        <v>ok</v>
      </c>
      <c r="CI768" s="72" t="str">
        <f>+VLOOKUP(U768,'dati iniziali 2020'!$AC:$CK,61,FALSE)</f>
        <v>Termoli</v>
      </c>
      <c r="CK768" s="111">
        <f t="shared" si="23"/>
        <v>0</v>
      </c>
    </row>
    <row r="769" spans="1:89" s="72" customFormat="1" hidden="1" x14ac:dyDescent="0.35">
      <c r="A769" s="72" t="s">
        <v>84</v>
      </c>
      <c r="B769" s="72" t="s">
        <v>1612</v>
      </c>
      <c r="C769" s="72" t="s">
        <v>1374</v>
      </c>
      <c r="D769" s="72" t="s">
        <v>1376</v>
      </c>
      <c r="E769" s="72" t="s">
        <v>1449</v>
      </c>
      <c r="F769" s="72" t="s">
        <v>284</v>
      </c>
      <c r="G769" s="72" t="s">
        <v>284</v>
      </c>
      <c r="H769" s="72" t="s">
        <v>505</v>
      </c>
      <c r="I769" s="72" t="s">
        <v>498</v>
      </c>
      <c r="J769" s="72" t="s">
        <v>499</v>
      </c>
      <c r="K769" s="72" t="s">
        <v>351</v>
      </c>
      <c r="L769" s="72" t="s">
        <v>288</v>
      </c>
      <c r="M769" s="72" t="s">
        <v>288</v>
      </c>
      <c r="N769" s="72" t="s">
        <v>816</v>
      </c>
      <c r="O769" s="72" t="s">
        <v>1002</v>
      </c>
      <c r="P769" s="72" t="s">
        <v>506</v>
      </c>
      <c r="Q769" s="72" t="s">
        <v>2000</v>
      </c>
      <c r="R769" s="72" t="s">
        <v>500</v>
      </c>
      <c r="S769" s="72" t="s">
        <v>501</v>
      </c>
      <c r="T769" s="72" t="s">
        <v>1377</v>
      </c>
      <c r="U769" s="72" t="s">
        <v>1377</v>
      </c>
      <c r="V769" s="72" t="s">
        <v>1376</v>
      </c>
      <c r="W769" s="72" t="s">
        <v>112</v>
      </c>
      <c r="X769" s="72" t="s">
        <v>1095</v>
      </c>
      <c r="Y769" s="72" t="s">
        <v>521</v>
      </c>
      <c r="Z769" s="72" t="s">
        <v>527</v>
      </c>
      <c r="AA769" s="72" t="s">
        <v>91</v>
      </c>
      <c r="AB769" s="72" t="s">
        <v>130</v>
      </c>
      <c r="AD769" s="72" t="s">
        <v>137</v>
      </c>
      <c r="AE769" s="72" t="s">
        <v>1956</v>
      </c>
      <c r="AF769" s="72" t="s">
        <v>211</v>
      </c>
      <c r="AG769" s="72" t="s">
        <v>1960</v>
      </c>
      <c r="AH769" s="72" t="s">
        <v>1961</v>
      </c>
      <c r="AI769" s="72" t="s">
        <v>1378</v>
      </c>
      <c r="AJ769" s="72" t="s">
        <v>1379</v>
      </c>
      <c r="AK769" s="72" t="s">
        <v>135</v>
      </c>
      <c r="AL769" s="72" t="s">
        <v>715</v>
      </c>
      <c r="AM769" s="72" t="s">
        <v>217</v>
      </c>
      <c r="AN769" s="72" t="s">
        <v>218</v>
      </c>
      <c r="AO769" s="72" t="s">
        <v>524</v>
      </c>
      <c r="AP769" s="72" t="s">
        <v>525</v>
      </c>
      <c r="AR769" s="72" t="s">
        <v>2003</v>
      </c>
      <c r="AS769" s="72" t="s">
        <v>2004</v>
      </c>
      <c r="AT769" s="72" t="s">
        <v>2005</v>
      </c>
      <c r="AU769" s="72" t="s">
        <v>1978</v>
      </c>
      <c r="AV769" s="72" t="s">
        <v>129</v>
      </c>
      <c r="AW769" s="72" t="s">
        <v>1967</v>
      </c>
      <c r="AX769" s="72" t="s">
        <v>1457</v>
      </c>
      <c r="AY769" s="72" t="s">
        <v>115</v>
      </c>
      <c r="AZ769" s="72" t="s">
        <v>293</v>
      </c>
      <c r="BA769" s="72" t="s">
        <v>91</v>
      </c>
      <c r="BB769" s="72">
        <v>0</v>
      </c>
      <c r="BC769" s="72">
        <v>0</v>
      </c>
      <c r="BD769" s="111">
        <v>0</v>
      </c>
      <c r="BE769" s="72">
        <v>23.67</v>
      </c>
      <c r="BF769" s="72">
        <v>-0.66</v>
      </c>
      <c r="BG769" s="72">
        <v>0</v>
      </c>
      <c r="BH769" s="72">
        <v>23.01</v>
      </c>
      <c r="BI769" s="111">
        <v>23.67</v>
      </c>
      <c r="BJ769" s="72">
        <v>0</v>
      </c>
      <c r="BK769" s="72">
        <v>0</v>
      </c>
      <c r="BL769" s="72">
        <v>0</v>
      </c>
      <c r="BM769" s="72">
        <v>0</v>
      </c>
      <c r="BN769" s="72">
        <v>0</v>
      </c>
      <c r="BO769" s="72">
        <v>0</v>
      </c>
      <c r="BP769" s="72">
        <v>0</v>
      </c>
      <c r="BQ769" s="72">
        <v>0</v>
      </c>
      <c r="BR769" s="72">
        <v>0</v>
      </c>
      <c r="BS769" s="72">
        <v>0</v>
      </c>
      <c r="BT769" s="72">
        <v>0</v>
      </c>
      <c r="BU769" s="72">
        <v>0</v>
      </c>
      <c r="BV769" s="72">
        <v>0</v>
      </c>
      <c r="BW769" s="72">
        <v>0</v>
      </c>
      <c r="BX769" s="72" t="s">
        <v>253</v>
      </c>
      <c r="BY769" s="72">
        <v>0</v>
      </c>
      <c r="BZ769" s="72">
        <v>0</v>
      </c>
      <c r="CA769" s="72">
        <v>0</v>
      </c>
      <c r="CB769" s="72" t="s">
        <v>91</v>
      </c>
      <c r="CC769" s="72" t="str">
        <f>+VLOOKUP(AF769,attività!$A:$C,2,FALSE)</f>
        <v>Acquedotto</v>
      </c>
      <c r="CD769" s="72" t="str">
        <f>+VLOOKUP(AF769,attività!$A:$C,3,FALSE)</f>
        <v>SII</v>
      </c>
      <c r="CE769" s="72" t="str">
        <f>+VLOOKUP(Q769,attività!$G:$H,2,FALSE)</f>
        <v>Immobilizzazioni Materiali</v>
      </c>
      <c r="CF769" s="72" t="str">
        <f>+VLOOKUP(W769,attività!$K:$L,2,FALSE)</f>
        <v>Termoli</v>
      </c>
      <c r="CG769" s="72" t="str">
        <f>+VLOOKUP(U769,'dati iniziali 2020'!$AC:$CJ,60,FALSE)</f>
        <v>Termoli</v>
      </c>
      <c r="CH769" s="72" t="str">
        <f t="shared" si="22"/>
        <v>ok</v>
      </c>
      <c r="CI769" s="72" t="str">
        <f>+VLOOKUP(U769,'dati iniziali 2020'!$AC:$CK,61,FALSE)</f>
        <v>Termoli</v>
      </c>
      <c r="CK769" s="111">
        <f t="shared" si="23"/>
        <v>0</v>
      </c>
    </row>
    <row r="770" spans="1:89" s="72" customFormat="1" hidden="1" x14ac:dyDescent="0.35">
      <c r="A770" s="72" t="s">
        <v>84</v>
      </c>
      <c r="B770" s="72" t="s">
        <v>1618</v>
      </c>
      <c r="C770" s="72" t="s">
        <v>1617</v>
      </c>
      <c r="D770" s="72" t="s">
        <v>1619</v>
      </c>
      <c r="E770" s="72" t="s">
        <v>1449</v>
      </c>
      <c r="F770" s="72" t="s">
        <v>1481</v>
      </c>
      <c r="G770" s="72" t="s">
        <v>1481</v>
      </c>
      <c r="H770" s="72" t="s">
        <v>505</v>
      </c>
      <c r="I770" s="72" t="s">
        <v>498</v>
      </c>
      <c r="J770" s="72" t="s">
        <v>499</v>
      </c>
      <c r="K770" s="72" t="s">
        <v>351</v>
      </c>
      <c r="L770" s="72" t="s">
        <v>1482</v>
      </c>
      <c r="M770" s="72" t="s">
        <v>1482</v>
      </c>
      <c r="N770" s="72" t="s">
        <v>816</v>
      </c>
      <c r="O770" s="72" t="s">
        <v>1002</v>
      </c>
      <c r="P770" s="72" t="s">
        <v>506</v>
      </c>
      <c r="Q770" s="72" t="s">
        <v>2000</v>
      </c>
      <c r="R770" s="72" t="s">
        <v>500</v>
      </c>
      <c r="S770" s="72" t="s">
        <v>501</v>
      </c>
      <c r="T770" s="72" t="s">
        <v>1620</v>
      </c>
      <c r="U770" s="72" t="s">
        <v>1620</v>
      </c>
      <c r="V770" s="72" t="s">
        <v>1619</v>
      </c>
      <c r="W770" s="72" t="s">
        <v>112</v>
      </c>
      <c r="X770" s="72" t="s">
        <v>1095</v>
      </c>
      <c r="Y770" s="72" t="s">
        <v>521</v>
      </c>
      <c r="Z770" s="72" t="s">
        <v>527</v>
      </c>
      <c r="AA770" s="72" t="s">
        <v>91</v>
      </c>
      <c r="AB770" s="72" t="s">
        <v>211</v>
      </c>
      <c r="AD770" s="72" t="s">
        <v>137</v>
      </c>
      <c r="AE770" s="72" t="s">
        <v>1956</v>
      </c>
      <c r="AF770" s="72" t="s">
        <v>211</v>
      </c>
      <c r="AG770" s="72" t="s">
        <v>1960</v>
      </c>
      <c r="AH770" s="72" t="s">
        <v>1961</v>
      </c>
      <c r="AI770" s="72" t="s">
        <v>1378</v>
      </c>
      <c r="AJ770" s="72" t="s">
        <v>1379</v>
      </c>
      <c r="AK770" s="72" t="s">
        <v>135</v>
      </c>
      <c r="AL770" s="72" t="s">
        <v>715</v>
      </c>
      <c r="AM770" s="72" t="s">
        <v>217</v>
      </c>
      <c r="AN770" s="72" t="s">
        <v>218</v>
      </c>
      <c r="AO770" s="72" t="s">
        <v>524</v>
      </c>
      <c r="AP770" s="72" t="s">
        <v>525</v>
      </c>
      <c r="AR770" s="72" t="s">
        <v>2003</v>
      </c>
      <c r="AS770" s="72" t="s">
        <v>2004</v>
      </c>
      <c r="AT770" s="72" t="s">
        <v>2005</v>
      </c>
      <c r="AU770" s="72" t="s">
        <v>1978</v>
      </c>
      <c r="AV770" s="72" t="s">
        <v>129</v>
      </c>
      <c r="AW770" s="72" t="s">
        <v>1967</v>
      </c>
      <c r="AX770" s="72" t="s">
        <v>1457</v>
      </c>
      <c r="AY770" s="72" t="s">
        <v>115</v>
      </c>
      <c r="AZ770" s="72" t="s">
        <v>293</v>
      </c>
      <c r="BA770" s="72" t="s">
        <v>91</v>
      </c>
      <c r="BB770" s="72">
        <v>0</v>
      </c>
      <c r="BC770" s="72">
        <v>0</v>
      </c>
      <c r="BD770" s="111">
        <v>0</v>
      </c>
      <c r="BE770" s="72">
        <v>106</v>
      </c>
      <c r="BF770" s="72">
        <v>-1.18</v>
      </c>
      <c r="BG770" s="72">
        <v>0</v>
      </c>
      <c r="BH770" s="72">
        <v>104.82</v>
      </c>
      <c r="BI770" s="111">
        <v>106</v>
      </c>
      <c r="BJ770" s="72">
        <v>0</v>
      </c>
      <c r="BK770" s="72">
        <v>0</v>
      </c>
      <c r="BL770" s="72">
        <v>0</v>
      </c>
      <c r="BM770" s="72">
        <v>0</v>
      </c>
      <c r="BN770" s="72">
        <v>0</v>
      </c>
      <c r="BO770" s="72">
        <v>0</v>
      </c>
      <c r="BP770" s="72">
        <v>0</v>
      </c>
      <c r="BQ770" s="72">
        <v>0</v>
      </c>
      <c r="BR770" s="72">
        <v>0</v>
      </c>
      <c r="BS770" s="72">
        <v>0</v>
      </c>
      <c r="BT770" s="72">
        <v>0</v>
      </c>
      <c r="BU770" s="72">
        <v>0</v>
      </c>
      <c r="BV770" s="72">
        <v>0</v>
      </c>
      <c r="BW770" s="72">
        <v>0</v>
      </c>
      <c r="BX770" s="72" t="s">
        <v>253</v>
      </c>
      <c r="BY770" s="72">
        <v>0</v>
      </c>
      <c r="BZ770" s="72">
        <v>0</v>
      </c>
      <c r="CA770" s="72">
        <v>0</v>
      </c>
      <c r="CB770" s="72" t="s">
        <v>91</v>
      </c>
      <c r="CC770" s="72" t="str">
        <f>+VLOOKUP(AF770,attività!$A:$C,2,FALSE)</f>
        <v>Acquedotto</v>
      </c>
      <c r="CD770" s="72" t="str">
        <f>+VLOOKUP(AF770,attività!$A:$C,3,FALSE)</f>
        <v>SII</v>
      </c>
      <c r="CE770" s="72" t="str">
        <f>+VLOOKUP(Q770,attività!$G:$H,2,FALSE)</f>
        <v>Immobilizzazioni Materiali</v>
      </c>
      <c r="CF770" s="72" t="str">
        <f>+VLOOKUP(W770,attività!$K:$L,2,FALSE)</f>
        <v>Termoli</v>
      </c>
      <c r="CG770" s="72" t="str">
        <f>+VLOOKUP(U770,'dati iniziali 2020'!$AC:$CJ,60,FALSE)</f>
        <v>Termoli</v>
      </c>
      <c r="CH770" s="72" t="str">
        <f t="shared" si="22"/>
        <v>ok</v>
      </c>
      <c r="CI770" s="72" t="str">
        <f>+VLOOKUP(U770,'dati iniziali 2020'!$AC:$CK,61,FALSE)</f>
        <v>Termoli</v>
      </c>
      <c r="CK770" s="111">
        <f t="shared" si="23"/>
        <v>0</v>
      </c>
    </row>
    <row r="771" spans="1:89" s="72" customFormat="1" hidden="1" x14ac:dyDescent="0.35">
      <c r="A771" s="72" t="s">
        <v>84</v>
      </c>
      <c r="B771" s="72" t="s">
        <v>1574</v>
      </c>
      <c r="C771" s="72" t="s">
        <v>1573</v>
      </c>
      <c r="D771" s="72" t="s">
        <v>1575</v>
      </c>
      <c r="E771" s="72" t="s">
        <v>1449</v>
      </c>
      <c r="F771" s="72" t="s">
        <v>1462</v>
      </c>
      <c r="G771" s="72" t="s">
        <v>1462</v>
      </c>
      <c r="H771" s="72" t="s">
        <v>467</v>
      </c>
      <c r="I771" s="72" t="s">
        <v>828</v>
      </c>
      <c r="J771" s="72" t="s">
        <v>829</v>
      </c>
      <c r="K771" s="72" t="s">
        <v>351</v>
      </c>
      <c r="L771" s="72" t="s">
        <v>1463</v>
      </c>
      <c r="M771" s="72" t="s">
        <v>1463</v>
      </c>
      <c r="N771" s="72" t="s">
        <v>1102</v>
      </c>
      <c r="O771" s="72" t="s">
        <v>1338</v>
      </c>
      <c r="P771" s="72" t="s">
        <v>475</v>
      </c>
      <c r="Q771" s="72" t="s">
        <v>1998</v>
      </c>
      <c r="R771" s="72" t="s">
        <v>830</v>
      </c>
      <c r="S771" s="72" t="s">
        <v>831</v>
      </c>
      <c r="T771" s="72" t="s">
        <v>1576</v>
      </c>
      <c r="U771" s="72" t="s">
        <v>1576</v>
      </c>
      <c r="V771" s="72" t="s">
        <v>1575</v>
      </c>
      <c r="W771" s="72" t="s">
        <v>112</v>
      </c>
      <c r="X771" s="72" t="s">
        <v>1095</v>
      </c>
      <c r="Y771" s="72" t="s">
        <v>787</v>
      </c>
      <c r="Z771" s="72" t="s">
        <v>797</v>
      </c>
      <c r="AA771" s="72" t="s">
        <v>91</v>
      </c>
      <c r="AB771" s="72" t="s">
        <v>130</v>
      </c>
      <c r="AD771" s="72" t="s">
        <v>137</v>
      </c>
      <c r="AE771" s="72" t="s">
        <v>1956</v>
      </c>
      <c r="AF771" s="72" t="s">
        <v>130</v>
      </c>
      <c r="AG771" s="72" t="s">
        <v>1960</v>
      </c>
      <c r="AH771" s="72" t="s">
        <v>1961</v>
      </c>
      <c r="AI771" s="72" t="s">
        <v>1577</v>
      </c>
      <c r="AJ771" s="72" t="s">
        <v>1578</v>
      </c>
      <c r="AK771" s="72" t="s">
        <v>135</v>
      </c>
      <c r="AL771" s="72" t="s">
        <v>715</v>
      </c>
      <c r="AM771" s="72" t="s">
        <v>839</v>
      </c>
      <c r="AN771" s="72" t="s">
        <v>840</v>
      </c>
      <c r="AO771" s="72" t="s">
        <v>794</v>
      </c>
      <c r="AP771" s="72" t="s">
        <v>795</v>
      </c>
      <c r="AR771" s="72" t="s">
        <v>1981</v>
      </c>
      <c r="AS771" s="72" t="s">
        <v>2012</v>
      </c>
      <c r="AT771" s="72" t="s">
        <v>1969</v>
      </c>
      <c r="AU771" s="72" t="s">
        <v>1969</v>
      </c>
      <c r="AV771" s="72" t="s">
        <v>732</v>
      </c>
      <c r="AW771" s="72" t="s">
        <v>2016</v>
      </c>
      <c r="AX771" s="72" t="s">
        <v>1457</v>
      </c>
      <c r="AY771" s="72" t="s">
        <v>115</v>
      </c>
      <c r="AZ771" s="72" t="s">
        <v>293</v>
      </c>
      <c r="BA771" s="72" t="s">
        <v>91</v>
      </c>
      <c r="BB771" s="72">
        <v>0</v>
      </c>
      <c r="BC771" s="72">
        <v>0</v>
      </c>
      <c r="BD771" s="72">
        <v>0</v>
      </c>
      <c r="BE771" s="72">
        <v>1693.41</v>
      </c>
      <c r="BF771" s="72">
        <v>-7.06</v>
      </c>
      <c r="BG771" s="72">
        <v>0</v>
      </c>
      <c r="BH771" s="72">
        <v>1686.35</v>
      </c>
      <c r="BI771" s="111">
        <v>1693.41</v>
      </c>
      <c r="BJ771" s="72">
        <v>0</v>
      </c>
      <c r="BK771" s="72">
        <v>0</v>
      </c>
      <c r="BL771" s="72">
        <v>0</v>
      </c>
      <c r="BM771" s="72">
        <v>0</v>
      </c>
      <c r="BN771" s="72">
        <v>0</v>
      </c>
      <c r="BO771" s="72">
        <v>0</v>
      </c>
      <c r="BP771" s="72">
        <v>0</v>
      </c>
      <c r="BQ771" s="72">
        <v>0</v>
      </c>
      <c r="BR771" s="72">
        <v>0</v>
      </c>
      <c r="BS771" s="72">
        <v>0</v>
      </c>
      <c r="BT771" s="72">
        <v>0</v>
      </c>
      <c r="BU771" s="72">
        <v>0</v>
      </c>
      <c r="BV771" s="72">
        <v>0</v>
      </c>
      <c r="BW771" s="72">
        <v>0</v>
      </c>
      <c r="BX771" s="72" t="s">
        <v>253</v>
      </c>
      <c r="BY771" s="72">
        <v>0</v>
      </c>
      <c r="BZ771" s="72">
        <v>0</v>
      </c>
      <c r="CA771" s="72">
        <v>0</v>
      </c>
      <c r="CB771" s="72" t="s">
        <v>91</v>
      </c>
      <c r="CC771" s="72" t="str">
        <f>+VLOOKUP(AF771,attività!$A:$C,2,FALSE)</f>
        <v>Acquedotto</v>
      </c>
      <c r="CD771" s="72" t="str">
        <f>+VLOOKUP(AF771,attività!$A:$C,3,FALSE)</f>
        <v>SII</v>
      </c>
      <c r="CE771" s="72" t="str">
        <f>+VLOOKUP(Q771,attività!$G:$H,2,FALSE)</f>
        <v>Immobilizzazioni Materiali</v>
      </c>
      <c r="CF771" s="72" t="str">
        <f>+VLOOKUP(W771,attività!$K:$L,2,FALSE)</f>
        <v>Termoli</v>
      </c>
      <c r="CG771" s="72" t="str">
        <f>+VLOOKUP(U771,'dati iniziali 2020'!$AC:$CJ,60,FALSE)</f>
        <v>Termoli</v>
      </c>
      <c r="CH771" s="72" t="str">
        <f t="shared" ref="CH771:CH834" si="24">+IF(CF771=CG771,"ok","err")</f>
        <v>ok</v>
      </c>
      <c r="CI771" s="72" t="str">
        <f>+VLOOKUP(U771,'dati iniziali 2020'!$AC:$CK,61,FALSE)</f>
        <v>Termoli</v>
      </c>
      <c r="CK771" s="111">
        <f t="shared" ref="CK771:CK834" si="25">+BQ771+BO771+BP771+BR771</f>
        <v>0</v>
      </c>
    </row>
    <row r="772" spans="1:89" s="72" customFormat="1" hidden="1" x14ac:dyDescent="0.35">
      <c r="A772" s="72" t="s">
        <v>84</v>
      </c>
      <c r="B772" s="72" t="s">
        <v>1600</v>
      </c>
      <c r="C772" s="72" t="s">
        <v>1599</v>
      </c>
      <c r="D772" s="72" t="s">
        <v>1601</v>
      </c>
      <c r="E772" s="72" t="s">
        <v>1449</v>
      </c>
      <c r="F772" s="72" t="s">
        <v>1462</v>
      </c>
      <c r="G772" s="72" t="s">
        <v>1462</v>
      </c>
      <c r="H772" s="72" t="s">
        <v>467</v>
      </c>
      <c r="I772" s="72" t="s">
        <v>828</v>
      </c>
      <c r="J772" s="72" t="s">
        <v>829</v>
      </c>
      <c r="K772" s="72" t="s">
        <v>351</v>
      </c>
      <c r="L772" s="72" t="s">
        <v>1463</v>
      </c>
      <c r="M772" s="72" t="s">
        <v>1463</v>
      </c>
      <c r="N772" s="72" t="s">
        <v>1102</v>
      </c>
      <c r="O772" s="72" t="s">
        <v>1338</v>
      </c>
      <c r="P772" s="72" t="s">
        <v>475</v>
      </c>
      <c r="Q772" s="72" t="s">
        <v>1998</v>
      </c>
      <c r="R772" s="72" t="s">
        <v>830</v>
      </c>
      <c r="S772" s="72" t="s">
        <v>831</v>
      </c>
      <c r="T772" s="72" t="s">
        <v>1602</v>
      </c>
      <c r="U772" s="72" t="s">
        <v>1602</v>
      </c>
      <c r="V772" s="72" t="s">
        <v>1601</v>
      </c>
      <c r="W772" s="72" t="s">
        <v>112</v>
      </c>
      <c r="X772" s="72" t="s">
        <v>1095</v>
      </c>
      <c r="Y772" s="72" t="s">
        <v>987</v>
      </c>
      <c r="Z772" s="72" t="s">
        <v>995</v>
      </c>
      <c r="AA772" s="72" t="s">
        <v>91</v>
      </c>
      <c r="AB772" s="72" t="s">
        <v>986</v>
      </c>
      <c r="AD772" s="72" t="s">
        <v>990</v>
      </c>
      <c r="AE772" s="72" t="s">
        <v>1956</v>
      </c>
      <c r="AF772" s="72" t="s">
        <v>986</v>
      </c>
      <c r="AG772" s="72" t="s">
        <v>2025</v>
      </c>
      <c r="AH772" s="72" t="s">
        <v>1951</v>
      </c>
      <c r="AI772" s="72" t="s">
        <v>1577</v>
      </c>
      <c r="AJ772" s="72" t="s">
        <v>1578</v>
      </c>
      <c r="AK772" s="72" t="s">
        <v>100</v>
      </c>
      <c r="AL772" s="72" t="s">
        <v>197</v>
      </c>
      <c r="AM772" s="72" t="s">
        <v>839</v>
      </c>
      <c r="AN772" s="72" t="s">
        <v>840</v>
      </c>
      <c r="AO772" s="72" t="s">
        <v>794</v>
      </c>
      <c r="AP772" s="72" t="s">
        <v>795</v>
      </c>
      <c r="AR772" s="72" t="s">
        <v>1981</v>
      </c>
      <c r="AS772" s="72" t="s">
        <v>2012</v>
      </c>
      <c r="AT772" s="72" t="s">
        <v>1969</v>
      </c>
      <c r="AU772" s="72" t="s">
        <v>1969</v>
      </c>
      <c r="AV772" s="72" t="s">
        <v>1107</v>
      </c>
      <c r="AW772" s="72" t="s">
        <v>2029</v>
      </c>
      <c r="AX772" s="72" t="s">
        <v>1457</v>
      </c>
      <c r="AY772" s="72" t="s">
        <v>115</v>
      </c>
      <c r="AZ772" s="72" t="s">
        <v>293</v>
      </c>
      <c r="BA772" s="72" t="s">
        <v>91</v>
      </c>
      <c r="BB772" s="72">
        <v>0</v>
      </c>
      <c r="BC772" s="72">
        <v>0</v>
      </c>
      <c r="BD772" s="72">
        <v>0</v>
      </c>
      <c r="BE772" s="72">
        <v>1014.2</v>
      </c>
      <c r="BF772" s="72">
        <v>-4.2300000000000004</v>
      </c>
      <c r="BG772" s="72">
        <v>0</v>
      </c>
      <c r="BH772" s="72">
        <v>1009.97</v>
      </c>
      <c r="BI772" s="111">
        <v>1014.2</v>
      </c>
      <c r="BJ772" s="72">
        <v>0</v>
      </c>
      <c r="BK772" s="72">
        <v>0</v>
      </c>
      <c r="BL772" s="72">
        <v>0</v>
      </c>
      <c r="BM772" s="72">
        <v>0</v>
      </c>
      <c r="BN772" s="72">
        <v>0</v>
      </c>
      <c r="BO772" s="72">
        <v>0</v>
      </c>
      <c r="BP772" s="72">
        <v>0</v>
      </c>
      <c r="BQ772" s="72">
        <v>0</v>
      </c>
      <c r="BR772" s="72">
        <v>0</v>
      </c>
      <c r="BS772" s="72">
        <v>0</v>
      </c>
      <c r="BT772" s="72">
        <v>0</v>
      </c>
      <c r="BU772" s="72">
        <v>0</v>
      </c>
      <c r="BV772" s="72">
        <v>0</v>
      </c>
      <c r="BW772" s="72">
        <v>0</v>
      </c>
      <c r="BX772" s="72" t="s">
        <v>253</v>
      </c>
      <c r="BY772" s="72">
        <v>0</v>
      </c>
      <c r="BZ772" s="72">
        <v>0</v>
      </c>
      <c r="CA772" s="72">
        <v>0</v>
      </c>
      <c r="CB772" s="72" t="s">
        <v>91</v>
      </c>
      <c r="CC772" s="72" t="str">
        <f>+VLOOKUP(AF772,attività!$A:$C,2,FALSE)</f>
        <v>Fognatura</v>
      </c>
      <c r="CD772" s="72" t="str">
        <f>+VLOOKUP(AF772,attività!$A:$C,3,FALSE)</f>
        <v>SII</v>
      </c>
      <c r="CE772" s="72" t="str">
        <f>+VLOOKUP(Q772,attività!$G:$H,2,FALSE)</f>
        <v>Immobilizzazioni Materiali</v>
      </c>
      <c r="CF772" s="72" t="str">
        <f>+VLOOKUP(W772,attività!$K:$L,2,FALSE)</f>
        <v>Termoli</v>
      </c>
      <c r="CG772" s="72" t="str">
        <f>+VLOOKUP(U772,'dati iniziali 2020'!$AC:$CJ,60,FALSE)</f>
        <v>Termoli</v>
      </c>
      <c r="CH772" s="72" t="str">
        <f t="shared" si="24"/>
        <v>ok</v>
      </c>
      <c r="CI772" s="72" t="str">
        <f>+VLOOKUP(U772,'dati iniziali 2020'!$AC:$CK,61,FALSE)</f>
        <v>Termoli</v>
      </c>
      <c r="CK772" s="111">
        <f t="shared" si="25"/>
        <v>0</v>
      </c>
    </row>
    <row r="773" spans="1:89" s="72" customFormat="1" hidden="1" x14ac:dyDescent="0.35">
      <c r="A773" s="72" t="s">
        <v>84</v>
      </c>
      <c r="B773" s="72" t="s">
        <v>1588</v>
      </c>
      <c r="C773" s="72" t="s">
        <v>1587</v>
      </c>
      <c r="D773" s="72" t="s">
        <v>1589</v>
      </c>
      <c r="E773" s="72" t="s">
        <v>1449</v>
      </c>
      <c r="F773" s="72" t="s">
        <v>1462</v>
      </c>
      <c r="G773" s="72" t="s">
        <v>1462</v>
      </c>
      <c r="H773" s="72" t="s">
        <v>467</v>
      </c>
      <c r="I773" s="72" t="s">
        <v>828</v>
      </c>
      <c r="J773" s="72" t="s">
        <v>829</v>
      </c>
      <c r="K773" s="72" t="s">
        <v>351</v>
      </c>
      <c r="L773" s="72" t="s">
        <v>1463</v>
      </c>
      <c r="M773" s="72" t="s">
        <v>1463</v>
      </c>
      <c r="N773" s="72" t="s">
        <v>1102</v>
      </c>
      <c r="O773" s="72" t="s">
        <v>1338</v>
      </c>
      <c r="P773" s="72" t="s">
        <v>475</v>
      </c>
      <c r="Q773" s="72" t="s">
        <v>1998</v>
      </c>
      <c r="R773" s="72" t="s">
        <v>830</v>
      </c>
      <c r="S773" s="72" t="s">
        <v>831</v>
      </c>
      <c r="T773" s="72" t="s">
        <v>1590</v>
      </c>
      <c r="U773" s="72" t="s">
        <v>1590</v>
      </c>
      <c r="V773" s="72" t="s">
        <v>1589</v>
      </c>
      <c r="W773" s="72" t="s">
        <v>112</v>
      </c>
      <c r="X773" s="72" t="s">
        <v>1095</v>
      </c>
      <c r="Y773" s="72" t="s">
        <v>987</v>
      </c>
      <c r="Z773" s="72" t="s">
        <v>995</v>
      </c>
      <c r="AA773" s="72" t="s">
        <v>91</v>
      </c>
      <c r="AB773" s="72" t="s">
        <v>986</v>
      </c>
      <c r="AD773" s="72" t="s">
        <v>990</v>
      </c>
      <c r="AE773" s="72" t="s">
        <v>1956</v>
      </c>
      <c r="AF773" s="72" t="s">
        <v>986</v>
      </c>
      <c r="AG773" s="72" t="s">
        <v>2025</v>
      </c>
      <c r="AH773" s="72" t="s">
        <v>1951</v>
      </c>
      <c r="AI773" s="72" t="s">
        <v>1577</v>
      </c>
      <c r="AJ773" s="72" t="s">
        <v>1578</v>
      </c>
      <c r="AK773" s="72" t="s">
        <v>100</v>
      </c>
      <c r="AL773" s="72" t="s">
        <v>99</v>
      </c>
      <c r="AM773" s="72" t="s">
        <v>839</v>
      </c>
      <c r="AN773" s="72" t="s">
        <v>840</v>
      </c>
      <c r="AO773" s="72" t="s">
        <v>794</v>
      </c>
      <c r="AP773" s="72" t="s">
        <v>795</v>
      </c>
      <c r="AR773" s="72" t="s">
        <v>1981</v>
      </c>
      <c r="AS773" s="72" t="s">
        <v>2012</v>
      </c>
      <c r="AT773" s="72" t="s">
        <v>1969</v>
      </c>
      <c r="AU773" s="72" t="s">
        <v>1969</v>
      </c>
      <c r="AV773" s="72" t="s">
        <v>1107</v>
      </c>
      <c r="AW773" s="72" t="s">
        <v>2029</v>
      </c>
      <c r="AX773" s="72" t="s">
        <v>1457</v>
      </c>
      <c r="AY773" s="72" t="s">
        <v>115</v>
      </c>
      <c r="AZ773" s="72" t="s">
        <v>293</v>
      </c>
      <c r="BA773" s="72" t="s">
        <v>91</v>
      </c>
      <c r="BB773" s="72">
        <v>0</v>
      </c>
      <c r="BC773" s="72">
        <v>0</v>
      </c>
      <c r="BD773" s="72">
        <v>0</v>
      </c>
      <c r="BE773" s="72">
        <v>223.6</v>
      </c>
      <c r="BF773" s="72">
        <v>-0.93</v>
      </c>
      <c r="BG773" s="72">
        <v>0</v>
      </c>
      <c r="BH773" s="72">
        <v>222.67</v>
      </c>
      <c r="BI773" s="111">
        <v>223.6</v>
      </c>
      <c r="BJ773" s="72">
        <v>0</v>
      </c>
      <c r="BK773" s="72">
        <v>0</v>
      </c>
      <c r="BL773" s="72">
        <v>0</v>
      </c>
      <c r="BM773" s="72">
        <v>0</v>
      </c>
      <c r="BN773" s="72">
        <v>0</v>
      </c>
      <c r="BO773" s="72">
        <v>0</v>
      </c>
      <c r="BP773" s="72">
        <v>0</v>
      </c>
      <c r="BQ773" s="72">
        <v>0</v>
      </c>
      <c r="BR773" s="72">
        <v>0</v>
      </c>
      <c r="BS773" s="72">
        <v>0</v>
      </c>
      <c r="BT773" s="72">
        <v>0</v>
      </c>
      <c r="BU773" s="72">
        <v>0</v>
      </c>
      <c r="BV773" s="72">
        <v>0</v>
      </c>
      <c r="BW773" s="72">
        <v>0</v>
      </c>
      <c r="BX773" s="72" t="s">
        <v>253</v>
      </c>
      <c r="BY773" s="72">
        <v>0</v>
      </c>
      <c r="BZ773" s="72">
        <v>0</v>
      </c>
      <c r="CA773" s="72">
        <v>0</v>
      </c>
      <c r="CB773" s="72" t="s">
        <v>91</v>
      </c>
      <c r="CC773" s="72" t="str">
        <f>+VLOOKUP(AF773,attività!$A:$C,2,FALSE)</f>
        <v>Fognatura</v>
      </c>
      <c r="CD773" s="72" t="str">
        <f>+VLOOKUP(AF773,attività!$A:$C,3,FALSE)</f>
        <v>SII</v>
      </c>
      <c r="CE773" s="72" t="str">
        <f>+VLOOKUP(Q773,attività!$G:$H,2,FALSE)</f>
        <v>Immobilizzazioni Materiali</v>
      </c>
      <c r="CF773" s="72" t="str">
        <f>+VLOOKUP(W773,attività!$K:$L,2,FALSE)</f>
        <v>Termoli</v>
      </c>
      <c r="CG773" s="72" t="str">
        <f>+VLOOKUP(U773,'dati iniziali 2020'!$AC:$CJ,60,FALSE)</f>
        <v>Termoli</v>
      </c>
      <c r="CH773" s="72" t="str">
        <f t="shared" si="24"/>
        <v>ok</v>
      </c>
      <c r="CI773" s="72" t="str">
        <f>+VLOOKUP(U773,'dati iniziali 2020'!$AC:$CK,61,FALSE)</f>
        <v>Termoli</v>
      </c>
      <c r="CK773" s="111">
        <f t="shared" si="25"/>
        <v>0</v>
      </c>
    </row>
    <row r="774" spans="1:89" s="72" customFormat="1" hidden="1" x14ac:dyDescent="0.35">
      <c r="A774" s="72" t="s">
        <v>84</v>
      </c>
      <c r="B774" s="72" t="s">
        <v>1649</v>
      </c>
      <c r="C774" s="72" t="s">
        <v>1031</v>
      </c>
      <c r="D774" s="72" t="s">
        <v>1034</v>
      </c>
      <c r="E774" s="72" t="s">
        <v>1449</v>
      </c>
      <c r="F774" s="72" t="s">
        <v>284</v>
      </c>
      <c r="G774" s="72" t="s">
        <v>284</v>
      </c>
      <c r="H774" s="72" t="s">
        <v>505</v>
      </c>
      <c r="I774" s="72" t="s">
        <v>950</v>
      </c>
      <c r="J774" s="72" t="s">
        <v>951</v>
      </c>
      <c r="K774" s="72" t="s">
        <v>351</v>
      </c>
      <c r="L774" s="72" t="s">
        <v>288</v>
      </c>
      <c r="M774" s="72" t="s">
        <v>288</v>
      </c>
      <c r="N774" s="72" t="s">
        <v>816</v>
      </c>
      <c r="O774" s="72" t="s">
        <v>1033</v>
      </c>
      <c r="P774" s="72" t="s">
        <v>506</v>
      </c>
      <c r="Q774" s="72" t="s">
        <v>2000</v>
      </c>
      <c r="R774" s="72" t="s">
        <v>952</v>
      </c>
      <c r="S774" s="72" t="s">
        <v>953</v>
      </c>
      <c r="T774" s="72" t="s">
        <v>1035</v>
      </c>
      <c r="U774" s="72" t="s">
        <v>1035</v>
      </c>
      <c r="V774" s="72" t="s">
        <v>1036</v>
      </c>
      <c r="W774" s="72" t="s">
        <v>140</v>
      </c>
      <c r="X774" s="72" t="s">
        <v>521</v>
      </c>
      <c r="Y774" s="72" t="s">
        <v>521</v>
      </c>
      <c r="Z774" s="72" t="s">
        <v>527</v>
      </c>
      <c r="AA774" s="72" t="s">
        <v>211</v>
      </c>
      <c r="AB774" s="72" t="s">
        <v>130</v>
      </c>
      <c r="AD774" s="72" t="s">
        <v>137</v>
      </c>
      <c r="AE774" s="72" t="s">
        <v>1956</v>
      </c>
      <c r="AF774" s="72" t="s">
        <v>211</v>
      </c>
      <c r="AG774" s="72" t="s">
        <v>1960</v>
      </c>
      <c r="AH774" s="72" t="s">
        <v>1961</v>
      </c>
      <c r="AI774" s="72" t="s">
        <v>1037</v>
      </c>
      <c r="AJ774" s="72" t="s">
        <v>1038</v>
      </c>
      <c r="AK774" s="72" t="s">
        <v>135</v>
      </c>
      <c r="AL774" s="72" t="s">
        <v>134</v>
      </c>
      <c r="AM774" s="72" t="s">
        <v>217</v>
      </c>
      <c r="AN774" s="72" t="s">
        <v>218</v>
      </c>
      <c r="AO774" s="72" t="s">
        <v>109</v>
      </c>
      <c r="AP774" s="72" t="s">
        <v>110</v>
      </c>
      <c r="AR774" s="72" t="s">
        <v>164</v>
      </c>
      <c r="AS774" s="72" t="s">
        <v>1957</v>
      </c>
      <c r="AT774" s="72" t="s">
        <v>1958</v>
      </c>
      <c r="AU774" s="72" t="s">
        <v>940</v>
      </c>
      <c r="AV774" s="72" t="s">
        <v>129</v>
      </c>
      <c r="AW774" s="72" t="s">
        <v>1967</v>
      </c>
      <c r="AX774" s="72" t="s">
        <v>1457</v>
      </c>
      <c r="AY774" s="72" t="s">
        <v>115</v>
      </c>
      <c r="AZ774" s="72" t="s">
        <v>293</v>
      </c>
      <c r="BA774" s="72" t="s">
        <v>91</v>
      </c>
      <c r="BB774" s="72">
        <v>0</v>
      </c>
      <c r="BC774" s="72">
        <v>0</v>
      </c>
      <c r="BD774" s="111">
        <v>0</v>
      </c>
      <c r="BE774" s="72">
        <v>612.84</v>
      </c>
      <c r="BF774" s="72">
        <v>-17.02</v>
      </c>
      <c r="BG774" s="72">
        <v>0</v>
      </c>
      <c r="BH774" s="72">
        <v>595.82000000000005</v>
      </c>
      <c r="BI774" s="111">
        <v>612.84</v>
      </c>
      <c r="BJ774" s="72">
        <v>0</v>
      </c>
      <c r="BK774" s="72">
        <v>0</v>
      </c>
      <c r="BL774" s="72">
        <v>0</v>
      </c>
      <c r="BM774" s="72">
        <v>0</v>
      </c>
      <c r="BN774" s="72">
        <v>0</v>
      </c>
      <c r="BO774" s="72">
        <v>0</v>
      </c>
      <c r="BP774" s="72">
        <v>0</v>
      </c>
      <c r="BQ774" s="72">
        <v>0</v>
      </c>
      <c r="BR774" s="72">
        <v>0</v>
      </c>
      <c r="BS774" s="72">
        <v>0</v>
      </c>
      <c r="BT774" s="72">
        <v>0</v>
      </c>
      <c r="BU774" s="72">
        <v>0</v>
      </c>
      <c r="BV774" s="72">
        <v>0</v>
      </c>
      <c r="BW774" s="72">
        <v>0</v>
      </c>
      <c r="BX774" s="72" t="s">
        <v>253</v>
      </c>
      <c r="BY774" s="72">
        <v>0</v>
      </c>
      <c r="BZ774" s="72">
        <v>0</v>
      </c>
      <c r="CA774" s="72">
        <v>0</v>
      </c>
      <c r="CB774" s="72" t="s">
        <v>91</v>
      </c>
      <c r="CC774" s="72" t="str">
        <f>+VLOOKUP(AF774,attività!$A:$C,2,FALSE)</f>
        <v>Acquedotto</v>
      </c>
      <c r="CD774" s="72" t="str">
        <f>+VLOOKUP(AF774,attività!$A:$C,3,FALSE)</f>
        <v>SII</v>
      </c>
      <c r="CE774" s="72" t="str">
        <f>+VLOOKUP(Q774,attività!$G:$H,2,FALSE)</f>
        <v>Immobilizzazioni Materiali</v>
      </c>
      <c r="CF774" s="72" t="str">
        <f>+VLOOKUP(W774,attività!$K:$L,2,FALSE)</f>
        <v>Campagnano</v>
      </c>
      <c r="CG774" s="72" t="str">
        <f>+VLOOKUP(U774,'dati iniziali 2020'!$AC:$CJ,60,FALSE)</f>
        <v>Campagnano</v>
      </c>
      <c r="CH774" s="72" t="str">
        <f t="shared" si="24"/>
        <v>ok</v>
      </c>
      <c r="CI774" s="72" t="str">
        <f>+VLOOKUP(U774,'dati iniziali 2020'!$AC:$CK,61,FALSE)</f>
        <v>Campagnano</v>
      </c>
      <c r="CK774" s="111">
        <f t="shared" si="25"/>
        <v>0</v>
      </c>
    </row>
    <row r="775" spans="1:89" s="72" customFormat="1" hidden="1" x14ac:dyDescent="0.35">
      <c r="A775" s="72" t="s">
        <v>84</v>
      </c>
      <c r="B775" s="72" t="s">
        <v>1649</v>
      </c>
      <c r="C775" s="72" t="s">
        <v>1031</v>
      </c>
      <c r="D775" s="72" t="s">
        <v>1034</v>
      </c>
      <c r="E775" s="72" t="s">
        <v>1449</v>
      </c>
      <c r="F775" s="72" t="s">
        <v>1456</v>
      </c>
      <c r="G775" s="72" t="s">
        <v>1456</v>
      </c>
      <c r="H775" s="72" t="s">
        <v>505</v>
      </c>
      <c r="I775" s="72" t="s">
        <v>950</v>
      </c>
      <c r="J775" s="72" t="s">
        <v>951</v>
      </c>
      <c r="K775" s="72" t="s">
        <v>351</v>
      </c>
      <c r="L775" s="72" t="s">
        <v>1456</v>
      </c>
      <c r="M775" s="72" t="s">
        <v>96</v>
      </c>
      <c r="N775" s="72" t="s">
        <v>816</v>
      </c>
      <c r="O775" s="72" t="s">
        <v>1033</v>
      </c>
      <c r="P775" s="72" t="s">
        <v>506</v>
      </c>
      <c r="Q775" s="72" t="s">
        <v>2000</v>
      </c>
      <c r="R775" s="72" t="s">
        <v>952</v>
      </c>
      <c r="S775" s="72" t="s">
        <v>953</v>
      </c>
      <c r="T775" s="72" t="s">
        <v>1035</v>
      </c>
      <c r="U775" s="72" t="s">
        <v>1035</v>
      </c>
      <c r="V775" s="72" t="s">
        <v>1036</v>
      </c>
      <c r="W775" s="72" t="s">
        <v>140</v>
      </c>
      <c r="X775" s="72" t="s">
        <v>521</v>
      </c>
      <c r="Y775" s="72" t="s">
        <v>521</v>
      </c>
      <c r="Z775" s="72" t="s">
        <v>527</v>
      </c>
      <c r="AA775" s="72" t="s">
        <v>211</v>
      </c>
      <c r="AB775" s="72" t="s">
        <v>130</v>
      </c>
      <c r="AD775" s="72" t="s">
        <v>137</v>
      </c>
      <c r="AE775" s="72" t="s">
        <v>1956</v>
      </c>
      <c r="AF775" s="72" t="s">
        <v>211</v>
      </c>
      <c r="AG775" s="72" t="s">
        <v>1960</v>
      </c>
      <c r="AH775" s="72" t="s">
        <v>1961</v>
      </c>
      <c r="AI775" s="72" t="s">
        <v>1037</v>
      </c>
      <c r="AJ775" s="72" t="s">
        <v>1038</v>
      </c>
      <c r="AK775" s="72" t="s">
        <v>135</v>
      </c>
      <c r="AL775" s="72" t="s">
        <v>134</v>
      </c>
      <c r="AM775" s="72" t="s">
        <v>217</v>
      </c>
      <c r="AN775" s="72" t="s">
        <v>218</v>
      </c>
      <c r="AO775" s="72" t="s">
        <v>109</v>
      </c>
      <c r="AP775" s="72" t="s">
        <v>110</v>
      </c>
      <c r="AR775" s="72" t="s">
        <v>164</v>
      </c>
      <c r="AS775" s="72" t="s">
        <v>1957</v>
      </c>
      <c r="AT775" s="72" t="s">
        <v>1958</v>
      </c>
      <c r="AU775" s="72" t="s">
        <v>940</v>
      </c>
      <c r="AV775" s="72" t="s">
        <v>129</v>
      </c>
      <c r="AW775" s="72" t="s">
        <v>1967</v>
      </c>
      <c r="AX775" s="72" t="s">
        <v>1457</v>
      </c>
      <c r="AY775" s="72" t="s">
        <v>115</v>
      </c>
      <c r="AZ775" s="72" t="s">
        <v>293</v>
      </c>
      <c r="BA775" s="72" t="s">
        <v>91</v>
      </c>
      <c r="BB775" s="72">
        <v>0</v>
      </c>
      <c r="BC775" s="72">
        <v>0</v>
      </c>
      <c r="BD775" s="111">
        <v>0</v>
      </c>
      <c r="BE775" s="72">
        <v>585.70000000000005</v>
      </c>
      <c r="BF775" s="72">
        <v>-35.79</v>
      </c>
      <c r="BG775" s="72">
        <v>0</v>
      </c>
      <c r="BH775" s="72">
        <v>549.91000000000008</v>
      </c>
      <c r="BI775" s="111">
        <v>585.70000000000005</v>
      </c>
      <c r="BJ775" s="72">
        <v>0</v>
      </c>
      <c r="BK775" s="72">
        <v>0</v>
      </c>
      <c r="BL775" s="72">
        <v>0</v>
      </c>
      <c r="BM775" s="72">
        <v>0</v>
      </c>
      <c r="BN775" s="72">
        <v>0</v>
      </c>
      <c r="BO775" s="72">
        <v>0</v>
      </c>
      <c r="BP775" s="72">
        <v>0</v>
      </c>
      <c r="BQ775" s="72">
        <v>0</v>
      </c>
      <c r="BR775" s="72">
        <v>0</v>
      </c>
      <c r="BS775" s="72">
        <v>0</v>
      </c>
      <c r="BT775" s="72">
        <v>0</v>
      </c>
      <c r="BU775" s="72">
        <v>0</v>
      </c>
      <c r="BV775" s="72">
        <v>0</v>
      </c>
      <c r="BW775" s="72">
        <v>0</v>
      </c>
      <c r="BX775" s="72" t="s">
        <v>253</v>
      </c>
      <c r="BY775" s="72">
        <v>0</v>
      </c>
      <c r="BZ775" s="72">
        <v>0</v>
      </c>
      <c r="CA775" s="72">
        <v>0</v>
      </c>
      <c r="CB775" s="72" t="s">
        <v>91</v>
      </c>
      <c r="CC775" s="72" t="str">
        <f>+VLOOKUP(AF775,attività!$A:$C,2,FALSE)</f>
        <v>Acquedotto</v>
      </c>
      <c r="CD775" s="72" t="str">
        <f>+VLOOKUP(AF775,attività!$A:$C,3,FALSE)</f>
        <v>SII</v>
      </c>
      <c r="CE775" s="72" t="str">
        <f>+VLOOKUP(Q775,attività!$G:$H,2,FALSE)</f>
        <v>Immobilizzazioni Materiali</v>
      </c>
      <c r="CF775" s="72" t="str">
        <f>+VLOOKUP(W775,attività!$K:$L,2,FALSE)</f>
        <v>Campagnano</v>
      </c>
      <c r="CG775" s="72" t="str">
        <f>+VLOOKUP(U775,'dati iniziali 2020'!$AC:$CJ,60,FALSE)</f>
        <v>Campagnano</v>
      </c>
      <c r="CH775" s="72" t="str">
        <f t="shared" si="24"/>
        <v>ok</v>
      </c>
      <c r="CI775" s="72" t="str">
        <f>+VLOOKUP(U775,'dati iniziali 2020'!$AC:$CK,61,FALSE)</f>
        <v>Campagnano</v>
      </c>
      <c r="CK775" s="111">
        <f t="shared" si="25"/>
        <v>0</v>
      </c>
    </row>
    <row r="776" spans="1:89" s="72" customFormat="1" hidden="1" x14ac:dyDescent="0.35">
      <c r="A776" s="72" t="s">
        <v>84</v>
      </c>
      <c r="B776" s="72" t="s">
        <v>1649</v>
      </c>
      <c r="C776" s="72" t="s">
        <v>1031</v>
      </c>
      <c r="D776" s="72" t="s">
        <v>1034</v>
      </c>
      <c r="E776" s="72" t="s">
        <v>1449</v>
      </c>
      <c r="F776" s="72" t="s">
        <v>1609</v>
      </c>
      <c r="G776" s="72" t="s">
        <v>1609</v>
      </c>
      <c r="H776" s="72" t="s">
        <v>505</v>
      </c>
      <c r="I776" s="72" t="s">
        <v>950</v>
      </c>
      <c r="J776" s="72" t="s">
        <v>951</v>
      </c>
      <c r="K776" s="72" t="s">
        <v>351</v>
      </c>
      <c r="L776" s="72" t="s">
        <v>1610</v>
      </c>
      <c r="M776" s="72" t="s">
        <v>1610</v>
      </c>
      <c r="N776" s="72" t="s">
        <v>816</v>
      </c>
      <c r="O776" s="72" t="s">
        <v>1033</v>
      </c>
      <c r="P776" s="72" t="s">
        <v>506</v>
      </c>
      <c r="Q776" s="72" t="s">
        <v>2000</v>
      </c>
      <c r="R776" s="72" t="s">
        <v>952</v>
      </c>
      <c r="S776" s="72" t="s">
        <v>953</v>
      </c>
      <c r="T776" s="72" t="s">
        <v>1035</v>
      </c>
      <c r="U776" s="72" t="s">
        <v>1035</v>
      </c>
      <c r="V776" s="72" t="s">
        <v>1036</v>
      </c>
      <c r="W776" s="72" t="s">
        <v>140</v>
      </c>
      <c r="X776" s="72" t="s">
        <v>521</v>
      </c>
      <c r="Y776" s="72" t="s">
        <v>521</v>
      </c>
      <c r="Z776" s="72" t="s">
        <v>527</v>
      </c>
      <c r="AA776" s="72" t="s">
        <v>211</v>
      </c>
      <c r="AB776" s="72" t="s">
        <v>130</v>
      </c>
      <c r="AD776" s="72" t="s">
        <v>137</v>
      </c>
      <c r="AE776" s="72" t="s">
        <v>1956</v>
      </c>
      <c r="AF776" s="72" t="s">
        <v>211</v>
      </c>
      <c r="AG776" s="72" t="s">
        <v>1960</v>
      </c>
      <c r="AH776" s="72" t="s">
        <v>1961</v>
      </c>
      <c r="AI776" s="72" t="s">
        <v>1037</v>
      </c>
      <c r="AJ776" s="72" t="s">
        <v>1038</v>
      </c>
      <c r="AK776" s="72" t="s">
        <v>135</v>
      </c>
      <c r="AL776" s="72" t="s">
        <v>134</v>
      </c>
      <c r="AM776" s="72" t="s">
        <v>217</v>
      </c>
      <c r="AN776" s="72" t="s">
        <v>218</v>
      </c>
      <c r="AO776" s="72" t="s">
        <v>109</v>
      </c>
      <c r="AP776" s="72" t="s">
        <v>110</v>
      </c>
      <c r="AR776" s="72" t="s">
        <v>164</v>
      </c>
      <c r="AS776" s="72" t="s">
        <v>1957</v>
      </c>
      <c r="AT776" s="72" t="s">
        <v>1958</v>
      </c>
      <c r="AU776" s="72" t="s">
        <v>940</v>
      </c>
      <c r="AV776" s="72" t="s">
        <v>129</v>
      </c>
      <c r="AW776" s="72" t="s">
        <v>1967</v>
      </c>
      <c r="AX776" s="72" t="s">
        <v>1457</v>
      </c>
      <c r="AY776" s="72" t="s">
        <v>115</v>
      </c>
      <c r="AZ776" s="72" t="s">
        <v>293</v>
      </c>
      <c r="BA776" s="72" t="s">
        <v>91</v>
      </c>
      <c r="BB776" s="72">
        <v>0</v>
      </c>
      <c r="BC776" s="72">
        <v>0</v>
      </c>
      <c r="BD776" s="111">
        <v>0</v>
      </c>
      <c r="BE776" s="72">
        <v>355.78</v>
      </c>
      <c r="BF776" s="72">
        <v>-19.77</v>
      </c>
      <c r="BG776" s="72">
        <v>0</v>
      </c>
      <c r="BH776" s="72">
        <v>336.01</v>
      </c>
      <c r="BI776" s="111">
        <v>355.78</v>
      </c>
      <c r="BJ776" s="72">
        <v>0</v>
      </c>
      <c r="BK776" s="72">
        <v>0</v>
      </c>
      <c r="BL776" s="72">
        <v>0</v>
      </c>
      <c r="BM776" s="72">
        <v>0</v>
      </c>
      <c r="BN776" s="72">
        <v>0</v>
      </c>
      <c r="BO776" s="72">
        <v>0</v>
      </c>
      <c r="BP776" s="72">
        <v>0</v>
      </c>
      <c r="BQ776" s="72">
        <v>0</v>
      </c>
      <c r="BR776" s="72">
        <v>0</v>
      </c>
      <c r="BS776" s="72">
        <v>0</v>
      </c>
      <c r="BT776" s="72">
        <v>0</v>
      </c>
      <c r="BU776" s="72">
        <v>0</v>
      </c>
      <c r="BV776" s="72">
        <v>0</v>
      </c>
      <c r="BW776" s="72">
        <v>0</v>
      </c>
      <c r="BX776" s="72" t="s">
        <v>253</v>
      </c>
      <c r="BY776" s="72">
        <v>0</v>
      </c>
      <c r="BZ776" s="72">
        <v>0</v>
      </c>
      <c r="CA776" s="72">
        <v>0</v>
      </c>
      <c r="CB776" s="72" t="s">
        <v>91</v>
      </c>
      <c r="CC776" s="72" t="str">
        <f>+VLOOKUP(AF776,attività!$A:$C,2,FALSE)</f>
        <v>Acquedotto</v>
      </c>
      <c r="CD776" s="72" t="str">
        <f>+VLOOKUP(AF776,attività!$A:$C,3,FALSE)</f>
        <v>SII</v>
      </c>
      <c r="CE776" s="72" t="str">
        <f>+VLOOKUP(Q776,attività!$G:$H,2,FALSE)</f>
        <v>Immobilizzazioni Materiali</v>
      </c>
      <c r="CF776" s="72" t="str">
        <f>+VLOOKUP(W776,attività!$K:$L,2,FALSE)</f>
        <v>Campagnano</v>
      </c>
      <c r="CG776" s="72" t="str">
        <f>+VLOOKUP(U776,'dati iniziali 2020'!$AC:$CJ,60,FALSE)</f>
        <v>Campagnano</v>
      </c>
      <c r="CH776" s="72" t="str">
        <f t="shared" si="24"/>
        <v>ok</v>
      </c>
      <c r="CI776" s="72" t="str">
        <f>+VLOOKUP(U776,'dati iniziali 2020'!$AC:$CK,61,FALSE)</f>
        <v>Campagnano</v>
      </c>
      <c r="CK776" s="111">
        <f t="shared" si="25"/>
        <v>0</v>
      </c>
    </row>
    <row r="777" spans="1:89" s="72" customFormat="1" hidden="1" x14ac:dyDescent="0.35">
      <c r="A777" s="72" t="s">
        <v>84</v>
      </c>
      <c r="B777" s="72" t="s">
        <v>1649</v>
      </c>
      <c r="C777" s="72" t="s">
        <v>1031</v>
      </c>
      <c r="D777" s="72" t="s">
        <v>1034</v>
      </c>
      <c r="E777" s="72" t="s">
        <v>1449</v>
      </c>
      <c r="F777" s="72" t="s">
        <v>1452</v>
      </c>
      <c r="G777" s="72" t="s">
        <v>1452</v>
      </c>
      <c r="H777" s="72" t="s">
        <v>505</v>
      </c>
      <c r="I777" s="72" t="s">
        <v>950</v>
      </c>
      <c r="J777" s="72" t="s">
        <v>951</v>
      </c>
      <c r="K777" s="72" t="s">
        <v>351</v>
      </c>
      <c r="L777" s="72" t="s">
        <v>1453</v>
      </c>
      <c r="M777" s="72" t="s">
        <v>1453</v>
      </c>
      <c r="N777" s="72" t="s">
        <v>816</v>
      </c>
      <c r="O777" s="72" t="s">
        <v>1033</v>
      </c>
      <c r="P777" s="72" t="s">
        <v>506</v>
      </c>
      <c r="Q777" s="72" t="s">
        <v>2000</v>
      </c>
      <c r="R777" s="72" t="s">
        <v>952</v>
      </c>
      <c r="S777" s="72" t="s">
        <v>953</v>
      </c>
      <c r="T777" s="72" t="s">
        <v>1035</v>
      </c>
      <c r="U777" s="72" t="s">
        <v>1035</v>
      </c>
      <c r="V777" s="72" t="s">
        <v>1036</v>
      </c>
      <c r="W777" s="72" t="s">
        <v>140</v>
      </c>
      <c r="X777" s="72" t="s">
        <v>521</v>
      </c>
      <c r="Y777" s="72" t="s">
        <v>521</v>
      </c>
      <c r="Z777" s="72" t="s">
        <v>527</v>
      </c>
      <c r="AA777" s="72" t="s">
        <v>211</v>
      </c>
      <c r="AB777" s="72" t="s">
        <v>130</v>
      </c>
      <c r="AD777" s="72" t="s">
        <v>137</v>
      </c>
      <c r="AE777" s="72" t="s">
        <v>1956</v>
      </c>
      <c r="AF777" s="72" t="s">
        <v>211</v>
      </c>
      <c r="AG777" s="72" t="s">
        <v>1960</v>
      </c>
      <c r="AH777" s="72" t="s">
        <v>1961</v>
      </c>
      <c r="AI777" s="72" t="s">
        <v>1037</v>
      </c>
      <c r="AJ777" s="72" t="s">
        <v>1038</v>
      </c>
      <c r="AK777" s="72" t="s">
        <v>135</v>
      </c>
      <c r="AL777" s="72" t="s">
        <v>134</v>
      </c>
      <c r="AM777" s="72" t="s">
        <v>217</v>
      </c>
      <c r="AN777" s="72" t="s">
        <v>218</v>
      </c>
      <c r="AO777" s="72" t="s">
        <v>109</v>
      </c>
      <c r="AP777" s="72" t="s">
        <v>110</v>
      </c>
      <c r="AR777" s="72" t="s">
        <v>164</v>
      </c>
      <c r="AS777" s="72" t="s">
        <v>1957</v>
      </c>
      <c r="AT777" s="72" t="s">
        <v>1958</v>
      </c>
      <c r="AU777" s="72" t="s">
        <v>940</v>
      </c>
      <c r="AV777" s="72" t="s">
        <v>129</v>
      </c>
      <c r="AW777" s="72" t="s">
        <v>1967</v>
      </c>
      <c r="AX777" s="72" t="s">
        <v>1457</v>
      </c>
      <c r="AY777" s="72" t="s">
        <v>115</v>
      </c>
      <c r="AZ777" s="72" t="s">
        <v>293</v>
      </c>
      <c r="BA777" s="72" t="s">
        <v>91</v>
      </c>
      <c r="BB777" s="72">
        <v>0</v>
      </c>
      <c r="BC777" s="72">
        <v>0</v>
      </c>
      <c r="BD777" s="111">
        <v>0</v>
      </c>
      <c r="BE777" s="72">
        <v>310.70999999999998</v>
      </c>
      <c r="BF777" s="72">
        <v>-12.08</v>
      </c>
      <c r="BG777" s="72">
        <v>0</v>
      </c>
      <c r="BH777" s="72">
        <v>298.63</v>
      </c>
      <c r="BI777" s="111">
        <v>310.70999999999998</v>
      </c>
      <c r="BJ777" s="72">
        <v>0</v>
      </c>
      <c r="BK777" s="72">
        <v>0</v>
      </c>
      <c r="BL777" s="72">
        <v>0</v>
      </c>
      <c r="BM777" s="72">
        <v>0</v>
      </c>
      <c r="BN777" s="72">
        <v>0</v>
      </c>
      <c r="BO777" s="72">
        <v>0</v>
      </c>
      <c r="BP777" s="72">
        <v>0</v>
      </c>
      <c r="BQ777" s="72">
        <v>0</v>
      </c>
      <c r="BR777" s="72">
        <v>0</v>
      </c>
      <c r="BS777" s="72">
        <v>0</v>
      </c>
      <c r="BT777" s="72">
        <v>0</v>
      </c>
      <c r="BU777" s="72">
        <v>0</v>
      </c>
      <c r="BV777" s="72">
        <v>0</v>
      </c>
      <c r="BW777" s="72">
        <v>0</v>
      </c>
      <c r="BX777" s="72" t="s">
        <v>253</v>
      </c>
      <c r="BY777" s="72">
        <v>0</v>
      </c>
      <c r="BZ777" s="72">
        <v>0</v>
      </c>
      <c r="CA777" s="72">
        <v>0</v>
      </c>
      <c r="CB777" s="72" t="s">
        <v>91</v>
      </c>
      <c r="CC777" s="72" t="str">
        <f>+VLOOKUP(AF777,attività!$A:$C,2,FALSE)</f>
        <v>Acquedotto</v>
      </c>
      <c r="CD777" s="72" t="str">
        <f>+VLOOKUP(AF777,attività!$A:$C,3,FALSE)</f>
        <v>SII</v>
      </c>
      <c r="CE777" s="72" t="str">
        <f>+VLOOKUP(Q777,attività!$G:$H,2,FALSE)</f>
        <v>Immobilizzazioni Materiali</v>
      </c>
      <c r="CF777" s="72" t="str">
        <f>+VLOOKUP(W777,attività!$K:$L,2,FALSE)</f>
        <v>Campagnano</v>
      </c>
      <c r="CG777" s="72" t="str">
        <f>+VLOOKUP(U777,'dati iniziali 2020'!$AC:$CJ,60,FALSE)</f>
        <v>Campagnano</v>
      </c>
      <c r="CH777" s="72" t="str">
        <f t="shared" si="24"/>
        <v>ok</v>
      </c>
      <c r="CI777" s="72" t="str">
        <f>+VLOOKUP(U777,'dati iniziali 2020'!$AC:$CK,61,FALSE)</f>
        <v>Campagnano</v>
      </c>
      <c r="CK777" s="111">
        <f t="shared" si="25"/>
        <v>0</v>
      </c>
    </row>
    <row r="778" spans="1:89" s="72" customFormat="1" hidden="1" x14ac:dyDescent="0.35">
      <c r="A778" s="72" t="s">
        <v>84</v>
      </c>
      <c r="B778" s="72" t="s">
        <v>1649</v>
      </c>
      <c r="C778" s="72" t="s">
        <v>1031</v>
      </c>
      <c r="D778" s="72" t="s">
        <v>1034</v>
      </c>
      <c r="E778" s="72" t="s">
        <v>1449</v>
      </c>
      <c r="F778" s="72" t="s">
        <v>1472</v>
      </c>
      <c r="G778" s="72" t="s">
        <v>1472</v>
      </c>
      <c r="H778" s="72" t="s">
        <v>505</v>
      </c>
      <c r="I778" s="72" t="s">
        <v>950</v>
      </c>
      <c r="J778" s="72" t="s">
        <v>951</v>
      </c>
      <c r="K778" s="72" t="s">
        <v>351</v>
      </c>
      <c r="L778" s="72" t="s">
        <v>1473</v>
      </c>
      <c r="M778" s="72" t="s">
        <v>1473</v>
      </c>
      <c r="N778" s="72" t="s">
        <v>816</v>
      </c>
      <c r="O778" s="72" t="s">
        <v>1033</v>
      </c>
      <c r="P778" s="72" t="s">
        <v>506</v>
      </c>
      <c r="Q778" s="72" t="s">
        <v>2000</v>
      </c>
      <c r="R778" s="72" t="s">
        <v>952</v>
      </c>
      <c r="S778" s="72" t="s">
        <v>953</v>
      </c>
      <c r="T778" s="72" t="s">
        <v>1035</v>
      </c>
      <c r="U778" s="72" t="s">
        <v>1035</v>
      </c>
      <c r="V778" s="72" t="s">
        <v>1036</v>
      </c>
      <c r="W778" s="72" t="s">
        <v>140</v>
      </c>
      <c r="X778" s="72" t="s">
        <v>521</v>
      </c>
      <c r="Y778" s="72" t="s">
        <v>521</v>
      </c>
      <c r="Z778" s="72" t="s">
        <v>527</v>
      </c>
      <c r="AA778" s="72" t="s">
        <v>211</v>
      </c>
      <c r="AB778" s="72" t="s">
        <v>130</v>
      </c>
      <c r="AD778" s="72" t="s">
        <v>137</v>
      </c>
      <c r="AE778" s="72" t="s">
        <v>1956</v>
      </c>
      <c r="AF778" s="72" t="s">
        <v>211</v>
      </c>
      <c r="AG778" s="72" t="s">
        <v>1960</v>
      </c>
      <c r="AH778" s="72" t="s">
        <v>1961</v>
      </c>
      <c r="AI778" s="72" t="s">
        <v>1037</v>
      </c>
      <c r="AJ778" s="72" t="s">
        <v>1038</v>
      </c>
      <c r="AK778" s="72" t="s">
        <v>135</v>
      </c>
      <c r="AL778" s="72" t="s">
        <v>134</v>
      </c>
      <c r="AM778" s="72" t="s">
        <v>217</v>
      </c>
      <c r="AN778" s="72" t="s">
        <v>218</v>
      </c>
      <c r="AO778" s="72" t="s">
        <v>109</v>
      </c>
      <c r="AP778" s="72" t="s">
        <v>110</v>
      </c>
      <c r="AR778" s="72" t="s">
        <v>164</v>
      </c>
      <c r="AS778" s="72" t="s">
        <v>1957</v>
      </c>
      <c r="AT778" s="72" t="s">
        <v>1958</v>
      </c>
      <c r="AU778" s="72" t="s">
        <v>940</v>
      </c>
      <c r="AV778" s="72" t="s">
        <v>129</v>
      </c>
      <c r="AW778" s="72" t="s">
        <v>1967</v>
      </c>
      <c r="AX778" s="72" t="s">
        <v>1457</v>
      </c>
      <c r="AY778" s="72" t="s">
        <v>115</v>
      </c>
      <c r="AZ778" s="72" t="s">
        <v>293</v>
      </c>
      <c r="BA778" s="72" t="s">
        <v>91</v>
      </c>
      <c r="BB778" s="72">
        <v>0</v>
      </c>
      <c r="BC778" s="72">
        <v>0</v>
      </c>
      <c r="BD778" s="111">
        <v>0</v>
      </c>
      <c r="BE778" s="72">
        <v>164.76</v>
      </c>
      <c r="BF778" s="72">
        <v>-3.66</v>
      </c>
      <c r="BG778" s="72">
        <v>0</v>
      </c>
      <c r="BH778" s="72">
        <v>161.1</v>
      </c>
      <c r="BI778" s="111">
        <v>164.76</v>
      </c>
      <c r="BJ778" s="72">
        <v>0</v>
      </c>
      <c r="BK778" s="72">
        <v>0</v>
      </c>
      <c r="BL778" s="72">
        <v>0</v>
      </c>
      <c r="BM778" s="72">
        <v>0</v>
      </c>
      <c r="BN778" s="72">
        <v>0</v>
      </c>
      <c r="BO778" s="72">
        <v>0</v>
      </c>
      <c r="BP778" s="72">
        <v>0</v>
      </c>
      <c r="BQ778" s="72">
        <v>0</v>
      </c>
      <c r="BR778" s="72">
        <v>0</v>
      </c>
      <c r="BS778" s="72">
        <v>0</v>
      </c>
      <c r="BT778" s="72">
        <v>0</v>
      </c>
      <c r="BU778" s="72">
        <v>0</v>
      </c>
      <c r="BV778" s="72">
        <v>0</v>
      </c>
      <c r="BW778" s="72">
        <v>0</v>
      </c>
      <c r="BX778" s="72" t="s">
        <v>253</v>
      </c>
      <c r="BY778" s="72">
        <v>0</v>
      </c>
      <c r="BZ778" s="72">
        <v>0</v>
      </c>
      <c r="CA778" s="72">
        <v>0</v>
      </c>
      <c r="CB778" s="72" t="s">
        <v>91</v>
      </c>
      <c r="CC778" s="72" t="str">
        <f>+VLOOKUP(AF778,attività!$A:$C,2,FALSE)</f>
        <v>Acquedotto</v>
      </c>
      <c r="CD778" s="72" t="str">
        <f>+VLOOKUP(AF778,attività!$A:$C,3,FALSE)</f>
        <v>SII</v>
      </c>
      <c r="CE778" s="72" t="str">
        <f>+VLOOKUP(Q778,attività!$G:$H,2,FALSE)</f>
        <v>Immobilizzazioni Materiali</v>
      </c>
      <c r="CF778" s="72" t="str">
        <f>+VLOOKUP(W778,attività!$K:$L,2,FALSE)</f>
        <v>Campagnano</v>
      </c>
      <c r="CG778" s="72" t="str">
        <f>+VLOOKUP(U778,'dati iniziali 2020'!$AC:$CJ,60,FALSE)</f>
        <v>Campagnano</v>
      </c>
      <c r="CH778" s="72" t="str">
        <f t="shared" si="24"/>
        <v>ok</v>
      </c>
      <c r="CI778" s="72" t="str">
        <f>+VLOOKUP(U778,'dati iniziali 2020'!$AC:$CK,61,FALSE)</f>
        <v>Campagnano</v>
      </c>
      <c r="CK778" s="111">
        <f t="shared" si="25"/>
        <v>0</v>
      </c>
    </row>
    <row r="779" spans="1:89" s="72" customFormat="1" hidden="1" x14ac:dyDescent="0.35">
      <c r="A779" s="72" t="s">
        <v>84</v>
      </c>
      <c r="B779" s="72" t="s">
        <v>1649</v>
      </c>
      <c r="C779" s="72" t="s">
        <v>1031</v>
      </c>
      <c r="D779" s="72" t="s">
        <v>1034</v>
      </c>
      <c r="E779" s="72" t="s">
        <v>1449</v>
      </c>
      <c r="F779" s="72" t="s">
        <v>1485</v>
      </c>
      <c r="G779" s="72" t="s">
        <v>1485</v>
      </c>
      <c r="H779" s="72" t="s">
        <v>505</v>
      </c>
      <c r="I779" s="72" t="s">
        <v>950</v>
      </c>
      <c r="J779" s="72" t="s">
        <v>951</v>
      </c>
      <c r="K779" s="72" t="s">
        <v>351</v>
      </c>
      <c r="L779" s="72" t="s">
        <v>1486</v>
      </c>
      <c r="M779" s="72" t="s">
        <v>1486</v>
      </c>
      <c r="N779" s="72" t="s">
        <v>816</v>
      </c>
      <c r="O779" s="72" t="s">
        <v>1033</v>
      </c>
      <c r="P779" s="72" t="s">
        <v>506</v>
      </c>
      <c r="Q779" s="72" t="s">
        <v>2000</v>
      </c>
      <c r="R779" s="72" t="s">
        <v>952</v>
      </c>
      <c r="S779" s="72" t="s">
        <v>953</v>
      </c>
      <c r="T779" s="72" t="s">
        <v>1035</v>
      </c>
      <c r="U779" s="72" t="s">
        <v>1035</v>
      </c>
      <c r="V779" s="72" t="s">
        <v>1036</v>
      </c>
      <c r="W779" s="72" t="s">
        <v>140</v>
      </c>
      <c r="X779" s="72" t="s">
        <v>521</v>
      </c>
      <c r="Y779" s="72" t="s">
        <v>521</v>
      </c>
      <c r="Z779" s="72" t="s">
        <v>527</v>
      </c>
      <c r="AA779" s="72" t="s">
        <v>211</v>
      </c>
      <c r="AB779" s="72" t="s">
        <v>130</v>
      </c>
      <c r="AD779" s="72" t="s">
        <v>137</v>
      </c>
      <c r="AE779" s="72" t="s">
        <v>1956</v>
      </c>
      <c r="AF779" s="72" t="s">
        <v>211</v>
      </c>
      <c r="AG779" s="72" t="s">
        <v>1960</v>
      </c>
      <c r="AH779" s="72" t="s">
        <v>1961</v>
      </c>
      <c r="AI779" s="72" t="s">
        <v>1037</v>
      </c>
      <c r="AJ779" s="72" t="s">
        <v>1038</v>
      </c>
      <c r="AK779" s="72" t="s">
        <v>135</v>
      </c>
      <c r="AL779" s="72" t="s">
        <v>134</v>
      </c>
      <c r="AM779" s="72" t="s">
        <v>217</v>
      </c>
      <c r="AN779" s="72" t="s">
        <v>218</v>
      </c>
      <c r="AO779" s="72" t="s">
        <v>109</v>
      </c>
      <c r="AP779" s="72" t="s">
        <v>110</v>
      </c>
      <c r="AR779" s="72" t="s">
        <v>164</v>
      </c>
      <c r="AS779" s="72" t="s">
        <v>1957</v>
      </c>
      <c r="AT779" s="72" t="s">
        <v>1958</v>
      </c>
      <c r="AU779" s="72" t="s">
        <v>940</v>
      </c>
      <c r="AV779" s="72" t="s">
        <v>129</v>
      </c>
      <c r="AW779" s="72" t="s">
        <v>1967</v>
      </c>
      <c r="AX779" s="72" t="s">
        <v>1457</v>
      </c>
      <c r="AY779" s="72" t="s">
        <v>115</v>
      </c>
      <c r="AZ779" s="72" t="s">
        <v>293</v>
      </c>
      <c r="BA779" s="72" t="s">
        <v>91</v>
      </c>
      <c r="BB779" s="72">
        <v>0</v>
      </c>
      <c r="BC779" s="72">
        <v>0</v>
      </c>
      <c r="BD779" s="111">
        <v>0</v>
      </c>
      <c r="BE779" s="72">
        <v>137.22</v>
      </c>
      <c r="BF779" s="72">
        <v>-6.1</v>
      </c>
      <c r="BG779" s="72">
        <v>0</v>
      </c>
      <c r="BH779" s="72">
        <v>131.12</v>
      </c>
      <c r="BI779" s="111">
        <v>137.22</v>
      </c>
      <c r="BJ779" s="72">
        <v>0</v>
      </c>
      <c r="BK779" s="72">
        <v>0</v>
      </c>
      <c r="BL779" s="72">
        <v>0</v>
      </c>
      <c r="BM779" s="72">
        <v>0</v>
      </c>
      <c r="BN779" s="72">
        <v>0</v>
      </c>
      <c r="BO779" s="72">
        <v>0</v>
      </c>
      <c r="BP779" s="72">
        <v>0</v>
      </c>
      <c r="BQ779" s="72">
        <v>0</v>
      </c>
      <c r="BR779" s="72">
        <v>0</v>
      </c>
      <c r="BS779" s="72">
        <v>0</v>
      </c>
      <c r="BT779" s="72">
        <v>0</v>
      </c>
      <c r="BU779" s="72">
        <v>0</v>
      </c>
      <c r="BV779" s="72">
        <v>0</v>
      </c>
      <c r="BW779" s="72">
        <v>0</v>
      </c>
      <c r="BX779" s="72" t="s">
        <v>253</v>
      </c>
      <c r="BY779" s="72">
        <v>0</v>
      </c>
      <c r="BZ779" s="72">
        <v>0</v>
      </c>
      <c r="CA779" s="72">
        <v>0</v>
      </c>
      <c r="CB779" s="72" t="s">
        <v>91</v>
      </c>
      <c r="CC779" s="72" t="str">
        <f>+VLOOKUP(AF779,attività!$A:$C,2,FALSE)</f>
        <v>Acquedotto</v>
      </c>
      <c r="CD779" s="72" t="str">
        <f>+VLOOKUP(AF779,attività!$A:$C,3,FALSE)</f>
        <v>SII</v>
      </c>
      <c r="CE779" s="72" t="str">
        <f>+VLOOKUP(Q779,attività!$G:$H,2,FALSE)</f>
        <v>Immobilizzazioni Materiali</v>
      </c>
      <c r="CF779" s="72" t="str">
        <f>+VLOOKUP(W779,attività!$K:$L,2,FALSE)</f>
        <v>Campagnano</v>
      </c>
      <c r="CG779" s="72" t="str">
        <f>+VLOOKUP(U779,'dati iniziali 2020'!$AC:$CJ,60,FALSE)</f>
        <v>Campagnano</v>
      </c>
      <c r="CH779" s="72" t="str">
        <f t="shared" si="24"/>
        <v>ok</v>
      </c>
      <c r="CI779" s="72" t="str">
        <f>+VLOOKUP(U779,'dati iniziali 2020'!$AC:$CK,61,FALSE)</f>
        <v>Campagnano</v>
      </c>
      <c r="CK779" s="111">
        <f t="shared" si="25"/>
        <v>0</v>
      </c>
    </row>
    <row r="780" spans="1:89" s="72" customFormat="1" hidden="1" x14ac:dyDescent="0.35">
      <c r="A780" s="72" t="s">
        <v>84</v>
      </c>
      <c r="B780" s="72" t="s">
        <v>1649</v>
      </c>
      <c r="C780" s="72" t="s">
        <v>1031</v>
      </c>
      <c r="D780" s="72" t="s">
        <v>1034</v>
      </c>
      <c r="E780" s="72" t="s">
        <v>1449</v>
      </c>
      <c r="F780" s="72" t="s">
        <v>1468</v>
      </c>
      <c r="G780" s="72" t="s">
        <v>1468</v>
      </c>
      <c r="H780" s="72" t="s">
        <v>505</v>
      </c>
      <c r="I780" s="72" t="s">
        <v>950</v>
      </c>
      <c r="J780" s="72" t="s">
        <v>951</v>
      </c>
      <c r="K780" s="72" t="s">
        <v>351</v>
      </c>
      <c r="L780" s="72" t="s">
        <v>1469</v>
      </c>
      <c r="M780" s="72" t="s">
        <v>1469</v>
      </c>
      <c r="N780" s="72" t="s">
        <v>816</v>
      </c>
      <c r="O780" s="72" t="s">
        <v>1033</v>
      </c>
      <c r="P780" s="72" t="s">
        <v>506</v>
      </c>
      <c r="Q780" s="72" t="s">
        <v>2000</v>
      </c>
      <c r="R780" s="72" t="s">
        <v>952</v>
      </c>
      <c r="S780" s="72" t="s">
        <v>953</v>
      </c>
      <c r="T780" s="72" t="s">
        <v>1035</v>
      </c>
      <c r="U780" s="72" t="s">
        <v>1035</v>
      </c>
      <c r="V780" s="72" t="s">
        <v>1036</v>
      </c>
      <c r="W780" s="72" t="s">
        <v>140</v>
      </c>
      <c r="X780" s="72" t="s">
        <v>521</v>
      </c>
      <c r="Y780" s="72" t="s">
        <v>521</v>
      </c>
      <c r="Z780" s="72" t="s">
        <v>527</v>
      </c>
      <c r="AA780" s="72" t="s">
        <v>211</v>
      </c>
      <c r="AB780" s="72" t="s">
        <v>130</v>
      </c>
      <c r="AD780" s="72" t="s">
        <v>137</v>
      </c>
      <c r="AE780" s="72" t="s">
        <v>1956</v>
      </c>
      <c r="AF780" s="72" t="s">
        <v>211</v>
      </c>
      <c r="AG780" s="72" t="s">
        <v>1960</v>
      </c>
      <c r="AH780" s="72" t="s">
        <v>1961</v>
      </c>
      <c r="AI780" s="72" t="s">
        <v>1037</v>
      </c>
      <c r="AJ780" s="72" t="s">
        <v>1038</v>
      </c>
      <c r="AK780" s="72" t="s">
        <v>135</v>
      </c>
      <c r="AL780" s="72" t="s">
        <v>134</v>
      </c>
      <c r="AM780" s="72" t="s">
        <v>217</v>
      </c>
      <c r="AN780" s="72" t="s">
        <v>218</v>
      </c>
      <c r="AO780" s="72" t="s">
        <v>109</v>
      </c>
      <c r="AP780" s="72" t="s">
        <v>110</v>
      </c>
      <c r="AR780" s="72" t="s">
        <v>164</v>
      </c>
      <c r="AS780" s="72" t="s">
        <v>1957</v>
      </c>
      <c r="AT780" s="72" t="s">
        <v>1958</v>
      </c>
      <c r="AU780" s="72" t="s">
        <v>940</v>
      </c>
      <c r="AV780" s="72" t="s">
        <v>129</v>
      </c>
      <c r="AW780" s="72" t="s">
        <v>1967</v>
      </c>
      <c r="AX780" s="72" t="s">
        <v>1457</v>
      </c>
      <c r="AY780" s="72" t="s">
        <v>115</v>
      </c>
      <c r="AZ780" s="72" t="s">
        <v>293</v>
      </c>
      <c r="BA780" s="72" t="s">
        <v>91</v>
      </c>
      <c r="BB780" s="72">
        <v>0</v>
      </c>
      <c r="BC780" s="72">
        <v>0</v>
      </c>
      <c r="BD780" s="111">
        <v>0</v>
      </c>
      <c r="BE780" s="72">
        <v>115.12</v>
      </c>
      <c r="BF780" s="72">
        <v>-5.76</v>
      </c>
      <c r="BG780" s="72">
        <v>0</v>
      </c>
      <c r="BH780" s="72">
        <v>109.36</v>
      </c>
      <c r="BI780" s="111">
        <v>115.12</v>
      </c>
      <c r="BJ780" s="72">
        <v>0</v>
      </c>
      <c r="BK780" s="72">
        <v>0</v>
      </c>
      <c r="BL780" s="72">
        <v>0</v>
      </c>
      <c r="BM780" s="72">
        <v>0</v>
      </c>
      <c r="BN780" s="72">
        <v>0</v>
      </c>
      <c r="BO780" s="72">
        <v>0</v>
      </c>
      <c r="BP780" s="72">
        <v>0</v>
      </c>
      <c r="BQ780" s="72">
        <v>0</v>
      </c>
      <c r="BR780" s="72">
        <v>0</v>
      </c>
      <c r="BS780" s="72">
        <v>0</v>
      </c>
      <c r="BT780" s="72">
        <v>0</v>
      </c>
      <c r="BU780" s="72">
        <v>0</v>
      </c>
      <c r="BV780" s="72">
        <v>0</v>
      </c>
      <c r="BW780" s="72">
        <v>0</v>
      </c>
      <c r="BX780" s="72" t="s">
        <v>253</v>
      </c>
      <c r="BY780" s="72">
        <v>0</v>
      </c>
      <c r="BZ780" s="72">
        <v>0</v>
      </c>
      <c r="CA780" s="72">
        <v>0</v>
      </c>
      <c r="CB780" s="72" t="s">
        <v>91</v>
      </c>
      <c r="CC780" s="72" t="str">
        <f>+VLOOKUP(AF780,attività!$A:$C,2,FALSE)</f>
        <v>Acquedotto</v>
      </c>
      <c r="CD780" s="72" t="str">
        <f>+VLOOKUP(AF780,attività!$A:$C,3,FALSE)</f>
        <v>SII</v>
      </c>
      <c r="CE780" s="72" t="str">
        <f>+VLOOKUP(Q780,attività!$G:$H,2,FALSE)</f>
        <v>Immobilizzazioni Materiali</v>
      </c>
      <c r="CF780" s="72" t="str">
        <f>+VLOOKUP(W780,attività!$K:$L,2,FALSE)</f>
        <v>Campagnano</v>
      </c>
      <c r="CG780" s="72" t="str">
        <f>+VLOOKUP(U780,'dati iniziali 2020'!$AC:$CJ,60,FALSE)</f>
        <v>Campagnano</v>
      </c>
      <c r="CH780" s="72" t="str">
        <f t="shared" si="24"/>
        <v>ok</v>
      </c>
      <c r="CI780" s="72" t="str">
        <f>+VLOOKUP(U780,'dati iniziali 2020'!$AC:$CK,61,FALSE)</f>
        <v>Campagnano</v>
      </c>
      <c r="CK780" s="111">
        <f t="shared" si="25"/>
        <v>0</v>
      </c>
    </row>
    <row r="781" spans="1:89" s="72" customFormat="1" hidden="1" x14ac:dyDescent="0.35">
      <c r="A781" s="72" t="s">
        <v>84</v>
      </c>
      <c r="B781" s="72" t="s">
        <v>1649</v>
      </c>
      <c r="C781" s="72" t="s">
        <v>1031</v>
      </c>
      <c r="D781" s="72" t="s">
        <v>1034</v>
      </c>
      <c r="E781" s="72" t="s">
        <v>1449</v>
      </c>
      <c r="F781" s="72" t="s">
        <v>1459</v>
      </c>
      <c r="G781" s="72" t="s">
        <v>1459</v>
      </c>
      <c r="H781" s="72" t="s">
        <v>505</v>
      </c>
      <c r="I781" s="72" t="s">
        <v>950</v>
      </c>
      <c r="J781" s="72" t="s">
        <v>951</v>
      </c>
      <c r="K781" s="72" t="s">
        <v>351</v>
      </c>
      <c r="L781" s="72" t="s">
        <v>1460</v>
      </c>
      <c r="M781" s="72" t="s">
        <v>1460</v>
      </c>
      <c r="N781" s="72" t="s">
        <v>816</v>
      </c>
      <c r="O781" s="72" t="s">
        <v>1033</v>
      </c>
      <c r="P781" s="72" t="s">
        <v>506</v>
      </c>
      <c r="Q781" s="72" t="s">
        <v>2000</v>
      </c>
      <c r="R781" s="72" t="s">
        <v>952</v>
      </c>
      <c r="S781" s="72" t="s">
        <v>953</v>
      </c>
      <c r="T781" s="72" t="s">
        <v>1035</v>
      </c>
      <c r="U781" s="72" t="s">
        <v>1035</v>
      </c>
      <c r="V781" s="72" t="s">
        <v>1036</v>
      </c>
      <c r="W781" s="72" t="s">
        <v>140</v>
      </c>
      <c r="X781" s="72" t="s">
        <v>521</v>
      </c>
      <c r="Y781" s="72" t="s">
        <v>521</v>
      </c>
      <c r="Z781" s="72" t="s">
        <v>527</v>
      </c>
      <c r="AA781" s="72" t="s">
        <v>211</v>
      </c>
      <c r="AB781" s="72" t="s">
        <v>130</v>
      </c>
      <c r="AD781" s="72" t="s">
        <v>137</v>
      </c>
      <c r="AE781" s="72" t="s">
        <v>1956</v>
      </c>
      <c r="AF781" s="72" t="s">
        <v>211</v>
      </c>
      <c r="AG781" s="72" t="s">
        <v>1960</v>
      </c>
      <c r="AH781" s="72" t="s">
        <v>1961</v>
      </c>
      <c r="AI781" s="72" t="s">
        <v>1037</v>
      </c>
      <c r="AJ781" s="72" t="s">
        <v>1038</v>
      </c>
      <c r="AK781" s="72" t="s">
        <v>135</v>
      </c>
      <c r="AL781" s="72" t="s">
        <v>134</v>
      </c>
      <c r="AM781" s="72" t="s">
        <v>217</v>
      </c>
      <c r="AN781" s="72" t="s">
        <v>218</v>
      </c>
      <c r="AO781" s="72" t="s">
        <v>109</v>
      </c>
      <c r="AP781" s="72" t="s">
        <v>110</v>
      </c>
      <c r="AR781" s="72" t="s">
        <v>164</v>
      </c>
      <c r="AS781" s="72" t="s">
        <v>1957</v>
      </c>
      <c r="AT781" s="72" t="s">
        <v>1958</v>
      </c>
      <c r="AU781" s="72" t="s">
        <v>940</v>
      </c>
      <c r="AV781" s="72" t="s">
        <v>129</v>
      </c>
      <c r="AW781" s="72" t="s">
        <v>1967</v>
      </c>
      <c r="AX781" s="72" t="s">
        <v>1457</v>
      </c>
      <c r="AY781" s="72" t="s">
        <v>115</v>
      </c>
      <c r="AZ781" s="72" t="s">
        <v>293</v>
      </c>
      <c r="BA781" s="72" t="s">
        <v>91</v>
      </c>
      <c r="BB781" s="72">
        <v>0</v>
      </c>
      <c r="BC781" s="72">
        <v>0</v>
      </c>
      <c r="BD781" s="111">
        <v>0</v>
      </c>
      <c r="BE781" s="72">
        <v>71.069999999999993</v>
      </c>
      <c r="BF781" s="72">
        <v>-1.18</v>
      </c>
      <c r="BG781" s="72">
        <v>0</v>
      </c>
      <c r="BH781" s="72">
        <v>69.889999999999986</v>
      </c>
      <c r="BI781" s="111">
        <v>71.069999999999993</v>
      </c>
      <c r="BJ781" s="72">
        <v>0</v>
      </c>
      <c r="BK781" s="72">
        <v>0</v>
      </c>
      <c r="BL781" s="72">
        <v>0</v>
      </c>
      <c r="BM781" s="72">
        <v>0</v>
      </c>
      <c r="BN781" s="72">
        <v>0</v>
      </c>
      <c r="BO781" s="72">
        <v>0</v>
      </c>
      <c r="BP781" s="72">
        <v>0</v>
      </c>
      <c r="BQ781" s="72">
        <v>0</v>
      </c>
      <c r="BR781" s="72">
        <v>0</v>
      </c>
      <c r="BS781" s="72">
        <v>0</v>
      </c>
      <c r="BT781" s="72">
        <v>0</v>
      </c>
      <c r="BU781" s="72">
        <v>0</v>
      </c>
      <c r="BV781" s="72">
        <v>0</v>
      </c>
      <c r="BW781" s="72">
        <v>0</v>
      </c>
      <c r="BX781" s="72" t="s">
        <v>253</v>
      </c>
      <c r="BY781" s="72">
        <v>0</v>
      </c>
      <c r="BZ781" s="72">
        <v>0</v>
      </c>
      <c r="CA781" s="72">
        <v>0</v>
      </c>
      <c r="CB781" s="72" t="s">
        <v>91</v>
      </c>
      <c r="CC781" s="72" t="str">
        <f>+VLOOKUP(AF781,attività!$A:$C,2,FALSE)</f>
        <v>Acquedotto</v>
      </c>
      <c r="CD781" s="72" t="str">
        <f>+VLOOKUP(AF781,attività!$A:$C,3,FALSE)</f>
        <v>SII</v>
      </c>
      <c r="CE781" s="72" t="str">
        <f>+VLOOKUP(Q781,attività!$G:$H,2,FALSE)</f>
        <v>Immobilizzazioni Materiali</v>
      </c>
      <c r="CF781" s="72" t="str">
        <f>+VLOOKUP(W781,attività!$K:$L,2,FALSE)</f>
        <v>Campagnano</v>
      </c>
      <c r="CG781" s="72" t="str">
        <f>+VLOOKUP(U781,'dati iniziali 2020'!$AC:$CJ,60,FALSE)</f>
        <v>Campagnano</v>
      </c>
      <c r="CH781" s="72" t="str">
        <f t="shared" si="24"/>
        <v>ok</v>
      </c>
      <c r="CI781" s="72" t="str">
        <f>+VLOOKUP(U781,'dati iniziali 2020'!$AC:$CK,61,FALSE)</f>
        <v>Campagnano</v>
      </c>
      <c r="CK781" s="111">
        <f t="shared" si="25"/>
        <v>0</v>
      </c>
    </row>
    <row r="782" spans="1:89" s="72" customFormat="1" hidden="1" x14ac:dyDescent="0.35">
      <c r="A782" s="72" t="s">
        <v>84</v>
      </c>
      <c r="B782" s="72" t="s">
        <v>1650</v>
      </c>
      <c r="C782" s="72" t="s">
        <v>1039</v>
      </c>
      <c r="D782" s="72" t="s">
        <v>1034</v>
      </c>
      <c r="E782" s="72" t="s">
        <v>1449</v>
      </c>
      <c r="F782" s="72" t="s">
        <v>1481</v>
      </c>
      <c r="G782" s="72" t="s">
        <v>1481</v>
      </c>
      <c r="H782" s="72" t="s">
        <v>505</v>
      </c>
      <c r="I782" s="72" t="s">
        <v>950</v>
      </c>
      <c r="J782" s="72" t="s">
        <v>951</v>
      </c>
      <c r="K782" s="72" t="s">
        <v>351</v>
      </c>
      <c r="L782" s="72" t="s">
        <v>1482</v>
      </c>
      <c r="M782" s="72" t="s">
        <v>1482</v>
      </c>
      <c r="N782" s="72" t="s">
        <v>816</v>
      </c>
      <c r="O782" s="72" t="s">
        <v>1033</v>
      </c>
      <c r="P782" s="72" t="s">
        <v>506</v>
      </c>
      <c r="Q782" s="72" t="s">
        <v>2000</v>
      </c>
      <c r="R782" s="72" t="s">
        <v>952</v>
      </c>
      <c r="S782" s="72" t="s">
        <v>953</v>
      </c>
      <c r="T782" s="72" t="s">
        <v>1041</v>
      </c>
      <c r="U782" s="72" t="s">
        <v>1041</v>
      </c>
      <c r="V782" s="72" t="s">
        <v>1042</v>
      </c>
      <c r="W782" s="72" t="s">
        <v>112</v>
      </c>
      <c r="X782" s="72" t="s">
        <v>521</v>
      </c>
      <c r="Y782" s="72" t="s">
        <v>521</v>
      </c>
      <c r="Z782" s="72" t="s">
        <v>527</v>
      </c>
      <c r="AA782" s="72" t="s">
        <v>211</v>
      </c>
      <c r="AB782" s="72" t="s">
        <v>130</v>
      </c>
      <c r="AD782" s="72" t="s">
        <v>137</v>
      </c>
      <c r="AE782" s="72" t="s">
        <v>1956</v>
      </c>
      <c r="AF782" s="72" t="s">
        <v>211</v>
      </c>
      <c r="AG782" s="72" t="s">
        <v>1960</v>
      </c>
      <c r="AH782" s="72" t="s">
        <v>1961</v>
      </c>
      <c r="AI782" s="72" t="s">
        <v>1037</v>
      </c>
      <c r="AJ782" s="72" t="s">
        <v>1038</v>
      </c>
      <c r="AK782" s="72" t="s">
        <v>135</v>
      </c>
      <c r="AL782" s="72" t="s">
        <v>715</v>
      </c>
      <c r="AM782" s="72" t="s">
        <v>217</v>
      </c>
      <c r="AN782" s="72" t="s">
        <v>218</v>
      </c>
      <c r="AO782" s="72" t="s">
        <v>109</v>
      </c>
      <c r="AP782" s="72" t="s">
        <v>110</v>
      </c>
      <c r="AR782" s="72" t="s">
        <v>164</v>
      </c>
      <c r="AS782" s="72" t="s">
        <v>1957</v>
      </c>
      <c r="AT782" s="72" t="s">
        <v>1958</v>
      </c>
      <c r="AU782" s="72" t="s">
        <v>940</v>
      </c>
      <c r="AV782" s="72" t="s">
        <v>129</v>
      </c>
      <c r="AW782" s="72" t="s">
        <v>1967</v>
      </c>
      <c r="AX782" s="72" t="s">
        <v>1457</v>
      </c>
      <c r="AY782" s="72" t="s">
        <v>115</v>
      </c>
      <c r="AZ782" s="72" t="s">
        <v>293</v>
      </c>
      <c r="BA782" s="72" t="s">
        <v>91</v>
      </c>
      <c r="BB782" s="72">
        <v>0</v>
      </c>
      <c r="BC782" s="72">
        <v>0</v>
      </c>
      <c r="BD782" s="111">
        <v>0</v>
      </c>
      <c r="BE782" s="72">
        <v>3733.65</v>
      </c>
      <c r="BF782" s="72">
        <v>-41.49</v>
      </c>
      <c r="BG782" s="72">
        <v>0</v>
      </c>
      <c r="BH782" s="72">
        <v>3692.16</v>
      </c>
      <c r="BI782" s="111">
        <v>3733.65</v>
      </c>
      <c r="BJ782" s="72">
        <v>0</v>
      </c>
      <c r="BK782" s="72">
        <v>0</v>
      </c>
      <c r="BL782" s="72">
        <v>0</v>
      </c>
      <c r="BM782" s="72">
        <v>0</v>
      </c>
      <c r="BN782" s="72">
        <v>0</v>
      </c>
      <c r="BO782" s="72">
        <v>0</v>
      </c>
      <c r="BP782" s="72">
        <v>0</v>
      </c>
      <c r="BQ782" s="72">
        <v>0</v>
      </c>
      <c r="BR782" s="72">
        <v>0</v>
      </c>
      <c r="BS782" s="72">
        <v>0</v>
      </c>
      <c r="BT782" s="72">
        <v>0</v>
      </c>
      <c r="BU782" s="72">
        <v>0</v>
      </c>
      <c r="BV782" s="72">
        <v>0</v>
      </c>
      <c r="BW782" s="72">
        <v>0</v>
      </c>
      <c r="BX782" s="72" t="s">
        <v>253</v>
      </c>
      <c r="BY782" s="72">
        <v>0</v>
      </c>
      <c r="BZ782" s="72">
        <v>0</v>
      </c>
      <c r="CA782" s="72">
        <v>0</v>
      </c>
      <c r="CB782" s="72" t="s">
        <v>91</v>
      </c>
      <c r="CC782" s="72" t="str">
        <f>+VLOOKUP(AF782,attività!$A:$C,2,FALSE)</f>
        <v>Acquedotto</v>
      </c>
      <c r="CD782" s="72" t="str">
        <f>+VLOOKUP(AF782,attività!$A:$C,3,FALSE)</f>
        <v>SII</v>
      </c>
      <c r="CE782" s="72" t="str">
        <f>+VLOOKUP(Q782,attività!$G:$H,2,FALSE)</f>
        <v>Immobilizzazioni Materiali</v>
      </c>
      <c r="CF782" s="72" t="str">
        <f>+VLOOKUP(W782,attività!$K:$L,2,FALSE)</f>
        <v>Termoli</v>
      </c>
      <c r="CG782" s="72" t="str">
        <f>+VLOOKUP(U782,'dati iniziali 2020'!$AC:$CJ,60,FALSE)</f>
        <v>Termoli</v>
      </c>
      <c r="CH782" s="72" t="str">
        <f t="shared" si="24"/>
        <v>ok</v>
      </c>
      <c r="CI782" s="72" t="str">
        <f>+VLOOKUP(U782,'dati iniziali 2020'!$AC:$CK,61,FALSE)</f>
        <v>Termoli</v>
      </c>
      <c r="CK782" s="111">
        <f t="shared" si="25"/>
        <v>0</v>
      </c>
    </row>
    <row r="783" spans="1:89" s="72" customFormat="1" hidden="1" x14ac:dyDescent="0.35">
      <c r="A783" s="72" t="s">
        <v>84</v>
      </c>
      <c r="B783" s="72" t="s">
        <v>1650</v>
      </c>
      <c r="C783" s="72" t="s">
        <v>1039</v>
      </c>
      <c r="D783" s="72" t="s">
        <v>1034</v>
      </c>
      <c r="E783" s="72" t="s">
        <v>1449</v>
      </c>
      <c r="F783" s="72" t="s">
        <v>1456</v>
      </c>
      <c r="G783" s="72" t="s">
        <v>1456</v>
      </c>
      <c r="H783" s="72" t="s">
        <v>505</v>
      </c>
      <c r="I783" s="72" t="s">
        <v>950</v>
      </c>
      <c r="J783" s="72" t="s">
        <v>951</v>
      </c>
      <c r="K783" s="72" t="s">
        <v>351</v>
      </c>
      <c r="L783" s="72" t="s">
        <v>1456</v>
      </c>
      <c r="M783" s="72" t="s">
        <v>96</v>
      </c>
      <c r="N783" s="72" t="s">
        <v>816</v>
      </c>
      <c r="O783" s="72" t="s">
        <v>1033</v>
      </c>
      <c r="P783" s="72" t="s">
        <v>506</v>
      </c>
      <c r="Q783" s="72" t="s">
        <v>2000</v>
      </c>
      <c r="R783" s="72" t="s">
        <v>952</v>
      </c>
      <c r="S783" s="72" t="s">
        <v>953</v>
      </c>
      <c r="T783" s="72" t="s">
        <v>1041</v>
      </c>
      <c r="U783" s="72" t="s">
        <v>1041</v>
      </c>
      <c r="V783" s="72" t="s">
        <v>1042</v>
      </c>
      <c r="W783" s="72" t="s">
        <v>112</v>
      </c>
      <c r="X783" s="72" t="s">
        <v>521</v>
      </c>
      <c r="Y783" s="72" t="s">
        <v>521</v>
      </c>
      <c r="Z783" s="72" t="s">
        <v>527</v>
      </c>
      <c r="AA783" s="72" t="s">
        <v>211</v>
      </c>
      <c r="AB783" s="72" t="s">
        <v>130</v>
      </c>
      <c r="AD783" s="72" t="s">
        <v>137</v>
      </c>
      <c r="AE783" s="72" t="s">
        <v>1956</v>
      </c>
      <c r="AF783" s="72" t="s">
        <v>211</v>
      </c>
      <c r="AG783" s="72" t="s">
        <v>1960</v>
      </c>
      <c r="AH783" s="72" t="s">
        <v>1961</v>
      </c>
      <c r="AI783" s="72" t="s">
        <v>1037</v>
      </c>
      <c r="AJ783" s="72" t="s">
        <v>1038</v>
      </c>
      <c r="AK783" s="72" t="s">
        <v>135</v>
      </c>
      <c r="AL783" s="72" t="s">
        <v>715</v>
      </c>
      <c r="AM783" s="72" t="s">
        <v>217</v>
      </c>
      <c r="AN783" s="72" t="s">
        <v>218</v>
      </c>
      <c r="AO783" s="72" t="s">
        <v>109</v>
      </c>
      <c r="AP783" s="72" t="s">
        <v>110</v>
      </c>
      <c r="AR783" s="72" t="s">
        <v>164</v>
      </c>
      <c r="AS783" s="72" t="s">
        <v>1957</v>
      </c>
      <c r="AT783" s="72" t="s">
        <v>1958</v>
      </c>
      <c r="AU783" s="72" t="s">
        <v>940</v>
      </c>
      <c r="AV783" s="72" t="s">
        <v>129</v>
      </c>
      <c r="AW783" s="72" t="s">
        <v>1967</v>
      </c>
      <c r="AX783" s="72" t="s">
        <v>1457</v>
      </c>
      <c r="AY783" s="72" t="s">
        <v>115</v>
      </c>
      <c r="AZ783" s="72" t="s">
        <v>293</v>
      </c>
      <c r="BA783" s="72" t="s">
        <v>91</v>
      </c>
      <c r="BB783" s="72">
        <v>0</v>
      </c>
      <c r="BC783" s="72">
        <v>0</v>
      </c>
      <c r="BD783" s="111">
        <v>0</v>
      </c>
      <c r="BE783" s="72">
        <v>2537.06</v>
      </c>
      <c r="BF783" s="72">
        <v>-155.04</v>
      </c>
      <c r="BG783" s="72">
        <v>0</v>
      </c>
      <c r="BH783" s="72">
        <v>2382.02</v>
      </c>
      <c r="BI783" s="111">
        <v>2537.06</v>
      </c>
      <c r="BJ783" s="72">
        <v>0</v>
      </c>
      <c r="BK783" s="72">
        <v>0</v>
      </c>
      <c r="BL783" s="72">
        <v>0</v>
      </c>
      <c r="BM783" s="72">
        <v>0</v>
      </c>
      <c r="BN783" s="72">
        <v>0</v>
      </c>
      <c r="BO783" s="72">
        <v>0</v>
      </c>
      <c r="BP783" s="72">
        <v>0</v>
      </c>
      <c r="BQ783" s="72">
        <v>0</v>
      </c>
      <c r="BR783" s="72">
        <v>0</v>
      </c>
      <c r="BS783" s="72">
        <v>0</v>
      </c>
      <c r="BT783" s="72">
        <v>0</v>
      </c>
      <c r="BU783" s="72">
        <v>0</v>
      </c>
      <c r="BV783" s="72">
        <v>0</v>
      </c>
      <c r="BW783" s="72">
        <v>0</v>
      </c>
      <c r="BX783" s="72" t="s">
        <v>253</v>
      </c>
      <c r="BY783" s="72">
        <v>0</v>
      </c>
      <c r="BZ783" s="72">
        <v>0</v>
      </c>
      <c r="CA783" s="72">
        <v>0</v>
      </c>
      <c r="CB783" s="72" t="s">
        <v>91</v>
      </c>
      <c r="CC783" s="72" t="str">
        <f>+VLOOKUP(AF783,attività!$A:$C,2,FALSE)</f>
        <v>Acquedotto</v>
      </c>
      <c r="CD783" s="72" t="str">
        <f>+VLOOKUP(AF783,attività!$A:$C,3,FALSE)</f>
        <v>SII</v>
      </c>
      <c r="CE783" s="72" t="str">
        <f>+VLOOKUP(Q783,attività!$G:$H,2,FALSE)</f>
        <v>Immobilizzazioni Materiali</v>
      </c>
      <c r="CF783" s="72" t="str">
        <f>+VLOOKUP(W783,attività!$K:$L,2,FALSE)</f>
        <v>Termoli</v>
      </c>
      <c r="CG783" s="72" t="str">
        <f>+VLOOKUP(U783,'dati iniziali 2020'!$AC:$CJ,60,FALSE)</f>
        <v>Termoli</v>
      </c>
      <c r="CH783" s="72" t="str">
        <f t="shared" si="24"/>
        <v>ok</v>
      </c>
      <c r="CI783" s="72" t="str">
        <f>+VLOOKUP(U783,'dati iniziali 2020'!$AC:$CK,61,FALSE)</f>
        <v>Termoli</v>
      </c>
      <c r="CK783" s="111">
        <f t="shared" si="25"/>
        <v>0</v>
      </c>
    </row>
    <row r="784" spans="1:89" s="72" customFormat="1" hidden="1" x14ac:dyDescent="0.35">
      <c r="A784" s="72" t="s">
        <v>84</v>
      </c>
      <c r="B784" s="72" t="s">
        <v>1650</v>
      </c>
      <c r="C784" s="72" t="s">
        <v>1039</v>
      </c>
      <c r="D784" s="72" t="s">
        <v>1034</v>
      </c>
      <c r="E784" s="72" t="s">
        <v>1449</v>
      </c>
      <c r="F784" s="72" t="s">
        <v>1462</v>
      </c>
      <c r="G784" s="72" t="s">
        <v>1462</v>
      </c>
      <c r="H784" s="72" t="s">
        <v>505</v>
      </c>
      <c r="I784" s="72" t="s">
        <v>950</v>
      </c>
      <c r="J784" s="72" t="s">
        <v>951</v>
      </c>
      <c r="K784" s="72" t="s">
        <v>351</v>
      </c>
      <c r="L784" s="72" t="s">
        <v>1463</v>
      </c>
      <c r="M784" s="72" t="s">
        <v>1463</v>
      </c>
      <c r="N784" s="72" t="s">
        <v>816</v>
      </c>
      <c r="O784" s="72" t="s">
        <v>1033</v>
      </c>
      <c r="P784" s="72" t="s">
        <v>506</v>
      </c>
      <c r="Q784" s="72" t="s">
        <v>2000</v>
      </c>
      <c r="R784" s="72" t="s">
        <v>952</v>
      </c>
      <c r="S784" s="72" t="s">
        <v>953</v>
      </c>
      <c r="T784" s="72" t="s">
        <v>1041</v>
      </c>
      <c r="U784" s="72" t="s">
        <v>1041</v>
      </c>
      <c r="V784" s="72" t="s">
        <v>1042</v>
      </c>
      <c r="W784" s="72" t="s">
        <v>112</v>
      </c>
      <c r="X784" s="72" t="s">
        <v>521</v>
      </c>
      <c r="Y784" s="72" t="s">
        <v>521</v>
      </c>
      <c r="Z784" s="72" t="s">
        <v>527</v>
      </c>
      <c r="AA784" s="72" t="s">
        <v>211</v>
      </c>
      <c r="AB784" s="72" t="s">
        <v>130</v>
      </c>
      <c r="AD784" s="72" t="s">
        <v>137</v>
      </c>
      <c r="AE784" s="72" t="s">
        <v>1956</v>
      </c>
      <c r="AF784" s="72" t="s">
        <v>211</v>
      </c>
      <c r="AG784" s="72" t="s">
        <v>1960</v>
      </c>
      <c r="AH784" s="72" t="s">
        <v>1961</v>
      </c>
      <c r="AI784" s="72" t="s">
        <v>1037</v>
      </c>
      <c r="AJ784" s="72" t="s">
        <v>1038</v>
      </c>
      <c r="AK784" s="72" t="s">
        <v>135</v>
      </c>
      <c r="AL784" s="72" t="s">
        <v>715</v>
      </c>
      <c r="AM784" s="72" t="s">
        <v>217</v>
      </c>
      <c r="AN784" s="72" t="s">
        <v>218</v>
      </c>
      <c r="AO784" s="72" t="s">
        <v>109</v>
      </c>
      <c r="AP784" s="72" t="s">
        <v>110</v>
      </c>
      <c r="AR784" s="72" t="s">
        <v>164</v>
      </c>
      <c r="AS784" s="72" t="s">
        <v>1957</v>
      </c>
      <c r="AT784" s="72" t="s">
        <v>1958</v>
      </c>
      <c r="AU784" s="72" t="s">
        <v>940</v>
      </c>
      <c r="AV784" s="72" t="s">
        <v>129</v>
      </c>
      <c r="AW784" s="72" t="s">
        <v>1967</v>
      </c>
      <c r="AX784" s="72" t="s">
        <v>1457</v>
      </c>
      <c r="AY784" s="72" t="s">
        <v>115</v>
      </c>
      <c r="AZ784" s="72" t="s">
        <v>293</v>
      </c>
      <c r="BA784" s="72" t="s">
        <v>91</v>
      </c>
      <c r="BB784" s="72">
        <v>0</v>
      </c>
      <c r="BC784" s="72">
        <v>0</v>
      </c>
      <c r="BD784" s="111">
        <v>0</v>
      </c>
      <c r="BE784" s="72">
        <v>677.37</v>
      </c>
      <c r="BF784" s="72">
        <v>-3.76</v>
      </c>
      <c r="BG784" s="72">
        <v>0</v>
      </c>
      <c r="BH784" s="72">
        <v>673.61</v>
      </c>
      <c r="BI784" s="111">
        <v>677.37</v>
      </c>
      <c r="BJ784" s="72">
        <v>0</v>
      </c>
      <c r="BK784" s="72">
        <v>0</v>
      </c>
      <c r="BL784" s="72">
        <v>0</v>
      </c>
      <c r="BM784" s="72">
        <v>0</v>
      </c>
      <c r="BN784" s="72">
        <v>0</v>
      </c>
      <c r="BO784" s="72">
        <v>0</v>
      </c>
      <c r="BP784" s="72">
        <v>0</v>
      </c>
      <c r="BQ784" s="72">
        <v>0</v>
      </c>
      <c r="BR784" s="72">
        <v>0</v>
      </c>
      <c r="BS784" s="72">
        <v>0</v>
      </c>
      <c r="BT784" s="72">
        <v>0</v>
      </c>
      <c r="BU784" s="72">
        <v>0</v>
      </c>
      <c r="BV784" s="72">
        <v>0</v>
      </c>
      <c r="BW784" s="72">
        <v>0</v>
      </c>
      <c r="BX784" s="72" t="s">
        <v>253</v>
      </c>
      <c r="BY784" s="72">
        <v>0</v>
      </c>
      <c r="BZ784" s="72">
        <v>0</v>
      </c>
      <c r="CA784" s="72">
        <v>0</v>
      </c>
      <c r="CB784" s="72" t="s">
        <v>91</v>
      </c>
      <c r="CC784" s="72" t="str">
        <f>+VLOOKUP(AF784,attività!$A:$C,2,FALSE)</f>
        <v>Acquedotto</v>
      </c>
      <c r="CD784" s="72" t="str">
        <f>+VLOOKUP(AF784,attività!$A:$C,3,FALSE)</f>
        <v>SII</v>
      </c>
      <c r="CE784" s="72" t="str">
        <f>+VLOOKUP(Q784,attività!$G:$H,2,FALSE)</f>
        <v>Immobilizzazioni Materiali</v>
      </c>
      <c r="CF784" s="72" t="str">
        <f>+VLOOKUP(W784,attività!$K:$L,2,FALSE)</f>
        <v>Termoli</v>
      </c>
      <c r="CG784" s="72" t="str">
        <f>+VLOOKUP(U784,'dati iniziali 2020'!$AC:$CJ,60,FALSE)</f>
        <v>Termoli</v>
      </c>
      <c r="CH784" s="72" t="str">
        <f t="shared" si="24"/>
        <v>ok</v>
      </c>
      <c r="CI784" s="72" t="str">
        <f>+VLOOKUP(U784,'dati iniziali 2020'!$AC:$CK,61,FALSE)</f>
        <v>Termoli</v>
      </c>
      <c r="CK784" s="111">
        <f t="shared" si="25"/>
        <v>0</v>
      </c>
    </row>
    <row r="785" spans="1:89" s="72" customFormat="1" hidden="1" x14ac:dyDescent="0.35">
      <c r="A785" s="72" t="s">
        <v>84</v>
      </c>
      <c r="B785" s="72" t="s">
        <v>1650</v>
      </c>
      <c r="C785" s="72" t="s">
        <v>1039</v>
      </c>
      <c r="D785" s="72" t="s">
        <v>1034</v>
      </c>
      <c r="E785" s="72" t="s">
        <v>1449</v>
      </c>
      <c r="F785" s="72" t="s">
        <v>284</v>
      </c>
      <c r="G785" s="72" t="s">
        <v>284</v>
      </c>
      <c r="H785" s="72" t="s">
        <v>505</v>
      </c>
      <c r="I785" s="72" t="s">
        <v>950</v>
      </c>
      <c r="J785" s="72" t="s">
        <v>951</v>
      </c>
      <c r="K785" s="72" t="s">
        <v>351</v>
      </c>
      <c r="L785" s="72" t="s">
        <v>288</v>
      </c>
      <c r="M785" s="72" t="s">
        <v>288</v>
      </c>
      <c r="N785" s="72" t="s">
        <v>816</v>
      </c>
      <c r="O785" s="72" t="s">
        <v>1033</v>
      </c>
      <c r="P785" s="72" t="s">
        <v>506</v>
      </c>
      <c r="Q785" s="72" t="s">
        <v>2000</v>
      </c>
      <c r="R785" s="72" t="s">
        <v>952</v>
      </c>
      <c r="S785" s="72" t="s">
        <v>953</v>
      </c>
      <c r="T785" s="72" t="s">
        <v>1041</v>
      </c>
      <c r="U785" s="72" t="s">
        <v>1041</v>
      </c>
      <c r="V785" s="72" t="s">
        <v>1042</v>
      </c>
      <c r="W785" s="72" t="s">
        <v>112</v>
      </c>
      <c r="X785" s="72" t="s">
        <v>521</v>
      </c>
      <c r="Y785" s="72" t="s">
        <v>521</v>
      </c>
      <c r="Z785" s="72" t="s">
        <v>527</v>
      </c>
      <c r="AA785" s="72" t="s">
        <v>211</v>
      </c>
      <c r="AB785" s="72" t="s">
        <v>130</v>
      </c>
      <c r="AD785" s="72" t="s">
        <v>137</v>
      </c>
      <c r="AE785" s="72" t="s">
        <v>1956</v>
      </c>
      <c r="AF785" s="72" t="s">
        <v>211</v>
      </c>
      <c r="AG785" s="72" t="s">
        <v>1960</v>
      </c>
      <c r="AH785" s="72" t="s">
        <v>1961</v>
      </c>
      <c r="AI785" s="72" t="s">
        <v>1037</v>
      </c>
      <c r="AJ785" s="72" t="s">
        <v>1038</v>
      </c>
      <c r="AK785" s="72" t="s">
        <v>135</v>
      </c>
      <c r="AL785" s="72" t="s">
        <v>715</v>
      </c>
      <c r="AM785" s="72" t="s">
        <v>217</v>
      </c>
      <c r="AN785" s="72" t="s">
        <v>218</v>
      </c>
      <c r="AO785" s="72" t="s">
        <v>109</v>
      </c>
      <c r="AP785" s="72" t="s">
        <v>110</v>
      </c>
      <c r="AR785" s="72" t="s">
        <v>164</v>
      </c>
      <c r="AS785" s="72" t="s">
        <v>1957</v>
      </c>
      <c r="AT785" s="72" t="s">
        <v>1958</v>
      </c>
      <c r="AU785" s="72" t="s">
        <v>940</v>
      </c>
      <c r="AV785" s="72" t="s">
        <v>129</v>
      </c>
      <c r="AW785" s="72" t="s">
        <v>1967</v>
      </c>
      <c r="AX785" s="72" t="s">
        <v>1457</v>
      </c>
      <c r="AY785" s="72" t="s">
        <v>115</v>
      </c>
      <c r="AZ785" s="72" t="s">
        <v>293</v>
      </c>
      <c r="BA785" s="72" t="s">
        <v>91</v>
      </c>
      <c r="BB785" s="72">
        <v>0</v>
      </c>
      <c r="BC785" s="72">
        <v>0</v>
      </c>
      <c r="BD785" s="111">
        <v>0</v>
      </c>
      <c r="BE785" s="72">
        <v>639.75</v>
      </c>
      <c r="BF785" s="72">
        <v>-17.77</v>
      </c>
      <c r="BG785" s="72">
        <v>0</v>
      </c>
      <c r="BH785" s="72">
        <v>621.98</v>
      </c>
      <c r="BI785" s="111">
        <v>639.75</v>
      </c>
      <c r="BJ785" s="72">
        <v>0</v>
      </c>
      <c r="BK785" s="72">
        <v>0</v>
      </c>
      <c r="BL785" s="72">
        <v>0</v>
      </c>
      <c r="BM785" s="72">
        <v>0</v>
      </c>
      <c r="BN785" s="72">
        <v>0</v>
      </c>
      <c r="BO785" s="72">
        <v>0</v>
      </c>
      <c r="BP785" s="72">
        <v>0</v>
      </c>
      <c r="BQ785" s="72">
        <v>0</v>
      </c>
      <c r="BR785" s="72">
        <v>0</v>
      </c>
      <c r="BS785" s="72">
        <v>0</v>
      </c>
      <c r="BT785" s="72">
        <v>0</v>
      </c>
      <c r="BU785" s="72">
        <v>0</v>
      </c>
      <c r="BV785" s="72">
        <v>0</v>
      </c>
      <c r="BW785" s="72">
        <v>0</v>
      </c>
      <c r="BX785" s="72" t="s">
        <v>253</v>
      </c>
      <c r="BY785" s="72">
        <v>0</v>
      </c>
      <c r="BZ785" s="72">
        <v>0</v>
      </c>
      <c r="CA785" s="72">
        <v>0</v>
      </c>
      <c r="CB785" s="72" t="s">
        <v>91</v>
      </c>
      <c r="CC785" s="72" t="str">
        <f>+VLOOKUP(AF785,attività!$A:$C,2,FALSE)</f>
        <v>Acquedotto</v>
      </c>
      <c r="CD785" s="72" t="str">
        <f>+VLOOKUP(AF785,attività!$A:$C,3,FALSE)</f>
        <v>SII</v>
      </c>
      <c r="CE785" s="72" t="str">
        <f>+VLOOKUP(Q785,attività!$G:$H,2,FALSE)</f>
        <v>Immobilizzazioni Materiali</v>
      </c>
      <c r="CF785" s="72" t="str">
        <f>+VLOOKUP(W785,attività!$K:$L,2,FALSE)</f>
        <v>Termoli</v>
      </c>
      <c r="CG785" s="72" t="str">
        <f>+VLOOKUP(U785,'dati iniziali 2020'!$AC:$CJ,60,FALSE)</f>
        <v>Termoli</v>
      </c>
      <c r="CH785" s="72" t="str">
        <f t="shared" si="24"/>
        <v>ok</v>
      </c>
      <c r="CI785" s="72" t="str">
        <f>+VLOOKUP(U785,'dati iniziali 2020'!$AC:$CK,61,FALSE)</f>
        <v>Termoli</v>
      </c>
      <c r="CK785" s="111">
        <f t="shared" si="25"/>
        <v>0</v>
      </c>
    </row>
    <row r="786" spans="1:89" s="72" customFormat="1" hidden="1" x14ac:dyDescent="0.35">
      <c r="A786" s="72" t="s">
        <v>84</v>
      </c>
      <c r="B786" s="72" t="s">
        <v>1650</v>
      </c>
      <c r="C786" s="72" t="s">
        <v>1039</v>
      </c>
      <c r="D786" s="72" t="s">
        <v>1034</v>
      </c>
      <c r="E786" s="72" t="s">
        <v>1449</v>
      </c>
      <c r="F786" s="72" t="s">
        <v>1459</v>
      </c>
      <c r="G786" s="72" t="s">
        <v>1459</v>
      </c>
      <c r="H786" s="72" t="s">
        <v>505</v>
      </c>
      <c r="I786" s="72" t="s">
        <v>950</v>
      </c>
      <c r="J786" s="72" t="s">
        <v>951</v>
      </c>
      <c r="K786" s="72" t="s">
        <v>351</v>
      </c>
      <c r="L786" s="72" t="s">
        <v>1460</v>
      </c>
      <c r="M786" s="72" t="s">
        <v>1460</v>
      </c>
      <c r="N786" s="72" t="s">
        <v>816</v>
      </c>
      <c r="O786" s="72" t="s">
        <v>1033</v>
      </c>
      <c r="P786" s="72" t="s">
        <v>506</v>
      </c>
      <c r="Q786" s="72" t="s">
        <v>2000</v>
      </c>
      <c r="R786" s="72" t="s">
        <v>952</v>
      </c>
      <c r="S786" s="72" t="s">
        <v>953</v>
      </c>
      <c r="T786" s="72" t="s">
        <v>1041</v>
      </c>
      <c r="U786" s="72" t="s">
        <v>1041</v>
      </c>
      <c r="V786" s="72" t="s">
        <v>1042</v>
      </c>
      <c r="W786" s="72" t="s">
        <v>112</v>
      </c>
      <c r="X786" s="72" t="s">
        <v>521</v>
      </c>
      <c r="Y786" s="72" t="s">
        <v>521</v>
      </c>
      <c r="Z786" s="72" t="s">
        <v>527</v>
      </c>
      <c r="AA786" s="72" t="s">
        <v>211</v>
      </c>
      <c r="AB786" s="72" t="s">
        <v>130</v>
      </c>
      <c r="AD786" s="72" t="s">
        <v>137</v>
      </c>
      <c r="AE786" s="72" t="s">
        <v>1956</v>
      </c>
      <c r="AF786" s="72" t="s">
        <v>211</v>
      </c>
      <c r="AG786" s="72" t="s">
        <v>1960</v>
      </c>
      <c r="AH786" s="72" t="s">
        <v>1961</v>
      </c>
      <c r="AI786" s="72" t="s">
        <v>1037</v>
      </c>
      <c r="AJ786" s="72" t="s">
        <v>1038</v>
      </c>
      <c r="AK786" s="72" t="s">
        <v>135</v>
      </c>
      <c r="AL786" s="72" t="s">
        <v>715</v>
      </c>
      <c r="AM786" s="72" t="s">
        <v>217</v>
      </c>
      <c r="AN786" s="72" t="s">
        <v>218</v>
      </c>
      <c r="AO786" s="72" t="s">
        <v>109</v>
      </c>
      <c r="AP786" s="72" t="s">
        <v>110</v>
      </c>
      <c r="AR786" s="72" t="s">
        <v>164</v>
      </c>
      <c r="AS786" s="72" t="s">
        <v>1957</v>
      </c>
      <c r="AT786" s="72" t="s">
        <v>1958</v>
      </c>
      <c r="AU786" s="72" t="s">
        <v>940</v>
      </c>
      <c r="AV786" s="72" t="s">
        <v>129</v>
      </c>
      <c r="AW786" s="72" t="s">
        <v>1967</v>
      </c>
      <c r="AX786" s="72" t="s">
        <v>1457</v>
      </c>
      <c r="AY786" s="72" t="s">
        <v>115</v>
      </c>
      <c r="AZ786" s="72" t="s">
        <v>293</v>
      </c>
      <c r="BA786" s="72" t="s">
        <v>91</v>
      </c>
      <c r="BB786" s="72">
        <v>0</v>
      </c>
      <c r="BC786" s="72">
        <v>0</v>
      </c>
      <c r="BD786" s="111">
        <v>0</v>
      </c>
      <c r="BE786" s="72">
        <v>285.7</v>
      </c>
      <c r="BF786" s="72">
        <v>-4.76</v>
      </c>
      <c r="BG786" s="72">
        <v>0</v>
      </c>
      <c r="BH786" s="72">
        <v>280.94</v>
      </c>
      <c r="BI786" s="111">
        <v>285.7</v>
      </c>
      <c r="BJ786" s="72">
        <v>0</v>
      </c>
      <c r="BK786" s="72">
        <v>0</v>
      </c>
      <c r="BL786" s="72">
        <v>0</v>
      </c>
      <c r="BM786" s="72">
        <v>0</v>
      </c>
      <c r="BN786" s="72">
        <v>0</v>
      </c>
      <c r="BO786" s="72">
        <v>0</v>
      </c>
      <c r="BP786" s="72">
        <v>0</v>
      </c>
      <c r="BQ786" s="72">
        <v>0</v>
      </c>
      <c r="BR786" s="72">
        <v>0</v>
      </c>
      <c r="BS786" s="72">
        <v>0</v>
      </c>
      <c r="BT786" s="72">
        <v>0</v>
      </c>
      <c r="BU786" s="72">
        <v>0</v>
      </c>
      <c r="BV786" s="72">
        <v>0</v>
      </c>
      <c r="BW786" s="72">
        <v>0</v>
      </c>
      <c r="BX786" s="72" t="s">
        <v>253</v>
      </c>
      <c r="BY786" s="72">
        <v>0</v>
      </c>
      <c r="BZ786" s="72">
        <v>0</v>
      </c>
      <c r="CA786" s="72">
        <v>0</v>
      </c>
      <c r="CB786" s="72" t="s">
        <v>91</v>
      </c>
      <c r="CC786" s="72" t="str">
        <f>+VLOOKUP(AF786,attività!$A:$C,2,FALSE)</f>
        <v>Acquedotto</v>
      </c>
      <c r="CD786" s="72" t="str">
        <f>+VLOOKUP(AF786,attività!$A:$C,3,FALSE)</f>
        <v>SII</v>
      </c>
      <c r="CE786" s="72" t="str">
        <f>+VLOOKUP(Q786,attività!$G:$H,2,FALSE)</f>
        <v>Immobilizzazioni Materiali</v>
      </c>
      <c r="CF786" s="72" t="str">
        <f>+VLOOKUP(W786,attività!$K:$L,2,FALSE)</f>
        <v>Termoli</v>
      </c>
      <c r="CG786" s="72" t="str">
        <f>+VLOOKUP(U786,'dati iniziali 2020'!$AC:$CJ,60,FALSE)</f>
        <v>Termoli</v>
      </c>
      <c r="CH786" s="72" t="str">
        <f t="shared" si="24"/>
        <v>ok</v>
      </c>
      <c r="CI786" s="72" t="str">
        <f>+VLOOKUP(U786,'dati iniziali 2020'!$AC:$CK,61,FALSE)</f>
        <v>Termoli</v>
      </c>
      <c r="CK786" s="111">
        <f t="shared" si="25"/>
        <v>0</v>
      </c>
    </row>
    <row r="787" spans="1:89" s="72" customFormat="1" hidden="1" x14ac:dyDescent="0.35">
      <c r="A787" s="72" t="s">
        <v>84</v>
      </c>
      <c r="B787" s="72" t="s">
        <v>1650</v>
      </c>
      <c r="C787" s="72" t="s">
        <v>1039</v>
      </c>
      <c r="D787" s="72" t="s">
        <v>1034</v>
      </c>
      <c r="E787" s="72" t="s">
        <v>1449</v>
      </c>
      <c r="F787" s="72" t="s">
        <v>1452</v>
      </c>
      <c r="G787" s="72" t="s">
        <v>1452</v>
      </c>
      <c r="H787" s="72" t="s">
        <v>505</v>
      </c>
      <c r="I787" s="72" t="s">
        <v>950</v>
      </c>
      <c r="J787" s="72" t="s">
        <v>951</v>
      </c>
      <c r="K787" s="72" t="s">
        <v>351</v>
      </c>
      <c r="L787" s="72" t="s">
        <v>1453</v>
      </c>
      <c r="M787" s="72" t="s">
        <v>1453</v>
      </c>
      <c r="N787" s="72" t="s">
        <v>816</v>
      </c>
      <c r="O787" s="72" t="s">
        <v>1033</v>
      </c>
      <c r="P787" s="72" t="s">
        <v>506</v>
      </c>
      <c r="Q787" s="72" t="s">
        <v>2000</v>
      </c>
      <c r="R787" s="72" t="s">
        <v>952</v>
      </c>
      <c r="S787" s="72" t="s">
        <v>953</v>
      </c>
      <c r="T787" s="72" t="s">
        <v>1041</v>
      </c>
      <c r="U787" s="72" t="s">
        <v>1041</v>
      </c>
      <c r="V787" s="72" t="s">
        <v>1042</v>
      </c>
      <c r="W787" s="72" t="s">
        <v>112</v>
      </c>
      <c r="X787" s="72" t="s">
        <v>521</v>
      </c>
      <c r="Y787" s="72" t="s">
        <v>521</v>
      </c>
      <c r="Z787" s="72" t="s">
        <v>527</v>
      </c>
      <c r="AA787" s="72" t="s">
        <v>211</v>
      </c>
      <c r="AB787" s="72" t="s">
        <v>130</v>
      </c>
      <c r="AD787" s="72" t="s">
        <v>137</v>
      </c>
      <c r="AE787" s="72" t="s">
        <v>1956</v>
      </c>
      <c r="AF787" s="72" t="s">
        <v>211</v>
      </c>
      <c r="AG787" s="72" t="s">
        <v>1960</v>
      </c>
      <c r="AH787" s="72" t="s">
        <v>1961</v>
      </c>
      <c r="AI787" s="72" t="s">
        <v>1037</v>
      </c>
      <c r="AJ787" s="72" t="s">
        <v>1038</v>
      </c>
      <c r="AK787" s="72" t="s">
        <v>135</v>
      </c>
      <c r="AL787" s="72" t="s">
        <v>715</v>
      </c>
      <c r="AM787" s="72" t="s">
        <v>217</v>
      </c>
      <c r="AN787" s="72" t="s">
        <v>218</v>
      </c>
      <c r="AO787" s="72" t="s">
        <v>109</v>
      </c>
      <c r="AP787" s="72" t="s">
        <v>110</v>
      </c>
      <c r="AR787" s="72" t="s">
        <v>164</v>
      </c>
      <c r="AS787" s="72" t="s">
        <v>1957</v>
      </c>
      <c r="AT787" s="72" t="s">
        <v>1958</v>
      </c>
      <c r="AU787" s="72" t="s">
        <v>940</v>
      </c>
      <c r="AV787" s="72" t="s">
        <v>129</v>
      </c>
      <c r="AW787" s="72" t="s">
        <v>1967</v>
      </c>
      <c r="AX787" s="72" t="s">
        <v>1457</v>
      </c>
      <c r="AY787" s="72" t="s">
        <v>115</v>
      </c>
      <c r="AZ787" s="72" t="s">
        <v>293</v>
      </c>
      <c r="BA787" s="72" t="s">
        <v>91</v>
      </c>
      <c r="BB787" s="72">
        <v>0</v>
      </c>
      <c r="BC787" s="72">
        <v>0</v>
      </c>
      <c r="BD787" s="111">
        <v>0</v>
      </c>
      <c r="BE787" s="72">
        <v>152.81</v>
      </c>
      <c r="BF787" s="72">
        <v>-5.94</v>
      </c>
      <c r="BG787" s="72">
        <v>0</v>
      </c>
      <c r="BH787" s="72">
        <v>146.87</v>
      </c>
      <c r="BI787" s="111">
        <v>152.81</v>
      </c>
      <c r="BJ787" s="72">
        <v>0</v>
      </c>
      <c r="BK787" s="72">
        <v>0</v>
      </c>
      <c r="BL787" s="72">
        <v>0</v>
      </c>
      <c r="BM787" s="72">
        <v>0</v>
      </c>
      <c r="BN787" s="72">
        <v>0</v>
      </c>
      <c r="BO787" s="72">
        <v>0</v>
      </c>
      <c r="BP787" s="72">
        <v>0</v>
      </c>
      <c r="BQ787" s="72">
        <v>0</v>
      </c>
      <c r="BR787" s="72">
        <v>0</v>
      </c>
      <c r="BS787" s="72">
        <v>0</v>
      </c>
      <c r="BT787" s="72">
        <v>0</v>
      </c>
      <c r="BU787" s="72">
        <v>0</v>
      </c>
      <c r="BV787" s="72">
        <v>0</v>
      </c>
      <c r="BW787" s="72">
        <v>0</v>
      </c>
      <c r="BX787" s="72" t="s">
        <v>253</v>
      </c>
      <c r="BY787" s="72">
        <v>0</v>
      </c>
      <c r="BZ787" s="72">
        <v>0</v>
      </c>
      <c r="CA787" s="72">
        <v>0</v>
      </c>
      <c r="CB787" s="72" t="s">
        <v>91</v>
      </c>
      <c r="CC787" s="72" t="str">
        <f>+VLOOKUP(AF787,attività!$A:$C,2,FALSE)</f>
        <v>Acquedotto</v>
      </c>
      <c r="CD787" s="72" t="str">
        <f>+VLOOKUP(AF787,attività!$A:$C,3,FALSE)</f>
        <v>SII</v>
      </c>
      <c r="CE787" s="72" t="str">
        <f>+VLOOKUP(Q787,attività!$G:$H,2,FALSE)</f>
        <v>Immobilizzazioni Materiali</v>
      </c>
      <c r="CF787" s="72" t="str">
        <f>+VLOOKUP(W787,attività!$K:$L,2,FALSE)</f>
        <v>Termoli</v>
      </c>
      <c r="CG787" s="72" t="str">
        <f>+VLOOKUP(U787,'dati iniziali 2020'!$AC:$CJ,60,FALSE)</f>
        <v>Termoli</v>
      </c>
      <c r="CH787" s="72" t="str">
        <f t="shared" si="24"/>
        <v>ok</v>
      </c>
      <c r="CI787" s="72" t="str">
        <f>+VLOOKUP(U787,'dati iniziali 2020'!$AC:$CK,61,FALSE)</f>
        <v>Termoli</v>
      </c>
      <c r="CK787" s="111">
        <f t="shared" si="25"/>
        <v>0</v>
      </c>
    </row>
    <row r="788" spans="1:89" s="72" customFormat="1" hidden="1" x14ac:dyDescent="0.35">
      <c r="A788" s="72" t="s">
        <v>84</v>
      </c>
      <c r="B788" s="72" t="s">
        <v>1650</v>
      </c>
      <c r="C788" s="72" t="s">
        <v>1039</v>
      </c>
      <c r="D788" s="72" t="s">
        <v>1034</v>
      </c>
      <c r="E788" s="72" t="s">
        <v>1449</v>
      </c>
      <c r="F788" s="72" t="s">
        <v>1472</v>
      </c>
      <c r="G788" s="72" t="s">
        <v>1472</v>
      </c>
      <c r="H788" s="72" t="s">
        <v>505</v>
      </c>
      <c r="I788" s="72" t="s">
        <v>950</v>
      </c>
      <c r="J788" s="72" t="s">
        <v>951</v>
      </c>
      <c r="K788" s="72" t="s">
        <v>351</v>
      </c>
      <c r="L788" s="72" t="s">
        <v>1473</v>
      </c>
      <c r="M788" s="72" t="s">
        <v>1473</v>
      </c>
      <c r="N788" s="72" t="s">
        <v>816</v>
      </c>
      <c r="O788" s="72" t="s">
        <v>1033</v>
      </c>
      <c r="P788" s="72" t="s">
        <v>506</v>
      </c>
      <c r="Q788" s="72" t="s">
        <v>2000</v>
      </c>
      <c r="R788" s="72" t="s">
        <v>952</v>
      </c>
      <c r="S788" s="72" t="s">
        <v>953</v>
      </c>
      <c r="T788" s="72" t="s">
        <v>1041</v>
      </c>
      <c r="U788" s="72" t="s">
        <v>1041</v>
      </c>
      <c r="V788" s="72" t="s">
        <v>1042</v>
      </c>
      <c r="W788" s="72" t="s">
        <v>112</v>
      </c>
      <c r="X788" s="72" t="s">
        <v>521</v>
      </c>
      <c r="Y788" s="72" t="s">
        <v>521</v>
      </c>
      <c r="Z788" s="72" t="s">
        <v>527</v>
      </c>
      <c r="AA788" s="72" t="s">
        <v>211</v>
      </c>
      <c r="AB788" s="72" t="s">
        <v>130</v>
      </c>
      <c r="AD788" s="72" t="s">
        <v>137</v>
      </c>
      <c r="AE788" s="72" t="s">
        <v>1956</v>
      </c>
      <c r="AF788" s="72" t="s">
        <v>211</v>
      </c>
      <c r="AG788" s="72" t="s">
        <v>1960</v>
      </c>
      <c r="AH788" s="72" t="s">
        <v>1961</v>
      </c>
      <c r="AI788" s="72" t="s">
        <v>1037</v>
      </c>
      <c r="AJ788" s="72" t="s">
        <v>1038</v>
      </c>
      <c r="AK788" s="72" t="s">
        <v>135</v>
      </c>
      <c r="AL788" s="72" t="s">
        <v>715</v>
      </c>
      <c r="AM788" s="72" t="s">
        <v>217</v>
      </c>
      <c r="AN788" s="72" t="s">
        <v>218</v>
      </c>
      <c r="AO788" s="72" t="s">
        <v>109</v>
      </c>
      <c r="AP788" s="72" t="s">
        <v>110</v>
      </c>
      <c r="AR788" s="72" t="s">
        <v>164</v>
      </c>
      <c r="AS788" s="72" t="s">
        <v>1957</v>
      </c>
      <c r="AT788" s="72" t="s">
        <v>1958</v>
      </c>
      <c r="AU788" s="72" t="s">
        <v>940</v>
      </c>
      <c r="AV788" s="72" t="s">
        <v>129</v>
      </c>
      <c r="AW788" s="72" t="s">
        <v>1967</v>
      </c>
      <c r="AX788" s="72" t="s">
        <v>1457</v>
      </c>
      <c r="AY788" s="72" t="s">
        <v>115</v>
      </c>
      <c r="AZ788" s="72" t="s">
        <v>293</v>
      </c>
      <c r="BA788" s="72" t="s">
        <v>91</v>
      </c>
      <c r="BB788" s="72">
        <v>0</v>
      </c>
      <c r="BC788" s="72">
        <v>0</v>
      </c>
      <c r="BD788" s="111">
        <v>0</v>
      </c>
      <c r="BE788" s="72">
        <v>126.47</v>
      </c>
      <c r="BF788" s="72">
        <v>-2.81</v>
      </c>
      <c r="BG788" s="72">
        <v>0</v>
      </c>
      <c r="BH788" s="72">
        <v>123.66</v>
      </c>
      <c r="BI788" s="111">
        <v>126.47</v>
      </c>
      <c r="BJ788" s="72">
        <v>0</v>
      </c>
      <c r="BK788" s="72">
        <v>0</v>
      </c>
      <c r="BL788" s="72">
        <v>0</v>
      </c>
      <c r="BM788" s="72">
        <v>0</v>
      </c>
      <c r="BN788" s="72">
        <v>0</v>
      </c>
      <c r="BO788" s="72">
        <v>0</v>
      </c>
      <c r="BP788" s="72">
        <v>0</v>
      </c>
      <c r="BQ788" s="72">
        <v>0</v>
      </c>
      <c r="BR788" s="72">
        <v>0</v>
      </c>
      <c r="BS788" s="72">
        <v>0</v>
      </c>
      <c r="BT788" s="72">
        <v>0</v>
      </c>
      <c r="BU788" s="72">
        <v>0</v>
      </c>
      <c r="BV788" s="72">
        <v>0</v>
      </c>
      <c r="BW788" s="72">
        <v>0</v>
      </c>
      <c r="BX788" s="72" t="s">
        <v>253</v>
      </c>
      <c r="BY788" s="72">
        <v>0</v>
      </c>
      <c r="BZ788" s="72">
        <v>0</v>
      </c>
      <c r="CA788" s="72">
        <v>0</v>
      </c>
      <c r="CB788" s="72" t="s">
        <v>91</v>
      </c>
      <c r="CC788" s="72" t="str">
        <f>+VLOOKUP(AF788,attività!$A:$C,2,FALSE)</f>
        <v>Acquedotto</v>
      </c>
      <c r="CD788" s="72" t="str">
        <f>+VLOOKUP(AF788,attività!$A:$C,3,FALSE)</f>
        <v>SII</v>
      </c>
      <c r="CE788" s="72" t="str">
        <f>+VLOOKUP(Q788,attività!$G:$H,2,FALSE)</f>
        <v>Immobilizzazioni Materiali</v>
      </c>
      <c r="CF788" s="72" t="str">
        <f>+VLOOKUP(W788,attività!$K:$L,2,FALSE)</f>
        <v>Termoli</v>
      </c>
      <c r="CG788" s="72" t="str">
        <f>+VLOOKUP(U788,'dati iniziali 2020'!$AC:$CJ,60,FALSE)</f>
        <v>Termoli</v>
      </c>
      <c r="CH788" s="72" t="str">
        <f t="shared" si="24"/>
        <v>ok</v>
      </c>
      <c r="CI788" s="72" t="str">
        <f>+VLOOKUP(U788,'dati iniziali 2020'!$AC:$CK,61,FALSE)</f>
        <v>Termoli</v>
      </c>
      <c r="CK788" s="111">
        <f t="shared" si="25"/>
        <v>0</v>
      </c>
    </row>
    <row r="789" spans="1:89" s="72" customFormat="1" hidden="1" x14ac:dyDescent="0.35">
      <c r="A789" s="72" t="s">
        <v>84</v>
      </c>
      <c r="B789" s="72" t="s">
        <v>1650</v>
      </c>
      <c r="C789" s="72" t="s">
        <v>1039</v>
      </c>
      <c r="D789" s="72" t="s">
        <v>1034</v>
      </c>
      <c r="E789" s="72" t="s">
        <v>1449</v>
      </c>
      <c r="F789" s="72" t="s">
        <v>1468</v>
      </c>
      <c r="G789" s="72" t="s">
        <v>1468</v>
      </c>
      <c r="H789" s="72" t="s">
        <v>505</v>
      </c>
      <c r="I789" s="72" t="s">
        <v>950</v>
      </c>
      <c r="J789" s="72" t="s">
        <v>951</v>
      </c>
      <c r="K789" s="72" t="s">
        <v>351</v>
      </c>
      <c r="L789" s="72" t="s">
        <v>1469</v>
      </c>
      <c r="M789" s="72" t="s">
        <v>1469</v>
      </c>
      <c r="N789" s="72" t="s">
        <v>816</v>
      </c>
      <c r="O789" s="72" t="s">
        <v>1033</v>
      </c>
      <c r="P789" s="72" t="s">
        <v>506</v>
      </c>
      <c r="Q789" s="72" t="s">
        <v>2000</v>
      </c>
      <c r="R789" s="72" t="s">
        <v>952</v>
      </c>
      <c r="S789" s="72" t="s">
        <v>953</v>
      </c>
      <c r="T789" s="72" t="s">
        <v>1041</v>
      </c>
      <c r="U789" s="72" t="s">
        <v>1041</v>
      </c>
      <c r="V789" s="72" t="s">
        <v>1042</v>
      </c>
      <c r="W789" s="72" t="s">
        <v>112</v>
      </c>
      <c r="X789" s="72" t="s">
        <v>521</v>
      </c>
      <c r="Y789" s="72" t="s">
        <v>521</v>
      </c>
      <c r="Z789" s="72" t="s">
        <v>527</v>
      </c>
      <c r="AA789" s="72" t="s">
        <v>211</v>
      </c>
      <c r="AB789" s="72" t="s">
        <v>130</v>
      </c>
      <c r="AD789" s="72" t="s">
        <v>137</v>
      </c>
      <c r="AE789" s="72" t="s">
        <v>1956</v>
      </c>
      <c r="AF789" s="72" t="s">
        <v>211</v>
      </c>
      <c r="AG789" s="72" t="s">
        <v>1960</v>
      </c>
      <c r="AH789" s="72" t="s">
        <v>1961</v>
      </c>
      <c r="AI789" s="72" t="s">
        <v>1037</v>
      </c>
      <c r="AJ789" s="72" t="s">
        <v>1038</v>
      </c>
      <c r="AK789" s="72" t="s">
        <v>135</v>
      </c>
      <c r="AL789" s="72" t="s">
        <v>715</v>
      </c>
      <c r="AM789" s="72" t="s">
        <v>217</v>
      </c>
      <c r="AN789" s="72" t="s">
        <v>218</v>
      </c>
      <c r="AO789" s="72" t="s">
        <v>109</v>
      </c>
      <c r="AP789" s="72" t="s">
        <v>110</v>
      </c>
      <c r="AR789" s="72" t="s">
        <v>164</v>
      </c>
      <c r="AS789" s="72" t="s">
        <v>1957</v>
      </c>
      <c r="AT789" s="72" t="s">
        <v>1958</v>
      </c>
      <c r="AU789" s="72" t="s">
        <v>940</v>
      </c>
      <c r="AV789" s="72" t="s">
        <v>129</v>
      </c>
      <c r="AW789" s="72" t="s">
        <v>1967</v>
      </c>
      <c r="AX789" s="72" t="s">
        <v>1457</v>
      </c>
      <c r="AY789" s="72" t="s">
        <v>115</v>
      </c>
      <c r="AZ789" s="72" t="s">
        <v>293</v>
      </c>
      <c r="BA789" s="72" t="s">
        <v>91</v>
      </c>
      <c r="BB789" s="72">
        <v>0</v>
      </c>
      <c r="BC789" s="72">
        <v>0</v>
      </c>
      <c r="BD789" s="111">
        <v>0</v>
      </c>
      <c r="BE789" s="72">
        <v>102.75</v>
      </c>
      <c r="BF789" s="72">
        <v>-5.14</v>
      </c>
      <c r="BG789" s="72">
        <v>0</v>
      </c>
      <c r="BH789" s="72">
        <v>97.61</v>
      </c>
      <c r="BI789" s="111">
        <v>102.75</v>
      </c>
      <c r="BJ789" s="72">
        <v>0</v>
      </c>
      <c r="BK789" s="72">
        <v>0</v>
      </c>
      <c r="BL789" s="72">
        <v>0</v>
      </c>
      <c r="BM789" s="72">
        <v>0</v>
      </c>
      <c r="BN789" s="72">
        <v>0</v>
      </c>
      <c r="BO789" s="72">
        <v>0</v>
      </c>
      <c r="BP789" s="72">
        <v>0</v>
      </c>
      <c r="BQ789" s="72">
        <v>0</v>
      </c>
      <c r="BR789" s="72">
        <v>0</v>
      </c>
      <c r="BS789" s="72">
        <v>0</v>
      </c>
      <c r="BT789" s="72">
        <v>0</v>
      </c>
      <c r="BU789" s="72">
        <v>0</v>
      </c>
      <c r="BV789" s="72">
        <v>0</v>
      </c>
      <c r="BW789" s="72">
        <v>0</v>
      </c>
      <c r="BX789" s="72" t="s">
        <v>253</v>
      </c>
      <c r="BY789" s="72">
        <v>0</v>
      </c>
      <c r="BZ789" s="72">
        <v>0</v>
      </c>
      <c r="CA789" s="72">
        <v>0</v>
      </c>
      <c r="CB789" s="72" t="s">
        <v>91</v>
      </c>
      <c r="CC789" s="72" t="str">
        <f>+VLOOKUP(AF789,attività!$A:$C,2,FALSE)</f>
        <v>Acquedotto</v>
      </c>
      <c r="CD789" s="72" t="str">
        <f>+VLOOKUP(AF789,attività!$A:$C,3,FALSE)</f>
        <v>SII</v>
      </c>
      <c r="CE789" s="72" t="str">
        <f>+VLOOKUP(Q789,attività!$G:$H,2,FALSE)</f>
        <v>Immobilizzazioni Materiali</v>
      </c>
      <c r="CF789" s="72" t="str">
        <f>+VLOOKUP(W789,attività!$K:$L,2,FALSE)</f>
        <v>Termoli</v>
      </c>
      <c r="CG789" s="72" t="str">
        <f>+VLOOKUP(U789,'dati iniziali 2020'!$AC:$CJ,60,FALSE)</f>
        <v>Termoli</v>
      </c>
      <c r="CH789" s="72" t="str">
        <f t="shared" si="24"/>
        <v>ok</v>
      </c>
      <c r="CI789" s="72" t="str">
        <f>+VLOOKUP(U789,'dati iniziali 2020'!$AC:$CK,61,FALSE)</f>
        <v>Termoli</v>
      </c>
      <c r="CK789" s="111">
        <f t="shared" si="25"/>
        <v>0</v>
      </c>
    </row>
    <row r="790" spans="1:89" s="72" customFormat="1" hidden="1" x14ac:dyDescent="0.35">
      <c r="A790" s="72" t="s">
        <v>84</v>
      </c>
      <c r="B790" s="72" t="s">
        <v>1650</v>
      </c>
      <c r="C790" s="72" t="s">
        <v>1039</v>
      </c>
      <c r="D790" s="72" t="s">
        <v>1034</v>
      </c>
      <c r="E790" s="72" t="s">
        <v>1449</v>
      </c>
      <c r="F790" s="72" t="s">
        <v>1485</v>
      </c>
      <c r="G790" s="72" t="s">
        <v>1485</v>
      </c>
      <c r="H790" s="72" t="s">
        <v>505</v>
      </c>
      <c r="I790" s="72" t="s">
        <v>950</v>
      </c>
      <c r="J790" s="72" t="s">
        <v>951</v>
      </c>
      <c r="K790" s="72" t="s">
        <v>351</v>
      </c>
      <c r="L790" s="72" t="s">
        <v>1486</v>
      </c>
      <c r="M790" s="72" t="s">
        <v>1486</v>
      </c>
      <c r="N790" s="72" t="s">
        <v>816</v>
      </c>
      <c r="O790" s="72" t="s">
        <v>1033</v>
      </c>
      <c r="P790" s="72" t="s">
        <v>506</v>
      </c>
      <c r="Q790" s="72" t="s">
        <v>2000</v>
      </c>
      <c r="R790" s="72" t="s">
        <v>952</v>
      </c>
      <c r="S790" s="72" t="s">
        <v>953</v>
      </c>
      <c r="T790" s="72" t="s">
        <v>1041</v>
      </c>
      <c r="U790" s="72" t="s">
        <v>1041</v>
      </c>
      <c r="V790" s="72" t="s">
        <v>1042</v>
      </c>
      <c r="W790" s="72" t="s">
        <v>112</v>
      </c>
      <c r="X790" s="72" t="s">
        <v>521</v>
      </c>
      <c r="Y790" s="72" t="s">
        <v>521</v>
      </c>
      <c r="Z790" s="72" t="s">
        <v>527</v>
      </c>
      <c r="AA790" s="72" t="s">
        <v>211</v>
      </c>
      <c r="AB790" s="72" t="s">
        <v>130</v>
      </c>
      <c r="AD790" s="72" t="s">
        <v>137</v>
      </c>
      <c r="AE790" s="72" t="s">
        <v>1956</v>
      </c>
      <c r="AF790" s="72" t="s">
        <v>211</v>
      </c>
      <c r="AG790" s="72" t="s">
        <v>1960</v>
      </c>
      <c r="AH790" s="72" t="s">
        <v>1961</v>
      </c>
      <c r="AI790" s="72" t="s">
        <v>1037</v>
      </c>
      <c r="AJ790" s="72" t="s">
        <v>1038</v>
      </c>
      <c r="AK790" s="72" t="s">
        <v>135</v>
      </c>
      <c r="AL790" s="72" t="s">
        <v>715</v>
      </c>
      <c r="AM790" s="72" t="s">
        <v>217</v>
      </c>
      <c r="AN790" s="72" t="s">
        <v>218</v>
      </c>
      <c r="AO790" s="72" t="s">
        <v>109</v>
      </c>
      <c r="AP790" s="72" t="s">
        <v>110</v>
      </c>
      <c r="AR790" s="72" t="s">
        <v>164</v>
      </c>
      <c r="AS790" s="72" t="s">
        <v>1957</v>
      </c>
      <c r="AT790" s="72" t="s">
        <v>1958</v>
      </c>
      <c r="AU790" s="72" t="s">
        <v>940</v>
      </c>
      <c r="AV790" s="72" t="s">
        <v>129</v>
      </c>
      <c r="AW790" s="72" t="s">
        <v>1967</v>
      </c>
      <c r="AX790" s="72" t="s">
        <v>1457</v>
      </c>
      <c r="AY790" s="72" t="s">
        <v>115</v>
      </c>
      <c r="AZ790" s="72" t="s">
        <v>293</v>
      </c>
      <c r="BA790" s="72" t="s">
        <v>91</v>
      </c>
      <c r="BB790" s="72">
        <v>0</v>
      </c>
      <c r="BC790" s="72">
        <v>0</v>
      </c>
      <c r="BD790" s="111">
        <v>0</v>
      </c>
      <c r="BE790" s="72">
        <v>99.09</v>
      </c>
      <c r="BF790" s="72">
        <v>-4.4000000000000004</v>
      </c>
      <c r="BG790" s="72">
        <v>0</v>
      </c>
      <c r="BH790" s="72">
        <v>94.69</v>
      </c>
      <c r="BI790" s="111">
        <v>99.09</v>
      </c>
      <c r="BJ790" s="72">
        <v>0</v>
      </c>
      <c r="BK790" s="72">
        <v>0</v>
      </c>
      <c r="BL790" s="72">
        <v>0</v>
      </c>
      <c r="BM790" s="72">
        <v>0</v>
      </c>
      <c r="BN790" s="72">
        <v>0</v>
      </c>
      <c r="BO790" s="72">
        <v>0</v>
      </c>
      <c r="BP790" s="72">
        <v>0</v>
      </c>
      <c r="BQ790" s="72">
        <v>0</v>
      </c>
      <c r="BR790" s="72">
        <v>0</v>
      </c>
      <c r="BS790" s="72">
        <v>0</v>
      </c>
      <c r="BT790" s="72">
        <v>0</v>
      </c>
      <c r="BU790" s="72">
        <v>0</v>
      </c>
      <c r="BV790" s="72">
        <v>0</v>
      </c>
      <c r="BW790" s="72">
        <v>0</v>
      </c>
      <c r="BX790" s="72" t="s">
        <v>253</v>
      </c>
      <c r="BY790" s="72">
        <v>0</v>
      </c>
      <c r="BZ790" s="72">
        <v>0</v>
      </c>
      <c r="CA790" s="72">
        <v>0</v>
      </c>
      <c r="CB790" s="72" t="s">
        <v>91</v>
      </c>
      <c r="CC790" s="72" t="str">
        <f>+VLOOKUP(AF790,attività!$A:$C,2,FALSE)</f>
        <v>Acquedotto</v>
      </c>
      <c r="CD790" s="72" t="str">
        <f>+VLOOKUP(AF790,attività!$A:$C,3,FALSE)</f>
        <v>SII</v>
      </c>
      <c r="CE790" s="72" t="str">
        <f>+VLOOKUP(Q790,attività!$G:$H,2,FALSE)</f>
        <v>Immobilizzazioni Materiali</v>
      </c>
      <c r="CF790" s="72" t="str">
        <f>+VLOOKUP(W790,attività!$K:$L,2,FALSE)</f>
        <v>Termoli</v>
      </c>
      <c r="CG790" s="72" t="str">
        <f>+VLOOKUP(U790,'dati iniziali 2020'!$AC:$CJ,60,FALSE)</f>
        <v>Termoli</v>
      </c>
      <c r="CH790" s="72" t="str">
        <f t="shared" si="24"/>
        <v>ok</v>
      </c>
      <c r="CI790" s="72" t="str">
        <f>+VLOOKUP(U790,'dati iniziali 2020'!$AC:$CK,61,FALSE)</f>
        <v>Termoli</v>
      </c>
      <c r="CK790" s="111">
        <f t="shared" si="25"/>
        <v>0</v>
      </c>
    </row>
    <row r="791" spans="1:89" s="72" customFormat="1" hidden="1" x14ac:dyDescent="0.35">
      <c r="A791" s="72" t="s">
        <v>84</v>
      </c>
      <c r="B791" s="72" t="s">
        <v>1650</v>
      </c>
      <c r="C791" s="72" t="s">
        <v>1039</v>
      </c>
      <c r="D791" s="72" t="s">
        <v>1034</v>
      </c>
      <c r="E791" s="72" t="s">
        <v>1449</v>
      </c>
      <c r="F791" s="72" t="s">
        <v>1609</v>
      </c>
      <c r="G791" s="72" t="s">
        <v>1609</v>
      </c>
      <c r="H791" s="72" t="s">
        <v>505</v>
      </c>
      <c r="I791" s="72" t="s">
        <v>950</v>
      </c>
      <c r="J791" s="72" t="s">
        <v>951</v>
      </c>
      <c r="K791" s="72" t="s">
        <v>351</v>
      </c>
      <c r="L791" s="72" t="s">
        <v>1610</v>
      </c>
      <c r="M791" s="72" t="s">
        <v>1610</v>
      </c>
      <c r="N791" s="72" t="s">
        <v>816</v>
      </c>
      <c r="O791" s="72" t="s">
        <v>1033</v>
      </c>
      <c r="P791" s="72" t="s">
        <v>506</v>
      </c>
      <c r="Q791" s="72" t="s">
        <v>2000</v>
      </c>
      <c r="R791" s="72" t="s">
        <v>952</v>
      </c>
      <c r="S791" s="72" t="s">
        <v>953</v>
      </c>
      <c r="T791" s="72" t="s">
        <v>1041</v>
      </c>
      <c r="U791" s="72" t="s">
        <v>1041</v>
      </c>
      <c r="V791" s="72" t="s">
        <v>1042</v>
      </c>
      <c r="W791" s="72" t="s">
        <v>112</v>
      </c>
      <c r="X791" s="72" t="s">
        <v>521</v>
      </c>
      <c r="Y791" s="72" t="s">
        <v>521</v>
      </c>
      <c r="Z791" s="72" t="s">
        <v>527</v>
      </c>
      <c r="AA791" s="72" t="s">
        <v>211</v>
      </c>
      <c r="AB791" s="72" t="s">
        <v>130</v>
      </c>
      <c r="AD791" s="72" t="s">
        <v>137</v>
      </c>
      <c r="AE791" s="72" t="s">
        <v>1956</v>
      </c>
      <c r="AF791" s="72" t="s">
        <v>211</v>
      </c>
      <c r="AG791" s="72" t="s">
        <v>1960</v>
      </c>
      <c r="AH791" s="72" t="s">
        <v>1961</v>
      </c>
      <c r="AI791" s="72" t="s">
        <v>1037</v>
      </c>
      <c r="AJ791" s="72" t="s">
        <v>1038</v>
      </c>
      <c r="AK791" s="72" t="s">
        <v>135</v>
      </c>
      <c r="AL791" s="72" t="s">
        <v>715</v>
      </c>
      <c r="AM791" s="72" t="s">
        <v>217</v>
      </c>
      <c r="AN791" s="72" t="s">
        <v>218</v>
      </c>
      <c r="AO791" s="72" t="s">
        <v>109</v>
      </c>
      <c r="AP791" s="72" t="s">
        <v>110</v>
      </c>
      <c r="AR791" s="72" t="s">
        <v>164</v>
      </c>
      <c r="AS791" s="72" t="s">
        <v>1957</v>
      </c>
      <c r="AT791" s="72" t="s">
        <v>1958</v>
      </c>
      <c r="AU791" s="72" t="s">
        <v>940</v>
      </c>
      <c r="AV791" s="72" t="s">
        <v>129</v>
      </c>
      <c r="AW791" s="72" t="s">
        <v>1967</v>
      </c>
      <c r="AX791" s="72" t="s">
        <v>1457</v>
      </c>
      <c r="AY791" s="72" t="s">
        <v>115</v>
      </c>
      <c r="AZ791" s="72" t="s">
        <v>293</v>
      </c>
      <c r="BA791" s="72" t="s">
        <v>91</v>
      </c>
      <c r="BB791" s="72">
        <v>0</v>
      </c>
      <c r="BC791" s="72">
        <v>0</v>
      </c>
      <c r="BD791" s="111">
        <v>0</v>
      </c>
      <c r="BE791" s="72">
        <v>54.73</v>
      </c>
      <c r="BF791" s="72">
        <v>-3.04</v>
      </c>
      <c r="BG791" s="72">
        <v>0</v>
      </c>
      <c r="BH791" s="72">
        <v>51.69</v>
      </c>
      <c r="BI791" s="111">
        <v>54.73</v>
      </c>
      <c r="BJ791" s="72">
        <v>0</v>
      </c>
      <c r="BK791" s="72">
        <v>0</v>
      </c>
      <c r="BL791" s="72">
        <v>0</v>
      </c>
      <c r="BM791" s="72">
        <v>0</v>
      </c>
      <c r="BN791" s="72">
        <v>0</v>
      </c>
      <c r="BO791" s="72">
        <v>0</v>
      </c>
      <c r="BP791" s="72">
        <v>0</v>
      </c>
      <c r="BQ791" s="72">
        <v>0</v>
      </c>
      <c r="BR791" s="72">
        <v>0</v>
      </c>
      <c r="BS791" s="72">
        <v>0</v>
      </c>
      <c r="BT791" s="72">
        <v>0</v>
      </c>
      <c r="BU791" s="72">
        <v>0</v>
      </c>
      <c r="BV791" s="72">
        <v>0</v>
      </c>
      <c r="BW791" s="72">
        <v>0</v>
      </c>
      <c r="BX791" s="72" t="s">
        <v>253</v>
      </c>
      <c r="BY791" s="72">
        <v>0</v>
      </c>
      <c r="BZ791" s="72">
        <v>0</v>
      </c>
      <c r="CA791" s="72">
        <v>0</v>
      </c>
      <c r="CB791" s="72" t="s">
        <v>91</v>
      </c>
      <c r="CC791" s="72" t="str">
        <f>+VLOOKUP(AF791,attività!$A:$C,2,FALSE)</f>
        <v>Acquedotto</v>
      </c>
      <c r="CD791" s="72" t="str">
        <f>+VLOOKUP(AF791,attività!$A:$C,3,FALSE)</f>
        <v>SII</v>
      </c>
      <c r="CE791" s="72" t="str">
        <f>+VLOOKUP(Q791,attività!$G:$H,2,FALSE)</f>
        <v>Immobilizzazioni Materiali</v>
      </c>
      <c r="CF791" s="72" t="str">
        <f>+VLOOKUP(W791,attività!$K:$L,2,FALSE)</f>
        <v>Termoli</v>
      </c>
      <c r="CG791" s="72" t="str">
        <f>+VLOOKUP(U791,'dati iniziali 2020'!$AC:$CJ,60,FALSE)</f>
        <v>Termoli</v>
      </c>
      <c r="CH791" s="72" t="str">
        <f t="shared" si="24"/>
        <v>ok</v>
      </c>
      <c r="CI791" s="72" t="str">
        <f>+VLOOKUP(U791,'dati iniziali 2020'!$AC:$CK,61,FALSE)</f>
        <v>Termoli</v>
      </c>
      <c r="CK791" s="111">
        <f t="shared" si="25"/>
        <v>0</v>
      </c>
    </row>
    <row r="792" spans="1:89" s="72" customFormat="1" hidden="1" x14ac:dyDescent="0.35">
      <c r="A792" s="72" t="s">
        <v>84</v>
      </c>
      <c r="B792" s="72" t="s">
        <v>1580</v>
      </c>
      <c r="C792" s="72" t="s">
        <v>1579</v>
      </c>
      <c r="D792" s="72" t="s">
        <v>1581</v>
      </c>
      <c r="E792" s="72" t="s">
        <v>1449</v>
      </c>
      <c r="F792" s="72" t="s">
        <v>1462</v>
      </c>
      <c r="G792" s="72" t="s">
        <v>1462</v>
      </c>
      <c r="H792" s="72" t="s">
        <v>467</v>
      </c>
      <c r="I792" s="72" t="s">
        <v>828</v>
      </c>
      <c r="J792" s="72" t="s">
        <v>829</v>
      </c>
      <c r="K792" s="72" t="s">
        <v>351</v>
      </c>
      <c r="L792" s="72" t="s">
        <v>1463</v>
      </c>
      <c r="M792" s="72" t="s">
        <v>1463</v>
      </c>
      <c r="N792" s="72" t="s">
        <v>1102</v>
      </c>
      <c r="O792" s="72" t="s">
        <v>1338</v>
      </c>
      <c r="P792" s="72" t="s">
        <v>475</v>
      </c>
      <c r="Q792" s="72" t="s">
        <v>1998</v>
      </c>
      <c r="R792" s="72" t="s">
        <v>830</v>
      </c>
      <c r="S792" s="72" t="s">
        <v>831</v>
      </c>
      <c r="T792" s="72" t="s">
        <v>1582</v>
      </c>
      <c r="U792" s="72" t="s">
        <v>1582</v>
      </c>
      <c r="V792" s="72" t="s">
        <v>1581</v>
      </c>
      <c r="W792" s="72" t="s">
        <v>112</v>
      </c>
      <c r="X792" s="72" t="s">
        <v>1095</v>
      </c>
      <c r="Y792" s="72" t="s">
        <v>787</v>
      </c>
      <c r="Z792" s="72" t="s">
        <v>797</v>
      </c>
      <c r="AA792" s="72" t="s">
        <v>91</v>
      </c>
      <c r="AB792" s="72" t="s">
        <v>130</v>
      </c>
      <c r="AD792" s="72" t="s">
        <v>137</v>
      </c>
      <c r="AE792" s="72" t="s">
        <v>1956</v>
      </c>
      <c r="AF792" s="72" t="s">
        <v>130</v>
      </c>
      <c r="AG792" s="72" t="s">
        <v>1960</v>
      </c>
      <c r="AH792" s="72" t="s">
        <v>1961</v>
      </c>
      <c r="AI792" s="72" t="s">
        <v>178</v>
      </c>
      <c r="AJ792" s="72" t="s">
        <v>179</v>
      </c>
      <c r="AK792" s="72" t="s">
        <v>135</v>
      </c>
      <c r="AL792" s="72" t="s">
        <v>715</v>
      </c>
      <c r="AM792" s="72" t="s">
        <v>839</v>
      </c>
      <c r="AN792" s="72" t="s">
        <v>840</v>
      </c>
      <c r="AO792" s="72" t="s">
        <v>794</v>
      </c>
      <c r="AP792" s="72" t="s">
        <v>795</v>
      </c>
      <c r="AR792" s="72" t="s">
        <v>1981</v>
      </c>
      <c r="AS792" s="72" t="s">
        <v>2012</v>
      </c>
      <c r="AT792" s="72" t="s">
        <v>1969</v>
      </c>
      <c r="AU792" s="72" t="s">
        <v>1969</v>
      </c>
      <c r="AV792" s="72" t="s">
        <v>732</v>
      </c>
      <c r="AW792" s="72" t="s">
        <v>2016</v>
      </c>
      <c r="AX792" s="72" t="s">
        <v>1457</v>
      </c>
      <c r="AY792" s="72" t="s">
        <v>115</v>
      </c>
      <c r="AZ792" s="72" t="s">
        <v>293</v>
      </c>
      <c r="BA792" s="72" t="s">
        <v>91</v>
      </c>
      <c r="BB792" s="72">
        <v>0</v>
      </c>
      <c r="BC792" s="72">
        <v>0</v>
      </c>
      <c r="BD792" s="72">
        <v>0</v>
      </c>
      <c r="BE792" s="72">
        <v>1013.86</v>
      </c>
      <c r="BF792" s="72">
        <v>-4.22</v>
      </c>
      <c r="BG792" s="72">
        <v>0</v>
      </c>
      <c r="BH792" s="72">
        <v>1009.64</v>
      </c>
      <c r="BI792" s="111">
        <v>1013.86</v>
      </c>
      <c r="BJ792" s="72">
        <v>0</v>
      </c>
      <c r="BK792" s="72">
        <v>0</v>
      </c>
      <c r="BL792" s="72">
        <v>0</v>
      </c>
      <c r="BM792" s="72">
        <v>0</v>
      </c>
      <c r="BN792" s="72">
        <v>0</v>
      </c>
      <c r="BO792" s="72">
        <v>0</v>
      </c>
      <c r="BP792" s="72">
        <v>0</v>
      </c>
      <c r="BQ792" s="72">
        <v>0</v>
      </c>
      <c r="BR792" s="72">
        <v>0</v>
      </c>
      <c r="BS792" s="72">
        <v>0</v>
      </c>
      <c r="BT792" s="72">
        <v>0</v>
      </c>
      <c r="BU792" s="72">
        <v>0</v>
      </c>
      <c r="BV792" s="72">
        <v>0</v>
      </c>
      <c r="BW792" s="72">
        <v>0</v>
      </c>
      <c r="BX792" s="72" t="s">
        <v>253</v>
      </c>
      <c r="BY792" s="72">
        <v>0</v>
      </c>
      <c r="BZ792" s="72">
        <v>0</v>
      </c>
      <c r="CA792" s="72">
        <v>0</v>
      </c>
      <c r="CB792" s="72" t="s">
        <v>91</v>
      </c>
      <c r="CC792" s="72" t="str">
        <f>+VLOOKUP(AF792,attività!$A:$C,2,FALSE)</f>
        <v>Acquedotto</v>
      </c>
      <c r="CD792" s="72" t="str">
        <f>+VLOOKUP(AF792,attività!$A:$C,3,FALSE)</f>
        <v>SII</v>
      </c>
      <c r="CE792" s="72" t="str">
        <f>+VLOOKUP(Q792,attività!$G:$H,2,FALSE)</f>
        <v>Immobilizzazioni Materiali</v>
      </c>
      <c r="CF792" s="72" t="str">
        <f>+VLOOKUP(W792,attività!$K:$L,2,FALSE)</f>
        <v>Termoli</v>
      </c>
      <c r="CG792" s="72" t="str">
        <f>+VLOOKUP(U792,'dati iniziali 2020'!$AC:$CJ,60,FALSE)</f>
        <v>Termoli</v>
      </c>
      <c r="CH792" s="72" t="str">
        <f t="shared" si="24"/>
        <v>ok</v>
      </c>
      <c r="CI792" s="72" t="str">
        <f>+VLOOKUP(U792,'dati iniziali 2020'!$AC:$CK,61,FALSE)</f>
        <v>Termoli</v>
      </c>
      <c r="CK792" s="111">
        <f t="shared" si="25"/>
        <v>0</v>
      </c>
    </row>
    <row r="793" spans="1:89" s="72" customFormat="1" hidden="1" x14ac:dyDescent="0.35">
      <c r="A793" s="72" t="s">
        <v>84</v>
      </c>
      <c r="B793" s="72" t="s">
        <v>1775</v>
      </c>
      <c r="C793" s="72" t="s">
        <v>1774</v>
      </c>
      <c r="D793" s="72" t="s">
        <v>1776</v>
      </c>
      <c r="E793" s="72" t="s">
        <v>1449</v>
      </c>
      <c r="F793" s="72" t="s">
        <v>1462</v>
      </c>
      <c r="G793" s="72" t="s">
        <v>1462</v>
      </c>
      <c r="H793" s="72" t="s">
        <v>467</v>
      </c>
      <c r="I793" s="72" t="s">
        <v>1139</v>
      </c>
      <c r="J793" s="72" t="s">
        <v>1140</v>
      </c>
      <c r="K793" s="72" t="s">
        <v>351</v>
      </c>
      <c r="L793" s="72" t="s">
        <v>1463</v>
      </c>
      <c r="M793" s="72" t="s">
        <v>1463</v>
      </c>
      <c r="N793" s="72" t="s">
        <v>1102</v>
      </c>
      <c r="O793" s="72" t="s">
        <v>1167</v>
      </c>
      <c r="P793" s="72" t="s">
        <v>475</v>
      </c>
      <c r="Q793" s="72" t="s">
        <v>1998</v>
      </c>
      <c r="R793" s="72" t="s">
        <v>1141</v>
      </c>
      <c r="S793" s="72" t="s">
        <v>1142</v>
      </c>
      <c r="T793" s="72" t="s">
        <v>1777</v>
      </c>
      <c r="U793" s="72" t="s">
        <v>1777</v>
      </c>
      <c r="V793" s="72" t="s">
        <v>1776</v>
      </c>
      <c r="W793" s="72" t="s">
        <v>112</v>
      </c>
      <c r="X793" s="72" t="s">
        <v>1095</v>
      </c>
      <c r="Y793" s="72" t="s">
        <v>1168</v>
      </c>
      <c r="Z793" s="72" t="s">
        <v>1171</v>
      </c>
      <c r="AA793" s="72" t="s">
        <v>91</v>
      </c>
      <c r="AB793" s="72" t="s">
        <v>175</v>
      </c>
      <c r="AD793" s="72" t="s">
        <v>137</v>
      </c>
      <c r="AE793" s="72" t="s">
        <v>1956</v>
      </c>
      <c r="AF793" s="72" t="s">
        <v>130</v>
      </c>
      <c r="AG793" s="72" t="s">
        <v>1960</v>
      </c>
      <c r="AH793" s="72" t="s">
        <v>1961</v>
      </c>
      <c r="AI793" s="72" t="s">
        <v>936</v>
      </c>
      <c r="AJ793" s="72" t="s">
        <v>937</v>
      </c>
      <c r="AK793" s="72" t="s">
        <v>135</v>
      </c>
      <c r="AL793" s="72" t="s">
        <v>715</v>
      </c>
      <c r="AM793" s="72" t="s">
        <v>180</v>
      </c>
      <c r="AN793" s="72" t="s">
        <v>181</v>
      </c>
      <c r="AO793" s="72" t="s">
        <v>237</v>
      </c>
      <c r="AP793" s="72" t="s">
        <v>238</v>
      </c>
      <c r="AR793" s="72" t="s">
        <v>1962</v>
      </c>
      <c r="AS793" s="72" t="s">
        <v>1963</v>
      </c>
      <c r="AT793" s="72" t="s">
        <v>1964</v>
      </c>
      <c r="AU793" s="72" t="s">
        <v>1962</v>
      </c>
      <c r="AV793" s="72" t="s">
        <v>161</v>
      </c>
      <c r="AW793" s="72" t="s">
        <v>1966</v>
      </c>
      <c r="AX793" s="72" t="s">
        <v>1457</v>
      </c>
      <c r="AY793" s="72" t="s">
        <v>115</v>
      </c>
      <c r="AZ793" s="72" t="s">
        <v>293</v>
      </c>
      <c r="BA793" s="72" t="s">
        <v>91</v>
      </c>
      <c r="BB793" s="72">
        <v>0</v>
      </c>
      <c r="BC793" s="72">
        <v>0</v>
      </c>
      <c r="BD793" s="72">
        <v>0</v>
      </c>
      <c r="BE793" s="72">
        <v>168.78</v>
      </c>
      <c r="BF793" s="72">
        <v>-0.7</v>
      </c>
      <c r="BG793" s="72">
        <v>0</v>
      </c>
      <c r="BH793" s="72">
        <v>168.08</v>
      </c>
      <c r="BI793" s="111">
        <v>168.78</v>
      </c>
      <c r="BJ793" s="72">
        <v>0</v>
      </c>
      <c r="BK793" s="72">
        <v>0</v>
      </c>
      <c r="BL793" s="72">
        <v>0</v>
      </c>
      <c r="BM793" s="72">
        <v>0</v>
      </c>
      <c r="BN793" s="72">
        <v>0</v>
      </c>
      <c r="BO793" s="72">
        <v>0</v>
      </c>
      <c r="BP793" s="72">
        <v>0</v>
      </c>
      <c r="BQ793" s="72">
        <v>0</v>
      </c>
      <c r="BR793" s="72">
        <v>0</v>
      </c>
      <c r="BS793" s="72">
        <v>0</v>
      </c>
      <c r="BT793" s="72">
        <v>0</v>
      </c>
      <c r="BU793" s="72">
        <v>0</v>
      </c>
      <c r="BV793" s="72">
        <v>0</v>
      </c>
      <c r="BW793" s="72">
        <v>0</v>
      </c>
      <c r="BX793" s="72" t="s">
        <v>253</v>
      </c>
      <c r="BY793" s="72">
        <v>0</v>
      </c>
      <c r="BZ793" s="72">
        <v>0</v>
      </c>
      <c r="CA793" s="72">
        <v>0</v>
      </c>
      <c r="CB793" s="72" t="s">
        <v>91</v>
      </c>
      <c r="CC793" s="72" t="str">
        <f>+VLOOKUP(AF793,attività!$A:$C,2,FALSE)</f>
        <v>Acquedotto</v>
      </c>
      <c r="CD793" s="72" t="str">
        <f>+VLOOKUP(AF793,attività!$A:$C,3,FALSE)</f>
        <v>SII</v>
      </c>
      <c r="CE793" s="72" t="str">
        <f>+VLOOKUP(Q793,attività!$G:$H,2,FALSE)</f>
        <v>Immobilizzazioni Materiali</v>
      </c>
      <c r="CF793" s="72" t="str">
        <f>+VLOOKUP(W793,attività!$K:$L,2,FALSE)</f>
        <v>Termoli</v>
      </c>
      <c r="CG793" s="72" t="str">
        <f>+VLOOKUP(U793,'dati iniziali 2020'!$AC:$CJ,60,FALSE)</f>
        <v>Termoli</v>
      </c>
      <c r="CH793" s="72" t="str">
        <f t="shared" si="24"/>
        <v>ok</v>
      </c>
      <c r="CI793" s="72" t="str">
        <f>+VLOOKUP(U793,'dati iniziali 2020'!$AC:$CK,61,FALSE)</f>
        <v>Termoli</v>
      </c>
      <c r="CK793" s="111">
        <f t="shared" si="25"/>
        <v>0</v>
      </c>
    </row>
    <row r="794" spans="1:89" s="72" customFormat="1" hidden="1" x14ac:dyDescent="0.35">
      <c r="A794" s="72" t="s">
        <v>84</v>
      </c>
      <c r="B794" s="72" t="s">
        <v>1623</v>
      </c>
      <c r="C794" s="72" t="s">
        <v>1622</v>
      </c>
      <c r="D794" s="72" t="s">
        <v>1624</v>
      </c>
      <c r="E794" s="72" t="s">
        <v>1449</v>
      </c>
      <c r="F794" s="72" t="s">
        <v>1459</v>
      </c>
      <c r="G794" s="72" t="s">
        <v>1459</v>
      </c>
      <c r="H794" s="72" t="s">
        <v>467</v>
      </c>
      <c r="I794" s="72" t="s">
        <v>1015</v>
      </c>
      <c r="J794" s="72" t="s">
        <v>1016</v>
      </c>
      <c r="K794" s="72" t="s">
        <v>351</v>
      </c>
      <c r="L794" s="72" t="s">
        <v>1460</v>
      </c>
      <c r="M794" s="72" t="s">
        <v>1460</v>
      </c>
      <c r="N794" s="72" t="s">
        <v>576</v>
      </c>
      <c r="O794" s="72" t="s">
        <v>1019</v>
      </c>
      <c r="P794" s="72" t="s">
        <v>475</v>
      </c>
      <c r="Q794" s="72" t="s">
        <v>1998</v>
      </c>
      <c r="R794" s="72" t="s">
        <v>1017</v>
      </c>
      <c r="S794" s="72" t="s">
        <v>1018</v>
      </c>
      <c r="T794" s="72" t="s">
        <v>1625</v>
      </c>
      <c r="U794" s="72" t="s">
        <v>1625</v>
      </c>
      <c r="V794" s="72" t="s">
        <v>1624</v>
      </c>
      <c r="W794" s="72" t="s">
        <v>112</v>
      </c>
      <c r="X794" s="72" t="s">
        <v>1095</v>
      </c>
      <c r="Y794" s="72" t="s">
        <v>987</v>
      </c>
      <c r="Z794" s="72" t="s">
        <v>995</v>
      </c>
      <c r="AA794" s="72" t="s">
        <v>91</v>
      </c>
      <c r="AB794" s="72" t="s">
        <v>986</v>
      </c>
      <c r="AD794" s="72" t="s">
        <v>990</v>
      </c>
      <c r="AE794" s="72" t="s">
        <v>1956</v>
      </c>
      <c r="AF794" s="72" t="s">
        <v>986</v>
      </c>
      <c r="AG794" s="72" t="s">
        <v>2025</v>
      </c>
      <c r="AH794" s="72" t="s">
        <v>1951</v>
      </c>
      <c r="AI794" s="72" t="s">
        <v>936</v>
      </c>
      <c r="AJ794" s="72" t="s">
        <v>937</v>
      </c>
      <c r="AK794" s="72" t="s">
        <v>100</v>
      </c>
      <c r="AL794" s="72" t="s">
        <v>197</v>
      </c>
      <c r="AM794" s="72" t="s">
        <v>993</v>
      </c>
      <c r="AN794" s="72" t="s">
        <v>994</v>
      </c>
      <c r="AO794" s="72" t="s">
        <v>1027</v>
      </c>
      <c r="AP794" s="72" t="s">
        <v>1028</v>
      </c>
      <c r="AR794" s="72" t="s">
        <v>493</v>
      </c>
      <c r="AS794" s="72" t="s">
        <v>2027</v>
      </c>
      <c r="AT794" s="72" t="s">
        <v>1964</v>
      </c>
      <c r="AU794" s="72" t="s">
        <v>1962</v>
      </c>
      <c r="AV794" s="72" t="s">
        <v>1394</v>
      </c>
      <c r="AW794" s="72" t="s">
        <v>2033</v>
      </c>
      <c r="AX794" s="72" t="s">
        <v>1457</v>
      </c>
      <c r="AY794" s="72" t="s">
        <v>115</v>
      </c>
      <c r="AZ794" s="72" t="s">
        <v>293</v>
      </c>
      <c r="BA794" s="72" t="s">
        <v>91</v>
      </c>
      <c r="BB794" s="72">
        <v>0</v>
      </c>
      <c r="BC794" s="72">
        <v>0</v>
      </c>
      <c r="BD794" s="72">
        <v>0</v>
      </c>
      <c r="BE794" s="72">
        <v>2853.91</v>
      </c>
      <c r="BF794" s="72">
        <v>-89.18</v>
      </c>
      <c r="BG794" s="72">
        <v>0</v>
      </c>
      <c r="BH794" s="72">
        <v>2764.73</v>
      </c>
      <c r="BI794" s="111">
        <v>2853.91</v>
      </c>
      <c r="BJ794" s="72">
        <v>0</v>
      </c>
      <c r="BK794" s="72">
        <v>0</v>
      </c>
      <c r="BL794" s="72">
        <v>0</v>
      </c>
      <c r="BM794" s="72">
        <v>0</v>
      </c>
      <c r="BN794" s="72">
        <v>0</v>
      </c>
      <c r="BO794" s="72">
        <v>0</v>
      </c>
      <c r="BP794" s="72">
        <v>0</v>
      </c>
      <c r="BQ794" s="72">
        <v>0</v>
      </c>
      <c r="BR794" s="72">
        <v>0</v>
      </c>
      <c r="BS794" s="72">
        <v>0</v>
      </c>
      <c r="BT794" s="72">
        <v>0</v>
      </c>
      <c r="BU794" s="72">
        <v>0</v>
      </c>
      <c r="BV794" s="72">
        <v>0</v>
      </c>
      <c r="BW794" s="72">
        <v>0</v>
      </c>
      <c r="BX794" s="72" t="s">
        <v>253</v>
      </c>
      <c r="BY794" s="72">
        <v>0</v>
      </c>
      <c r="BZ794" s="72">
        <v>0</v>
      </c>
      <c r="CA794" s="72">
        <v>0</v>
      </c>
      <c r="CB794" s="72" t="s">
        <v>91</v>
      </c>
      <c r="CC794" s="72" t="str">
        <f>+VLOOKUP(AF794,attività!$A:$C,2,FALSE)</f>
        <v>Fognatura</v>
      </c>
      <c r="CD794" s="72" t="str">
        <f>+VLOOKUP(AF794,attività!$A:$C,3,FALSE)</f>
        <v>SII</v>
      </c>
      <c r="CE794" s="72" t="str">
        <f>+VLOOKUP(Q794,attività!$G:$H,2,FALSE)</f>
        <v>Immobilizzazioni Materiali</v>
      </c>
      <c r="CF794" s="72" t="str">
        <f>+VLOOKUP(W794,attività!$K:$L,2,FALSE)</f>
        <v>Termoli</v>
      </c>
      <c r="CG794" s="72" t="str">
        <f>+VLOOKUP(U794,'dati iniziali 2020'!$AC:$CJ,60,FALSE)</f>
        <v>Termoli</v>
      </c>
      <c r="CH794" s="72" t="str">
        <f t="shared" si="24"/>
        <v>ok</v>
      </c>
      <c r="CI794" s="72" t="str">
        <f>+VLOOKUP(U794,'dati iniziali 2020'!$AC:$CK,61,FALSE)</f>
        <v>Termoli</v>
      </c>
      <c r="CK794" s="111">
        <f t="shared" si="25"/>
        <v>0</v>
      </c>
    </row>
    <row r="795" spans="1:89" s="72" customFormat="1" hidden="1" x14ac:dyDescent="0.35">
      <c r="A795" s="72" t="s">
        <v>84</v>
      </c>
      <c r="B795" s="72" t="s">
        <v>1788</v>
      </c>
      <c r="C795" s="72" t="s">
        <v>1787</v>
      </c>
      <c r="D795" s="72" t="s">
        <v>1789</v>
      </c>
      <c r="E795" s="72" t="s">
        <v>1449</v>
      </c>
      <c r="F795" s="72" t="s">
        <v>1462</v>
      </c>
      <c r="G795" s="72" t="s">
        <v>1462</v>
      </c>
      <c r="H795" s="72" t="s">
        <v>467</v>
      </c>
      <c r="I795" s="72" t="s">
        <v>1139</v>
      </c>
      <c r="J795" s="72" t="s">
        <v>1140</v>
      </c>
      <c r="K795" s="72" t="s">
        <v>351</v>
      </c>
      <c r="L795" s="72" t="s">
        <v>1463</v>
      </c>
      <c r="M795" s="72" t="s">
        <v>1463</v>
      </c>
      <c r="N795" s="72" t="s">
        <v>353</v>
      </c>
      <c r="O795" s="72" t="s">
        <v>1143</v>
      </c>
      <c r="P795" s="72" t="s">
        <v>475</v>
      </c>
      <c r="Q795" s="72" t="s">
        <v>1998</v>
      </c>
      <c r="R795" s="72" t="s">
        <v>1141</v>
      </c>
      <c r="S795" s="72" t="s">
        <v>1142</v>
      </c>
      <c r="T795" s="72" t="s">
        <v>1790</v>
      </c>
      <c r="U795" s="72" t="s">
        <v>1790</v>
      </c>
      <c r="V795" s="72" t="s">
        <v>1789</v>
      </c>
      <c r="W795" s="72" t="s">
        <v>112</v>
      </c>
      <c r="X795" s="72" t="s">
        <v>1095</v>
      </c>
      <c r="Y795" s="72" t="s">
        <v>987</v>
      </c>
      <c r="Z795" s="72" t="s">
        <v>995</v>
      </c>
      <c r="AA795" s="72" t="s">
        <v>91</v>
      </c>
      <c r="AB795" s="72" t="s">
        <v>986</v>
      </c>
      <c r="AD795" s="72" t="s">
        <v>990</v>
      </c>
      <c r="AE795" s="72" t="s">
        <v>1956</v>
      </c>
      <c r="AF795" s="72" t="s">
        <v>986</v>
      </c>
      <c r="AG795" s="72" t="s">
        <v>2025</v>
      </c>
      <c r="AH795" s="72" t="s">
        <v>1951</v>
      </c>
      <c r="AI795" s="72" t="s">
        <v>936</v>
      </c>
      <c r="AJ795" s="72" t="s">
        <v>937</v>
      </c>
      <c r="AK795" s="72" t="s">
        <v>100</v>
      </c>
      <c r="AL795" s="72" t="s">
        <v>1509</v>
      </c>
      <c r="AM795" s="72" t="s">
        <v>1439</v>
      </c>
      <c r="AN795" s="72" t="s">
        <v>1440</v>
      </c>
      <c r="AO795" s="72" t="s">
        <v>182</v>
      </c>
      <c r="AP795" s="72" t="s">
        <v>183</v>
      </c>
      <c r="AR795" s="72" t="s">
        <v>1962</v>
      </c>
      <c r="AS795" s="72" t="s">
        <v>1963</v>
      </c>
      <c r="AT795" s="72" t="s">
        <v>1964</v>
      </c>
      <c r="AU795" s="72" t="s">
        <v>1962</v>
      </c>
      <c r="AV795" s="72" t="s">
        <v>985</v>
      </c>
      <c r="AW795" s="72" t="s">
        <v>2026</v>
      </c>
      <c r="AX795" s="72" t="s">
        <v>1457</v>
      </c>
      <c r="AY795" s="72" t="s">
        <v>115</v>
      </c>
      <c r="AZ795" s="72" t="s">
        <v>293</v>
      </c>
      <c r="BA795" s="72" t="s">
        <v>91</v>
      </c>
      <c r="BB795" s="72">
        <v>0</v>
      </c>
      <c r="BC795" s="72">
        <v>0</v>
      </c>
      <c r="BD795" s="72">
        <v>0</v>
      </c>
      <c r="BE795" s="72">
        <v>4326.67</v>
      </c>
      <c r="BF795" s="72">
        <v>-12.02</v>
      </c>
      <c r="BG795" s="72">
        <v>0</v>
      </c>
      <c r="BH795" s="72">
        <v>4314.6499999999996</v>
      </c>
      <c r="BI795" s="111">
        <v>4326.67</v>
      </c>
      <c r="BJ795" s="72">
        <v>0</v>
      </c>
      <c r="BK795" s="72">
        <v>0</v>
      </c>
      <c r="BL795" s="72">
        <v>0</v>
      </c>
      <c r="BM795" s="72">
        <v>0</v>
      </c>
      <c r="BN795" s="72">
        <v>0</v>
      </c>
      <c r="BO795" s="72">
        <v>0</v>
      </c>
      <c r="BP795" s="72">
        <v>0</v>
      </c>
      <c r="BQ795" s="72">
        <v>0</v>
      </c>
      <c r="BR795" s="72">
        <v>0</v>
      </c>
      <c r="BS795" s="72">
        <v>0</v>
      </c>
      <c r="BT795" s="72">
        <v>0</v>
      </c>
      <c r="BU795" s="72">
        <v>0</v>
      </c>
      <c r="BV795" s="72">
        <v>0</v>
      </c>
      <c r="BW795" s="72">
        <v>0</v>
      </c>
      <c r="BX795" s="72" t="s">
        <v>253</v>
      </c>
      <c r="BY795" s="72">
        <v>0</v>
      </c>
      <c r="BZ795" s="72">
        <v>0</v>
      </c>
      <c r="CA795" s="72">
        <v>0</v>
      </c>
      <c r="CB795" s="72" t="s">
        <v>91</v>
      </c>
      <c r="CC795" s="72" t="str">
        <f>+VLOOKUP(AF795,attività!$A:$C,2,FALSE)</f>
        <v>Fognatura</v>
      </c>
      <c r="CD795" s="72" t="str">
        <f>+VLOOKUP(AF795,attività!$A:$C,3,FALSE)</f>
        <v>SII</v>
      </c>
      <c r="CE795" s="72" t="str">
        <f>+VLOOKUP(Q795,attività!$G:$H,2,FALSE)</f>
        <v>Immobilizzazioni Materiali</v>
      </c>
      <c r="CF795" s="72" t="str">
        <f>+VLOOKUP(W795,attività!$K:$L,2,FALSE)</f>
        <v>Termoli</v>
      </c>
      <c r="CG795" s="72" t="str">
        <f>+VLOOKUP(U795,'dati iniziali 2020'!$AC:$CJ,60,FALSE)</f>
        <v>Termoli</v>
      </c>
      <c r="CH795" s="72" t="str">
        <f t="shared" si="24"/>
        <v>ok</v>
      </c>
      <c r="CI795" s="72" t="str">
        <f>+VLOOKUP(U795,'dati iniziali 2020'!$AC:$CK,61,FALSE)</f>
        <v>Termoli</v>
      </c>
      <c r="CK795" s="111">
        <f t="shared" si="25"/>
        <v>0</v>
      </c>
    </row>
    <row r="796" spans="1:89" s="72" customFormat="1" hidden="1" x14ac:dyDescent="0.35">
      <c r="A796" s="72" t="s">
        <v>84</v>
      </c>
      <c r="B796" s="72" t="s">
        <v>1450</v>
      </c>
      <c r="C796" s="72" t="s">
        <v>1085</v>
      </c>
      <c r="D796" s="72" t="s">
        <v>1093</v>
      </c>
      <c r="E796" s="72" t="s">
        <v>1449</v>
      </c>
      <c r="F796" s="72" t="s">
        <v>1452</v>
      </c>
      <c r="G796" s="72" t="s">
        <v>1452</v>
      </c>
      <c r="H796" s="72" t="s">
        <v>467</v>
      </c>
      <c r="I796" s="72" t="s">
        <v>1088</v>
      </c>
      <c r="J796" s="72" t="s">
        <v>1089</v>
      </c>
      <c r="K796" s="72" t="s">
        <v>351</v>
      </c>
      <c r="L796" s="72" t="s">
        <v>1453</v>
      </c>
      <c r="M796" s="72" t="s">
        <v>1453</v>
      </c>
      <c r="N796" s="72" t="s">
        <v>834</v>
      </c>
      <c r="O796" s="72" t="s">
        <v>1092</v>
      </c>
      <c r="P796" s="72" t="s">
        <v>475</v>
      </c>
      <c r="Q796" s="72" t="s">
        <v>1998</v>
      </c>
      <c r="R796" s="72" t="s">
        <v>1090</v>
      </c>
      <c r="S796" s="72" t="s">
        <v>1091</v>
      </c>
      <c r="T796" s="72" t="s">
        <v>1094</v>
      </c>
      <c r="U796" s="72" t="s">
        <v>1094</v>
      </c>
      <c r="V796" s="72" t="s">
        <v>1093</v>
      </c>
      <c r="W796" s="72" t="s">
        <v>140</v>
      </c>
      <c r="X796" s="72" t="s">
        <v>1095</v>
      </c>
      <c r="Y796" s="72" t="s">
        <v>787</v>
      </c>
      <c r="Z796" s="72" t="s">
        <v>797</v>
      </c>
      <c r="AA796" s="72" t="s">
        <v>91</v>
      </c>
      <c r="AB796" s="72" t="s">
        <v>130</v>
      </c>
      <c r="AD796" s="72" t="s">
        <v>137</v>
      </c>
      <c r="AE796" s="72" t="s">
        <v>1956</v>
      </c>
      <c r="AF796" s="72" t="s">
        <v>130</v>
      </c>
      <c r="AG796" s="72" t="s">
        <v>1960</v>
      </c>
      <c r="AH796" s="72" t="s">
        <v>1961</v>
      </c>
      <c r="AI796" s="72" t="s">
        <v>1005</v>
      </c>
      <c r="AJ796" s="72" t="s">
        <v>1006</v>
      </c>
      <c r="AK796" s="72" t="s">
        <v>135</v>
      </c>
      <c r="AL796" s="72" t="s">
        <v>134</v>
      </c>
      <c r="AM796" s="72" t="s">
        <v>839</v>
      </c>
      <c r="AN796" s="72" t="s">
        <v>840</v>
      </c>
      <c r="AO796" s="72" t="s">
        <v>794</v>
      </c>
      <c r="AP796" s="72" t="s">
        <v>795</v>
      </c>
      <c r="AR796" s="72" t="s">
        <v>1981</v>
      </c>
      <c r="AS796" s="72" t="s">
        <v>2012</v>
      </c>
      <c r="AT796" s="72" t="s">
        <v>1969</v>
      </c>
      <c r="AU796" s="72" t="s">
        <v>1969</v>
      </c>
      <c r="AV796" s="72" t="s">
        <v>732</v>
      </c>
      <c r="AW796" s="72" t="s">
        <v>2016</v>
      </c>
      <c r="AX796" s="72" t="s">
        <v>114</v>
      </c>
      <c r="AY796" s="72" t="s">
        <v>115</v>
      </c>
      <c r="AZ796" s="72" t="s">
        <v>91</v>
      </c>
      <c r="BA796" s="72" t="s">
        <v>91</v>
      </c>
      <c r="BB796" s="72">
        <v>0</v>
      </c>
      <c r="BC796" s="72">
        <v>0</v>
      </c>
      <c r="BD796" s="72">
        <v>0</v>
      </c>
      <c r="BE796" s="72">
        <v>0</v>
      </c>
      <c r="BF796" s="72">
        <v>0</v>
      </c>
      <c r="BG796" s="72">
        <v>0</v>
      </c>
      <c r="BH796" s="72">
        <v>0</v>
      </c>
      <c r="BI796" s="72">
        <v>0</v>
      </c>
      <c r="BJ796" s="72">
        <v>0</v>
      </c>
      <c r="BK796" s="72">
        <v>0</v>
      </c>
      <c r="BL796" s="72">
        <v>0</v>
      </c>
      <c r="BM796" s="72">
        <v>0</v>
      </c>
      <c r="BN796" s="72">
        <v>0</v>
      </c>
      <c r="BO796" s="72">
        <v>0</v>
      </c>
      <c r="BP796" s="72">
        <v>0</v>
      </c>
      <c r="BQ796" s="72">
        <v>0</v>
      </c>
      <c r="BR796" s="72">
        <v>0</v>
      </c>
      <c r="BS796" s="72">
        <v>0</v>
      </c>
      <c r="BT796" s="72">
        <v>0</v>
      </c>
      <c r="BU796" s="72">
        <v>0</v>
      </c>
      <c r="BV796" s="72">
        <v>0</v>
      </c>
      <c r="BW796" s="72">
        <v>0</v>
      </c>
      <c r="BX796" s="72" t="s">
        <v>253</v>
      </c>
      <c r="BY796" s="72">
        <v>0</v>
      </c>
      <c r="BZ796" s="72">
        <v>0</v>
      </c>
      <c r="CA796" s="72">
        <v>0</v>
      </c>
      <c r="CB796" s="72" t="s">
        <v>91</v>
      </c>
      <c r="CC796" s="72" t="str">
        <f>+VLOOKUP(AF796,attività!$A:$C,2,FALSE)</f>
        <v>Acquedotto</v>
      </c>
      <c r="CD796" s="72" t="str">
        <f>+VLOOKUP(AF796,attività!$A:$C,3,FALSE)</f>
        <v>SII</v>
      </c>
      <c r="CE796" s="72" t="str">
        <f>+VLOOKUP(Q796,attività!$G:$H,2,FALSE)</f>
        <v>Immobilizzazioni Materiali</v>
      </c>
      <c r="CF796" s="72" t="str">
        <f>+VLOOKUP(W796,attività!$K:$L,2,FALSE)</f>
        <v>Campagnano</v>
      </c>
      <c r="CG796" s="72" t="str">
        <f>+VLOOKUP(U796,'dati iniziali 2020'!$AC:$CJ,60,FALSE)</f>
        <v>Campagnano</v>
      </c>
      <c r="CH796" s="72" t="str">
        <f t="shared" si="24"/>
        <v>ok</v>
      </c>
      <c r="CI796" s="72" t="str">
        <f>+VLOOKUP(U796,'dati iniziali 2020'!$AC:$CK,61,FALSE)</f>
        <v>Campagnano</v>
      </c>
      <c r="CK796" s="111">
        <f t="shared" si="25"/>
        <v>0</v>
      </c>
    </row>
    <row r="797" spans="1:89" s="72" customFormat="1" hidden="1" x14ac:dyDescent="0.35">
      <c r="A797" s="72" t="s">
        <v>84</v>
      </c>
      <c r="B797" s="72" t="s">
        <v>1550</v>
      </c>
      <c r="C797" s="72" t="s">
        <v>1549</v>
      </c>
      <c r="D797" s="72" t="s">
        <v>1551</v>
      </c>
      <c r="E797" s="72" t="s">
        <v>1449</v>
      </c>
      <c r="F797" s="72" t="s">
        <v>1462</v>
      </c>
      <c r="G797" s="72" t="s">
        <v>1462</v>
      </c>
      <c r="H797" s="72" t="s">
        <v>467</v>
      </c>
      <c r="I797" s="72" t="s">
        <v>828</v>
      </c>
      <c r="J797" s="72" t="s">
        <v>829</v>
      </c>
      <c r="K797" s="72" t="s">
        <v>351</v>
      </c>
      <c r="L797" s="72" t="s">
        <v>1463</v>
      </c>
      <c r="M797" s="72" t="s">
        <v>1463</v>
      </c>
      <c r="N797" s="72" t="s">
        <v>1102</v>
      </c>
      <c r="O797" s="72" t="s">
        <v>1338</v>
      </c>
      <c r="P797" s="72" t="s">
        <v>475</v>
      </c>
      <c r="Q797" s="72" t="s">
        <v>1998</v>
      </c>
      <c r="R797" s="72" t="s">
        <v>830</v>
      </c>
      <c r="S797" s="72" t="s">
        <v>831</v>
      </c>
      <c r="T797" s="72" t="s">
        <v>1552</v>
      </c>
      <c r="U797" s="72" t="s">
        <v>1552</v>
      </c>
      <c r="V797" s="72" t="s">
        <v>1551</v>
      </c>
      <c r="W797" s="72" t="s">
        <v>112</v>
      </c>
      <c r="X797" s="72" t="s">
        <v>1095</v>
      </c>
      <c r="Y797" s="72" t="s">
        <v>787</v>
      </c>
      <c r="Z797" s="72" t="s">
        <v>797</v>
      </c>
      <c r="AA797" s="72" t="s">
        <v>91</v>
      </c>
      <c r="AB797" s="72" t="s">
        <v>130</v>
      </c>
      <c r="AD797" s="72" t="s">
        <v>137</v>
      </c>
      <c r="AE797" s="72" t="s">
        <v>1956</v>
      </c>
      <c r="AF797" s="72" t="s">
        <v>130</v>
      </c>
      <c r="AG797" s="72" t="s">
        <v>1960</v>
      </c>
      <c r="AH797" s="72" t="s">
        <v>1961</v>
      </c>
      <c r="AI797" s="72" t="s">
        <v>991</v>
      </c>
      <c r="AJ797" s="72" t="s">
        <v>992</v>
      </c>
      <c r="AK797" s="72" t="s">
        <v>135</v>
      </c>
      <c r="AL797" s="72" t="s">
        <v>715</v>
      </c>
      <c r="AM797" s="72" t="s">
        <v>792</v>
      </c>
      <c r="AN797" s="72" t="s">
        <v>793</v>
      </c>
      <c r="AO797" s="72" t="s">
        <v>794</v>
      </c>
      <c r="AP797" s="72" t="s">
        <v>795</v>
      </c>
      <c r="AR797" s="72" t="s">
        <v>1981</v>
      </c>
      <c r="AS797" s="72" t="s">
        <v>2012</v>
      </c>
      <c r="AT797" s="72" t="s">
        <v>1969</v>
      </c>
      <c r="AU797" s="72" t="s">
        <v>1969</v>
      </c>
      <c r="AV797" s="72" t="s">
        <v>732</v>
      </c>
      <c r="AW797" s="72" t="s">
        <v>2016</v>
      </c>
      <c r="AX797" s="72" t="s">
        <v>1457</v>
      </c>
      <c r="AY797" s="72" t="s">
        <v>115</v>
      </c>
      <c r="AZ797" s="72" t="s">
        <v>293</v>
      </c>
      <c r="BA797" s="72" t="s">
        <v>91</v>
      </c>
      <c r="BB797" s="72">
        <v>0</v>
      </c>
      <c r="BC797" s="72">
        <v>0</v>
      </c>
      <c r="BD797" s="72">
        <v>0</v>
      </c>
      <c r="BE797" s="72">
        <v>35105.97</v>
      </c>
      <c r="BF797" s="72">
        <v>-146.27000000000001</v>
      </c>
      <c r="BG797" s="72">
        <v>0</v>
      </c>
      <c r="BH797" s="72">
        <v>34959.699999999997</v>
      </c>
      <c r="BI797" s="111">
        <v>35105.97</v>
      </c>
      <c r="BJ797" s="72">
        <v>0</v>
      </c>
      <c r="BK797" s="72">
        <v>0</v>
      </c>
      <c r="BL797" s="72">
        <v>0</v>
      </c>
      <c r="BM797" s="72">
        <v>0</v>
      </c>
      <c r="BN797" s="72">
        <v>0</v>
      </c>
      <c r="BO797" s="72">
        <v>0</v>
      </c>
      <c r="BP797" s="72">
        <v>0</v>
      </c>
      <c r="BQ797" s="72">
        <v>0</v>
      </c>
      <c r="BR797" s="72">
        <v>0</v>
      </c>
      <c r="BS797" s="72">
        <v>0</v>
      </c>
      <c r="BT797" s="72">
        <v>0</v>
      </c>
      <c r="BU797" s="72">
        <v>0</v>
      </c>
      <c r="BV797" s="72">
        <v>0</v>
      </c>
      <c r="BW797" s="72">
        <v>0</v>
      </c>
      <c r="BX797" s="72" t="s">
        <v>253</v>
      </c>
      <c r="BY797" s="72">
        <v>0</v>
      </c>
      <c r="BZ797" s="72">
        <v>0</v>
      </c>
      <c r="CA797" s="72">
        <v>0</v>
      </c>
      <c r="CB797" s="72" t="s">
        <v>91</v>
      </c>
      <c r="CC797" s="72" t="str">
        <f>+VLOOKUP(AF797,attività!$A:$C,2,FALSE)</f>
        <v>Acquedotto</v>
      </c>
      <c r="CD797" s="72" t="str">
        <f>+VLOOKUP(AF797,attività!$A:$C,3,FALSE)</f>
        <v>SII</v>
      </c>
      <c r="CE797" s="72" t="str">
        <f>+VLOOKUP(Q797,attività!$G:$H,2,FALSE)</f>
        <v>Immobilizzazioni Materiali</v>
      </c>
      <c r="CF797" s="72" t="str">
        <f>+VLOOKUP(W797,attività!$K:$L,2,FALSE)</f>
        <v>Termoli</v>
      </c>
      <c r="CG797" s="72" t="str">
        <f>+VLOOKUP(U797,'dati iniziali 2020'!$AC:$CJ,60,FALSE)</f>
        <v>Termoli</v>
      </c>
      <c r="CH797" s="72" t="str">
        <f t="shared" si="24"/>
        <v>ok</v>
      </c>
      <c r="CI797" s="72" t="str">
        <f>+VLOOKUP(U797,'dati iniziali 2020'!$AC:$CK,61,FALSE)</f>
        <v>Termoli</v>
      </c>
      <c r="CK797" s="111">
        <f t="shared" si="25"/>
        <v>0</v>
      </c>
    </row>
    <row r="798" spans="1:89" s="72" customFormat="1" hidden="1" x14ac:dyDescent="0.35">
      <c r="A798" s="72" t="s">
        <v>84</v>
      </c>
      <c r="B798" s="72" t="s">
        <v>1550</v>
      </c>
      <c r="C798" s="72" t="s">
        <v>1549</v>
      </c>
      <c r="D798" s="72" t="s">
        <v>1551</v>
      </c>
      <c r="E798" s="72" t="s">
        <v>1449</v>
      </c>
      <c r="F798" s="72" t="s">
        <v>1481</v>
      </c>
      <c r="G798" s="72" t="s">
        <v>1481</v>
      </c>
      <c r="H798" s="72" t="s">
        <v>467</v>
      </c>
      <c r="I798" s="72" t="s">
        <v>828</v>
      </c>
      <c r="J798" s="72" t="s">
        <v>829</v>
      </c>
      <c r="K798" s="72" t="s">
        <v>351</v>
      </c>
      <c r="L798" s="72" t="s">
        <v>1482</v>
      </c>
      <c r="M798" s="72" t="s">
        <v>1482</v>
      </c>
      <c r="N798" s="72" t="s">
        <v>1102</v>
      </c>
      <c r="O798" s="72" t="s">
        <v>1338</v>
      </c>
      <c r="P798" s="72" t="s">
        <v>475</v>
      </c>
      <c r="Q798" s="72" t="s">
        <v>1998</v>
      </c>
      <c r="R798" s="72" t="s">
        <v>830</v>
      </c>
      <c r="S798" s="72" t="s">
        <v>831</v>
      </c>
      <c r="T798" s="72" t="s">
        <v>1552</v>
      </c>
      <c r="U798" s="72" t="s">
        <v>1552</v>
      </c>
      <c r="V798" s="72" t="s">
        <v>1551</v>
      </c>
      <c r="W798" s="72" t="s">
        <v>112</v>
      </c>
      <c r="X798" s="72" t="s">
        <v>1095</v>
      </c>
      <c r="Y798" s="72" t="s">
        <v>787</v>
      </c>
      <c r="Z798" s="72" t="s">
        <v>797</v>
      </c>
      <c r="AA798" s="72" t="s">
        <v>91</v>
      </c>
      <c r="AB798" s="72" t="s">
        <v>130</v>
      </c>
      <c r="AD798" s="72" t="s">
        <v>137</v>
      </c>
      <c r="AE798" s="72" t="s">
        <v>1956</v>
      </c>
      <c r="AF798" s="72" t="s">
        <v>130</v>
      </c>
      <c r="AG798" s="72" t="s">
        <v>1960</v>
      </c>
      <c r="AH798" s="72" t="s">
        <v>1961</v>
      </c>
      <c r="AI798" s="72" t="s">
        <v>991</v>
      </c>
      <c r="AJ798" s="72" t="s">
        <v>992</v>
      </c>
      <c r="AK798" s="72" t="s">
        <v>135</v>
      </c>
      <c r="AL798" s="72" t="s">
        <v>715</v>
      </c>
      <c r="AM798" s="72" t="s">
        <v>792</v>
      </c>
      <c r="AN798" s="72" t="s">
        <v>793</v>
      </c>
      <c r="AO798" s="72" t="s">
        <v>794</v>
      </c>
      <c r="AP798" s="72" t="s">
        <v>795</v>
      </c>
      <c r="AR798" s="72" t="s">
        <v>1981</v>
      </c>
      <c r="AS798" s="72" t="s">
        <v>2012</v>
      </c>
      <c r="AT798" s="72" t="s">
        <v>1969</v>
      </c>
      <c r="AU798" s="72" t="s">
        <v>1969</v>
      </c>
      <c r="AV798" s="72" t="s">
        <v>732</v>
      </c>
      <c r="AW798" s="72" t="s">
        <v>2016</v>
      </c>
      <c r="AX798" s="72" t="s">
        <v>1457</v>
      </c>
      <c r="AY798" s="72" t="s">
        <v>115</v>
      </c>
      <c r="AZ798" s="72" t="s">
        <v>293</v>
      </c>
      <c r="BA798" s="72" t="s">
        <v>91</v>
      </c>
      <c r="BB798" s="72">
        <v>0</v>
      </c>
      <c r="BC798" s="72">
        <v>0</v>
      </c>
      <c r="BD798" s="72">
        <v>0</v>
      </c>
      <c r="BE798" s="72">
        <v>5908.49</v>
      </c>
      <c r="BF798" s="72">
        <v>-49.24</v>
      </c>
      <c r="BG798" s="72">
        <v>0</v>
      </c>
      <c r="BH798" s="72">
        <v>5859.25</v>
      </c>
      <c r="BI798" s="111">
        <v>5908.49</v>
      </c>
      <c r="BJ798" s="72">
        <v>0</v>
      </c>
      <c r="BK798" s="72">
        <v>0</v>
      </c>
      <c r="BL798" s="72">
        <v>0</v>
      </c>
      <c r="BM798" s="72">
        <v>0</v>
      </c>
      <c r="BN798" s="72">
        <v>0</v>
      </c>
      <c r="BO798" s="72">
        <v>0</v>
      </c>
      <c r="BP798" s="72">
        <v>0</v>
      </c>
      <c r="BQ798" s="72">
        <v>0</v>
      </c>
      <c r="BR798" s="72">
        <v>0</v>
      </c>
      <c r="BS798" s="72">
        <v>0</v>
      </c>
      <c r="BT798" s="72">
        <v>0</v>
      </c>
      <c r="BU798" s="72">
        <v>0</v>
      </c>
      <c r="BV798" s="72">
        <v>0</v>
      </c>
      <c r="BW798" s="72">
        <v>0</v>
      </c>
      <c r="BX798" s="72" t="s">
        <v>253</v>
      </c>
      <c r="BY798" s="72">
        <v>0</v>
      </c>
      <c r="BZ798" s="72">
        <v>0</v>
      </c>
      <c r="CA798" s="72">
        <v>0</v>
      </c>
      <c r="CB798" s="72" t="s">
        <v>91</v>
      </c>
      <c r="CC798" s="72" t="str">
        <f>+VLOOKUP(AF798,attività!$A:$C,2,FALSE)</f>
        <v>Acquedotto</v>
      </c>
      <c r="CD798" s="72" t="str">
        <f>+VLOOKUP(AF798,attività!$A:$C,3,FALSE)</f>
        <v>SII</v>
      </c>
      <c r="CE798" s="72" t="str">
        <f>+VLOOKUP(Q798,attività!$G:$H,2,FALSE)</f>
        <v>Immobilizzazioni Materiali</v>
      </c>
      <c r="CF798" s="72" t="str">
        <f>+VLOOKUP(W798,attività!$K:$L,2,FALSE)</f>
        <v>Termoli</v>
      </c>
      <c r="CG798" s="72" t="str">
        <f>+VLOOKUP(U798,'dati iniziali 2020'!$AC:$CJ,60,FALSE)</f>
        <v>Termoli</v>
      </c>
      <c r="CH798" s="72" t="str">
        <f t="shared" si="24"/>
        <v>ok</v>
      </c>
      <c r="CI798" s="72" t="str">
        <f>+VLOOKUP(U798,'dati iniziali 2020'!$AC:$CK,61,FALSE)</f>
        <v>Termoli</v>
      </c>
      <c r="CK798" s="111">
        <f t="shared" si="25"/>
        <v>0</v>
      </c>
    </row>
    <row r="799" spans="1:89" s="72" customFormat="1" hidden="1" x14ac:dyDescent="0.35">
      <c r="A799" s="72" t="s">
        <v>84</v>
      </c>
      <c r="B799" s="72" t="s">
        <v>1488</v>
      </c>
      <c r="C799" s="72" t="s">
        <v>1487</v>
      </c>
      <c r="D799" s="72" t="s">
        <v>1489</v>
      </c>
      <c r="E799" s="72" t="s">
        <v>1449</v>
      </c>
      <c r="F799" s="72" t="s">
        <v>1452</v>
      </c>
      <c r="G799" s="72" t="s">
        <v>1452</v>
      </c>
      <c r="H799" s="72" t="s">
        <v>467</v>
      </c>
      <c r="I799" s="72" t="s">
        <v>828</v>
      </c>
      <c r="J799" s="72" t="s">
        <v>829</v>
      </c>
      <c r="K799" s="72" t="s">
        <v>351</v>
      </c>
      <c r="L799" s="72" t="s">
        <v>1453</v>
      </c>
      <c r="M799" s="72" t="s">
        <v>1453</v>
      </c>
      <c r="N799" s="72" t="s">
        <v>1102</v>
      </c>
      <c r="O799" s="72" t="s">
        <v>1338</v>
      </c>
      <c r="P799" s="72" t="s">
        <v>475</v>
      </c>
      <c r="Q799" s="72" t="s">
        <v>1998</v>
      </c>
      <c r="R799" s="72" t="s">
        <v>830</v>
      </c>
      <c r="S799" s="72" t="s">
        <v>831</v>
      </c>
      <c r="T799" s="72" t="s">
        <v>1490</v>
      </c>
      <c r="U799" s="72" t="s">
        <v>1490</v>
      </c>
      <c r="V799" s="72" t="s">
        <v>1491</v>
      </c>
      <c r="W799" s="72" t="s">
        <v>112</v>
      </c>
      <c r="X799" s="72" t="s">
        <v>1289</v>
      </c>
      <c r="Y799" s="72" t="s">
        <v>787</v>
      </c>
      <c r="Z799" s="72" t="s">
        <v>797</v>
      </c>
      <c r="AA799" s="72" t="s">
        <v>91</v>
      </c>
      <c r="AB799" s="72" t="s">
        <v>130</v>
      </c>
      <c r="AD799" s="72" t="s">
        <v>137</v>
      </c>
      <c r="AE799" s="72" t="s">
        <v>1956</v>
      </c>
      <c r="AF799" s="72" t="s">
        <v>130</v>
      </c>
      <c r="AG799" s="72" t="s">
        <v>1960</v>
      </c>
      <c r="AH799" s="72" t="s">
        <v>1961</v>
      </c>
      <c r="AI799" s="72" t="s">
        <v>991</v>
      </c>
      <c r="AJ799" s="72" t="s">
        <v>992</v>
      </c>
      <c r="AK799" s="72" t="s">
        <v>135</v>
      </c>
      <c r="AL799" s="72" t="s">
        <v>715</v>
      </c>
      <c r="AM799" s="72" t="s">
        <v>839</v>
      </c>
      <c r="AN799" s="72" t="s">
        <v>840</v>
      </c>
      <c r="AO799" s="72" t="s">
        <v>794</v>
      </c>
      <c r="AP799" s="72" t="s">
        <v>795</v>
      </c>
      <c r="AR799" s="72" t="s">
        <v>1981</v>
      </c>
      <c r="AS799" s="72" t="s">
        <v>2012</v>
      </c>
      <c r="AT799" s="72" t="s">
        <v>1969</v>
      </c>
      <c r="AU799" s="72" t="s">
        <v>1969</v>
      </c>
      <c r="AV799" s="72" t="s">
        <v>732</v>
      </c>
      <c r="AW799" s="72" t="s">
        <v>2016</v>
      </c>
      <c r="AX799" s="72" t="s">
        <v>114</v>
      </c>
      <c r="AY799" s="72" t="s">
        <v>115</v>
      </c>
      <c r="AZ799" s="72" t="s">
        <v>91</v>
      </c>
      <c r="BA799" s="72" t="s">
        <v>91</v>
      </c>
      <c r="BB799" s="72">
        <v>0</v>
      </c>
      <c r="BC799" s="72">
        <v>0</v>
      </c>
      <c r="BD799" s="72">
        <v>0</v>
      </c>
      <c r="BE799" s="72">
        <v>0</v>
      </c>
      <c r="BF799" s="72">
        <v>0</v>
      </c>
      <c r="BG799" s="72">
        <v>0</v>
      </c>
      <c r="BH799" s="72">
        <v>0</v>
      </c>
      <c r="BI799" s="72">
        <v>0</v>
      </c>
      <c r="BJ799" s="72">
        <v>0</v>
      </c>
      <c r="BK799" s="72">
        <v>0</v>
      </c>
      <c r="BL799" s="72">
        <v>0</v>
      </c>
      <c r="BM799" s="72">
        <v>0</v>
      </c>
      <c r="BN799" s="72">
        <v>0</v>
      </c>
      <c r="BO799" s="72">
        <v>0</v>
      </c>
      <c r="BP799" s="72">
        <v>0</v>
      </c>
      <c r="BQ799" s="72">
        <v>0</v>
      </c>
      <c r="BR799" s="72">
        <v>0</v>
      </c>
      <c r="BS799" s="72">
        <v>0</v>
      </c>
      <c r="BT799" s="72">
        <v>0</v>
      </c>
      <c r="BU799" s="72">
        <v>0</v>
      </c>
      <c r="BV799" s="72">
        <v>0</v>
      </c>
      <c r="BW799" s="72">
        <v>0</v>
      </c>
      <c r="BX799" s="72" t="s">
        <v>253</v>
      </c>
      <c r="BY799" s="72">
        <v>0</v>
      </c>
      <c r="BZ799" s="72">
        <v>0</v>
      </c>
      <c r="CA799" s="72">
        <v>0</v>
      </c>
      <c r="CB799" s="72" t="s">
        <v>91</v>
      </c>
      <c r="CC799" s="72" t="str">
        <f>+VLOOKUP(AF799,attività!$A:$C,2,FALSE)</f>
        <v>Acquedotto</v>
      </c>
      <c r="CD799" s="72" t="str">
        <f>+VLOOKUP(AF799,attività!$A:$C,3,FALSE)</f>
        <v>SII</v>
      </c>
      <c r="CE799" s="72" t="str">
        <f>+VLOOKUP(Q799,attività!$G:$H,2,FALSE)</f>
        <v>Immobilizzazioni Materiali</v>
      </c>
      <c r="CF799" s="72" t="str">
        <f>+VLOOKUP(W799,attività!$K:$L,2,FALSE)</f>
        <v>Termoli</v>
      </c>
      <c r="CG799" s="72" t="str">
        <f>+VLOOKUP(U799,'dati iniziali 2020'!$AC:$CJ,60,FALSE)</f>
        <v>Termoli</v>
      </c>
      <c r="CH799" s="72" t="str">
        <f t="shared" si="24"/>
        <v>ok</v>
      </c>
      <c r="CI799" s="72" t="str">
        <f>+VLOOKUP(U799,'dati iniziali 2020'!$AC:$CK,61,FALSE)</f>
        <v>Termoli</v>
      </c>
      <c r="CK799" s="111">
        <f t="shared" si="25"/>
        <v>0</v>
      </c>
    </row>
    <row r="800" spans="1:89" s="72" customFormat="1" hidden="1" x14ac:dyDescent="0.35">
      <c r="A800" s="72" t="s">
        <v>84</v>
      </c>
      <c r="B800" s="72" t="s">
        <v>1639</v>
      </c>
      <c r="C800" s="72" t="s">
        <v>1638</v>
      </c>
      <c r="D800" s="72" t="s">
        <v>1640</v>
      </c>
      <c r="E800" s="72" t="s">
        <v>1449</v>
      </c>
      <c r="F800" s="72" t="s">
        <v>1462</v>
      </c>
      <c r="G800" s="72" t="s">
        <v>1462</v>
      </c>
      <c r="H800" s="72" t="s">
        <v>467</v>
      </c>
      <c r="I800" s="72" t="s">
        <v>1015</v>
      </c>
      <c r="J800" s="72" t="s">
        <v>1016</v>
      </c>
      <c r="K800" s="72" t="s">
        <v>351</v>
      </c>
      <c r="L800" s="72" t="s">
        <v>1463</v>
      </c>
      <c r="M800" s="72" t="s">
        <v>1463</v>
      </c>
      <c r="N800" s="72" t="s">
        <v>576</v>
      </c>
      <c r="O800" s="72" t="s">
        <v>1019</v>
      </c>
      <c r="P800" s="72" t="s">
        <v>475</v>
      </c>
      <c r="Q800" s="72" t="s">
        <v>1998</v>
      </c>
      <c r="R800" s="72" t="s">
        <v>1017</v>
      </c>
      <c r="S800" s="72" t="s">
        <v>1018</v>
      </c>
      <c r="T800" s="72" t="s">
        <v>1641</v>
      </c>
      <c r="U800" s="72" t="s">
        <v>1641</v>
      </c>
      <c r="V800" s="72" t="s">
        <v>1640</v>
      </c>
      <c r="W800" s="72" t="s">
        <v>112</v>
      </c>
      <c r="X800" s="72" t="s">
        <v>1095</v>
      </c>
      <c r="Y800" s="72" t="s">
        <v>787</v>
      </c>
      <c r="Z800" s="72" t="s">
        <v>797</v>
      </c>
      <c r="AA800" s="72" t="s">
        <v>91</v>
      </c>
      <c r="AB800" s="72" t="s">
        <v>130</v>
      </c>
      <c r="AD800" s="72" t="s">
        <v>137</v>
      </c>
      <c r="AE800" s="72" t="s">
        <v>1956</v>
      </c>
      <c r="AF800" s="72" t="s">
        <v>130</v>
      </c>
      <c r="AG800" s="72" t="s">
        <v>1960</v>
      </c>
      <c r="AH800" s="72" t="s">
        <v>1961</v>
      </c>
      <c r="AI800" s="72" t="s">
        <v>991</v>
      </c>
      <c r="AJ800" s="72" t="s">
        <v>992</v>
      </c>
      <c r="AK800" s="72" t="s">
        <v>135</v>
      </c>
      <c r="AL800" s="72" t="s">
        <v>715</v>
      </c>
      <c r="AM800" s="72" t="s">
        <v>1642</v>
      </c>
      <c r="AN800" s="72" t="s">
        <v>916</v>
      </c>
      <c r="AO800" s="72" t="s">
        <v>1027</v>
      </c>
      <c r="AP800" s="72" t="s">
        <v>1028</v>
      </c>
      <c r="AR800" s="72" t="s">
        <v>493</v>
      </c>
      <c r="AS800" s="72" t="s">
        <v>2027</v>
      </c>
      <c r="AT800" s="72" t="s">
        <v>1964</v>
      </c>
      <c r="AU800" s="72" t="s">
        <v>1962</v>
      </c>
      <c r="AV800" s="72" t="s">
        <v>1021</v>
      </c>
      <c r="AW800" s="72" t="s">
        <v>2028</v>
      </c>
      <c r="AX800" s="72" t="s">
        <v>1457</v>
      </c>
      <c r="AY800" s="72" t="s">
        <v>115</v>
      </c>
      <c r="AZ800" s="72" t="s">
        <v>293</v>
      </c>
      <c r="BA800" s="72" t="s">
        <v>91</v>
      </c>
      <c r="BB800" s="72">
        <v>0</v>
      </c>
      <c r="BC800" s="72">
        <v>0</v>
      </c>
      <c r="BD800" s="72">
        <v>0</v>
      </c>
      <c r="BE800" s="72">
        <v>2098.88</v>
      </c>
      <c r="BF800" s="72">
        <v>-21.86</v>
      </c>
      <c r="BG800" s="72">
        <v>0</v>
      </c>
      <c r="BH800" s="72">
        <v>2077.02</v>
      </c>
      <c r="BI800" s="111">
        <v>2098.88</v>
      </c>
      <c r="BJ800" s="72">
        <v>0</v>
      </c>
      <c r="BK800" s="72">
        <v>0</v>
      </c>
      <c r="BL800" s="72">
        <v>0</v>
      </c>
      <c r="BM800" s="72">
        <v>0</v>
      </c>
      <c r="BN800" s="72">
        <v>0</v>
      </c>
      <c r="BO800" s="72">
        <v>0</v>
      </c>
      <c r="BP800" s="72">
        <v>0</v>
      </c>
      <c r="BQ800" s="72">
        <v>0</v>
      </c>
      <c r="BR800" s="72">
        <v>0</v>
      </c>
      <c r="BS800" s="72">
        <v>0</v>
      </c>
      <c r="BT800" s="72">
        <v>0</v>
      </c>
      <c r="BU800" s="72">
        <v>0</v>
      </c>
      <c r="BV800" s="72">
        <v>0</v>
      </c>
      <c r="BW800" s="72">
        <v>0</v>
      </c>
      <c r="BX800" s="72" t="s">
        <v>253</v>
      </c>
      <c r="BY800" s="72">
        <v>0</v>
      </c>
      <c r="BZ800" s="72">
        <v>0</v>
      </c>
      <c r="CA800" s="72">
        <v>0</v>
      </c>
      <c r="CB800" s="72" t="s">
        <v>91</v>
      </c>
      <c r="CC800" s="72" t="str">
        <f>+VLOOKUP(AF800,attività!$A:$C,2,FALSE)</f>
        <v>Acquedotto</v>
      </c>
      <c r="CD800" s="72" t="str">
        <f>+VLOOKUP(AF800,attività!$A:$C,3,FALSE)</f>
        <v>SII</v>
      </c>
      <c r="CE800" s="72" t="str">
        <f>+VLOOKUP(Q800,attività!$G:$H,2,FALSE)</f>
        <v>Immobilizzazioni Materiali</v>
      </c>
      <c r="CF800" s="72" t="str">
        <f>+VLOOKUP(W800,attività!$K:$L,2,FALSE)</f>
        <v>Termoli</v>
      </c>
      <c r="CG800" s="72" t="str">
        <f>+VLOOKUP(U800,'dati iniziali 2020'!$AC:$CJ,60,FALSE)</f>
        <v>Termoli</v>
      </c>
      <c r="CH800" s="72" t="str">
        <f t="shared" si="24"/>
        <v>ok</v>
      </c>
      <c r="CI800" s="72" t="str">
        <f>+VLOOKUP(U800,'dati iniziali 2020'!$AC:$CK,61,FALSE)</f>
        <v>Termoli</v>
      </c>
      <c r="CK800" s="111">
        <f t="shared" si="25"/>
        <v>0</v>
      </c>
    </row>
    <row r="801" spans="1:89" s="72" customFormat="1" hidden="1" x14ac:dyDescent="0.35">
      <c r="A801" s="72" t="s">
        <v>84</v>
      </c>
      <c r="B801" s="72" t="s">
        <v>1493</v>
      </c>
      <c r="C801" s="72" t="s">
        <v>1492</v>
      </c>
      <c r="D801" s="72" t="s">
        <v>1494</v>
      </c>
      <c r="E801" s="72" t="s">
        <v>1449</v>
      </c>
      <c r="F801" s="72" t="s">
        <v>1462</v>
      </c>
      <c r="G801" s="72" t="s">
        <v>1462</v>
      </c>
      <c r="H801" s="72" t="s">
        <v>467</v>
      </c>
      <c r="I801" s="72" t="s">
        <v>828</v>
      </c>
      <c r="J801" s="72" t="s">
        <v>829</v>
      </c>
      <c r="K801" s="72" t="s">
        <v>351</v>
      </c>
      <c r="L801" s="72" t="s">
        <v>1463</v>
      </c>
      <c r="M801" s="72" t="s">
        <v>1463</v>
      </c>
      <c r="N801" s="72" t="s">
        <v>1102</v>
      </c>
      <c r="O801" s="72" t="s">
        <v>1338</v>
      </c>
      <c r="P801" s="72" t="s">
        <v>475</v>
      </c>
      <c r="Q801" s="72" t="s">
        <v>1998</v>
      </c>
      <c r="R801" s="72" t="s">
        <v>830</v>
      </c>
      <c r="S801" s="72" t="s">
        <v>831</v>
      </c>
      <c r="T801" s="72" t="s">
        <v>1495</v>
      </c>
      <c r="U801" s="72" t="s">
        <v>1495</v>
      </c>
      <c r="V801" s="72" t="s">
        <v>1147</v>
      </c>
      <c r="W801" s="72" t="s">
        <v>112</v>
      </c>
      <c r="X801" s="72" t="s">
        <v>98</v>
      </c>
      <c r="Y801" s="72" t="s">
        <v>98</v>
      </c>
      <c r="Z801" s="72" t="s">
        <v>454</v>
      </c>
      <c r="AA801" s="72" t="s">
        <v>91</v>
      </c>
      <c r="AB801" s="72" t="s">
        <v>95</v>
      </c>
      <c r="AD801" s="72" t="s">
        <v>104</v>
      </c>
      <c r="AE801" s="72" t="s">
        <v>1949</v>
      </c>
      <c r="AF801" s="72" t="s">
        <v>95</v>
      </c>
      <c r="AG801" s="72" t="s">
        <v>1950</v>
      </c>
      <c r="AH801" s="72" t="s">
        <v>1951</v>
      </c>
      <c r="AI801" s="72" t="s">
        <v>991</v>
      </c>
      <c r="AJ801" s="72" t="s">
        <v>992</v>
      </c>
      <c r="AK801" s="72" t="s">
        <v>100</v>
      </c>
      <c r="AL801" s="72" t="s">
        <v>197</v>
      </c>
      <c r="AM801" s="72" t="s">
        <v>107</v>
      </c>
      <c r="AN801" s="72" t="s">
        <v>108</v>
      </c>
      <c r="AO801" s="72" t="s">
        <v>794</v>
      </c>
      <c r="AP801" s="72" t="s">
        <v>795</v>
      </c>
      <c r="AR801" s="72" t="s">
        <v>1981</v>
      </c>
      <c r="AS801" s="72" t="s">
        <v>2012</v>
      </c>
      <c r="AT801" s="72" t="s">
        <v>1969</v>
      </c>
      <c r="AU801" s="72" t="s">
        <v>1969</v>
      </c>
      <c r="AV801" s="72" t="s">
        <v>287</v>
      </c>
      <c r="AW801" s="72" t="s">
        <v>1955</v>
      </c>
      <c r="AX801" s="72" t="s">
        <v>1457</v>
      </c>
      <c r="AY801" s="72" t="s">
        <v>115</v>
      </c>
      <c r="AZ801" s="72" t="s">
        <v>293</v>
      </c>
      <c r="BA801" s="72" t="s">
        <v>91</v>
      </c>
      <c r="BB801" s="72">
        <v>0</v>
      </c>
      <c r="BC801" s="72">
        <v>0</v>
      </c>
      <c r="BD801" s="72">
        <v>0</v>
      </c>
      <c r="BE801" s="72">
        <v>138019.93</v>
      </c>
      <c r="BF801" s="72">
        <v>-575.08000000000004</v>
      </c>
      <c r="BG801" s="72">
        <v>0</v>
      </c>
      <c r="BH801" s="72">
        <v>137444.85</v>
      </c>
      <c r="BI801" s="111">
        <v>138019.93</v>
      </c>
      <c r="BJ801" s="72">
        <v>0</v>
      </c>
      <c r="BK801" s="72">
        <v>0</v>
      </c>
      <c r="BL801" s="72">
        <v>0</v>
      </c>
      <c r="BM801" s="72">
        <v>0</v>
      </c>
      <c r="BN801" s="72">
        <v>0</v>
      </c>
      <c r="BO801" s="72">
        <v>0</v>
      </c>
      <c r="BP801" s="72">
        <v>0</v>
      </c>
      <c r="BQ801" s="72">
        <v>0</v>
      </c>
      <c r="BR801" s="72">
        <v>0</v>
      </c>
      <c r="BS801" s="72">
        <v>0</v>
      </c>
      <c r="BT801" s="72">
        <v>0</v>
      </c>
      <c r="BU801" s="72">
        <v>0</v>
      </c>
      <c r="BV801" s="72">
        <v>0</v>
      </c>
      <c r="BW801" s="72">
        <v>0</v>
      </c>
      <c r="BX801" s="72" t="s">
        <v>253</v>
      </c>
      <c r="BY801" s="72">
        <v>0</v>
      </c>
      <c r="BZ801" s="72">
        <v>0</v>
      </c>
      <c r="CA801" s="72">
        <v>0</v>
      </c>
      <c r="CB801" s="72" t="s">
        <v>91</v>
      </c>
      <c r="CC801" s="72" t="str">
        <f>+VLOOKUP(AF801,attività!$A:$C,2,FALSE)</f>
        <v>Depurazione</v>
      </c>
      <c r="CD801" s="72" t="str">
        <f>+VLOOKUP(AF801,attività!$A:$C,3,FALSE)</f>
        <v>SII</v>
      </c>
      <c r="CE801" s="72" t="str">
        <f>+VLOOKUP(Q801,attività!$G:$H,2,FALSE)</f>
        <v>Immobilizzazioni Materiali</v>
      </c>
      <c r="CF801" s="72" t="str">
        <f>+VLOOKUP(W801,attività!$K:$L,2,FALSE)</f>
        <v>Termoli</v>
      </c>
      <c r="CG801" s="72" t="str">
        <f>+VLOOKUP(U801,'dati iniziali 2020'!$AC:$CJ,60,FALSE)</f>
        <v>Termoli</v>
      </c>
      <c r="CH801" s="72" t="str">
        <f t="shared" si="24"/>
        <v>ok</v>
      </c>
      <c r="CI801" s="72" t="str">
        <f>+VLOOKUP(U801,'dati iniziali 2020'!$AC:$CK,61,FALSE)</f>
        <v>Termoli</v>
      </c>
      <c r="CK801" s="111">
        <f t="shared" si="25"/>
        <v>0</v>
      </c>
    </row>
    <row r="802" spans="1:89" s="72" customFormat="1" hidden="1" x14ac:dyDescent="0.35">
      <c r="A802" s="72" t="s">
        <v>84</v>
      </c>
      <c r="B802" s="72" t="s">
        <v>1493</v>
      </c>
      <c r="C802" s="72" t="s">
        <v>1492</v>
      </c>
      <c r="D802" s="72" t="s">
        <v>1494</v>
      </c>
      <c r="E802" s="72" t="s">
        <v>1449</v>
      </c>
      <c r="F802" s="72" t="s">
        <v>284</v>
      </c>
      <c r="G802" s="72" t="s">
        <v>284</v>
      </c>
      <c r="H802" s="72" t="s">
        <v>467</v>
      </c>
      <c r="I802" s="72" t="s">
        <v>828</v>
      </c>
      <c r="J802" s="72" t="s">
        <v>829</v>
      </c>
      <c r="K802" s="72" t="s">
        <v>351</v>
      </c>
      <c r="L802" s="72" t="s">
        <v>288</v>
      </c>
      <c r="M802" s="72" t="s">
        <v>288</v>
      </c>
      <c r="N802" s="72" t="s">
        <v>1102</v>
      </c>
      <c r="O802" s="72" t="s">
        <v>1338</v>
      </c>
      <c r="P802" s="72" t="s">
        <v>475</v>
      </c>
      <c r="Q802" s="72" t="s">
        <v>1998</v>
      </c>
      <c r="R802" s="72" t="s">
        <v>830</v>
      </c>
      <c r="S802" s="72" t="s">
        <v>831</v>
      </c>
      <c r="T802" s="72" t="s">
        <v>1495</v>
      </c>
      <c r="U802" s="72" t="s">
        <v>1495</v>
      </c>
      <c r="V802" s="72" t="s">
        <v>1147</v>
      </c>
      <c r="W802" s="72" t="s">
        <v>112</v>
      </c>
      <c r="X802" s="72" t="s">
        <v>98</v>
      </c>
      <c r="Y802" s="72" t="s">
        <v>98</v>
      </c>
      <c r="Z802" s="72" t="s">
        <v>454</v>
      </c>
      <c r="AA802" s="72" t="s">
        <v>91</v>
      </c>
      <c r="AB802" s="72" t="s">
        <v>95</v>
      </c>
      <c r="AD802" s="72" t="s">
        <v>104</v>
      </c>
      <c r="AE802" s="72" t="s">
        <v>1949</v>
      </c>
      <c r="AF802" s="72" t="s">
        <v>95</v>
      </c>
      <c r="AG802" s="72" t="s">
        <v>1950</v>
      </c>
      <c r="AH802" s="72" t="s">
        <v>1951</v>
      </c>
      <c r="AI802" s="72" t="s">
        <v>991</v>
      </c>
      <c r="AJ802" s="72" t="s">
        <v>992</v>
      </c>
      <c r="AK802" s="72" t="s">
        <v>100</v>
      </c>
      <c r="AL802" s="72" t="s">
        <v>197</v>
      </c>
      <c r="AM802" s="72" t="s">
        <v>107</v>
      </c>
      <c r="AN802" s="72" t="s">
        <v>108</v>
      </c>
      <c r="AO802" s="72" t="s">
        <v>794</v>
      </c>
      <c r="AP802" s="72" t="s">
        <v>795</v>
      </c>
      <c r="AR802" s="72" t="s">
        <v>1981</v>
      </c>
      <c r="AS802" s="72" t="s">
        <v>2012</v>
      </c>
      <c r="AT802" s="72" t="s">
        <v>1969</v>
      </c>
      <c r="AU802" s="72" t="s">
        <v>1969</v>
      </c>
      <c r="AV802" s="72" t="s">
        <v>287</v>
      </c>
      <c r="AW802" s="72" t="s">
        <v>1955</v>
      </c>
      <c r="AX802" s="72" t="s">
        <v>1457</v>
      </c>
      <c r="AY802" s="72" t="s">
        <v>115</v>
      </c>
      <c r="AZ802" s="72" t="s">
        <v>293</v>
      </c>
      <c r="BA802" s="72" t="s">
        <v>91</v>
      </c>
      <c r="BB802" s="72">
        <v>0</v>
      </c>
      <c r="BC802" s="72">
        <v>0</v>
      </c>
      <c r="BD802" s="72">
        <v>0</v>
      </c>
      <c r="BE802" s="72">
        <v>26876.400000000001</v>
      </c>
      <c r="BF802" s="72">
        <v>-559.92999999999995</v>
      </c>
      <c r="BG802" s="72">
        <v>0</v>
      </c>
      <c r="BH802" s="72">
        <v>26316.47</v>
      </c>
      <c r="BI802" s="111">
        <v>26876.400000000001</v>
      </c>
      <c r="BJ802" s="72">
        <v>0</v>
      </c>
      <c r="BK802" s="72">
        <v>0</v>
      </c>
      <c r="BL802" s="72">
        <v>0</v>
      </c>
      <c r="BM802" s="72">
        <v>0</v>
      </c>
      <c r="BN802" s="72">
        <v>0</v>
      </c>
      <c r="BO802" s="72">
        <v>0</v>
      </c>
      <c r="BP802" s="72">
        <v>0</v>
      </c>
      <c r="BQ802" s="72">
        <v>0</v>
      </c>
      <c r="BR802" s="72">
        <v>0</v>
      </c>
      <c r="BS802" s="72">
        <v>0</v>
      </c>
      <c r="BT802" s="72">
        <v>0</v>
      </c>
      <c r="BU802" s="72">
        <v>0</v>
      </c>
      <c r="BV802" s="72">
        <v>0</v>
      </c>
      <c r="BW802" s="72">
        <v>0</v>
      </c>
      <c r="BX802" s="72" t="s">
        <v>253</v>
      </c>
      <c r="BY802" s="72">
        <v>0</v>
      </c>
      <c r="BZ802" s="72">
        <v>0</v>
      </c>
      <c r="CA802" s="72">
        <v>0</v>
      </c>
      <c r="CB802" s="72" t="s">
        <v>91</v>
      </c>
      <c r="CC802" s="72" t="str">
        <f>+VLOOKUP(AF802,attività!$A:$C,2,FALSE)</f>
        <v>Depurazione</v>
      </c>
      <c r="CD802" s="72" t="str">
        <f>+VLOOKUP(AF802,attività!$A:$C,3,FALSE)</f>
        <v>SII</v>
      </c>
      <c r="CE802" s="72" t="str">
        <f>+VLOOKUP(Q802,attività!$G:$H,2,FALSE)</f>
        <v>Immobilizzazioni Materiali</v>
      </c>
      <c r="CF802" s="72" t="str">
        <f>+VLOOKUP(W802,attività!$K:$L,2,FALSE)</f>
        <v>Termoli</v>
      </c>
      <c r="CG802" s="72" t="str">
        <f>+VLOOKUP(U802,'dati iniziali 2020'!$AC:$CJ,60,FALSE)</f>
        <v>Termoli</v>
      </c>
      <c r="CH802" s="72" t="str">
        <f t="shared" si="24"/>
        <v>ok</v>
      </c>
      <c r="CI802" s="72" t="str">
        <f>+VLOOKUP(U802,'dati iniziali 2020'!$AC:$CK,61,FALSE)</f>
        <v>Termoli</v>
      </c>
      <c r="CK802" s="111">
        <f t="shared" si="25"/>
        <v>0</v>
      </c>
    </row>
    <row r="803" spans="1:89" s="72" customFormat="1" x14ac:dyDescent="0.35">
      <c r="A803" s="72" t="s">
        <v>84</v>
      </c>
      <c r="B803" s="72" t="s">
        <v>1665</v>
      </c>
      <c r="C803" s="72" t="s">
        <v>1145</v>
      </c>
      <c r="D803" s="72" t="s">
        <v>1147</v>
      </c>
      <c r="E803" s="72" t="s">
        <v>1449</v>
      </c>
      <c r="F803" s="72" t="s">
        <v>1666</v>
      </c>
      <c r="G803" s="72" t="s">
        <v>1666</v>
      </c>
      <c r="H803" s="72" t="s">
        <v>467</v>
      </c>
      <c r="I803" s="72" t="s">
        <v>1139</v>
      </c>
      <c r="J803" s="72" t="s">
        <v>1140</v>
      </c>
      <c r="K803" s="72" t="s">
        <v>351</v>
      </c>
      <c r="L803" s="72" t="s">
        <v>1456</v>
      </c>
      <c r="M803" s="72" t="s">
        <v>1456</v>
      </c>
      <c r="N803" s="72" t="s">
        <v>353</v>
      </c>
      <c r="O803" s="72" t="s">
        <v>1143</v>
      </c>
      <c r="P803" s="72" t="s">
        <v>475</v>
      </c>
      <c r="Q803" s="72" t="s">
        <v>1998</v>
      </c>
      <c r="R803" s="72" t="s">
        <v>1141</v>
      </c>
      <c r="S803" s="72" t="s">
        <v>1142</v>
      </c>
      <c r="T803" s="72" t="s">
        <v>1148</v>
      </c>
      <c r="U803" s="72" t="s">
        <v>1148</v>
      </c>
      <c r="V803" s="72" t="s">
        <v>1147</v>
      </c>
      <c r="W803" s="72" t="s">
        <v>112</v>
      </c>
      <c r="X803" s="72" t="s">
        <v>1095</v>
      </c>
      <c r="Y803" s="72" t="s">
        <v>98</v>
      </c>
      <c r="Z803" s="72" t="s">
        <v>454</v>
      </c>
      <c r="AA803" s="72" t="s">
        <v>91</v>
      </c>
      <c r="AB803" s="72" t="s">
        <v>95</v>
      </c>
      <c r="AD803" s="72" t="s">
        <v>104</v>
      </c>
      <c r="AE803" s="72" t="s">
        <v>1949</v>
      </c>
      <c r="AF803" s="72" t="s">
        <v>95</v>
      </c>
      <c r="AG803" s="72" t="s">
        <v>1950</v>
      </c>
      <c r="AH803" s="72" t="s">
        <v>1951</v>
      </c>
      <c r="AI803" s="72" t="s">
        <v>991</v>
      </c>
      <c r="AJ803" s="72" t="s">
        <v>992</v>
      </c>
      <c r="AK803" s="72" t="s">
        <v>100</v>
      </c>
      <c r="AL803" s="72" t="s">
        <v>197</v>
      </c>
      <c r="AM803" s="72" t="s">
        <v>107</v>
      </c>
      <c r="AN803" s="72" t="s">
        <v>108</v>
      </c>
      <c r="AO803" s="72" t="s">
        <v>182</v>
      </c>
      <c r="AP803" s="72" t="s">
        <v>183</v>
      </c>
      <c r="AR803" s="72" t="s">
        <v>1962</v>
      </c>
      <c r="AS803" s="72" t="s">
        <v>1963</v>
      </c>
      <c r="AT803" s="72" t="s">
        <v>1964</v>
      </c>
      <c r="AU803" s="72" t="s">
        <v>1962</v>
      </c>
      <c r="AV803" s="72" t="s">
        <v>196</v>
      </c>
      <c r="AW803" s="72" t="s">
        <v>1970</v>
      </c>
      <c r="AX803" s="72" t="s">
        <v>1457</v>
      </c>
      <c r="AY803" s="72" t="s">
        <v>115</v>
      </c>
      <c r="AZ803" s="72" t="s">
        <v>293</v>
      </c>
      <c r="BA803" s="72" t="s">
        <v>91</v>
      </c>
      <c r="BB803" s="72">
        <v>0</v>
      </c>
      <c r="BC803" s="72">
        <v>0</v>
      </c>
      <c r="BD803" s="72">
        <v>0</v>
      </c>
      <c r="BE803" s="72">
        <v>46900</v>
      </c>
      <c r="BF803" s="72">
        <v>-1433.06</v>
      </c>
      <c r="BG803" s="72">
        <v>0</v>
      </c>
      <c r="BH803" s="72">
        <v>45466.94</v>
      </c>
      <c r="BI803" s="111">
        <v>46900</v>
      </c>
      <c r="BJ803" s="72">
        <v>0</v>
      </c>
      <c r="BK803" s="72">
        <v>0</v>
      </c>
      <c r="BL803" s="72">
        <v>0</v>
      </c>
      <c r="BM803" s="72">
        <v>0</v>
      </c>
      <c r="BN803" s="72">
        <v>0</v>
      </c>
      <c r="BO803" s="72">
        <v>0</v>
      </c>
      <c r="BP803" s="72">
        <v>0</v>
      </c>
      <c r="BQ803" s="72">
        <v>0</v>
      </c>
      <c r="BR803" s="72">
        <v>0</v>
      </c>
      <c r="BS803" s="72">
        <v>0</v>
      </c>
      <c r="BT803" s="72">
        <v>0</v>
      </c>
      <c r="BU803" s="72">
        <v>0</v>
      </c>
      <c r="BV803" s="72">
        <v>0</v>
      </c>
      <c r="BW803" s="72">
        <v>0</v>
      </c>
      <c r="BX803" s="72" t="s">
        <v>253</v>
      </c>
      <c r="BY803" s="72">
        <v>0</v>
      </c>
      <c r="BZ803" s="72">
        <v>0</v>
      </c>
      <c r="CA803" s="72">
        <v>0</v>
      </c>
      <c r="CB803" s="72" t="s">
        <v>91</v>
      </c>
      <c r="CC803" s="72" t="str">
        <f>+VLOOKUP(AF803,attività!$A:$C,2,FALSE)</f>
        <v>Depurazione</v>
      </c>
      <c r="CD803" s="72" t="str">
        <f>+VLOOKUP(AF803,attività!$A:$C,3,FALSE)</f>
        <v>SII</v>
      </c>
      <c r="CE803" s="72" t="str">
        <f>+VLOOKUP(Q803,attività!$G:$H,2,FALSE)</f>
        <v>Immobilizzazioni Materiali</v>
      </c>
      <c r="CF803" s="72" t="str">
        <f>+VLOOKUP(W803,attività!$K:$L,2,FALSE)</f>
        <v>Termoli</v>
      </c>
      <c r="CG803" s="72" t="str">
        <f>+VLOOKUP(U803,'dati iniziali 2020'!$AC:$CJ,60,FALSE)</f>
        <v>Termoli</v>
      </c>
      <c r="CH803" s="72" t="str">
        <f t="shared" si="24"/>
        <v>ok</v>
      </c>
      <c r="CI803" s="72" t="str">
        <f>+VLOOKUP(U803,'dati iniziali 2020'!$AC:$CK,61,FALSE)</f>
        <v>Termoli</v>
      </c>
      <c r="CK803" s="111">
        <f t="shared" si="25"/>
        <v>0</v>
      </c>
    </row>
    <row r="804" spans="1:89" s="72" customFormat="1" x14ac:dyDescent="0.35">
      <c r="A804" s="72" t="s">
        <v>84</v>
      </c>
      <c r="B804" s="72" t="s">
        <v>1665</v>
      </c>
      <c r="C804" s="72" t="s">
        <v>1145</v>
      </c>
      <c r="D804" s="72" t="s">
        <v>1147</v>
      </c>
      <c r="E804" s="72" t="s">
        <v>1449</v>
      </c>
      <c r="F804" s="72" t="s">
        <v>1478</v>
      </c>
      <c r="G804" s="72" t="s">
        <v>1478</v>
      </c>
      <c r="H804" s="72" t="s">
        <v>467</v>
      </c>
      <c r="I804" s="72" t="s">
        <v>1139</v>
      </c>
      <c r="J804" s="72" t="s">
        <v>1140</v>
      </c>
      <c r="K804" s="72" t="s">
        <v>351</v>
      </c>
      <c r="L804" s="72" t="s">
        <v>1479</v>
      </c>
      <c r="M804" s="72" t="s">
        <v>1479</v>
      </c>
      <c r="N804" s="72" t="s">
        <v>353</v>
      </c>
      <c r="O804" s="72" t="s">
        <v>1143</v>
      </c>
      <c r="P804" s="72" t="s">
        <v>475</v>
      </c>
      <c r="Q804" s="72" t="s">
        <v>1998</v>
      </c>
      <c r="R804" s="72" t="s">
        <v>1141</v>
      </c>
      <c r="S804" s="72" t="s">
        <v>1142</v>
      </c>
      <c r="T804" s="72" t="s">
        <v>1148</v>
      </c>
      <c r="U804" s="72" t="s">
        <v>1148</v>
      </c>
      <c r="V804" s="72" t="s">
        <v>1147</v>
      </c>
      <c r="W804" s="72" t="s">
        <v>112</v>
      </c>
      <c r="X804" s="72" t="s">
        <v>1095</v>
      </c>
      <c r="Y804" s="72" t="s">
        <v>98</v>
      </c>
      <c r="Z804" s="72" t="s">
        <v>454</v>
      </c>
      <c r="AA804" s="72" t="s">
        <v>91</v>
      </c>
      <c r="AB804" s="72" t="s">
        <v>95</v>
      </c>
      <c r="AD804" s="72" t="s">
        <v>104</v>
      </c>
      <c r="AE804" s="72" t="s">
        <v>1949</v>
      </c>
      <c r="AF804" s="72" t="s">
        <v>95</v>
      </c>
      <c r="AG804" s="72" t="s">
        <v>1950</v>
      </c>
      <c r="AH804" s="72" t="s">
        <v>1951</v>
      </c>
      <c r="AI804" s="72" t="s">
        <v>991</v>
      </c>
      <c r="AJ804" s="72" t="s">
        <v>992</v>
      </c>
      <c r="AK804" s="72" t="s">
        <v>100</v>
      </c>
      <c r="AL804" s="72" t="s">
        <v>197</v>
      </c>
      <c r="AM804" s="72" t="s">
        <v>107</v>
      </c>
      <c r="AN804" s="72" t="s">
        <v>108</v>
      </c>
      <c r="AO804" s="72" t="s">
        <v>182</v>
      </c>
      <c r="AP804" s="72" t="s">
        <v>183</v>
      </c>
      <c r="AR804" s="72" t="s">
        <v>1962</v>
      </c>
      <c r="AS804" s="72" t="s">
        <v>1963</v>
      </c>
      <c r="AT804" s="72" t="s">
        <v>1964</v>
      </c>
      <c r="AU804" s="72" t="s">
        <v>1962</v>
      </c>
      <c r="AV804" s="72" t="s">
        <v>196</v>
      </c>
      <c r="AW804" s="72" t="s">
        <v>1970</v>
      </c>
      <c r="AX804" s="72" t="s">
        <v>1457</v>
      </c>
      <c r="AY804" s="72" t="s">
        <v>115</v>
      </c>
      <c r="AZ804" s="72" t="s">
        <v>293</v>
      </c>
      <c r="BA804" s="72" t="s">
        <v>91</v>
      </c>
      <c r="BB804" s="72">
        <v>0</v>
      </c>
      <c r="BC804" s="72">
        <v>0</v>
      </c>
      <c r="BD804" s="72">
        <v>0</v>
      </c>
      <c r="BE804" s="72">
        <v>42900</v>
      </c>
      <c r="BF804" s="72">
        <v>-715</v>
      </c>
      <c r="BG804" s="72">
        <v>0</v>
      </c>
      <c r="BH804" s="72">
        <v>42185</v>
      </c>
      <c r="BI804" s="111">
        <v>42900</v>
      </c>
      <c r="BJ804" s="72">
        <v>0</v>
      </c>
      <c r="BK804" s="72">
        <v>0</v>
      </c>
      <c r="BL804" s="72">
        <v>0</v>
      </c>
      <c r="BM804" s="72">
        <v>0</v>
      </c>
      <c r="BN804" s="72">
        <v>0</v>
      </c>
      <c r="BO804" s="72">
        <v>0</v>
      </c>
      <c r="BP804" s="72">
        <v>0</v>
      </c>
      <c r="BQ804" s="72">
        <v>0</v>
      </c>
      <c r="BR804" s="72">
        <v>0</v>
      </c>
      <c r="BS804" s="72">
        <v>0</v>
      </c>
      <c r="BT804" s="72">
        <v>0</v>
      </c>
      <c r="BU804" s="72">
        <v>0</v>
      </c>
      <c r="BV804" s="72">
        <v>0</v>
      </c>
      <c r="BW804" s="72">
        <v>0</v>
      </c>
      <c r="BX804" s="72" t="s">
        <v>253</v>
      </c>
      <c r="BY804" s="72">
        <v>0</v>
      </c>
      <c r="BZ804" s="72">
        <v>0</v>
      </c>
      <c r="CA804" s="72">
        <v>0</v>
      </c>
      <c r="CB804" s="72" t="s">
        <v>91</v>
      </c>
      <c r="CC804" s="72" t="str">
        <f>+VLOOKUP(AF804,attività!$A:$C,2,FALSE)</f>
        <v>Depurazione</v>
      </c>
      <c r="CD804" s="72" t="str">
        <f>+VLOOKUP(AF804,attività!$A:$C,3,FALSE)</f>
        <v>SII</v>
      </c>
      <c r="CE804" s="72" t="str">
        <f>+VLOOKUP(Q804,attività!$G:$H,2,FALSE)</f>
        <v>Immobilizzazioni Materiali</v>
      </c>
      <c r="CF804" s="72" t="str">
        <f>+VLOOKUP(W804,attività!$K:$L,2,FALSE)</f>
        <v>Termoli</v>
      </c>
      <c r="CG804" s="72" t="str">
        <f>+VLOOKUP(U804,'dati iniziali 2020'!$AC:$CJ,60,FALSE)</f>
        <v>Termoli</v>
      </c>
      <c r="CH804" s="72" t="str">
        <f t="shared" si="24"/>
        <v>ok</v>
      </c>
      <c r="CI804" s="72" t="str">
        <f>+VLOOKUP(U804,'dati iniziali 2020'!$AC:$CK,61,FALSE)</f>
        <v>Termoli</v>
      </c>
      <c r="CK804" s="111">
        <f t="shared" si="25"/>
        <v>0</v>
      </c>
    </row>
    <row r="805" spans="1:89" s="72" customFormat="1" x14ac:dyDescent="0.35">
      <c r="A805" s="72" t="s">
        <v>84</v>
      </c>
      <c r="B805" s="72" t="s">
        <v>1665</v>
      </c>
      <c r="C805" s="72" t="s">
        <v>1145</v>
      </c>
      <c r="D805" s="72" t="s">
        <v>1147</v>
      </c>
      <c r="E805" s="72" t="s">
        <v>1449</v>
      </c>
      <c r="F805" s="72" t="s">
        <v>1466</v>
      </c>
      <c r="G805" s="72" t="s">
        <v>1466</v>
      </c>
      <c r="H805" s="72" t="s">
        <v>467</v>
      </c>
      <c r="I805" s="72" t="s">
        <v>1139</v>
      </c>
      <c r="J805" s="72" t="s">
        <v>1140</v>
      </c>
      <c r="K805" s="72" t="s">
        <v>351</v>
      </c>
      <c r="L805" s="72" t="s">
        <v>1466</v>
      </c>
      <c r="M805" s="72" t="s">
        <v>96</v>
      </c>
      <c r="N805" s="72" t="s">
        <v>353</v>
      </c>
      <c r="O805" s="72" t="s">
        <v>1143</v>
      </c>
      <c r="P805" s="72" t="s">
        <v>475</v>
      </c>
      <c r="Q805" s="72" t="s">
        <v>1998</v>
      </c>
      <c r="R805" s="72" t="s">
        <v>1141</v>
      </c>
      <c r="S805" s="72" t="s">
        <v>1142</v>
      </c>
      <c r="T805" s="72" t="s">
        <v>1148</v>
      </c>
      <c r="U805" s="72" t="s">
        <v>1148</v>
      </c>
      <c r="V805" s="72" t="s">
        <v>1147</v>
      </c>
      <c r="W805" s="72" t="s">
        <v>112</v>
      </c>
      <c r="X805" s="72" t="s">
        <v>1095</v>
      </c>
      <c r="Y805" s="72" t="s">
        <v>98</v>
      </c>
      <c r="Z805" s="72" t="s">
        <v>454</v>
      </c>
      <c r="AA805" s="72" t="s">
        <v>91</v>
      </c>
      <c r="AB805" s="72" t="s">
        <v>95</v>
      </c>
      <c r="AD805" s="72" t="s">
        <v>104</v>
      </c>
      <c r="AE805" s="72" t="s">
        <v>1949</v>
      </c>
      <c r="AF805" s="72" t="s">
        <v>95</v>
      </c>
      <c r="AG805" s="72" t="s">
        <v>1950</v>
      </c>
      <c r="AH805" s="72" t="s">
        <v>1951</v>
      </c>
      <c r="AI805" s="72" t="s">
        <v>991</v>
      </c>
      <c r="AJ805" s="72" t="s">
        <v>992</v>
      </c>
      <c r="AK805" s="72" t="s">
        <v>100</v>
      </c>
      <c r="AL805" s="72" t="s">
        <v>197</v>
      </c>
      <c r="AM805" s="72" t="s">
        <v>107</v>
      </c>
      <c r="AN805" s="72" t="s">
        <v>108</v>
      </c>
      <c r="AO805" s="72" t="s">
        <v>182</v>
      </c>
      <c r="AP805" s="72" t="s">
        <v>183</v>
      </c>
      <c r="AR805" s="72" t="s">
        <v>1962</v>
      </c>
      <c r="AS805" s="72" t="s">
        <v>1963</v>
      </c>
      <c r="AT805" s="72" t="s">
        <v>1964</v>
      </c>
      <c r="AU805" s="72" t="s">
        <v>1962</v>
      </c>
      <c r="AV805" s="72" t="s">
        <v>196</v>
      </c>
      <c r="AW805" s="72" t="s">
        <v>1970</v>
      </c>
      <c r="AX805" s="72" t="s">
        <v>1457</v>
      </c>
      <c r="AY805" s="72" t="s">
        <v>115</v>
      </c>
      <c r="AZ805" s="72" t="s">
        <v>293</v>
      </c>
      <c r="BA805" s="72" t="s">
        <v>91</v>
      </c>
      <c r="BB805" s="72">
        <v>0</v>
      </c>
      <c r="BC805" s="72">
        <v>0</v>
      </c>
      <c r="BD805" s="72">
        <v>0</v>
      </c>
      <c r="BE805" s="72">
        <v>20100</v>
      </c>
      <c r="BF805" s="72">
        <v>-670</v>
      </c>
      <c r="BG805" s="72">
        <v>0</v>
      </c>
      <c r="BH805" s="72">
        <v>19430</v>
      </c>
      <c r="BI805" s="111">
        <v>20100</v>
      </c>
      <c r="BJ805" s="72">
        <v>0</v>
      </c>
      <c r="BK805" s="72">
        <v>0</v>
      </c>
      <c r="BL805" s="72">
        <v>0</v>
      </c>
      <c r="BM805" s="72">
        <v>0</v>
      </c>
      <c r="BN805" s="72">
        <v>0</v>
      </c>
      <c r="BO805" s="72">
        <v>0</v>
      </c>
      <c r="BP805" s="72">
        <v>0</v>
      </c>
      <c r="BQ805" s="72">
        <v>0</v>
      </c>
      <c r="BR805" s="72">
        <v>0</v>
      </c>
      <c r="BS805" s="72">
        <v>0</v>
      </c>
      <c r="BT805" s="72">
        <v>0</v>
      </c>
      <c r="BU805" s="72">
        <v>0</v>
      </c>
      <c r="BV805" s="72">
        <v>0</v>
      </c>
      <c r="BW805" s="72">
        <v>0</v>
      </c>
      <c r="BX805" s="72" t="s">
        <v>253</v>
      </c>
      <c r="BY805" s="72">
        <v>0</v>
      </c>
      <c r="BZ805" s="72">
        <v>0</v>
      </c>
      <c r="CA805" s="72">
        <v>0</v>
      </c>
      <c r="CB805" s="72" t="s">
        <v>91</v>
      </c>
      <c r="CC805" s="72" t="str">
        <f>+VLOOKUP(AF805,attività!$A:$C,2,FALSE)</f>
        <v>Depurazione</v>
      </c>
      <c r="CD805" s="72" t="str">
        <f>+VLOOKUP(AF805,attività!$A:$C,3,FALSE)</f>
        <v>SII</v>
      </c>
      <c r="CE805" s="72" t="str">
        <f>+VLOOKUP(Q805,attività!$G:$H,2,FALSE)</f>
        <v>Immobilizzazioni Materiali</v>
      </c>
      <c r="CF805" s="72" t="str">
        <f>+VLOOKUP(W805,attività!$K:$L,2,FALSE)</f>
        <v>Termoli</v>
      </c>
      <c r="CG805" s="72" t="str">
        <f>+VLOOKUP(U805,'dati iniziali 2020'!$AC:$CJ,60,FALSE)</f>
        <v>Termoli</v>
      </c>
      <c r="CH805" s="72" t="str">
        <f t="shared" si="24"/>
        <v>ok</v>
      </c>
      <c r="CI805" s="72" t="str">
        <f>+VLOOKUP(U805,'dati iniziali 2020'!$AC:$CK,61,FALSE)</f>
        <v>Termoli</v>
      </c>
      <c r="CK805" s="111">
        <f t="shared" si="25"/>
        <v>0</v>
      </c>
    </row>
    <row r="806" spans="1:89" s="72" customFormat="1" x14ac:dyDescent="0.35">
      <c r="A806" s="72" t="s">
        <v>84</v>
      </c>
      <c r="B806" s="72" t="s">
        <v>1665</v>
      </c>
      <c r="C806" s="72" t="s">
        <v>1145</v>
      </c>
      <c r="D806" s="72" t="s">
        <v>1147</v>
      </c>
      <c r="E806" s="72" t="s">
        <v>1449</v>
      </c>
      <c r="F806" s="72" t="s">
        <v>1452</v>
      </c>
      <c r="G806" s="72" t="s">
        <v>1452</v>
      </c>
      <c r="H806" s="72" t="s">
        <v>467</v>
      </c>
      <c r="I806" s="72" t="s">
        <v>1139</v>
      </c>
      <c r="J806" s="72" t="s">
        <v>1140</v>
      </c>
      <c r="K806" s="72" t="s">
        <v>351</v>
      </c>
      <c r="L806" s="72" t="s">
        <v>1453</v>
      </c>
      <c r="M806" s="72" t="s">
        <v>1453</v>
      </c>
      <c r="N806" s="72" t="s">
        <v>353</v>
      </c>
      <c r="O806" s="72" t="s">
        <v>1143</v>
      </c>
      <c r="P806" s="72" t="s">
        <v>475</v>
      </c>
      <c r="Q806" s="72" t="s">
        <v>1998</v>
      </c>
      <c r="R806" s="72" t="s">
        <v>1141</v>
      </c>
      <c r="S806" s="72" t="s">
        <v>1142</v>
      </c>
      <c r="T806" s="72" t="s">
        <v>1148</v>
      </c>
      <c r="U806" s="72" t="s">
        <v>1148</v>
      </c>
      <c r="V806" s="72" t="s">
        <v>1147</v>
      </c>
      <c r="W806" s="72" t="s">
        <v>112</v>
      </c>
      <c r="X806" s="72" t="s">
        <v>1095</v>
      </c>
      <c r="Y806" s="72" t="s">
        <v>98</v>
      </c>
      <c r="Z806" s="72" t="s">
        <v>454</v>
      </c>
      <c r="AA806" s="72" t="s">
        <v>91</v>
      </c>
      <c r="AB806" s="72" t="s">
        <v>95</v>
      </c>
      <c r="AD806" s="72" t="s">
        <v>104</v>
      </c>
      <c r="AE806" s="72" t="s">
        <v>1949</v>
      </c>
      <c r="AF806" s="72" t="s">
        <v>95</v>
      </c>
      <c r="AG806" s="72" t="s">
        <v>1950</v>
      </c>
      <c r="AH806" s="72" t="s">
        <v>1951</v>
      </c>
      <c r="AI806" s="72" t="s">
        <v>991</v>
      </c>
      <c r="AJ806" s="72" t="s">
        <v>992</v>
      </c>
      <c r="AK806" s="72" t="s">
        <v>100</v>
      </c>
      <c r="AL806" s="72" t="s">
        <v>197</v>
      </c>
      <c r="AM806" s="72" t="s">
        <v>107</v>
      </c>
      <c r="AN806" s="72" t="s">
        <v>108</v>
      </c>
      <c r="AO806" s="72" t="s">
        <v>182</v>
      </c>
      <c r="AP806" s="72" t="s">
        <v>183</v>
      </c>
      <c r="AR806" s="72" t="s">
        <v>1962</v>
      </c>
      <c r="AS806" s="72" t="s">
        <v>1963</v>
      </c>
      <c r="AT806" s="72" t="s">
        <v>1964</v>
      </c>
      <c r="AU806" s="72" t="s">
        <v>1962</v>
      </c>
      <c r="AV806" s="72" t="s">
        <v>196</v>
      </c>
      <c r="AW806" s="72" t="s">
        <v>1970</v>
      </c>
      <c r="AX806" s="72" t="s">
        <v>1457</v>
      </c>
      <c r="AY806" s="72" t="s">
        <v>115</v>
      </c>
      <c r="AZ806" s="72" t="s">
        <v>293</v>
      </c>
      <c r="BA806" s="72" t="s">
        <v>91</v>
      </c>
      <c r="BB806" s="72">
        <v>0</v>
      </c>
      <c r="BC806" s="72">
        <v>0</v>
      </c>
      <c r="BD806" s="72">
        <v>0</v>
      </c>
      <c r="BE806" s="72">
        <v>5330</v>
      </c>
      <c r="BF806" s="72">
        <v>-103.64</v>
      </c>
      <c r="BG806" s="72">
        <v>0</v>
      </c>
      <c r="BH806" s="72">
        <v>5226.3599999999997</v>
      </c>
      <c r="BI806" s="111">
        <v>5330</v>
      </c>
      <c r="BJ806" s="72">
        <v>0</v>
      </c>
      <c r="BK806" s="72">
        <v>0</v>
      </c>
      <c r="BL806" s="72">
        <v>0</v>
      </c>
      <c r="BM806" s="72">
        <v>0</v>
      </c>
      <c r="BN806" s="72">
        <v>0</v>
      </c>
      <c r="BO806" s="72">
        <v>0</v>
      </c>
      <c r="BP806" s="72">
        <v>0</v>
      </c>
      <c r="BQ806" s="72">
        <v>0</v>
      </c>
      <c r="BR806" s="72">
        <v>0</v>
      </c>
      <c r="BS806" s="72">
        <v>0</v>
      </c>
      <c r="BT806" s="72">
        <v>0</v>
      </c>
      <c r="BU806" s="72">
        <v>0</v>
      </c>
      <c r="BV806" s="72">
        <v>0</v>
      </c>
      <c r="BW806" s="72">
        <v>0</v>
      </c>
      <c r="BX806" s="72" t="s">
        <v>253</v>
      </c>
      <c r="BY806" s="72">
        <v>0</v>
      </c>
      <c r="BZ806" s="72">
        <v>0</v>
      </c>
      <c r="CA806" s="72">
        <v>0</v>
      </c>
      <c r="CB806" s="72" t="s">
        <v>91</v>
      </c>
      <c r="CC806" s="72" t="str">
        <f>+VLOOKUP(AF806,attività!$A:$C,2,FALSE)</f>
        <v>Depurazione</v>
      </c>
      <c r="CD806" s="72" t="str">
        <f>+VLOOKUP(AF806,attività!$A:$C,3,FALSE)</f>
        <v>SII</v>
      </c>
      <c r="CE806" s="72" t="str">
        <f>+VLOOKUP(Q806,attività!$G:$H,2,FALSE)</f>
        <v>Immobilizzazioni Materiali</v>
      </c>
      <c r="CF806" s="72" t="str">
        <f>+VLOOKUP(W806,attività!$K:$L,2,FALSE)</f>
        <v>Termoli</v>
      </c>
      <c r="CG806" s="72" t="str">
        <f>+VLOOKUP(U806,'dati iniziali 2020'!$AC:$CJ,60,FALSE)</f>
        <v>Termoli</v>
      </c>
      <c r="CH806" s="72" t="str">
        <f t="shared" si="24"/>
        <v>ok</v>
      </c>
      <c r="CI806" s="72" t="str">
        <f>+VLOOKUP(U806,'dati iniziali 2020'!$AC:$CK,61,FALSE)</f>
        <v>Termoli</v>
      </c>
      <c r="CK806" s="111">
        <f t="shared" si="25"/>
        <v>0</v>
      </c>
    </row>
    <row r="807" spans="1:89" s="72" customFormat="1" x14ac:dyDescent="0.35">
      <c r="A807" s="72" t="s">
        <v>84</v>
      </c>
      <c r="B807" s="72" t="s">
        <v>1665</v>
      </c>
      <c r="C807" s="72" t="s">
        <v>1145</v>
      </c>
      <c r="D807" s="72" t="s">
        <v>1147</v>
      </c>
      <c r="E807" s="72" t="s">
        <v>1449</v>
      </c>
      <c r="F807" s="72" t="s">
        <v>1472</v>
      </c>
      <c r="G807" s="72" t="s">
        <v>1472</v>
      </c>
      <c r="H807" s="72" t="s">
        <v>467</v>
      </c>
      <c r="I807" s="72" t="s">
        <v>1139</v>
      </c>
      <c r="J807" s="72" t="s">
        <v>1140</v>
      </c>
      <c r="K807" s="72" t="s">
        <v>351</v>
      </c>
      <c r="L807" s="72" t="s">
        <v>1473</v>
      </c>
      <c r="M807" s="72" t="s">
        <v>1473</v>
      </c>
      <c r="N807" s="72" t="s">
        <v>353</v>
      </c>
      <c r="O807" s="72" t="s">
        <v>1143</v>
      </c>
      <c r="P807" s="72" t="s">
        <v>475</v>
      </c>
      <c r="Q807" s="72" t="s">
        <v>1998</v>
      </c>
      <c r="R807" s="72" t="s">
        <v>1141</v>
      </c>
      <c r="S807" s="72" t="s">
        <v>1142</v>
      </c>
      <c r="T807" s="72" t="s">
        <v>1148</v>
      </c>
      <c r="U807" s="72" t="s">
        <v>1148</v>
      </c>
      <c r="V807" s="72" t="s">
        <v>1147</v>
      </c>
      <c r="W807" s="72" t="s">
        <v>112</v>
      </c>
      <c r="X807" s="72" t="s">
        <v>1095</v>
      </c>
      <c r="Y807" s="72" t="s">
        <v>98</v>
      </c>
      <c r="Z807" s="72" t="s">
        <v>454</v>
      </c>
      <c r="AA807" s="72" t="s">
        <v>91</v>
      </c>
      <c r="AB807" s="72" t="s">
        <v>95</v>
      </c>
      <c r="AD807" s="72" t="s">
        <v>104</v>
      </c>
      <c r="AE807" s="72" t="s">
        <v>1949</v>
      </c>
      <c r="AF807" s="72" t="s">
        <v>95</v>
      </c>
      <c r="AG807" s="72" t="s">
        <v>1950</v>
      </c>
      <c r="AH807" s="72" t="s">
        <v>1951</v>
      </c>
      <c r="AI807" s="72" t="s">
        <v>991</v>
      </c>
      <c r="AJ807" s="72" t="s">
        <v>992</v>
      </c>
      <c r="AK807" s="72" t="s">
        <v>100</v>
      </c>
      <c r="AL807" s="72" t="s">
        <v>197</v>
      </c>
      <c r="AM807" s="72" t="s">
        <v>107</v>
      </c>
      <c r="AN807" s="72" t="s">
        <v>108</v>
      </c>
      <c r="AO807" s="72" t="s">
        <v>182</v>
      </c>
      <c r="AP807" s="72" t="s">
        <v>183</v>
      </c>
      <c r="AR807" s="72" t="s">
        <v>1962</v>
      </c>
      <c r="AS807" s="72" t="s">
        <v>1963</v>
      </c>
      <c r="AT807" s="72" t="s">
        <v>1964</v>
      </c>
      <c r="AU807" s="72" t="s">
        <v>1962</v>
      </c>
      <c r="AV807" s="72" t="s">
        <v>196</v>
      </c>
      <c r="AW807" s="72" t="s">
        <v>1970</v>
      </c>
      <c r="AX807" s="72" t="s">
        <v>1457</v>
      </c>
      <c r="AY807" s="72" t="s">
        <v>115</v>
      </c>
      <c r="AZ807" s="72" t="s">
        <v>293</v>
      </c>
      <c r="BA807" s="72" t="s">
        <v>91</v>
      </c>
      <c r="BB807" s="72">
        <v>0</v>
      </c>
      <c r="BC807" s="72">
        <v>0</v>
      </c>
      <c r="BD807" s="72">
        <v>0</v>
      </c>
      <c r="BE807" s="72">
        <v>1068.6600000000001</v>
      </c>
      <c r="BF807" s="72">
        <v>-11.87</v>
      </c>
      <c r="BG807" s="72">
        <v>0</v>
      </c>
      <c r="BH807" s="72">
        <v>1056.79</v>
      </c>
      <c r="BI807" s="111">
        <v>1068.6600000000001</v>
      </c>
      <c r="BJ807" s="72">
        <v>0</v>
      </c>
      <c r="BK807" s="72">
        <v>0</v>
      </c>
      <c r="BL807" s="72">
        <v>0</v>
      </c>
      <c r="BM807" s="72">
        <v>0</v>
      </c>
      <c r="BN807" s="72">
        <v>0</v>
      </c>
      <c r="BO807" s="72">
        <v>0</v>
      </c>
      <c r="BP807" s="72">
        <v>0</v>
      </c>
      <c r="BQ807" s="72">
        <v>0</v>
      </c>
      <c r="BR807" s="72">
        <v>0</v>
      </c>
      <c r="BS807" s="72">
        <v>0</v>
      </c>
      <c r="BT807" s="72">
        <v>0</v>
      </c>
      <c r="BU807" s="72">
        <v>0</v>
      </c>
      <c r="BV807" s="72">
        <v>0</v>
      </c>
      <c r="BW807" s="72">
        <v>0</v>
      </c>
      <c r="BX807" s="72" t="s">
        <v>253</v>
      </c>
      <c r="BY807" s="72">
        <v>0</v>
      </c>
      <c r="BZ807" s="72">
        <v>0</v>
      </c>
      <c r="CA807" s="72">
        <v>0</v>
      </c>
      <c r="CB807" s="72" t="s">
        <v>91</v>
      </c>
      <c r="CC807" s="72" t="str">
        <f>+VLOOKUP(AF807,attività!$A:$C,2,FALSE)</f>
        <v>Depurazione</v>
      </c>
      <c r="CD807" s="72" t="str">
        <f>+VLOOKUP(AF807,attività!$A:$C,3,FALSE)</f>
        <v>SII</v>
      </c>
      <c r="CE807" s="72" t="str">
        <f>+VLOOKUP(Q807,attività!$G:$H,2,FALSE)</f>
        <v>Immobilizzazioni Materiali</v>
      </c>
      <c r="CF807" s="72" t="str">
        <f>+VLOOKUP(W807,attività!$K:$L,2,FALSE)</f>
        <v>Termoli</v>
      </c>
      <c r="CG807" s="72" t="str">
        <f>+VLOOKUP(U807,'dati iniziali 2020'!$AC:$CJ,60,FALSE)</f>
        <v>Termoli</v>
      </c>
      <c r="CH807" s="72" t="str">
        <f t="shared" si="24"/>
        <v>ok</v>
      </c>
      <c r="CI807" s="72" t="str">
        <f>+VLOOKUP(U807,'dati iniziali 2020'!$AC:$CK,61,FALSE)</f>
        <v>Termoli</v>
      </c>
      <c r="CK807" s="111">
        <f t="shared" si="25"/>
        <v>0</v>
      </c>
    </row>
    <row r="808" spans="1:89" s="72" customFormat="1" x14ac:dyDescent="0.35">
      <c r="A808" s="72" t="s">
        <v>84</v>
      </c>
      <c r="B808" s="72" t="s">
        <v>1665</v>
      </c>
      <c r="C808" s="72" t="s">
        <v>1145</v>
      </c>
      <c r="D808" s="72" t="s">
        <v>1147</v>
      </c>
      <c r="E808" s="72" t="s">
        <v>1449</v>
      </c>
      <c r="F808" s="72" t="s">
        <v>1468</v>
      </c>
      <c r="G808" s="72" t="s">
        <v>1468</v>
      </c>
      <c r="H808" s="72" t="s">
        <v>467</v>
      </c>
      <c r="I808" s="72" t="s">
        <v>1139</v>
      </c>
      <c r="J808" s="72" t="s">
        <v>1140</v>
      </c>
      <c r="K808" s="72" t="s">
        <v>351</v>
      </c>
      <c r="L808" s="72" t="s">
        <v>1469</v>
      </c>
      <c r="M808" s="72" t="s">
        <v>1469</v>
      </c>
      <c r="N808" s="72" t="s">
        <v>353</v>
      </c>
      <c r="O808" s="72" t="s">
        <v>1143</v>
      </c>
      <c r="P808" s="72" t="s">
        <v>475</v>
      </c>
      <c r="Q808" s="72" t="s">
        <v>1998</v>
      </c>
      <c r="R808" s="72" t="s">
        <v>1141</v>
      </c>
      <c r="S808" s="72" t="s">
        <v>1142</v>
      </c>
      <c r="T808" s="72" t="s">
        <v>1148</v>
      </c>
      <c r="U808" s="72" t="s">
        <v>1148</v>
      </c>
      <c r="V808" s="72" t="s">
        <v>1147</v>
      </c>
      <c r="W808" s="72" t="s">
        <v>112</v>
      </c>
      <c r="X808" s="72" t="s">
        <v>1095</v>
      </c>
      <c r="Y808" s="72" t="s">
        <v>98</v>
      </c>
      <c r="Z808" s="72" t="s">
        <v>454</v>
      </c>
      <c r="AA808" s="72" t="s">
        <v>91</v>
      </c>
      <c r="AB808" s="72" t="s">
        <v>95</v>
      </c>
      <c r="AD808" s="72" t="s">
        <v>104</v>
      </c>
      <c r="AE808" s="72" t="s">
        <v>1949</v>
      </c>
      <c r="AF808" s="72" t="s">
        <v>95</v>
      </c>
      <c r="AG808" s="72" t="s">
        <v>1950</v>
      </c>
      <c r="AH808" s="72" t="s">
        <v>1951</v>
      </c>
      <c r="AI808" s="72" t="s">
        <v>991</v>
      </c>
      <c r="AJ808" s="72" t="s">
        <v>992</v>
      </c>
      <c r="AK808" s="72" t="s">
        <v>100</v>
      </c>
      <c r="AL808" s="72" t="s">
        <v>197</v>
      </c>
      <c r="AM808" s="72" t="s">
        <v>107</v>
      </c>
      <c r="AN808" s="72" t="s">
        <v>108</v>
      </c>
      <c r="AO808" s="72" t="s">
        <v>182</v>
      </c>
      <c r="AP808" s="72" t="s">
        <v>183</v>
      </c>
      <c r="AR808" s="72" t="s">
        <v>1962</v>
      </c>
      <c r="AS808" s="72" t="s">
        <v>1963</v>
      </c>
      <c r="AT808" s="72" t="s">
        <v>1964</v>
      </c>
      <c r="AU808" s="72" t="s">
        <v>1962</v>
      </c>
      <c r="AV808" s="72" t="s">
        <v>196</v>
      </c>
      <c r="AW808" s="72" t="s">
        <v>1970</v>
      </c>
      <c r="AX808" s="72" t="s">
        <v>1457</v>
      </c>
      <c r="AY808" s="72" t="s">
        <v>115</v>
      </c>
      <c r="AZ808" s="72" t="s">
        <v>91</v>
      </c>
      <c r="BA808" s="72" t="s">
        <v>91</v>
      </c>
      <c r="BB808" s="72">
        <v>0</v>
      </c>
      <c r="BC808" s="72">
        <v>0</v>
      </c>
      <c r="BD808" s="72">
        <v>0</v>
      </c>
      <c r="BE808" s="72">
        <v>0</v>
      </c>
      <c r="BF808" s="72">
        <v>0</v>
      </c>
      <c r="BG808" s="72">
        <v>0</v>
      </c>
      <c r="BH808" s="72">
        <v>0</v>
      </c>
      <c r="BI808" s="111">
        <v>0</v>
      </c>
      <c r="BJ808" s="72">
        <v>0</v>
      </c>
      <c r="BK808" s="72">
        <v>0</v>
      </c>
      <c r="BL808" s="72">
        <v>0</v>
      </c>
      <c r="BM808" s="72">
        <v>0</v>
      </c>
      <c r="BN808" s="72">
        <v>0</v>
      </c>
      <c r="BO808" s="72">
        <v>0</v>
      </c>
      <c r="BP808" s="72">
        <v>0</v>
      </c>
      <c r="BQ808" s="72">
        <v>0</v>
      </c>
      <c r="BR808" s="72">
        <v>0</v>
      </c>
      <c r="BS808" s="72">
        <v>0</v>
      </c>
      <c r="BT808" s="72">
        <v>0</v>
      </c>
      <c r="BU808" s="72">
        <v>0</v>
      </c>
      <c r="BV808" s="72">
        <v>0</v>
      </c>
      <c r="BW808" s="72">
        <v>0</v>
      </c>
      <c r="BX808" s="72" t="s">
        <v>253</v>
      </c>
      <c r="BY808" s="72">
        <v>0</v>
      </c>
      <c r="BZ808" s="72">
        <v>0</v>
      </c>
      <c r="CA808" s="72">
        <v>0</v>
      </c>
      <c r="CB808" s="72" t="s">
        <v>91</v>
      </c>
      <c r="CC808" s="72" t="str">
        <f>+VLOOKUP(AF808,attività!$A:$C,2,FALSE)</f>
        <v>Depurazione</v>
      </c>
      <c r="CD808" s="72" t="str">
        <f>+VLOOKUP(AF808,attività!$A:$C,3,FALSE)</f>
        <v>SII</v>
      </c>
      <c r="CE808" s="72" t="str">
        <f>+VLOOKUP(Q808,attività!$G:$H,2,FALSE)</f>
        <v>Immobilizzazioni Materiali</v>
      </c>
      <c r="CF808" s="72" t="str">
        <f>+VLOOKUP(W808,attività!$K:$L,2,FALSE)</f>
        <v>Termoli</v>
      </c>
      <c r="CG808" s="72" t="str">
        <f>+VLOOKUP(U808,'dati iniziali 2020'!$AC:$CJ,60,FALSE)</f>
        <v>Termoli</v>
      </c>
      <c r="CH808" s="72" t="str">
        <f t="shared" si="24"/>
        <v>ok</v>
      </c>
      <c r="CI808" s="72" t="str">
        <f>+VLOOKUP(U808,'dati iniziali 2020'!$AC:$CK,61,FALSE)</f>
        <v>Termoli</v>
      </c>
      <c r="CK808" s="111">
        <f t="shared" si="25"/>
        <v>0</v>
      </c>
    </row>
    <row r="809" spans="1:89" s="72" customFormat="1" x14ac:dyDescent="0.35">
      <c r="A809" s="72" t="s">
        <v>84</v>
      </c>
      <c r="B809" s="72" t="s">
        <v>1665</v>
      </c>
      <c r="C809" s="72" t="s">
        <v>1145</v>
      </c>
      <c r="D809" s="72" t="s">
        <v>1147</v>
      </c>
      <c r="E809" s="72" t="s">
        <v>1449</v>
      </c>
      <c r="F809" s="72" t="s">
        <v>1485</v>
      </c>
      <c r="G809" s="72" t="s">
        <v>1485</v>
      </c>
      <c r="H809" s="72" t="s">
        <v>467</v>
      </c>
      <c r="I809" s="72" t="s">
        <v>1139</v>
      </c>
      <c r="J809" s="72" t="s">
        <v>1140</v>
      </c>
      <c r="K809" s="72" t="s">
        <v>351</v>
      </c>
      <c r="L809" s="72" t="s">
        <v>1486</v>
      </c>
      <c r="M809" s="72" t="s">
        <v>1486</v>
      </c>
      <c r="N809" s="72" t="s">
        <v>353</v>
      </c>
      <c r="O809" s="72" t="s">
        <v>1143</v>
      </c>
      <c r="P809" s="72" t="s">
        <v>475</v>
      </c>
      <c r="Q809" s="72" t="s">
        <v>1998</v>
      </c>
      <c r="R809" s="72" t="s">
        <v>1141</v>
      </c>
      <c r="S809" s="72" t="s">
        <v>1142</v>
      </c>
      <c r="T809" s="72" t="s">
        <v>1148</v>
      </c>
      <c r="U809" s="72" t="s">
        <v>1148</v>
      </c>
      <c r="V809" s="72" t="s">
        <v>1147</v>
      </c>
      <c r="W809" s="72" t="s">
        <v>112</v>
      </c>
      <c r="X809" s="72" t="s">
        <v>1095</v>
      </c>
      <c r="Y809" s="72" t="s">
        <v>98</v>
      </c>
      <c r="Z809" s="72" t="s">
        <v>454</v>
      </c>
      <c r="AA809" s="72" t="s">
        <v>91</v>
      </c>
      <c r="AB809" s="72" t="s">
        <v>95</v>
      </c>
      <c r="AD809" s="72" t="s">
        <v>104</v>
      </c>
      <c r="AE809" s="72" t="s">
        <v>1949</v>
      </c>
      <c r="AF809" s="72" t="s">
        <v>95</v>
      </c>
      <c r="AG809" s="72" t="s">
        <v>1950</v>
      </c>
      <c r="AH809" s="72" t="s">
        <v>1951</v>
      </c>
      <c r="AI809" s="72" t="s">
        <v>991</v>
      </c>
      <c r="AJ809" s="72" t="s">
        <v>992</v>
      </c>
      <c r="AK809" s="72" t="s">
        <v>100</v>
      </c>
      <c r="AL809" s="72" t="s">
        <v>197</v>
      </c>
      <c r="AM809" s="72" t="s">
        <v>107</v>
      </c>
      <c r="AN809" s="72" t="s">
        <v>108</v>
      </c>
      <c r="AO809" s="72" t="s">
        <v>182</v>
      </c>
      <c r="AP809" s="72" t="s">
        <v>183</v>
      </c>
      <c r="AR809" s="72" t="s">
        <v>1962</v>
      </c>
      <c r="AS809" s="72" t="s">
        <v>1963</v>
      </c>
      <c r="AT809" s="72" t="s">
        <v>1964</v>
      </c>
      <c r="AU809" s="72" t="s">
        <v>1962</v>
      </c>
      <c r="AV809" s="72" t="s">
        <v>196</v>
      </c>
      <c r="AW809" s="72" t="s">
        <v>1970</v>
      </c>
      <c r="AX809" s="72" t="s">
        <v>1457</v>
      </c>
      <c r="AY809" s="72" t="s">
        <v>115</v>
      </c>
      <c r="AZ809" s="72" t="s">
        <v>91</v>
      </c>
      <c r="BA809" s="72" t="s">
        <v>91</v>
      </c>
      <c r="BB809" s="72">
        <v>0</v>
      </c>
      <c r="BC809" s="72">
        <v>0</v>
      </c>
      <c r="BD809" s="72">
        <v>0</v>
      </c>
      <c r="BE809" s="72">
        <v>0</v>
      </c>
      <c r="BF809" s="72">
        <v>0</v>
      </c>
      <c r="BG809" s="72">
        <v>0</v>
      </c>
      <c r="BH809" s="72">
        <v>0</v>
      </c>
      <c r="BI809" s="111">
        <v>0</v>
      </c>
      <c r="BJ809" s="72">
        <v>0</v>
      </c>
      <c r="BK809" s="72">
        <v>0</v>
      </c>
      <c r="BL809" s="72">
        <v>0</v>
      </c>
      <c r="BM809" s="72">
        <v>0</v>
      </c>
      <c r="BN809" s="72">
        <v>0</v>
      </c>
      <c r="BO809" s="72">
        <v>0</v>
      </c>
      <c r="BP809" s="72">
        <v>0</v>
      </c>
      <c r="BQ809" s="72">
        <v>0</v>
      </c>
      <c r="BR809" s="72">
        <v>0</v>
      </c>
      <c r="BS809" s="72">
        <v>0</v>
      </c>
      <c r="BT809" s="72">
        <v>0</v>
      </c>
      <c r="BU809" s="72">
        <v>0</v>
      </c>
      <c r="BV809" s="72">
        <v>0</v>
      </c>
      <c r="BW809" s="72">
        <v>0</v>
      </c>
      <c r="BX809" s="72" t="s">
        <v>253</v>
      </c>
      <c r="BY809" s="72">
        <v>0</v>
      </c>
      <c r="BZ809" s="72">
        <v>0</v>
      </c>
      <c r="CA809" s="72">
        <v>0</v>
      </c>
      <c r="CB809" s="72" t="s">
        <v>91</v>
      </c>
      <c r="CC809" s="72" t="str">
        <f>+VLOOKUP(AF809,attività!$A:$C,2,FALSE)</f>
        <v>Depurazione</v>
      </c>
      <c r="CD809" s="72" t="str">
        <f>+VLOOKUP(AF809,attività!$A:$C,3,FALSE)</f>
        <v>SII</v>
      </c>
      <c r="CE809" s="72" t="str">
        <f>+VLOOKUP(Q809,attività!$G:$H,2,FALSE)</f>
        <v>Immobilizzazioni Materiali</v>
      </c>
      <c r="CF809" s="72" t="str">
        <f>+VLOOKUP(W809,attività!$K:$L,2,FALSE)</f>
        <v>Termoli</v>
      </c>
      <c r="CG809" s="72" t="str">
        <f>+VLOOKUP(U809,'dati iniziali 2020'!$AC:$CJ,60,FALSE)</f>
        <v>Termoli</v>
      </c>
      <c r="CH809" s="72" t="str">
        <f t="shared" si="24"/>
        <v>ok</v>
      </c>
      <c r="CI809" s="72" t="str">
        <f>+VLOOKUP(U809,'dati iniziali 2020'!$AC:$CK,61,FALSE)</f>
        <v>Termoli</v>
      </c>
      <c r="CK809" s="111">
        <f t="shared" si="25"/>
        <v>0</v>
      </c>
    </row>
    <row r="810" spans="1:89" s="72" customFormat="1" x14ac:dyDescent="0.35">
      <c r="A810" s="72" t="s">
        <v>84</v>
      </c>
      <c r="B810" s="72" t="s">
        <v>1665</v>
      </c>
      <c r="C810" s="72" t="s">
        <v>1145</v>
      </c>
      <c r="D810" s="72" t="s">
        <v>1147</v>
      </c>
      <c r="E810" s="72" t="s">
        <v>1449</v>
      </c>
      <c r="F810" s="72" t="s">
        <v>1459</v>
      </c>
      <c r="G810" s="72" t="s">
        <v>1459</v>
      </c>
      <c r="H810" s="72" t="s">
        <v>467</v>
      </c>
      <c r="I810" s="72" t="s">
        <v>1139</v>
      </c>
      <c r="J810" s="72" t="s">
        <v>1140</v>
      </c>
      <c r="K810" s="72" t="s">
        <v>351</v>
      </c>
      <c r="L810" s="72" t="s">
        <v>1460</v>
      </c>
      <c r="M810" s="72" t="s">
        <v>1460</v>
      </c>
      <c r="N810" s="72" t="s">
        <v>353</v>
      </c>
      <c r="O810" s="72" t="s">
        <v>1143</v>
      </c>
      <c r="P810" s="72" t="s">
        <v>475</v>
      </c>
      <c r="Q810" s="72" t="s">
        <v>1998</v>
      </c>
      <c r="R810" s="72" t="s">
        <v>1141</v>
      </c>
      <c r="S810" s="72" t="s">
        <v>1142</v>
      </c>
      <c r="T810" s="72" t="s">
        <v>1148</v>
      </c>
      <c r="U810" s="72" t="s">
        <v>1148</v>
      </c>
      <c r="V810" s="72" t="s">
        <v>1147</v>
      </c>
      <c r="W810" s="72" t="s">
        <v>112</v>
      </c>
      <c r="X810" s="72" t="s">
        <v>1095</v>
      </c>
      <c r="Y810" s="72" t="s">
        <v>98</v>
      </c>
      <c r="Z810" s="72" t="s">
        <v>454</v>
      </c>
      <c r="AA810" s="72" t="s">
        <v>91</v>
      </c>
      <c r="AB810" s="72" t="s">
        <v>95</v>
      </c>
      <c r="AD810" s="72" t="s">
        <v>104</v>
      </c>
      <c r="AE810" s="72" t="s">
        <v>1949</v>
      </c>
      <c r="AF810" s="72" t="s">
        <v>95</v>
      </c>
      <c r="AG810" s="72" t="s">
        <v>1950</v>
      </c>
      <c r="AH810" s="72" t="s">
        <v>1951</v>
      </c>
      <c r="AI810" s="72" t="s">
        <v>991</v>
      </c>
      <c r="AJ810" s="72" t="s">
        <v>992</v>
      </c>
      <c r="AK810" s="72" t="s">
        <v>100</v>
      </c>
      <c r="AL810" s="72" t="s">
        <v>197</v>
      </c>
      <c r="AM810" s="72" t="s">
        <v>107</v>
      </c>
      <c r="AN810" s="72" t="s">
        <v>108</v>
      </c>
      <c r="AO810" s="72" t="s">
        <v>182</v>
      </c>
      <c r="AP810" s="72" t="s">
        <v>183</v>
      </c>
      <c r="AR810" s="72" t="s">
        <v>1962</v>
      </c>
      <c r="AS810" s="72" t="s">
        <v>1963</v>
      </c>
      <c r="AT810" s="72" t="s">
        <v>1964</v>
      </c>
      <c r="AU810" s="72" t="s">
        <v>1962</v>
      </c>
      <c r="AV810" s="72" t="s">
        <v>196</v>
      </c>
      <c r="AW810" s="72" t="s">
        <v>1970</v>
      </c>
      <c r="AX810" s="72" t="s">
        <v>1457</v>
      </c>
      <c r="AY810" s="72" t="s">
        <v>115</v>
      </c>
      <c r="AZ810" s="72" t="s">
        <v>91</v>
      </c>
      <c r="BA810" s="72" t="s">
        <v>91</v>
      </c>
      <c r="BB810" s="72">
        <v>0</v>
      </c>
      <c r="BC810" s="72">
        <v>0</v>
      </c>
      <c r="BD810" s="72">
        <v>0</v>
      </c>
      <c r="BE810" s="72">
        <v>0</v>
      </c>
      <c r="BF810" s="72">
        <v>0</v>
      </c>
      <c r="BG810" s="72">
        <v>0</v>
      </c>
      <c r="BH810" s="72">
        <v>0</v>
      </c>
      <c r="BI810" s="111">
        <v>0</v>
      </c>
      <c r="BJ810" s="72">
        <v>0</v>
      </c>
      <c r="BK810" s="72">
        <v>0</v>
      </c>
      <c r="BL810" s="72">
        <v>0</v>
      </c>
      <c r="BM810" s="72">
        <v>0</v>
      </c>
      <c r="BN810" s="72">
        <v>0</v>
      </c>
      <c r="BO810" s="72">
        <v>0</v>
      </c>
      <c r="BP810" s="72">
        <v>0</v>
      </c>
      <c r="BQ810" s="72">
        <v>0</v>
      </c>
      <c r="BR810" s="72">
        <v>0</v>
      </c>
      <c r="BS810" s="72">
        <v>0</v>
      </c>
      <c r="BT810" s="72">
        <v>0</v>
      </c>
      <c r="BU810" s="72">
        <v>0</v>
      </c>
      <c r="BV810" s="72">
        <v>0</v>
      </c>
      <c r="BW810" s="72">
        <v>0</v>
      </c>
      <c r="BX810" s="72" t="s">
        <v>253</v>
      </c>
      <c r="BY810" s="72">
        <v>0</v>
      </c>
      <c r="BZ810" s="72">
        <v>0</v>
      </c>
      <c r="CA810" s="72">
        <v>0</v>
      </c>
      <c r="CB810" s="72" t="s">
        <v>91</v>
      </c>
      <c r="CC810" s="72" t="str">
        <f>+VLOOKUP(AF810,attività!$A:$C,2,FALSE)</f>
        <v>Depurazione</v>
      </c>
      <c r="CD810" s="72" t="str">
        <f>+VLOOKUP(AF810,attività!$A:$C,3,FALSE)</f>
        <v>SII</v>
      </c>
      <c r="CE810" s="72" t="str">
        <f>+VLOOKUP(Q810,attività!$G:$H,2,FALSE)</f>
        <v>Immobilizzazioni Materiali</v>
      </c>
      <c r="CF810" s="72" t="str">
        <f>+VLOOKUP(W810,attività!$K:$L,2,FALSE)</f>
        <v>Termoli</v>
      </c>
      <c r="CG810" s="72" t="str">
        <f>+VLOOKUP(U810,'dati iniziali 2020'!$AC:$CJ,60,FALSE)</f>
        <v>Termoli</v>
      </c>
      <c r="CH810" s="72" t="str">
        <f t="shared" si="24"/>
        <v>ok</v>
      </c>
      <c r="CI810" s="72" t="str">
        <f>+VLOOKUP(U810,'dati iniziali 2020'!$AC:$CK,61,FALSE)</f>
        <v>Termoli</v>
      </c>
      <c r="CK810" s="111">
        <f t="shared" si="25"/>
        <v>0</v>
      </c>
    </row>
    <row r="811" spans="1:89" s="72" customFormat="1" x14ac:dyDescent="0.35">
      <c r="A811" s="72" t="s">
        <v>84</v>
      </c>
      <c r="B811" s="72" t="s">
        <v>1665</v>
      </c>
      <c r="C811" s="72" t="s">
        <v>1145</v>
      </c>
      <c r="D811" s="72" t="s">
        <v>1147</v>
      </c>
      <c r="E811" s="72" t="s">
        <v>1449</v>
      </c>
      <c r="F811" s="72" t="s">
        <v>1481</v>
      </c>
      <c r="G811" s="72" t="s">
        <v>1481</v>
      </c>
      <c r="H811" s="72" t="s">
        <v>467</v>
      </c>
      <c r="I811" s="72" t="s">
        <v>1139</v>
      </c>
      <c r="J811" s="72" t="s">
        <v>1140</v>
      </c>
      <c r="K811" s="72" t="s">
        <v>351</v>
      </c>
      <c r="L811" s="72" t="s">
        <v>1482</v>
      </c>
      <c r="M811" s="72" t="s">
        <v>1482</v>
      </c>
      <c r="N811" s="72" t="s">
        <v>353</v>
      </c>
      <c r="O811" s="72" t="s">
        <v>1143</v>
      </c>
      <c r="P811" s="72" t="s">
        <v>475</v>
      </c>
      <c r="Q811" s="72" t="s">
        <v>1998</v>
      </c>
      <c r="R811" s="72" t="s">
        <v>1141</v>
      </c>
      <c r="S811" s="72" t="s">
        <v>1142</v>
      </c>
      <c r="T811" s="72" t="s">
        <v>1148</v>
      </c>
      <c r="U811" s="72" t="s">
        <v>1148</v>
      </c>
      <c r="V811" s="72" t="s">
        <v>1147</v>
      </c>
      <c r="W811" s="72" t="s">
        <v>112</v>
      </c>
      <c r="X811" s="72" t="s">
        <v>1095</v>
      </c>
      <c r="Y811" s="72" t="s">
        <v>98</v>
      </c>
      <c r="Z811" s="72" t="s">
        <v>454</v>
      </c>
      <c r="AA811" s="72" t="s">
        <v>91</v>
      </c>
      <c r="AB811" s="72" t="s">
        <v>95</v>
      </c>
      <c r="AD811" s="72" t="s">
        <v>104</v>
      </c>
      <c r="AE811" s="72" t="s">
        <v>1949</v>
      </c>
      <c r="AF811" s="72" t="s">
        <v>95</v>
      </c>
      <c r="AG811" s="72" t="s">
        <v>1950</v>
      </c>
      <c r="AH811" s="72" t="s">
        <v>1951</v>
      </c>
      <c r="AI811" s="72" t="s">
        <v>991</v>
      </c>
      <c r="AJ811" s="72" t="s">
        <v>992</v>
      </c>
      <c r="AK811" s="72" t="s">
        <v>100</v>
      </c>
      <c r="AL811" s="72" t="s">
        <v>197</v>
      </c>
      <c r="AM811" s="72" t="s">
        <v>107</v>
      </c>
      <c r="AN811" s="72" t="s">
        <v>108</v>
      </c>
      <c r="AO811" s="72" t="s">
        <v>182</v>
      </c>
      <c r="AP811" s="72" t="s">
        <v>183</v>
      </c>
      <c r="AR811" s="72" t="s">
        <v>1962</v>
      </c>
      <c r="AS811" s="72" t="s">
        <v>1963</v>
      </c>
      <c r="AT811" s="72" t="s">
        <v>1964</v>
      </c>
      <c r="AU811" s="72" t="s">
        <v>1962</v>
      </c>
      <c r="AV811" s="72" t="s">
        <v>196</v>
      </c>
      <c r="AW811" s="72" t="s">
        <v>1970</v>
      </c>
      <c r="AX811" s="72" t="s">
        <v>1457</v>
      </c>
      <c r="AY811" s="72" t="s">
        <v>115</v>
      </c>
      <c r="AZ811" s="72" t="s">
        <v>91</v>
      </c>
      <c r="BA811" s="72" t="s">
        <v>91</v>
      </c>
      <c r="BB811" s="72">
        <v>0</v>
      </c>
      <c r="BC811" s="72">
        <v>0</v>
      </c>
      <c r="BD811" s="72">
        <v>0</v>
      </c>
      <c r="BE811" s="72">
        <v>0</v>
      </c>
      <c r="BF811" s="72">
        <v>0</v>
      </c>
      <c r="BG811" s="72">
        <v>0</v>
      </c>
      <c r="BH811" s="72">
        <v>0</v>
      </c>
      <c r="BI811" s="111">
        <v>0</v>
      </c>
      <c r="BJ811" s="72">
        <v>0</v>
      </c>
      <c r="BK811" s="72">
        <v>0</v>
      </c>
      <c r="BL811" s="72">
        <v>0</v>
      </c>
      <c r="BM811" s="72">
        <v>0</v>
      </c>
      <c r="BN811" s="72">
        <v>0</v>
      </c>
      <c r="BO811" s="72">
        <v>0</v>
      </c>
      <c r="BP811" s="72">
        <v>0</v>
      </c>
      <c r="BQ811" s="72">
        <v>0</v>
      </c>
      <c r="BR811" s="72">
        <v>0</v>
      </c>
      <c r="BS811" s="72">
        <v>0</v>
      </c>
      <c r="BT811" s="72">
        <v>0</v>
      </c>
      <c r="BU811" s="72">
        <v>0</v>
      </c>
      <c r="BV811" s="72">
        <v>0</v>
      </c>
      <c r="BW811" s="72">
        <v>0</v>
      </c>
      <c r="BX811" s="72" t="s">
        <v>253</v>
      </c>
      <c r="BY811" s="72">
        <v>0</v>
      </c>
      <c r="BZ811" s="72">
        <v>0</v>
      </c>
      <c r="CA811" s="72">
        <v>0</v>
      </c>
      <c r="CB811" s="72" t="s">
        <v>91</v>
      </c>
      <c r="CC811" s="72" t="str">
        <f>+VLOOKUP(AF811,attività!$A:$C,2,FALSE)</f>
        <v>Depurazione</v>
      </c>
      <c r="CD811" s="72" t="str">
        <f>+VLOOKUP(AF811,attività!$A:$C,3,FALSE)</f>
        <v>SII</v>
      </c>
      <c r="CE811" s="72" t="str">
        <f>+VLOOKUP(Q811,attività!$G:$H,2,FALSE)</f>
        <v>Immobilizzazioni Materiali</v>
      </c>
      <c r="CF811" s="72" t="str">
        <f>+VLOOKUP(W811,attività!$K:$L,2,FALSE)</f>
        <v>Termoli</v>
      </c>
      <c r="CG811" s="72" t="str">
        <f>+VLOOKUP(U811,'dati iniziali 2020'!$AC:$CJ,60,FALSE)</f>
        <v>Termoli</v>
      </c>
      <c r="CH811" s="72" t="str">
        <f t="shared" si="24"/>
        <v>ok</v>
      </c>
      <c r="CI811" s="72" t="str">
        <f>+VLOOKUP(U811,'dati iniziali 2020'!$AC:$CK,61,FALSE)</f>
        <v>Termoli</v>
      </c>
      <c r="CK811" s="111">
        <f t="shared" si="25"/>
        <v>0</v>
      </c>
    </row>
    <row r="812" spans="1:89" s="72" customFormat="1" hidden="1" x14ac:dyDescent="0.35">
      <c r="A812" s="72" t="s">
        <v>84</v>
      </c>
      <c r="B812" s="72" t="s">
        <v>1627</v>
      </c>
      <c r="C812" s="72" t="s">
        <v>1626</v>
      </c>
      <c r="D812" s="72" t="s">
        <v>1628</v>
      </c>
      <c r="E812" s="72" t="s">
        <v>1449</v>
      </c>
      <c r="F812" s="72" t="s">
        <v>1459</v>
      </c>
      <c r="G812" s="72" t="s">
        <v>1459</v>
      </c>
      <c r="H812" s="72" t="s">
        <v>467</v>
      </c>
      <c r="I812" s="72" t="s">
        <v>1015</v>
      </c>
      <c r="J812" s="72" t="s">
        <v>1016</v>
      </c>
      <c r="K812" s="72" t="s">
        <v>351</v>
      </c>
      <c r="L812" s="72" t="s">
        <v>1460</v>
      </c>
      <c r="M812" s="72" t="s">
        <v>1460</v>
      </c>
      <c r="N812" s="72" t="s">
        <v>576</v>
      </c>
      <c r="O812" s="72" t="s">
        <v>1019</v>
      </c>
      <c r="P812" s="72" t="s">
        <v>475</v>
      </c>
      <c r="Q812" s="72" t="s">
        <v>1998</v>
      </c>
      <c r="R812" s="72" t="s">
        <v>1017</v>
      </c>
      <c r="S812" s="72" t="s">
        <v>1018</v>
      </c>
      <c r="T812" s="72" t="s">
        <v>1629</v>
      </c>
      <c r="U812" s="72" t="s">
        <v>1629</v>
      </c>
      <c r="V812" s="72" t="s">
        <v>1628</v>
      </c>
      <c r="W812" s="72" t="s">
        <v>112</v>
      </c>
      <c r="X812" s="72" t="s">
        <v>1095</v>
      </c>
      <c r="Y812" s="72" t="s">
        <v>987</v>
      </c>
      <c r="Z812" s="72" t="s">
        <v>995</v>
      </c>
      <c r="AA812" s="72" t="s">
        <v>91</v>
      </c>
      <c r="AB812" s="72" t="s">
        <v>986</v>
      </c>
      <c r="AD812" s="72" t="s">
        <v>990</v>
      </c>
      <c r="AE812" s="72" t="s">
        <v>1956</v>
      </c>
      <c r="AF812" s="72" t="s">
        <v>986</v>
      </c>
      <c r="AG812" s="72" t="s">
        <v>2025</v>
      </c>
      <c r="AH812" s="72" t="s">
        <v>1951</v>
      </c>
      <c r="AI812" s="72" t="s">
        <v>991</v>
      </c>
      <c r="AJ812" s="72" t="s">
        <v>992</v>
      </c>
      <c r="AK812" s="72" t="s">
        <v>100</v>
      </c>
      <c r="AL812" s="72" t="s">
        <v>197</v>
      </c>
      <c r="AM812" s="72" t="s">
        <v>993</v>
      </c>
      <c r="AN812" s="72" t="s">
        <v>994</v>
      </c>
      <c r="AO812" s="72" t="s">
        <v>1027</v>
      </c>
      <c r="AP812" s="72" t="s">
        <v>1028</v>
      </c>
      <c r="AR812" s="72" t="s">
        <v>493</v>
      </c>
      <c r="AS812" s="72" t="s">
        <v>2027</v>
      </c>
      <c r="AT812" s="72" t="s">
        <v>1964</v>
      </c>
      <c r="AU812" s="72" t="s">
        <v>1962</v>
      </c>
      <c r="AV812" s="72" t="s">
        <v>1394</v>
      </c>
      <c r="AW812" s="72" t="s">
        <v>2033</v>
      </c>
      <c r="AX812" s="72" t="s">
        <v>1457</v>
      </c>
      <c r="AY812" s="72" t="s">
        <v>115</v>
      </c>
      <c r="AZ812" s="72" t="s">
        <v>293</v>
      </c>
      <c r="BA812" s="72" t="s">
        <v>91</v>
      </c>
      <c r="BB812" s="72">
        <v>0</v>
      </c>
      <c r="BC812" s="72">
        <v>0</v>
      </c>
      <c r="BD812" s="72">
        <v>0</v>
      </c>
      <c r="BE812" s="72">
        <v>1119.8499999999999</v>
      </c>
      <c r="BF812" s="72">
        <v>-35</v>
      </c>
      <c r="BG812" s="72">
        <v>0</v>
      </c>
      <c r="BH812" s="72">
        <v>1084.8499999999999</v>
      </c>
      <c r="BI812" s="111">
        <v>1119.8499999999999</v>
      </c>
      <c r="BJ812" s="72">
        <v>0</v>
      </c>
      <c r="BK812" s="72">
        <v>0</v>
      </c>
      <c r="BL812" s="72">
        <v>0</v>
      </c>
      <c r="BM812" s="72">
        <v>0</v>
      </c>
      <c r="BN812" s="72">
        <v>0</v>
      </c>
      <c r="BO812" s="72">
        <v>0</v>
      </c>
      <c r="BP812" s="72">
        <v>0</v>
      </c>
      <c r="BQ812" s="72">
        <v>0</v>
      </c>
      <c r="BR812" s="72">
        <v>0</v>
      </c>
      <c r="BS812" s="72">
        <v>0</v>
      </c>
      <c r="BT812" s="72">
        <v>0</v>
      </c>
      <c r="BU812" s="72">
        <v>0</v>
      </c>
      <c r="BV812" s="72">
        <v>0</v>
      </c>
      <c r="BW812" s="72">
        <v>0</v>
      </c>
      <c r="BX812" s="72" t="s">
        <v>253</v>
      </c>
      <c r="BY812" s="72">
        <v>0</v>
      </c>
      <c r="BZ812" s="72">
        <v>0</v>
      </c>
      <c r="CA812" s="72">
        <v>0</v>
      </c>
      <c r="CB812" s="72" t="s">
        <v>91</v>
      </c>
      <c r="CC812" s="72" t="str">
        <f>+VLOOKUP(AF812,attività!$A:$C,2,FALSE)</f>
        <v>Fognatura</v>
      </c>
      <c r="CD812" s="72" t="str">
        <f>+VLOOKUP(AF812,attività!$A:$C,3,FALSE)</f>
        <v>SII</v>
      </c>
      <c r="CE812" s="72" t="str">
        <f>+VLOOKUP(Q812,attività!$G:$H,2,FALSE)</f>
        <v>Immobilizzazioni Materiali</v>
      </c>
      <c r="CF812" s="72" t="str">
        <f>+VLOOKUP(W812,attività!$K:$L,2,FALSE)</f>
        <v>Termoli</v>
      </c>
      <c r="CG812" s="72" t="str">
        <f>+VLOOKUP(U812,'dati iniziali 2020'!$AC:$CJ,60,FALSE)</f>
        <v>Termoli</v>
      </c>
      <c r="CH812" s="72" t="str">
        <f t="shared" si="24"/>
        <v>ok</v>
      </c>
      <c r="CI812" s="72" t="str">
        <f>+VLOOKUP(U812,'dati iniziali 2020'!$AC:$CK,61,FALSE)</f>
        <v>Termoli</v>
      </c>
      <c r="CK812" s="111">
        <f t="shared" si="25"/>
        <v>0</v>
      </c>
    </row>
    <row r="813" spans="1:89" s="72" customFormat="1" hidden="1" x14ac:dyDescent="0.35">
      <c r="A813" s="72" t="s">
        <v>84</v>
      </c>
      <c r="B813" s="72" t="s">
        <v>1483</v>
      </c>
      <c r="C813" s="72" t="s">
        <v>1348</v>
      </c>
      <c r="D813" s="72" t="s">
        <v>1101</v>
      </c>
      <c r="E813" s="72" t="s">
        <v>1449</v>
      </c>
      <c r="F813" s="72" t="s">
        <v>1462</v>
      </c>
      <c r="G813" s="72" t="s">
        <v>1462</v>
      </c>
      <c r="H813" s="72" t="s">
        <v>467</v>
      </c>
      <c r="I813" s="72" t="s">
        <v>1088</v>
      </c>
      <c r="J813" s="72" t="s">
        <v>1089</v>
      </c>
      <c r="K813" s="72" t="s">
        <v>351</v>
      </c>
      <c r="L813" s="72" t="s">
        <v>1463</v>
      </c>
      <c r="M813" s="72" t="s">
        <v>1463</v>
      </c>
      <c r="N813" s="72" t="s">
        <v>834</v>
      </c>
      <c r="O813" s="72" t="s">
        <v>1092</v>
      </c>
      <c r="P813" s="72" t="s">
        <v>475</v>
      </c>
      <c r="Q813" s="72" t="s">
        <v>1998</v>
      </c>
      <c r="R813" s="72" t="s">
        <v>1090</v>
      </c>
      <c r="S813" s="72" t="s">
        <v>1091</v>
      </c>
      <c r="T813" s="72" t="s">
        <v>1103</v>
      </c>
      <c r="U813" s="72" t="s">
        <v>1103</v>
      </c>
      <c r="V813" s="72" t="s">
        <v>1104</v>
      </c>
      <c r="W813" s="72" t="s">
        <v>140</v>
      </c>
      <c r="X813" s="72" t="s">
        <v>1289</v>
      </c>
      <c r="Y813" s="72" t="s">
        <v>787</v>
      </c>
      <c r="Z813" s="72" t="s">
        <v>797</v>
      </c>
      <c r="AA813" s="72" t="s">
        <v>91</v>
      </c>
      <c r="AB813" s="72" t="s">
        <v>130</v>
      </c>
      <c r="AC813" s="72" t="s">
        <v>130</v>
      </c>
      <c r="AD813" s="72" t="s">
        <v>137</v>
      </c>
      <c r="AE813" s="72" t="s">
        <v>1956</v>
      </c>
      <c r="AF813" s="72" t="s">
        <v>130</v>
      </c>
      <c r="AG813" s="72" t="s">
        <v>1960</v>
      </c>
      <c r="AH813" s="72" t="s">
        <v>1961</v>
      </c>
      <c r="AI813" s="72" t="s">
        <v>977</v>
      </c>
      <c r="AJ813" s="72" t="s">
        <v>978</v>
      </c>
      <c r="AK813" s="72" t="s">
        <v>135</v>
      </c>
      <c r="AL813" s="72" t="s">
        <v>134</v>
      </c>
      <c r="AM813" s="72" t="s">
        <v>839</v>
      </c>
      <c r="AN813" s="72" t="s">
        <v>840</v>
      </c>
      <c r="AO813" s="72" t="s">
        <v>794</v>
      </c>
      <c r="AP813" s="72" t="s">
        <v>795</v>
      </c>
      <c r="AQ813" s="72" t="s">
        <v>732</v>
      </c>
      <c r="AR813" s="72" t="s">
        <v>1981</v>
      </c>
      <c r="AS813" s="72" t="s">
        <v>2012</v>
      </c>
      <c r="AT813" s="72" t="s">
        <v>1969</v>
      </c>
      <c r="AU813" s="72" t="s">
        <v>1969</v>
      </c>
      <c r="AV813" s="72" t="s">
        <v>732</v>
      </c>
      <c r="AW813" s="72" t="s">
        <v>2016</v>
      </c>
      <c r="AX813" s="72" t="s">
        <v>1457</v>
      </c>
      <c r="AY813" s="72" t="s">
        <v>115</v>
      </c>
      <c r="AZ813" s="72" t="s">
        <v>293</v>
      </c>
      <c r="BA813" s="72" t="s">
        <v>91</v>
      </c>
      <c r="BB813" s="72">
        <v>0</v>
      </c>
      <c r="BC813" s="72">
        <v>0</v>
      </c>
      <c r="BD813" s="72">
        <v>0</v>
      </c>
      <c r="BE813" s="72">
        <v>1060.3399999999999</v>
      </c>
      <c r="BF813" s="72">
        <v>-1.47</v>
      </c>
      <c r="BG813" s="72">
        <v>0</v>
      </c>
      <c r="BH813" s="72">
        <v>1058.8699999999999</v>
      </c>
      <c r="BI813" s="111">
        <v>1060.3399999999999</v>
      </c>
      <c r="BJ813" s="72">
        <v>0</v>
      </c>
      <c r="BK813" s="72">
        <v>0</v>
      </c>
      <c r="BL813" s="72">
        <v>0</v>
      </c>
      <c r="BM813" s="72">
        <v>0</v>
      </c>
      <c r="BN813" s="72">
        <v>0</v>
      </c>
      <c r="BO813" s="72">
        <v>0</v>
      </c>
      <c r="BP813" s="72">
        <v>0</v>
      </c>
      <c r="BQ813" s="72">
        <v>0</v>
      </c>
      <c r="BR813" s="72">
        <v>0</v>
      </c>
      <c r="BS813" s="72">
        <v>0</v>
      </c>
      <c r="BT813" s="72">
        <v>0</v>
      </c>
      <c r="BU813" s="72">
        <v>0</v>
      </c>
      <c r="BV813" s="72">
        <v>0</v>
      </c>
      <c r="BW813" s="72">
        <v>0</v>
      </c>
      <c r="BX813" s="72" t="s">
        <v>253</v>
      </c>
      <c r="BY813" s="72">
        <v>0</v>
      </c>
      <c r="BZ813" s="72">
        <v>0</v>
      </c>
      <c r="CA813" s="72">
        <v>0</v>
      </c>
      <c r="CB813" s="72" t="s">
        <v>91</v>
      </c>
      <c r="CC813" s="72" t="str">
        <f>+VLOOKUP(AF813,attività!$A:$C,2,FALSE)</f>
        <v>Acquedotto</v>
      </c>
      <c r="CD813" s="72" t="str">
        <f>+VLOOKUP(AF813,attività!$A:$C,3,FALSE)</f>
        <v>SII</v>
      </c>
      <c r="CE813" s="72" t="str">
        <f>+VLOOKUP(Q813,attività!$G:$H,2,FALSE)</f>
        <v>Immobilizzazioni Materiali</v>
      </c>
      <c r="CF813" s="72" t="str">
        <f>+VLOOKUP(W813,attività!$K:$L,2,FALSE)</f>
        <v>Campagnano</v>
      </c>
      <c r="CG813" s="72" t="str">
        <f>+VLOOKUP(U813,'dati iniziali 2020'!$AC:$CJ,60,FALSE)</f>
        <v>Campagnano</v>
      </c>
      <c r="CH813" s="72" t="str">
        <f t="shared" si="24"/>
        <v>ok</v>
      </c>
      <c r="CI813" s="72" t="str">
        <f>+VLOOKUP(U813,'dati iniziali 2020'!$AC:$CK,61,FALSE)</f>
        <v>Campagnano</v>
      </c>
      <c r="CK813" s="111">
        <f t="shared" si="25"/>
        <v>0</v>
      </c>
    </row>
    <row r="814" spans="1:89" s="72" customFormat="1" hidden="1" x14ac:dyDescent="0.35">
      <c r="A814" s="72" t="s">
        <v>84</v>
      </c>
      <c r="B814" s="72" t="s">
        <v>1454</v>
      </c>
      <c r="C814" s="72" t="s">
        <v>1096</v>
      </c>
      <c r="D814" s="72" t="s">
        <v>1098</v>
      </c>
      <c r="E814" s="72" t="s">
        <v>1449</v>
      </c>
      <c r="F814" s="72" t="s">
        <v>1462</v>
      </c>
      <c r="G814" s="72" t="s">
        <v>1462</v>
      </c>
      <c r="H814" s="72" t="s">
        <v>467</v>
      </c>
      <c r="I814" s="72" t="s">
        <v>1088</v>
      </c>
      <c r="J814" s="72" t="s">
        <v>1089</v>
      </c>
      <c r="K814" s="72" t="s">
        <v>351</v>
      </c>
      <c r="L814" s="72" t="s">
        <v>1463</v>
      </c>
      <c r="M814" s="72" t="s">
        <v>1463</v>
      </c>
      <c r="N814" s="72" t="s">
        <v>816</v>
      </c>
      <c r="O814" s="72" t="s">
        <v>1092</v>
      </c>
      <c r="P814" s="72" t="s">
        <v>475</v>
      </c>
      <c r="Q814" s="72" t="s">
        <v>1998</v>
      </c>
      <c r="R814" s="72" t="s">
        <v>1090</v>
      </c>
      <c r="S814" s="72" t="s">
        <v>1091</v>
      </c>
      <c r="T814" s="72" t="s">
        <v>835</v>
      </c>
      <c r="U814" s="72" t="s">
        <v>835</v>
      </c>
      <c r="V814" s="72" t="s">
        <v>836</v>
      </c>
      <c r="W814" s="72" t="s">
        <v>140</v>
      </c>
      <c r="X814" s="72" t="s">
        <v>1030</v>
      </c>
      <c r="Y814" s="72" t="s">
        <v>787</v>
      </c>
      <c r="Z814" s="72" t="s">
        <v>797</v>
      </c>
      <c r="AA814" s="72" t="s">
        <v>91</v>
      </c>
      <c r="AB814" s="72" t="s">
        <v>130</v>
      </c>
      <c r="AC814" s="72" t="s">
        <v>130</v>
      </c>
      <c r="AD814" s="72" t="s">
        <v>137</v>
      </c>
      <c r="AE814" s="72" t="s">
        <v>1956</v>
      </c>
      <c r="AF814" s="72" t="s">
        <v>130</v>
      </c>
      <c r="AG814" s="72" t="s">
        <v>1960</v>
      </c>
      <c r="AH814" s="72" t="s">
        <v>1961</v>
      </c>
      <c r="AI814" s="72" t="s">
        <v>837</v>
      </c>
      <c r="AJ814" s="72" t="s">
        <v>838</v>
      </c>
      <c r="AK814" s="72" t="s">
        <v>135</v>
      </c>
      <c r="AL814" s="72" t="s">
        <v>134</v>
      </c>
      <c r="AM814" s="72" t="s">
        <v>839</v>
      </c>
      <c r="AN814" s="72" t="s">
        <v>840</v>
      </c>
      <c r="AO814" s="72" t="s">
        <v>794</v>
      </c>
      <c r="AP814" s="72" t="s">
        <v>795</v>
      </c>
      <c r="AQ814" s="72" t="s">
        <v>732</v>
      </c>
      <c r="AR814" s="72" t="s">
        <v>1981</v>
      </c>
      <c r="AS814" s="72" t="s">
        <v>2012</v>
      </c>
      <c r="AT814" s="72" t="s">
        <v>1969</v>
      </c>
      <c r="AU814" s="72" t="s">
        <v>1969</v>
      </c>
      <c r="AV814" s="72" t="s">
        <v>732</v>
      </c>
      <c r="AW814" s="72" t="s">
        <v>2016</v>
      </c>
      <c r="AX814" s="72" t="s">
        <v>1457</v>
      </c>
      <c r="AY814" s="72" t="s">
        <v>115</v>
      </c>
      <c r="AZ814" s="72" t="s">
        <v>293</v>
      </c>
      <c r="BA814" s="72" t="s">
        <v>91</v>
      </c>
      <c r="BB814" s="72">
        <v>0</v>
      </c>
      <c r="BC814" s="72">
        <v>0</v>
      </c>
      <c r="BD814" s="72">
        <v>0</v>
      </c>
      <c r="BE814" s="72">
        <v>13473.86</v>
      </c>
      <c r="BF814" s="72">
        <v>-74.849999999999994</v>
      </c>
      <c r="BG814" s="72">
        <v>0</v>
      </c>
      <c r="BH814" s="72">
        <v>13399.01</v>
      </c>
      <c r="BI814" s="111">
        <v>13473.86</v>
      </c>
      <c r="BJ814" s="72">
        <v>0</v>
      </c>
      <c r="BK814" s="72">
        <v>0</v>
      </c>
      <c r="BL814" s="72">
        <v>0</v>
      </c>
      <c r="BM814" s="72">
        <v>0</v>
      </c>
      <c r="BN814" s="72">
        <v>0</v>
      </c>
      <c r="BO814" s="72">
        <v>0</v>
      </c>
      <c r="BP814" s="72">
        <v>0</v>
      </c>
      <c r="BQ814" s="72">
        <v>0</v>
      </c>
      <c r="BR814" s="72">
        <v>0</v>
      </c>
      <c r="BS814" s="72">
        <v>0</v>
      </c>
      <c r="BT814" s="72">
        <v>0</v>
      </c>
      <c r="BU814" s="72">
        <v>0</v>
      </c>
      <c r="BV814" s="72">
        <v>0</v>
      </c>
      <c r="BW814" s="72">
        <v>0</v>
      </c>
      <c r="BX814" s="72" t="s">
        <v>253</v>
      </c>
      <c r="BY814" s="72">
        <v>0</v>
      </c>
      <c r="BZ814" s="72">
        <v>0</v>
      </c>
      <c r="CA814" s="72">
        <v>0</v>
      </c>
      <c r="CB814" s="72" t="s">
        <v>91</v>
      </c>
      <c r="CC814" s="72" t="str">
        <f>+VLOOKUP(AF814,attività!$A:$C,2,FALSE)</f>
        <v>Acquedotto</v>
      </c>
      <c r="CD814" s="72" t="str">
        <f>+VLOOKUP(AF814,attività!$A:$C,3,FALSE)</f>
        <v>SII</v>
      </c>
      <c r="CE814" s="72" t="str">
        <f>+VLOOKUP(Q814,attività!$G:$H,2,FALSE)</f>
        <v>Immobilizzazioni Materiali</v>
      </c>
      <c r="CF814" s="72" t="str">
        <f>+VLOOKUP(W814,attività!$K:$L,2,FALSE)</f>
        <v>Campagnano</v>
      </c>
      <c r="CG814" s="72" t="str">
        <f>+VLOOKUP(U814,'dati iniziali 2020'!$AC:$CJ,60,FALSE)</f>
        <v>Campagnano</v>
      </c>
      <c r="CH814" s="72" t="str">
        <f t="shared" si="24"/>
        <v>ok</v>
      </c>
      <c r="CI814" s="72" t="str">
        <f>+VLOOKUP(U814,'dati iniziali 2020'!$AC:$CK,61,FALSE)</f>
        <v>Campagnano</v>
      </c>
      <c r="CK814" s="111">
        <f t="shared" si="25"/>
        <v>0</v>
      </c>
    </row>
    <row r="815" spans="1:89" s="72" customFormat="1" hidden="1" x14ac:dyDescent="0.35">
      <c r="A815" s="72" t="s">
        <v>84</v>
      </c>
      <c r="B815" s="72" t="s">
        <v>1470</v>
      </c>
      <c r="C815" s="72" t="s">
        <v>1332</v>
      </c>
      <c r="D815" s="72" t="s">
        <v>1325</v>
      </c>
      <c r="E815" s="72" t="s">
        <v>1449</v>
      </c>
      <c r="F815" s="72" t="s">
        <v>1462</v>
      </c>
      <c r="G815" s="72" t="s">
        <v>1462</v>
      </c>
      <c r="H815" s="72" t="s">
        <v>467</v>
      </c>
      <c r="I815" s="72" t="s">
        <v>1088</v>
      </c>
      <c r="J815" s="72" t="s">
        <v>1089</v>
      </c>
      <c r="K815" s="72" t="s">
        <v>351</v>
      </c>
      <c r="L815" s="72" t="s">
        <v>1463</v>
      </c>
      <c r="M815" s="72" t="s">
        <v>1463</v>
      </c>
      <c r="N815" s="72" t="s">
        <v>1320</v>
      </c>
      <c r="O815" s="72" t="s">
        <v>1092</v>
      </c>
      <c r="P815" s="72" t="s">
        <v>475</v>
      </c>
      <c r="Q815" s="72" t="s">
        <v>1998</v>
      </c>
      <c r="R815" s="72" t="s">
        <v>1090</v>
      </c>
      <c r="S815" s="72" t="s">
        <v>1091</v>
      </c>
      <c r="T815" s="72" t="s">
        <v>1334</v>
      </c>
      <c r="U815" s="72" t="s">
        <v>1334</v>
      </c>
      <c r="V815" s="72" t="s">
        <v>1335</v>
      </c>
      <c r="W815" s="72" t="s">
        <v>112</v>
      </c>
      <c r="X815" s="72" t="s">
        <v>1289</v>
      </c>
      <c r="Y815" s="72" t="s">
        <v>787</v>
      </c>
      <c r="Z815" s="72" t="s">
        <v>797</v>
      </c>
      <c r="AA815" s="72" t="s">
        <v>91</v>
      </c>
      <c r="AB815" s="72" t="s">
        <v>130</v>
      </c>
      <c r="AC815" s="72" t="s">
        <v>130</v>
      </c>
      <c r="AD815" s="72" t="s">
        <v>137</v>
      </c>
      <c r="AE815" s="72" t="s">
        <v>1956</v>
      </c>
      <c r="AF815" s="72" t="s">
        <v>130</v>
      </c>
      <c r="AG815" s="72" t="s">
        <v>1960</v>
      </c>
      <c r="AH815" s="72" t="s">
        <v>1961</v>
      </c>
      <c r="AI815" s="72" t="s">
        <v>837</v>
      </c>
      <c r="AJ815" s="72" t="s">
        <v>838</v>
      </c>
      <c r="AK815" s="72" t="s">
        <v>135</v>
      </c>
      <c r="AL815" s="72" t="s">
        <v>715</v>
      </c>
      <c r="AM815" s="72" t="s">
        <v>839</v>
      </c>
      <c r="AN815" s="72" t="s">
        <v>840</v>
      </c>
      <c r="AO815" s="72" t="s">
        <v>794</v>
      </c>
      <c r="AP815" s="72" t="s">
        <v>795</v>
      </c>
      <c r="AQ815" s="72" t="s">
        <v>732</v>
      </c>
      <c r="AR815" s="72" t="s">
        <v>1981</v>
      </c>
      <c r="AS815" s="72" t="s">
        <v>2012</v>
      </c>
      <c r="AT815" s="72" t="s">
        <v>1969</v>
      </c>
      <c r="AU815" s="72" t="s">
        <v>1969</v>
      </c>
      <c r="AV815" s="72" t="s">
        <v>732</v>
      </c>
      <c r="AW815" s="72" t="s">
        <v>2016</v>
      </c>
      <c r="AX815" s="72" t="s">
        <v>1457</v>
      </c>
      <c r="AY815" s="72" t="s">
        <v>115</v>
      </c>
      <c r="AZ815" s="72" t="s">
        <v>293</v>
      </c>
      <c r="BA815" s="72" t="s">
        <v>91</v>
      </c>
      <c r="BB815" s="72">
        <v>0</v>
      </c>
      <c r="BC815" s="72">
        <v>0</v>
      </c>
      <c r="BD815" s="72">
        <v>0</v>
      </c>
      <c r="BE815" s="72">
        <v>6089.56</v>
      </c>
      <c r="BF815" s="72">
        <v>-12.69</v>
      </c>
      <c r="BG815" s="72">
        <v>0</v>
      </c>
      <c r="BH815" s="72">
        <v>6076.8700000000017</v>
      </c>
      <c r="BI815" s="111">
        <v>6089.56</v>
      </c>
      <c r="BJ815" s="72">
        <v>0</v>
      </c>
      <c r="BK815" s="72">
        <v>0</v>
      </c>
      <c r="BL815" s="72">
        <v>0</v>
      </c>
      <c r="BM815" s="72">
        <v>0</v>
      </c>
      <c r="BN815" s="72">
        <v>0</v>
      </c>
      <c r="BO815" s="72">
        <v>0</v>
      </c>
      <c r="BP815" s="72">
        <v>0</v>
      </c>
      <c r="BQ815" s="72">
        <v>0</v>
      </c>
      <c r="BR815" s="72">
        <v>0</v>
      </c>
      <c r="BS815" s="72">
        <v>0</v>
      </c>
      <c r="BT815" s="72">
        <v>0</v>
      </c>
      <c r="BU815" s="72">
        <v>0</v>
      </c>
      <c r="BV815" s="72">
        <v>0</v>
      </c>
      <c r="BW815" s="72">
        <v>0</v>
      </c>
      <c r="BX815" s="72" t="s">
        <v>253</v>
      </c>
      <c r="BY815" s="72">
        <v>0</v>
      </c>
      <c r="BZ815" s="72">
        <v>0</v>
      </c>
      <c r="CA815" s="72">
        <v>0</v>
      </c>
      <c r="CB815" s="72" t="s">
        <v>91</v>
      </c>
      <c r="CC815" s="72" t="str">
        <f>+VLOOKUP(AF815,attività!$A:$C,2,FALSE)</f>
        <v>Acquedotto</v>
      </c>
      <c r="CD815" s="72" t="str">
        <f>+VLOOKUP(AF815,attività!$A:$C,3,FALSE)</f>
        <v>SII</v>
      </c>
      <c r="CE815" s="72" t="str">
        <f>+VLOOKUP(Q815,attività!$G:$H,2,FALSE)</f>
        <v>Immobilizzazioni Materiali</v>
      </c>
      <c r="CF815" s="72" t="str">
        <f>+VLOOKUP(W815,attività!$K:$L,2,FALSE)</f>
        <v>Termoli</v>
      </c>
      <c r="CG815" s="72" t="str">
        <f>+VLOOKUP(U815,'dati iniziali 2020'!$AC:$CJ,60,FALSE)</f>
        <v>Termoli</v>
      </c>
      <c r="CH815" s="72" t="str">
        <f t="shared" si="24"/>
        <v>ok</v>
      </c>
      <c r="CI815" s="72" t="str">
        <f>+VLOOKUP(U815,'dati iniziali 2020'!$AC:$CK,61,FALSE)</f>
        <v>Termoli</v>
      </c>
      <c r="CK815" s="111">
        <f t="shared" si="25"/>
        <v>0</v>
      </c>
    </row>
    <row r="816" spans="1:89" s="72" customFormat="1" hidden="1" x14ac:dyDescent="0.35">
      <c r="A816" s="72" t="s">
        <v>84</v>
      </c>
      <c r="B816" s="72" t="s">
        <v>1667</v>
      </c>
      <c r="C816" s="72" t="s">
        <v>1290</v>
      </c>
      <c r="D816" s="72" t="s">
        <v>1292</v>
      </c>
      <c r="E816" s="72" t="s">
        <v>1449</v>
      </c>
      <c r="F816" s="72" t="s">
        <v>1462</v>
      </c>
      <c r="G816" s="72" t="s">
        <v>1462</v>
      </c>
      <c r="H816" s="72" t="s">
        <v>467</v>
      </c>
      <c r="I816" s="72" t="s">
        <v>1139</v>
      </c>
      <c r="J816" s="72" t="s">
        <v>1140</v>
      </c>
      <c r="K816" s="72" t="s">
        <v>351</v>
      </c>
      <c r="L816" s="72" t="s">
        <v>1463</v>
      </c>
      <c r="M816" s="72" t="s">
        <v>1463</v>
      </c>
      <c r="N816" s="72" t="s">
        <v>353</v>
      </c>
      <c r="O816" s="72" t="s">
        <v>1143</v>
      </c>
      <c r="P816" s="72" t="s">
        <v>475</v>
      </c>
      <c r="Q816" s="72" t="s">
        <v>1998</v>
      </c>
      <c r="R816" s="72" t="s">
        <v>1141</v>
      </c>
      <c r="S816" s="72" t="s">
        <v>1142</v>
      </c>
      <c r="T816" s="72" t="s">
        <v>1293</v>
      </c>
      <c r="U816" s="72" t="s">
        <v>1293</v>
      </c>
      <c r="V816" s="72" t="s">
        <v>1294</v>
      </c>
      <c r="W816" s="72" t="s">
        <v>112</v>
      </c>
      <c r="X816" s="72" t="s">
        <v>1289</v>
      </c>
      <c r="Y816" s="72" t="s">
        <v>987</v>
      </c>
      <c r="Z816" s="72" t="s">
        <v>995</v>
      </c>
      <c r="AA816" s="72" t="s">
        <v>91</v>
      </c>
      <c r="AB816" s="72" t="s">
        <v>986</v>
      </c>
      <c r="AC816" s="72" t="s">
        <v>986</v>
      </c>
      <c r="AD816" s="72" t="s">
        <v>990</v>
      </c>
      <c r="AE816" s="72" t="s">
        <v>1956</v>
      </c>
      <c r="AF816" s="72" t="s">
        <v>986</v>
      </c>
      <c r="AG816" s="72" t="s">
        <v>2025</v>
      </c>
      <c r="AH816" s="72" t="s">
        <v>1951</v>
      </c>
      <c r="AI816" s="72" t="s">
        <v>977</v>
      </c>
      <c r="AJ816" s="72" t="s">
        <v>978</v>
      </c>
      <c r="AK816" s="72" t="s">
        <v>100</v>
      </c>
      <c r="AL816" s="72" t="s">
        <v>1194</v>
      </c>
      <c r="AM816" s="72" t="s">
        <v>993</v>
      </c>
      <c r="AN816" s="72" t="s">
        <v>994</v>
      </c>
      <c r="AO816" s="72" t="s">
        <v>182</v>
      </c>
      <c r="AP816" s="72" t="s">
        <v>183</v>
      </c>
      <c r="AQ816" s="72" t="s">
        <v>985</v>
      </c>
      <c r="AR816" s="72" t="s">
        <v>1962</v>
      </c>
      <c r="AS816" s="72" t="s">
        <v>1963</v>
      </c>
      <c r="AT816" s="72" t="s">
        <v>1964</v>
      </c>
      <c r="AU816" s="72" t="s">
        <v>1962</v>
      </c>
      <c r="AV816" s="72" t="s">
        <v>985</v>
      </c>
      <c r="AW816" s="72" t="s">
        <v>2026</v>
      </c>
      <c r="AX816" s="72" t="s">
        <v>1457</v>
      </c>
      <c r="AY816" s="72" t="s">
        <v>115</v>
      </c>
      <c r="AZ816" s="72" t="s">
        <v>293</v>
      </c>
      <c r="BA816" s="72" t="s">
        <v>91</v>
      </c>
      <c r="BB816" s="72">
        <v>0</v>
      </c>
      <c r="BC816" s="72">
        <v>0</v>
      </c>
      <c r="BD816" s="72">
        <v>0</v>
      </c>
      <c r="BE816" s="72">
        <v>2795.53</v>
      </c>
      <c r="BF816" s="72">
        <v>-7.77</v>
      </c>
      <c r="BG816" s="72">
        <v>0</v>
      </c>
      <c r="BH816" s="72">
        <v>2787.76</v>
      </c>
      <c r="BI816" s="111">
        <v>2795.53</v>
      </c>
      <c r="BJ816" s="72">
        <v>0</v>
      </c>
      <c r="BK816" s="72">
        <v>0</v>
      </c>
      <c r="BL816" s="72">
        <v>0</v>
      </c>
      <c r="BM816" s="72">
        <v>0</v>
      </c>
      <c r="BN816" s="72">
        <v>0</v>
      </c>
      <c r="BO816" s="72">
        <v>0</v>
      </c>
      <c r="BP816" s="72">
        <v>0</v>
      </c>
      <c r="BQ816" s="72">
        <v>0</v>
      </c>
      <c r="BR816" s="72">
        <v>0</v>
      </c>
      <c r="BS816" s="72">
        <v>0</v>
      </c>
      <c r="BT816" s="72">
        <v>0</v>
      </c>
      <c r="BU816" s="72">
        <v>0</v>
      </c>
      <c r="BV816" s="72">
        <v>0</v>
      </c>
      <c r="BW816" s="72">
        <v>0</v>
      </c>
      <c r="BX816" s="72" t="s">
        <v>253</v>
      </c>
      <c r="BY816" s="72">
        <v>0</v>
      </c>
      <c r="BZ816" s="72">
        <v>0</v>
      </c>
      <c r="CA816" s="72">
        <v>0</v>
      </c>
      <c r="CB816" s="72" t="s">
        <v>91</v>
      </c>
      <c r="CC816" s="72" t="str">
        <f>+VLOOKUP(AF816,attività!$A:$C,2,FALSE)</f>
        <v>Fognatura</v>
      </c>
      <c r="CD816" s="72" t="str">
        <f>+VLOOKUP(AF816,attività!$A:$C,3,FALSE)</f>
        <v>SII</v>
      </c>
      <c r="CE816" s="72" t="str">
        <f>+VLOOKUP(Q816,attività!$G:$H,2,FALSE)</f>
        <v>Immobilizzazioni Materiali</v>
      </c>
      <c r="CF816" s="72" t="str">
        <f>+VLOOKUP(W816,attività!$K:$L,2,FALSE)</f>
        <v>Termoli</v>
      </c>
      <c r="CG816" s="72" t="str">
        <f>+VLOOKUP(U816,'dati iniziali 2020'!$AC:$CJ,60,FALSE)</f>
        <v>Termoli</v>
      </c>
      <c r="CH816" s="72" t="str">
        <f t="shared" si="24"/>
        <v>ok</v>
      </c>
      <c r="CI816" s="72" t="str">
        <f>+VLOOKUP(U816,'dati iniziali 2020'!$AC:$CK,61,FALSE)</f>
        <v>Termoli</v>
      </c>
      <c r="CK816" s="111">
        <f t="shared" si="25"/>
        <v>0</v>
      </c>
    </row>
    <row r="817" spans="1:89" s="72" customFormat="1" hidden="1" x14ac:dyDescent="0.35">
      <c r="A817" s="72" t="s">
        <v>84</v>
      </c>
      <c r="B817" s="72" t="s">
        <v>1795</v>
      </c>
      <c r="C817" s="72" t="s">
        <v>1072</v>
      </c>
      <c r="D817" s="72" t="s">
        <v>335</v>
      </c>
      <c r="E817" s="72" t="s">
        <v>1449</v>
      </c>
      <c r="F817" s="72" t="s">
        <v>1462</v>
      </c>
      <c r="G817" s="72" t="s">
        <v>156</v>
      </c>
      <c r="H817" s="72" t="s">
        <v>1065</v>
      </c>
      <c r="I817" s="72" t="s">
        <v>1060</v>
      </c>
      <c r="J817" s="72" t="s">
        <v>1061</v>
      </c>
      <c r="K817" s="72" t="s">
        <v>409</v>
      </c>
      <c r="L817" s="72" t="s">
        <v>1463</v>
      </c>
      <c r="M817" s="72" t="s">
        <v>1463</v>
      </c>
      <c r="N817" s="72" t="s">
        <v>396</v>
      </c>
      <c r="O817" s="72" t="s">
        <v>1064</v>
      </c>
      <c r="P817" s="72" t="s">
        <v>685</v>
      </c>
      <c r="Q817" s="72" t="s">
        <v>2010</v>
      </c>
      <c r="R817" s="72" t="s">
        <v>1062</v>
      </c>
      <c r="S817" s="72" t="s">
        <v>1063</v>
      </c>
      <c r="T817" s="72" t="s">
        <v>337</v>
      </c>
      <c r="U817" s="72" t="s">
        <v>337</v>
      </c>
      <c r="V817" s="72" t="s">
        <v>335</v>
      </c>
      <c r="W817" s="72" t="s">
        <v>276</v>
      </c>
      <c r="X817" s="72" t="s">
        <v>264</v>
      </c>
      <c r="Y817" s="72" t="s">
        <v>264</v>
      </c>
      <c r="Z817" s="72" t="s">
        <v>141</v>
      </c>
      <c r="AA817" s="72" t="s">
        <v>152</v>
      </c>
      <c r="AB817" s="72" t="s">
        <v>277</v>
      </c>
      <c r="AC817" s="72" t="s">
        <v>304</v>
      </c>
      <c r="AD817" s="72" t="s">
        <v>268</v>
      </c>
      <c r="AE817" s="72" t="s">
        <v>1956</v>
      </c>
      <c r="AF817" s="72" t="s">
        <v>304</v>
      </c>
      <c r="AG817" s="72" t="s">
        <v>1971</v>
      </c>
      <c r="AH817" s="72" t="s">
        <v>1972</v>
      </c>
      <c r="AI817" s="72" t="s">
        <v>269</v>
      </c>
      <c r="AJ817" s="72" t="s">
        <v>270</v>
      </c>
      <c r="AK817" s="72" t="s">
        <v>253</v>
      </c>
      <c r="AL817" s="72" t="s">
        <v>265</v>
      </c>
      <c r="AM817" s="72" t="s">
        <v>308</v>
      </c>
      <c r="AN817" s="72" t="s">
        <v>309</v>
      </c>
      <c r="AO817" s="72" t="s">
        <v>310</v>
      </c>
      <c r="AP817" s="72" t="s">
        <v>311</v>
      </c>
      <c r="AQ817" s="72" t="s">
        <v>303</v>
      </c>
      <c r="AR817" s="72" t="s">
        <v>1978</v>
      </c>
      <c r="AS817" s="72" t="s">
        <v>1979</v>
      </c>
      <c r="AT817" s="72" t="s">
        <v>1980</v>
      </c>
      <c r="AU817" s="72" t="s">
        <v>1981</v>
      </c>
      <c r="AV817" s="72" t="s">
        <v>302</v>
      </c>
      <c r="AW817" s="72" t="s">
        <v>1982</v>
      </c>
      <c r="AX817" s="72" t="s">
        <v>1457</v>
      </c>
      <c r="AY817" s="72" t="s">
        <v>115</v>
      </c>
      <c r="AZ817" s="72" t="s">
        <v>293</v>
      </c>
      <c r="BA817" s="72" t="s">
        <v>91</v>
      </c>
      <c r="BB817" s="72">
        <v>0</v>
      </c>
      <c r="BC817" s="72">
        <v>0</v>
      </c>
      <c r="BD817" s="72">
        <v>0</v>
      </c>
      <c r="BE817" s="72">
        <v>3811.65</v>
      </c>
      <c r="BF817" s="72">
        <v>-63.53</v>
      </c>
      <c r="BG817" s="72">
        <v>0</v>
      </c>
      <c r="BH817" s="72">
        <v>3748.12</v>
      </c>
      <c r="BI817" s="111">
        <v>3811.65</v>
      </c>
      <c r="BJ817" s="72">
        <v>0</v>
      </c>
      <c r="BK817" s="72">
        <v>0</v>
      </c>
      <c r="BL817" s="72">
        <v>0</v>
      </c>
      <c r="BM817" s="72">
        <v>0</v>
      </c>
      <c r="BN817" s="72">
        <v>0</v>
      </c>
      <c r="BO817" s="72">
        <v>0</v>
      </c>
      <c r="BP817" s="72">
        <v>0</v>
      </c>
      <c r="BQ817" s="72">
        <v>0</v>
      </c>
      <c r="BR817" s="72">
        <v>0</v>
      </c>
      <c r="BS817" s="72">
        <v>0</v>
      </c>
      <c r="BT817" s="72">
        <v>0</v>
      </c>
      <c r="BU817" s="72">
        <v>0</v>
      </c>
      <c r="BV817" s="72">
        <v>0</v>
      </c>
      <c r="BW817" s="72">
        <v>0</v>
      </c>
      <c r="BX817" s="72" t="s">
        <v>253</v>
      </c>
      <c r="BY817" s="72">
        <v>0</v>
      </c>
      <c r="BZ817" s="72">
        <v>0</v>
      </c>
      <c r="CA817" s="72">
        <v>0</v>
      </c>
      <c r="CB817" s="72" t="s">
        <v>91</v>
      </c>
      <c r="CC817" s="72" t="str">
        <f>+VLOOKUP(AF817,attività!$A:$C,2,FALSE)</f>
        <v>Servizi Comuni</v>
      </c>
      <c r="CD817" s="72" t="str">
        <f>+VLOOKUP(AF817,attività!$A:$C,3,FALSE)</f>
        <v>SC</v>
      </c>
      <c r="CE817" s="72" t="str">
        <f>+VLOOKUP(Q817,attività!$G:$H,2,FALSE)</f>
        <v>Immobilizzazioni Immateriali</v>
      </c>
      <c r="CF817" s="72" t="str">
        <f>+VLOOKUP(W817,attività!$K:$L,2,FALSE)</f>
        <v>Crea Gestioni</v>
      </c>
      <c r="CG817" s="72" t="str">
        <f>+VLOOKUP(U817,'dati iniziali 2020'!$AC:$CJ,60,FALSE)</f>
        <v>Crea Gestioni</v>
      </c>
      <c r="CH817" s="72" t="str">
        <f t="shared" si="24"/>
        <v>ok</v>
      </c>
      <c r="CI817" s="72" t="str">
        <f>+VLOOKUP(U817,'dati iniziali 2020'!$AC:$CK,61,FALSE)</f>
        <v>Crea Gestioni</v>
      </c>
      <c r="CK817" s="111">
        <f t="shared" si="25"/>
        <v>0</v>
      </c>
    </row>
    <row r="818" spans="1:89" s="72" customFormat="1" hidden="1" x14ac:dyDescent="0.35">
      <c r="A818" s="72" t="s">
        <v>84</v>
      </c>
      <c r="B818" s="72" t="s">
        <v>1795</v>
      </c>
      <c r="C818" s="72" t="s">
        <v>1072</v>
      </c>
      <c r="D818" s="72" t="s">
        <v>335</v>
      </c>
      <c r="E818" s="72" t="s">
        <v>1449</v>
      </c>
      <c r="F818" s="72" t="s">
        <v>1462</v>
      </c>
      <c r="G818" s="72" t="s">
        <v>156</v>
      </c>
      <c r="H818" s="72" t="s">
        <v>1065</v>
      </c>
      <c r="I818" s="72" t="s">
        <v>1060</v>
      </c>
      <c r="J818" s="72" t="s">
        <v>1061</v>
      </c>
      <c r="K818" s="72" t="s">
        <v>409</v>
      </c>
      <c r="L818" s="72" t="s">
        <v>1463</v>
      </c>
      <c r="M818" s="72" t="s">
        <v>1463</v>
      </c>
      <c r="N818" s="72" t="s">
        <v>396</v>
      </c>
      <c r="O818" s="72" t="s">
        <v>1064</v>
      </c>
      <c r="P818" s="72" t="s">
        <v>685</v>
      </c>
      <c r="Q818" s="72" t="s">
        <v>2010</v>
      </c>
      <c r="R818" s="72" t="s">
        <v>1062</v>
      </c>
      <c r="S818" s="72" t="s">
        <v>1063</v>
      </c>
      <c r="T818" s="72" t="s">
        <v>337</v>
      </c>
      <c r="U818" s="72" t="s">
        <v>337</v>
      </c>
      <c r="V818" s="72" t="s">
        <v>335</v>
      </c>
      <c r="W818" s="72" t="s">
        <v>112</v>
      </c>
      <c r="X818" s="72" t="s">
        <v>264</v>
      </c>
      <c r="Y818" s="72" t="s">
        <v>264</v>
      </c>
      <c r="Z818" s="72" t="s">
        <v>141</v>
      </c>
      <c r="AA818" s="72" t="s">
        <v>152</v>
      </c>
      <c r="AB818" s="72" t="s">
        <v>277</v>
      </c>
      <c r="AC818" s="72" t="s">
        <v>304</v>
      </c>
      <c r="AD818" s="72" t="s">
        <v>268</v>
      </c>
      <c r="AE818" s="72" t="s">
        <v>1956</v>
      </c>
      <c r="AF818" s="72" t="s">
        <v>304</v>
      </c>
      <c r="AG818" s="72" t="s">
        <v>1971</v>
      </c>
      <c r="AH818" s="72" t="s">
        <v>1972</v>
      </c>
      <c r="AI818" s="72" t="s">
        <v>269</v>
      </c>
      <c r="AJ818" s="72" t="s">
        <v>270</v>
      </c>
      <c r="AK818" s="72" t="s">
        <v>265</v>
      </c>
      <c r="AL818" s="72" t="s">
        <v>85</v>
      </c>
      <c r="AM818" s="72" t="s">
        <v>308</v>
      </c>
      <c r="AN818" s="72" t="s">
        <v>309</v>
      </c>
      <c r="AO818" s="72" t="s">
        <v>310</v>
      </c>
      <c r="AP818" s="72" t="s">
        <v>311</v>
      </c>
      <c r="AQ818" s="72" t="s">
        <v>303</v>
      </c>
      <c r="AR818" s="72" t="s">
        <v>1978</v>
      </c>
      <c r="AS818" s="72" t="s">
        <v>1979</v>
      </c>
      <c r="AT818" s="72" t="s">
        <v>1980</v>
      </c>
      <c r="AU818" s="72" t="s">
        <v>1981</v>
      </c>
      <c r="AV818" s="72" t="s">
        <v>302</v>
      </c>
      <c r="AW818" s="72" t="s">
        <v>1982</v>
      </c>
      <c r="AX818" s="72" t="s">
        <v>1457</v>
      </c>
      <c r="AY818" s="72" t="s">
        <v>115</v>
      </c>
      <c r="AZ818" s="72" t="s">
        <v>293</v>
      </c>
      <c r="BA818" s="72" t="s">
        <v>91</v>
      </c>
      <c r="BB818" s="72">
        <v>0</v>
      </c>
      <c r="BC818" s="72">
        <v>0</v>
      </c>
      <c r="BD818" s="72">
        <v>0</v>
      </c>
      <c r="BE818" s="72">
        <v>3199.6723558331119</v>
      </c>
      <c r="BF818" s="72">
        <v>-53.329971210913278</v>
      </c>
      <c r="BG818" s="72">
        <v>0</v>
      </c>
      <c r="BH818" s="72">
        <v>3146.342384622199</v>
      </c>
      <c r="BI818" s="111">
        <v>3199.6723558331119</v>
      </c>
      <c r="BJ818" s="72">
        <v>0</v>
      </c>
      <c r="BK818" s="72">
        <v>0</v>
      </c>
      <c r="BL818" s="72">
        <v>0</v>
      </c>
      <c r="BM818" s="72">
        <v>0</v>
      </c>
      <c r="BN818" s="72">
        <v>0</v>
      </c>
      <c r="BO818" s="72">
        <v>0</v>
      </c>
      <c r="BP818" s="72">
        <v>0</v>
      </c>
      <c r="BQ818" s="72">
        <v>0</v>
      </c>
      <c r="BR818" s="72">
        <v>0</v>
      </c>
      <c r="BS818" s="72">
        <v>0</v>
      </c>
      <c r="BT818" s="72">
        <v>0</v>
      </c>
      <c r="BU818" s="72">
        <v>0</v>
      </c>
      <c r="BV818" s="72">
        <v>0</v>
      </c>
      <c r="BW818" s="72">
        <v>0</v>
      </c>
      <c r="BX818" s="72" t="s">
        <v>253</v>
      </c>
      <c r="BY818" s="72">
        <v>0</v>
      </c>
      <c r="BZ818" s="72">
        <v>0</v>
      </c>
      <c r="CA818" s="72">
        <v>0</v>
      </c>
      <c r="CB818" s="72" t="s">
        <v>1990</v>
      </c>
      <c r="CC818" s="72" t="str">
        <f>+VLOOKUP(AF818,attività!$A:$C,2,FALSE)</f>
        <v>Servizi Comuni</v>
      </c>
      <c r="CD818" s="72" t="str">
        <f>+VLOOKUP(AF818,attività!$A:$C,3,FALSE)</f>
        <v>SC</v>
      </c>
      <c r="CE818" s="72" t="str">
        <f>+VLOOKUP(Q818,attività!$G:$H,2,FALSE)</f>
        <v>Immobilizzazioni Immateriali</v>
      </c>
      <c r="CF818" s="72" t="str">
        <f>+VLOOKUP(W818,attività!$K:$L,2,FALSE)</f>
        <v>Termoli</v>
      </c>
      <c r="CG818" s="72" t="str">
        <f>+VLOOKUP(U818,'dati iniziali 2020'!$AC:$CJ,60,FALSE)</f>
        <v>Crea Gestioni</v>
      </c>
      <c r="CH818" s="72" t="str">
        <f t="shared" si="24"/>
        <v>err</v>
      </c>
      <c r="CI818" s="72" t="str">
        <f>+VLOOKUP(U818,'dati iniziali 2020'!$AC:$CK,61,FALSE)</f>
        <v>Crea Gestioni</v>
      </c>
      <c r="CK818" s="111">
        <f t="shared" si="25"/>
        <v>0</v>
      </c>
    </row>
    <row r="819" spans="1:89" s="72" customFormat="1" hidden="1" x14ac:dyDescent="0.35">
      <c r="A819" s="72" t="s">
        <v>84</v>
      </c>
      <c r="B819" s="72" t="s">
        <v>1795</v>
      </c>
      <c r="C819" s="72" t="s">
        <v>1072</v>
      </c>
      <c r="D819" s="72" t="s">
        <v>335</v>
      </c>
      <c r="E819" s="72" t="s">
        <v>1449</v>
      </c>
      <c r="F819" s="72" t="s">
        <v>1462</v>
      </c>
      <c r="G819" s="72" t="s">
        <v>156</v>
      </c>
      <c r="H819" s="72" t="s">
        <v>1065</v>
      </c>
      <c r="I819" s="72" t="s">
        <v>1060</v>
      </c>
      <c r="J819" s="72" t="s">
        <v>1061</v>
      </c>
      <c r="K819" s="72" t="s">
        <v>409</v>
      </c>
      <c r="L819" s="72" t="s">
        <v>1463</v>
      </c>
      <c r="M819" s="72" t="s">
        <v>1463</v>
      </c>
      <c r="N819" s="72" t="s">
        <v>396</v>
      </c>
      <c r="O819" s="72" t="s">
        <v>1064</v>
      </c>
      <c r="P819" s="72" t="s">
        <v>685</v>
      </c>
      <c r="Q819" s="72" t="s">
        <v>2010</v>
      </c>
      <c r="R819" s="72" t="s">
        <v>1062</v>
      </c>
      <c r="S819" s="72" t="s">
        <v>1063</v>
      </c>
      <c r="T819" s="72" t="s">
        <v>337</v>
      </c>
      <c r="U819" s="72" t="s">
        <v>337</v>
      </c>
      <c r="V819" s="72" t="s">
        <v>335</v>
      </c>
      <c r="W819" s="72" t="s">
        <v>140</v>
      </c>
      <c r="X819" s="72" t="s">
        <v>264</v>
      </c>
      <c r="Y819" s="72" t="s">
        <v>264</v>
      </c>
      <c r="Z819" s="72" t="s">
        <v>141</v>
      </c>
      <c r="AA819" s="72" t="s">
        <v>152</v>
      </c>
      <c r="AB819" s="72" t="s">
        <v>277</v>
      </c>
      <c r="AC819" s="72" t="s">
        <v>304</v>
      </c>
      <c r="AD819" s="72" t="s">
        <v>268</v>
      </c>
      <c r="AE819" s="72" t="s">
        <v>1956</v>
      </c>
      <c r="AF819" s="72" t="s">
        <v>304</v>
      </c>
      <c r="AG819" s="72" t="s">
        <v>1971</v>
      </c>
      <c r="AH819" s="72" t="s">
        <v>1972</v>
      </c>
      <c r="AI819" s="72" t="s">
        <v>269</v>
      </c>
      <c r="AJ819" s="72" t="s">
        <v>270</v>
      </c>
      <c r="AK819" s="72" t="s">
        <v>265</v>
      </c>
      <c r="AL819" s="72" t="s">
        <v>85</v>
      </c>
      <c r="AM819" s="72" t="s">
        <v>308</v>
      </c>
      <c r="AN819" s="72" t="s">
        <v>309</v>
      </c>
      <c r="AO819" s="72" t="s">
        <v>310</v>
      </c>
      <c r="AP819" s="72" t="s">
        <v>311</v>
      </c>
      <c r="AQ819" s="72" t="s">
        <v>303</v>
      </c>
      <c r="AR819" s="72" t="s">
        <v>1978</v>
      </c>
      <c r="AS819" s="72" t="s">
        <v>1979</v>
      </c>
      <c r="AT819" s="72" t="s">
        <v>1980</v>
      </c>
      <c r="AU819" s="72" t="s">
        <v>1981</v>
      </c>
      <c r="AV819" s="72" t="s">
        <v>302</v>
      </c>
      <c r="AW819" s="72" t="s">
        <v>1982</v>
      </c>
      <c r="AX819" s="72" t="s">
        <v>1457</v>
      </c>
      <c r="AY819" s="72" t="s">
        <v>115</v>
      </c>
      <c r="AZ819" s="72" t="s">
        <v>293</v>
      </c>
      <c r="BA819" s="72" t="s">
        <v>91</v>
      </c>
      <c r="BB819" s="72">
        <v>0</v>
      </c>
      <c r="BC819" s="72">
        <v>0</v>
      </c>
      <c r="BD819" s="72">
        <v>0</v>
      </c>
      <c r="BE819" s="72">
        <v>611.97764416688801</v>
      </c>
      <c r="BF819" s="72">
        <v>-10.200028789086719</v>
      </c>
      <c r="BG819" s="72">
        <v>0</v>
      </c>
      <c r="BH819" s="72">
        <v>601.77761537780145</v>
      </c>
      <c r="BI819" s="111">
        <v>611.97764416688801</v>
      </c>
      <c r="BJ819" s="72">
        <v>0</v>
      </c>
      <c r="BK819" s="72">
        <v>0</v>
      </c>
      <c r="BL819" s="72">
        <v>0</v>
      </c>
      <c r="BM819" s="72">
        <v>0</v>
      </c>
      <c r="BN819" s="72">
        <v>0</v>
      </c>
      <c r="BO819" s="72">
        <v>0</v>
      </c>
      <c r="BP819" s="72">
        <v>0</v>
      </c>
      <c r="BQ819" s="72">
        <v>0</v>
      </c>
      <c r="BR819" s="72">
        <v>0</v>
      </c>
      <c r="BS819" s="72">
        <v>0</v>
      </c>
      <c r="BT819" s="72">
        <v>0</v>
      </c>
      <c r="BU819" s="72">
        <v>0</v>
      </c>
      <c r="BV819" s="72">
        <v>0</v>
      </c>
      <c r="BW819" s="72">
        <v>0</v>
      </c>
      <c r="BX819" s="72" t="s">
        <v>253</v>
      </c>
      <c r="BY819" s="72">
        <v>0</v>
      </c>
      <c r="BZ819" s="72">
        <v>0</v>
      </c>
      <c r="CA819" s="72">
        <v>0</v>
      </c>
      <c r="CB819" s="72" t="s">
        <v>1991</v>
      </c>
      <c r="CC819" s="72" t="str">
        <f>+VLOOKUP(AF819,attività!$A:$C,2,FALSE)</f>
        <v>Servizi Comuni</v>
      </c>
      <c r="CD819" s="72" t="str">
        <f>+VLOOKUP(AF819,attività!$A:$C,3,FALSE)</f>
        <v>SC</v>
      </c>
      <c r="CE819" s="72" t="str">
        <f>+VLOOKUP(Q819,attività!$G:$H,2,FALSE)</f>
        <v>Immobilizzazioni Immateriali</v>
      </c>
      <c r="CF819" s="72" t="str">
        <f>+VLOOKUP(W819,attività!$K:$L,2,FALSE)</f>
        <v>Campagnano</v>
      </c>
      <c r="CG819" s="72" t="str">
        <f>+VLOOKUP(U819,'dati iniziali 2020'!$AC:$CJ,60,FALSE)</f>
        <v>Crea Gestioni</v>
      </c>
      <c r="CH819" s="72" t="str">
        <f t="shared" si="24"/>
        <v>err</v>
      </c>
      <c r="CI819" s="72" t="str">
        <f>+VLOOKUP(U819,'dati iniziali 2020'!$AC:$CK,61,FALSE)</f>
        <v>Crea Gestioni</v>
      </c>
      <c r="CK819" s="111">
        <f t="shared" si="25"/>
        <v>0</v>
      </c>
    </row>
    <row r="820" spans="1:89" s="72" customFormat="1" hidden="1" x14ac:dyDescent="0.35">
      <c r="A820" s="72" t="s">
        <v>84</v>
      </c>
      <c r="B820" s="72" t="s">
        <v>1795</v>
      </c>
      <c r="C820" s="72" t="s">
        <v>1072</v>
      </c>
      <c r="D820" s="72" t="s">
        <v>335</v>
      </c>
      <c r="E820" s="72" t="s">
        <v>1449</v>
      </c>
      <c r="F820" s="72" t="s">
        <v>1462</v>
      </c>
      <c r="G820" s="72" t="s">
        <v>156</v>
      </c>
      <c r="H820" s="72" t="s">
        <v>1065</v>
      </c>
      <c r="I820" s="72" t="s">
        <v>1060</v>
      </c>
      <c r="J820" s="72" t="s">
        <v>1061</v>
      </c>
      <c r="K820" s="72" t="s">
        <v>409</v>
      </c>
      <c r="L820" s="72" t="s">
        <v>1463</v>
      </c>
      <c r="M820" s="72" t="s">
        <v>1463</v>
      </c>
      <c r="N820" s="72" t="s">
        <v>396</v>
      </c>
      <c r="O820" s="72" t="s">
        <v>1064</v>
      </c>
      <c r="P820" s="72" t="s">
        <v>685</v>
      </c>
      <c r="Q820" s="72" t="s">
        <v>2010</v>
      </c>
      <c r="R820" s="72" t="s">
        <v>1062</v>
      </c>
      <c r="S820" s="72" t="s">
        <v>1063</v>
      </c>
      <c r="T820" s="72" t="s">
        <v>337</v>
      </c>
      <c r="U820" s="72" t="s">
        <v>337</v>
      </c>
      <c r="V820" s="72" t="s">
        <v>335</v>
      </c>
      <c r="W820" s="72" t="s">
        <v>276</v>
      </c>
      <c r="X820" s="72" t="s">
        <v>264</v>
      </c>
      <c r="Y820" s="72" t="s">
        <v>264</v>
      </c>
      <c r="Z820" s="72" t="s">
        <v>141</v>
      </c>
      <c r="AA820" s="72" t="s">
        <v>152</v>
      </c>
      <c r="AB820" s="72" t="s">
        <v>277</v>
      </c>
      <c r="AC820" s="72" t="s">
        <v>304</v>
      </c>
      <c r="AD820" s="72" t="s">
        <v>268</v>
      </c>
      <c r="AE820" s="72" t="s">
        <v>1956</v>
      </c>
      <c r="AF820" s="72" t="s">
        <v>304</v>
      </c>
      <c r="AG820" s="72" t="s">
        <v>1971</v>
      </c>
      <c r="AH820" s="72" t="s">
        <v>1972</v>
      </c>
      <c r="AI820" s="72" t="s">
        <v>269</v>
      </c>
      <c r="AJ820" s="72" t="s">
        <v>270</v>
      </c>
      <c r="AK820" s="72" t="s">
        <v>265</v>
      </c>
      <c r="AL820" s="72" t="s">
        <v>85</v>
      </c>
      <c r="AM820" s="72" t="s">
        <v>308</v>
      </c>
      <c r="AN820" s="72" t="s">
        <v>309</v>
      </c>
      <c r="AO820" s="72" t="s">
        <v>310</v>
      </c>
      <c r="AP820" s="72" t="s">
        <v>311</v>
      </c>
      <c r="AQ820" s="72" t="s">
        <v>303</v>
      </c>
      <c r="AR820" s="72" t="s">
        <v>1978</v>
      </c>
      <c r="AS820" s="72" t="s">
        <v>1979</v>
      </c>
      <c r="AT820" s="72" t="s">
        <v>1980</v>
      </c>
      <c r="AU820" s="72" t="s">
        <v>1981</v>
      </c>
      <c r="AV820" s="72" t="s">
        <v>302</v>
      </c>
      <c r="AW820" s="72" t="s">
        <v>1982</v>
      </c>
      <c r="AX820" s="72" t="s">
        <v>1457</v>
      </c>
      <c r="AY820" s="72" t="s">
        <v>115</v>
      </c>
      <c r="AZ820" s="72" t="s">
        <v>293</v>
      </c>
      <c r="BA820" s="72" t="s">
        <v>91</v>
      </c>
      <c r="BB820" s="72">
        <v>0</v>
      </c>
      <c r="BC820" s="72">
        <v>0</v>
      </c>
      <c r="BD820" s="72">
        <v>0</v>
      </c>
      <c r="BE820" s="72">
        <v>-3811.65</v>
      </c>
      <c r="BF820" s="72">
        <v>63.53</v>
      </c>
      <c r="BG820" s="72">
        <v>0</v>
      </c>
      <c r="BH820" s="72">
        <v>-3748.12</v>
      </c>
      <c r="BI820" s="111">
        <v>-3811.65</v>
      </c>
      <c r="BJ820" s="72">
        <v>0</v>
      </c>
      <c r="BK820" s="72">
        <v>0</v>
      </c>
      <c r="BL820" s="72">
        <v>0</v>
      </c>
      <c r="BM820" s="72">
        <v>0</v>
      </c>
      <c r="BN820" s="72">
        <v>0</v>
      </c>
      <c r="BO820" s="72">
        <v>0</v>
      </c>
      <c r="BP820" s="72">
        <v>0</v>
      </c>
      <c r="BQ820" s="72">
        <v>0</v>
      </c>
      <c r="BR820" s="72">
        <v>0</v>
      </c>
      <c r="BS820" s="72">
        <v>0</v>
      </c>
      <c r="BT820" s="72">
        <v>0</v>
      </c>
      <c r="BU820" s="72">
        <v>0</v>
      </c>
      <c r="BV820" s="72">
        <v>0</v>
      </c>
      <c r="BW820" s="72">
        <v>0</v>
      </c>
      <c r="BX820" s="72" t="s">
        <v>253</v>
      </c>
      <c r="BY820" s="72">
        <v>0</v>
      </c>
      <c r="BZ820" s="72">
        <v>0</v>
      </c>
      <c r="CA820" s="72">
        <v>0</v>
      </c>
      <c r="CB820" s="72" t="s">
        <v>1992</v>
      </c>
      <c r="CC820" s="72" t="str">
        <f>+VLOOKUP(AF820,attività!$A:$C,2,FALSE)</f>
        <v>Servizi Comuni</v>
      </c>
      <c r="CD820" s="72" t="str">
        <f>+VLOOKUP(AF820,attività!$A:$C,3,FALSE)</f>
        <v>SC</v>
      </c>
      <c r="CE820" s="72" t="str">
        <f>+VLOOKUP(Q820,attività!$G:$H,2,FALSE)</f>
        <v>Immobilizzazioni Immateriali</v>
      </c>
      <c r="CF820" s="72" t="str">
        <f>+VLOOKUP(W820,attività!$K:$L,2,FALSE)</f>
        <v>Crea Gestioni</v>
      </c>
      <c r="CG820" s="72" t="str">
        <f>+VLOOKUP(U820,'dati iniziali 2020'!$AC:$CJ,60,FALSE)</f>
        <v>Crea Gestioni</v>
      </c>
      <c r="CH820" s="72" t="str">
        <f t="shared" si="24"/>
        <v>ok</v>
      </c>
      <c r="CI820" s="72" t="str">
        <f>+VLOOKUP(U820,'dati iniziali 2020'!$AC:$CK,61,FALSE)</f>
        <v>Crea Gestioni</v>
      </c>
      <c r="CK820" s="111">
        <f t="shared" si="25"/>
        <v>0</v>
      </c>
    </row>
    <row r="821" spans="1:89" s="72" customFormat="1" hidden="1" x14ac:dyDescent="0.35">
      <c r="A821" s="72" t="s">
        <v>84</v>
      </c>
      <c r="B821" s="72" t="s">
        <v>1793</v>
      </c>
      <c r="C821" s="72" t="s">
        <v>1068</v>
      </c>
      <c r="D821" s="72" t="s">
        <v>325</v>
      </c>
      <c r="E821" s="72" t="s">
        <v>1449</v>
      </c>
      <c r="F821" s="72" t="s">
        <v>1462</v>
      </c>
      <c r="G821" s="72" t="s">
        <v>156</v>
      </c>
      <c r="H821" s="72" t="s">
        <v>1065</v>
      </c>
      <c r="I821" s="72" t="s">
        <v>1060</v>
      </c>
      <c r="J821" s="72" t="s">
        <v>1061</v>
      </c>
      <c r="K821" s="72" t="s">
        <v>409</v>
      </c>
      <c r="L821" s="72" t="s">
        <v>1463</v>
      </c>
      <c r="M821" s="72" t="s">
        <v>1463</v>
      </c>
      <c r="N821" s="72" t="s">
        <v>396</v>
      </c>
      <c r="O821" s="72" t="s">
        <v>1064</v>
      </c>
      <c r="P821" s="72" t="s">
        <v>685</v>
      </c>
      <c r="Q821" s="72" t="s">
        <v>2010</v>
      </c>
      <c r="R821" s="72" t="s">
        <v>1062</v>
      </c>
      <c r="S821" s="72" t="s">
        <v>1063</v>
      </c>
      <c r="T821" s="72" t="s">
        <v>327</v>
      </c>
      <c r="U821" s="72" t="s">
        <v>327</v>
      </c>
      <c r="V821" s="72" t="s">
        <v>325</v>
      </c>
      <c r="W821" s="72" t="s">
        <v>276</v>
      </c>
      <c r="X821" s="72" t="s">
        <v>264</v>
      </c>
      <c r="Y821" s="72" t="s">
        <v>264</v>
      </c>
      <c r="Z821" s="72" t="s">
        <v>141</v>
      </c>
      <c r="AA821" s="72" t="s">
        <v>152</v>
      </c>
      <c r="AB821" s="72" t="s">
        <v>277</v>
      </c>
      <c r="AC821" s="72" t="s">
        <v>304</v>
      </c>
      <c r="AD821" s="72" t="s">
        <v>268</v>
      </c>
      <c r="AE821" s="72" t="s">
        <v>1956</v>
      </c>
      <c r="AF821" s="72" t="s">
        <v>304</v>
      </c>
      <c r="AG821" s="72" t="s">
        <v>1971</v>
      </c>
      <c r="AH821" s="72" t="s">
        <v>1972</v>
      </c>
      <c r="AI821" s="72" t="s">
        <v>269</v>
      </c>
      <c r="AJ821" s="72" t="s">
        <v>270</v>
      </c>
      <c r="AK821" s="72" t="s">
        <v>253</v>
      </c>
      <c r="AL821" s="72" t="s">
        <v>265</v>
      </c>
      <c r="AM821" s="72" t="s">
        <v>308</v>
      </c>
      <c r="AN821" s="72" t="s">
        <v>309</v>
      </c>
      <c r="AO821" s="72" t="s">
        <v>310</v>
      </c>
      <c r="AP821" s="72" t="s">
        <v>311</v>
      </c>
      <c r="AQ821" s="72" t="s">
        <v>303</v>
      </c>
      <c r="AR821" s="72" t="s">
        <v>1978</v>
      </c>
      <c r="AS821" s="72" t="s">
        <v>1979</v>
      </c>
      <c r="AT821" s="72" t="s">
        <v>1980</v>
      </c>
      <c r="AU821" s="72" t="s">
        <v>1981</v>
      </c>
      <c r="AV821" s="72" t="s">
        <v>302</v>
      </c>
      <c r="AW821" s="72" t="s">
        <v>1982</v>
      </c>
      <c r="AX821" s="72" t="s">
        <v>1457</v>
      </c>
      <c r="AY821" s="72" t="s">
        <v>115</v>
      </c>
      <c r="AZ821" s="72" t="s">
        <v>293</v>
      </c>
      <c r="BA821" s="72" t="s">
        <v>91</v>
      </c>
      <c r="BB821" s="72">
        <v>0</v>
      </c>
      <c r="BC821" s="72">
        <v>0</v>
      </c>
      <c r="BD821" s="72">
        <v>0</v>
      </c>
      <c r="BE821" s="72">
        <v>102.66</v>
      </c>
      <c r="BF821" s="72">
        <v>-1.71</v>
      </c>
      <c r="BG821" s="72">
        <v>0</v>
      </c>
      <c r="BH821" s="72">
        <v>100.95</v>
      </c>
      <c r="BI821" s="111">
        <v>102.66</v>
      </c>
      <c r="BJ821" s="72">
        <v>0</v>
      </c>
      <c r="BK821" s="72">
        <v>0</v>
      </c>
      <c r="BL821" s="72">
        <v>0</v>
      </c>
      <c r="BM821" s="72">
        <v>0</v>
      </c>
      <c r="BN821" s="72">
        <v>0</v>
      </c>
      <c r="BO821" s="72">
        <v>0</v>
      </c>
      <c r="BP821" s="72">
        <v>0</v>
      </c>
      <c r="BQ821" s="72">
        <v>0</v>
      </c>
      <c r="BR821" s="72">
        <v>0</v>
      </c>
      <c r="BS821" s="72">
        <v>0</v>
      </c>
      <c r="BT821" s="72">
        <v>0</v>
      </c>
      <c r="BU821" s="72">
        <v>0</v>
      </c>
      <c r="BV821" s="72">
        <v>0</v>
      </c>
      <c r="BW821" s="72">
        <v>0</v>
      </c>
      <c r="BX821" s="72" t="s">
        <v>253</v>
      </c>
      <c r="BY821" s="72">
        <v>0</v>
      </c>
      <c r="BZ821" s="72">
        <v>0</v>
      </c>
      <c r="CA821" s="72">
        <v>0</v>
      </c>
      <c r="CB821" s="72" t="s">
        <v>91</v>
      </c>
      <c r="CC821" s="72" t="str">
        <f>+VLOOKUP(AF821,attività!$A:$C,2,FALSE)</f>
        <v>Servizi Comuni</v>
      </c>
      <c r="CD821" s="72" t="str">
        <f>+VLOOKUP(AF821,attività!$A:$C,3,FALSE)</f>
        <v>SC</v>
      </c>
      <c r="CE821" s="72" t="str">
        <f>+VLOOKUP(Q821,attività!$G:$H,2,FALSE)</f>
        <v>Immobilizzazioni Immateriali</v>
      </c>
      <c r="CF821" s="72" t="str">
        <f>+VLOOKUP(W821,attività!$K:$L,2,FALSE)</f>
        <v>Crea Gestioni</v>
      </c>
      <c r="CG821" s="72" t="str">
        <f>+VLOOKUP(U821,'dati iniziali 2020'!$AC:$CJ,60,FALSE)</f>
        <v>Crea Gestioni</v>
      </c>
      <c r="CH821" s="72" t="str">
        <f t="shared" si="24"/>
        <v>ok</v>
      </c>
      <c r="CI821" s="72" t="str">
        <f>+VLOOKUP(U821,'dati iniziali 2020'!$AC:$CK,61,FALSE)</f>
        <v>Crea Gestioni</v>
      </c>
      <c r="CK821" s="111">
        <f t="shared" si="25"/>
        <v>0</v>
      </c>
    </row>
    <row r="822" spans="1:89" s="72" customFormat="1" hidden="1" x14ac:dyDescent="0.35">
      <c r="A822" s="72" t="s">
        <v>84</v>
      </c>
      <c r="B822" s="72" t="s">
        <v>1793</v>
      </c>
      <c r="C822" s="72" t="s">
        <v>1068</v>
      </c>
      <c r="D822" s="72" t="s">
        <v>325</v>
      </c>
      <c r="E822" s="72" t="s">
        <v>1449</v>
      </c>
      <c r="F822" s="72" t="s">
        <v>1462</v>
      </c>
      <c r="G822" s="72" t="s">
        <v>156</v>
      </c>
      <c r="H822" s="72" t="s">
        <v>1065</v>
      </c>
      <c r="I822" s="72" t="s">
        <v>1060</v>
      </c>
      <c r="J822" s="72" t="s">
        <v>1061</v>
      </c>
      <c r="K822" s="72" t="s">
        <v>409</v>
      </c>
      <c r="L822" s="72" t="s">
        <v>1463</v>
      </c>
      <c r="M822" s="72" t="s">
        <v>1463</v>
      </c>
      <c r="N822" s="72" t="s">
        <v>396</v>
      </c>
      <c r="O822" s="72" t="s">
        <v>1064</v>
      </c>
      <c r="P822" s="72" t="s">
        <v>685</v>
      </c>
      <c r="Q822" s="72" t="s">
        <v>2010</v>
      </c>
      <c r="R822" s="72" t="s">
        <v>1062</v>
      </c>
      <c r="S822" s="72" t="s">
        <v>1063</v>
      </c>
      <c r="T822" s="72" t="s">
        <v>327</v>
      </c>
      <c r="U822" s="72" t="s">
        <v>327</v>
      </c>
      <c r="V822" s="72" t="s">
        <v>325</v>
      </c>
      <c r="W822" s="72" t="s">
        <v>112</v>
      </c>
      <c r="X822" s="72" t="s">
        <v>264</v>
      </c>
      <c r="Y822" s="72" t="s">
        <v>264</v>
      </c>
      <c r="Z822" s="72" t="s">
        <v>141</v>
      </c>
      <c r="AA822" s="72" t="s">
        <v>152</v>
      </c>
      <c r="AB822" s="72" t="s">
        <v>277</v>
      </c>
      <c r="AC822" s="72" t="s">
        <v>304</v>
      </c>
      <c r="AD822" s="72" t="s">
        <v>268</v>
      </c>
      <c r="AE822" s="72" t="s">
        <v>1956</v>
      </c>
      <c r="AF822" s="72" t="s">
        <v>304</v>
      </c>
      <c r="AG822" s="72" t="s">
        <v>1971</v>
      </c>
      <c r="AH822" s="72" t="s">
        <v>1972</v>
      </c>
      <c r="AI822" s="72" t="s">
        <v>269</v>
      </c>
      <c r="AJ822" s="72" t="s">
        <v>270</v>
      </c>
      <c r="AK822" s="72" t="s">
        <v>265</v>
      </c>
      <c r="AL822" s="72" t="s">
        <v>85</v>
      </c>
      <c r="AM822" s="72" t="s">
        <v>308</v>
      </c>
      <c r="AN822" s="72" t="s">
        <v>309</v>
      </c>
      <c r="AO822" s="72" t="s">
        <v>310</v>
      </c>
      <c r="AP822" s="72" t="s">
        <v>311</v>
      </c>
      <c r="AQ822" s="72" t="s">
        <v>303</v>
      </c>
      <c r="AR822" s="72" t="s">
        <v>1978</v>
      </c>
      <c r="AS822" s="72" t="s">
        <v>1979</v>
      </c>
      <c r="AT822" s="72" t="s">
        <v>1980</v>
      </c>
      <c r="AU822" s="72" t="s">
        <v>1981</v>
      </c>
      <c r="AV822" s="72" t="s">
        <v>302</v>
      </c>
      <c r="AW822" s="72" t="s">
        <v>1982</v>
      </c>
      <c r="AX822" s="72" t="s">
        <v>1457</v>
      </c>
      <c r="AY822" s="72" t="s">
        <v>115</v>
      </c>
      <c r="AZ822" s="72" t="s">
        <v>293</v>
      </c>
      <c r="BA822" s="72" t="s">
        <v>91</v>
      </c>
      <c r="BB822" s="72">
        <v>0</v>
      </c>
      <c r="BC822" s="72">
        <v>0</v>
      </c>
      <c r="BD822" s="72">
        <v>0</v>
      </c>
      <c r="BE822" s="72">
        <v>89.235230769230782</v>
      </c>
      <c r="BF822" s="72">
        <v>-1.486384615384615</v>
      </c>
      <c r="BG822" s="72">
        <v>0</v>
      </c>
      <c r="BH822" s="72">
        <v>87.748846153846159</v>
      </c>
      <c r="BI822" s="111">
        <v>89.235230769230782</v>
      </c>
      <c r="BJ822" s="72">
        <v>0</v>
      </c>
      <c r="BK822" s="72">
        <v>0</v>
      </c>
      <c r="BL822" s="72">
        <v>0</v>
      </c>
      <c r="BM822" s="72">
        <v>0</v>
      </c>
      <c r="BN822" s="72">
        <v>0</v>
      </c>
      <c r="BO822" s="72">
        <v>0</v>
      </c>
      <c r="BP822" s="72">
        <v>0</v>
      </c>
      <c r="BQ822" s="72">
        <v>0</v>
      </c>
      <c r="BR822" s="72">
        <v>0</v>
      </c>
      <c r="BS822" s="72">
        <v>0</v>
      </c>
      <c r="BT822" s="72">
        <v>0</v>
      </c>
      <c r="BU822" s="72">
        <v>0</v>
      </c>
      <c r="BV822" s="72">
        <v>0</v>
      </c>
      <c r="BW822" s="72">
        <v>0</v>
      </c>
      <c r="BX822" s="72" t="s">
        <v>253</v>
      </c>
      <c r="BY822" s="72">
        <v>0</v>
      </c>
      <c r="BZ822" s="72">
        <v>0</v>
      </c>
      <c r="CA822" s="72">
        <v>0</v>
      </c>
      <c r="CB822" s="72" t="s">
        <v>1990</v>
      </c>
      <c r="CC822" s="72" t="str">
        <f>+VLOOKUP(AF822,attività!$A:$C,2,FALSE)</f>
        <v>Servizi Comuni</v>
      </c>
      <c r="CD822" s="72" t="str">
        <f>+VLOOKUP(AF822,attività!$A:$C,3,FALSE)</f>
        <v>SC</v>
      </c>
      <c r="CE822" s="72" t="str">
        <f>+VLOOKUP(Q822,attività!$G:$H,2,FALSE)</f>
        <v>Immobilizzazioni Immateriali</v>
      </c>
      <c r="CF822" s="72" t="str">
        <f>+VLOOKUP(W822,attività!$K:$L,2,FALSE)</f>
        <v>Termoli</v>
      </c>
      <c r="CG822" s="72" t="str">
        <f>+VLOOKUP(U822,'dati iniziali 2020'!$AC:$CJ,60,FALSE)</f>
        <v>Crea Gestioni</v>
      </c>
      <c r="CH822" s="72" t="str">
        <f t="shared" si="24"/>
        <v>err</v>
      </c>
      <c r="CI822" s="72" t="str">
        <f>+VLOOKUP(U822,'dati iniziali 2020'!$AC:$CK,61,FALSE)</f>
        <v>Crea Gestioni</v>
      </c>
      <c r="CK822" s="111">
        <f t="shared" si="25"/>
        <v>0</v>
      </c>
    </row>
    <row r="823" spans="1:89" s="72" customFormat="1" hidden="1" x14ac:dyDescent="0.35">
      <c r="A823" s="72" t="s">
        <v>84</v>
      </c>
      <c r="B823" s="72" t="s">
        <v>1793</v>
      </c>
      <c r="C823" s="72" t="s">
        <v>1068</v>
      </c>
      <c r="D823" s="72" t="s">
        <v>325</v>
      </c>
      <c r="E823" s="72" t="s">
        <v>1449</v>
      </c>
      <c r="F823" s="72" t="s">
        <v>1462</v>
      </c>
      <c r="G823" s="72" t="s">
        <v>156</v>
      </c>
      <c r="H823" s="72" t="s">
        <v>1065</v>
      </c>
      <c r="I823" s="72" t="s">
        <v>1060</v>
      </c>
      <c r="J823" s="72" t="s">
        <v>1061</v>
      </c>
      <c r="K823" s="72" t="s">
        <v>409</v>
      </c>
      <c r="L823" s="72" t="s">
        <v>1463</v>
      </c>
      <c r="M823" s="72" t="s">
        <v>1463</v>
      </c>
      <c r="N823" s="72" t="s">
        <v>396</v>
      </c>
      <c r="O823" s="72" t="s">
        <v>1064</v>
      </c>
      <c r="P823" s="72" t="s">
        <v>685</v>
      </c>
      <c r="Q823" s="72" t="s">
        <v>2010</v>
      </c>
      <c r="R823" s="72" t="s">
        <v>1062</v>
      </c>
      <c r="S823" s="72" t="s">
        <v>1063</v>
      </c>
      <c r="T823" s="72" t="s">
        <v>327</v>
      </c>
      <c r="U823" s="72" t="s">
        <v>327</v>
      </c>
      <c r="V823" s="72" t="s">
        <v>325</v>
      </c>
      <c r="W823" s="72" t="s">
        <v>140</v>
      </c>
      <c r="X823" s="72" t="s">
        <v>264</v>
      </c>
      <c r="Y823" s="72" t="s">
        <v>264</v>
      </c>
      <c r="Z823" s="72" t="s">
        <v>141</v>
      </c>
      <c r="AA823" s="72" t="s">
        <v>152</v>
      </c>
      <c r="AB823" s="72" t="s">
        <v>277</v>
      </c>
      <c r="AC823" s="72" t="s">
        <v>304</v>
      </c>
      <c r="AD823" s="72" t="s">
        <v>268</v>
      </c>
      <c r="AE823" s="72" t="s">
        <v>1956</v>
      </c>
      <c r="AF823" s="72" t="s">
        <v>304</v>
      </c>
      <c r="AG823" s="72" t="s">
        <v>1971</v>
      </c>
      <c r="AH823" s="72" t="s">
        <v>1972</v>
      </c>
      <c r="AI823" s="72" t="s">
        <v>269</v>
      </c>
      <c r="AJ823" s="72" t="s">
        <v>270</v>
      </c>
      <c r="AK823" s="72" t="s">
        <v>265</v>
      </c>
      <c r="AL823" s="72" t="s">
        <v>85</v>
      </c>
      <c r="AM823" s="72" t="s">
        <v>308</v>
      </c>
      <c r="AN823" s="72" t="s">
        <v>309</v>
      </c>
      <c r="AO823" s="72" t="s">
        <v>310</v>
      </c>
      <c r="AP823" s="72" t="s">
        <v>311</v>
      </c>
      <c r="AQ823" s="72" t="s">
        <v>303</v>
      </c>
      <c r="AR823" s="72" t="s">
        <v>1978</v>
      </c>
      <c r="AS823" s="72" t="s">
        <v>1979</v>
      </c>
      <c r="AT823" s="72" t="s">
        <v>1980</v>
      </c>
      <c r="AU823" s="72" t="s">
        <v>1981</v>
      </c>
      <c r="AV823" s="72" t="s">
        <v>302</v>
      </c>
      <c r="AW823" s="72" t="s">
        <v>1982</v>
      </c>
      <c r="AX823" s="72" t="s">
        <v>1457</v>
      </c>
      <c r="AY823" s="72" t="s">
        <v>115</v>
      </c>
      <c r="AZ823" s="72" t="s">
        <v>293</v>
      </c>
      <c r="BA823" s="72" t="s">
        <v>91</v>
      </c>
      <c r="BB823" s="72">
        <v>0</v>
      </c>
      <c r="BC823" s="72">
        <v>0</v>
      </c>
      <c r="BD823" s="72">
        <v>0</v>
      </c>
      <c r="BE823" s="72">
        <v>13.424769230769231</v>
      </c>
      <c r="BF823" s="72">
        <v>-0.22361538461538469</v>
      </c>
      <c r="BG823" s="72">
        <v>0</v>
      </c>
      <c r="BH823" s="72">
        <v>13.201153846153851</v>
      </c>
      <c r="BI823" s="111">
        <v>13.424769230769231</v>
      </c>
      <c r="BJ823" s="72">
        <v>0</v>
      </c>
      <c r="BK823" s="72">
        <v>0</v>
      </c>
      <c r="BL823" s="72">
        <v>0</v>
      </c>
      <c r="BM823" s="72">
        <v>0</v>
      </c>
      <c r="BN823" s="72">
        <v>0</v>
      </c>
      <c r="BO823" s="72">
        <v>0</v>
      </c>
      <c r="BP823" s="72">
        <v>0</v>
      </c>
      <c r="BQ823" s="72">
        <v>0</v>
      </c>
      <c r="BR823" s="72">
        <v>0</v>
      </c>
      <c r="BS823" s="72">
        <v>0</v>
      </c>
      <c r="BT823" s="72">
        <v>0</v>
      </c>
      <c r="BU823" s="72">
        <v>0</v>
      </c>
      <c r="BV823" s="72">
        <v>0</v>
      </c>
      <c r="BW823" s="72">
        <v>0</v>
      </c>
      <c r="BX823" s="72" t="s">
        <v>253</v>
      </c>
      <c r="BY823" s="72">
        <v>0</v>
      </c>
      <c r="BZ823" s="72">
        <v>0</v>
      </c>
      <c r="CA823" s="72">
        <v>0</v>
      </c>
      <c r="CB823" s="72" t="s">
        <v>1991</v>
      </c>
      <c r="CC823" s="72" t="str">
        <f>+VLOOKUP(AF823,attività!$A:$C,2,FALSE)</f>
        <v>Servizi Comuni</v>
      </c>
      <c r="CD823" s="72" t="str">
        <f>+VLOOKUP(AF823,attività!$A:$C,3,FALSE)</f>
        <v>SC</v>
      </c>
      <c r="CE823" s="72" t="str">
        <f>+VLOOKUP(Q823,attività!$G:$H,2,FALSE)</f>
        <v>Immobilizzazioni Immateriali</v>
      </c>
      <c r="CF823" s="72" t="str">
        <f>+VLOOKUP(W823,attività!$K:$L,2,FALSE)</f>
        <v>Campagnano</v>
      </c>
      <c r="CG823" s="72" t="str">
        <f>+VLOOKUP(U823,'dati iniziali 2020'!$AC:$CJ,60,FALSE)</f>
        <v>Crea Gestioni</v>
      </c>
      <c r="CH823" s="72" t="str">
        <f t="shared" si="24"/>
        <v>err</v>
      </c>
      <c r="CI823" s="72" t="str">
        <f>+VLOOKUP(U823,'dati iniziali 2020'!$AC:$CK,61,FALSE)</f>
        <v>Crea Gestioni</v>
      </c>
      <c r="CK823" s="111">
        <f t="shared" si="25"/>
        <v>0</v>
      </c>
    </row>
    <row r="824" spans="1:89" s="72" customFormat="1" hidden="1" x14ac:dyDescent="0.35">
      <c r="A824" s="72" t="s">
        <v>84</v>
      </c>
      <c r="B824" s="72" t="s">
        <v>1793</v>
      </c>
      <c r="C824" s="72" t="s">
        <v>1068</v>
      </c>
      <c r="D824" s="72" t="s">
        <v>325</v>
      </c>
      <c r="E824" s="72" t="s">
        <v>1449</v>
      </c>
      <c r="F824" s="72" t="s">
        <v>1462</v>
      </c>
      <c r="G824" s="72" t="s">
        <v>156</v>
      </c>
      <c r="H824" s="72" t="s">
        <v>1065</v>
      </c>
      <c r="I824" s="72" t="s">
        <v>1060</v>
      </c>
      <c r="J824" s="72" t="s">
        <v>1061</v>
      </c>
      <c r="K824" s="72" t="s">
        <v>409</v>
      </c>
      <c r="L824" s="72" t="s">
        <v>1463</v>
      </c>
      <c r="M824" s="72" t="s">
        <v>1463</v>
      </c>
      <c r="N824" s="72" t="s">
        <v>396</v>
      </c>
      <c r="O824" s="72" t="s">
        <v>1064</v>
      </c>
      <c r="P824" s="72" t="s">
        <v>685</v>
      </c>
      <c r="Q824" s="72" t="s">
        <v>2010</v>
      </c>
      <c r="R824" s="72" t="s">
        <v>1062</v>
      </c>
      <c r="S824" s="72" t="s">
        <v>1063</v>
      </c>
      <c r="T824" s="72" t="s">
        <v>327</v>
      </c>
      <c r="U824" s="72" t="s">
        <v>327</v>
      </c>
      <c r="V824" s="72" t="s">
        <v>325</v>
      </c>
      <c r="W824" s="72" t="s">
        <v>276</v>
      </c>
      <c r="X824" s="72" t="s">
        <v>264</v>
      </c>
      <c r="Y824" s="72" t="s">
        <v>264</v>
      </c>
      <c r="Z824" s="72" t="s">
        <v>141</v>
      </c>
      <c r="AA824" s="72" t="s">
        <v>152</v>
      </c>
      <c r="AB824" s="72" t="s">
        <v>277</v>
      </c>
      <c r="AC824" s="72" t="s">
        <v>304</v>
      </c>
      <c r="AD824" s="72" t="s">
        <v>268</v>
      </c>
      <c r="AE824" s="72" t="s">
        <v>1956</v>
      </c>
      <c r="AF824" s="72" t="s">
        <v>304</v>
      </c>
      <c r="AG824" s="72" t="s">
        <v>1971</v>
      </c>
      <c r="AH824" s="72" t="s">
        <v>1972</v>
      </c>
      <c r="AI824" s="72" t="s">
        <v>269</v>
      </c>
      <c r="AJ824" s="72" t="s">
        <v>270</v>
      </c>
      <c r="AK824" s="72" t="s">
        <v>265</v>
      </c>
      <c r="AL824" s="72" t="s">
        <v>85</v>
      </c>
      <c r="AM824" s="72" t="s">
        <v>308</v>
      </c>
      <c r="AN824" s="72" t="s">
        <v>309</v>
      </c>
      <c r="AO824" s="72" t="s">
        <v>310</v>
      </c>
      <c r="AP824" s="72" t="s">
        <v>311</v>
      </c>
      <c r="AQ824" s="72" t="s">
        <v>303</v>
      </c>
      <c r="AR824" s="72" t="s">
        <v>1978</v>
      </c>
      <c r="AS824" s="72" t="s">
        <v>1979</v>
      </c>
      <c r="AT824" s="72" t="s">
        <v>1980</v>
      </c>
      <c r="AU824" s="72" t="s">
        <v>1981</v>
      </c>
      <c r="AV824" s="72" t="s">
        <v>302</v>
      </c>
      <c r="AW824" s="72" t="s">
        <v>1982</v>
      </c>
      <c r="AX824" s="72" t="s">
        <v>1457</v>
      </c>
      <c r="AY824" s="72" t="s">
        <v>115</v>
      </c>
      <c r="AZ824" s="72" t="s">
        <v>293</v>
      </c>
      <c r="BA824" s="72" t="s">
        <v>91</v>
      </c>
      <c r="BB824" s="72">
        <v>0</v>
      </c>
      <c r="BC824" s="72">
        <v>0</v>
      </c>
      <c r="BD824" s="72">
        <v>0</v>
      </c>
      <c r="BE824" s="72">
        <v>-102.66</v>
      </c>
      <c r="BF824" s="72">
        <v>1.71</v>
      </c>
      <c r="BG824" s="72">
        <v>0</v>
      </c>
      <c r="BH824" s="72">
        <v>-100.95</v>
      </c>
      <c r="BI824" s="111">
        <v>-102.66</v>
      </c>
      <c r="BJ824" s="72">
        <v>0</v>
      </c>
      <c r="BK824" s="72">
        <v>0</v>
      </c>
      <c r="BL824" s="72">
        <v>0</v>
      </c>
      <c r="BM824" s="72">
        <v>0</v>
      </c>
      <c r="BN824" s="72">
        <v>0</v>
      </c>
      <c r="BO824" s="72">
        <v>0</v>
      </c>
      <c r="BP824" s="72">
        <v>0</v>
      </c>
      <c r="BQ824" s="72">
        <v>0</v>
      </c>
      <c r="BR824" s="72">
        <v>0</v>
      </c>
      <c r="BS824" s="72">
        <v>0</v>
      </c>
      <c r="BT824" s="72">
        <v>0</v>
      </c>
      <c r="BU824" s="72">
        <v>0</v>
      </c>
      <c r="BV824" s="72">
        <v>0</v>
      </c>
      <c r="BW824" s="72">
        <v>0</v>
      </c>
      <c r="BX824" s="72" t="s">
        <v>253</v>
      </c>
      <c r="BY824" s="72">
        <v>0</v>
      </c>
      <c r="BZ824" s="72">
        <v>0</v>
      </c>
      <c r="CA824" s="72">
        <v>0</v>
      </c>
      <c r="CB824" s="72" t="s">
        <v>1992</v>
      </c>
      <c r="CC824" s="72" t="str">
        <f>+VLOOKUP(AF824,attività!$A:$C,2,FALSE)</f>
        <v>Servizi Comuni</v>
      </c>
      <c r="CD824" s="72" t="str">
        <f>+VLOOKUP(AF824,attività!$A:$C,3,FALSE)</f>
        <v>SC</v>
      </c>
      <c r="CE824" s="72" t="str">
        <f>+VLOOKUP(Q824,attività!$G:$H,2,FALSE)</f>
        <v>Immobilizzazioni Immateriali</v>
      </c>
      <c r="CF824" s="72" t="str">
        <f>+VLOOKUP(W824,attività!$K:$L,2,FALSE)</f>
        <v>Crea Gestioni</v>
      </c>
      <c r="CG824" s="72" t="str">
        <f>+VLOOKUP(U824,'dati iniziali 2020'!$AC:$CJ,60,FALSE)</f>
        <v>Crea Gestioni</v>
      </c>
      <c r="CH824" s="72" t="str">
        <f t="shared" si="24"/>
        <v>ok</v>
      </c>
      <c r="CI824" s="72" t="str">
        <f>+VLOOKUP(U824,'dati iniziali 2020'!$AC:$CK,61,FALSE)</f>
        <v>Crea Gestioni</v>
      </c>
      <c r="CK824" s="111">
        <f t="shared" si="25"/>
        <v>0</v>
      </c>
    </row>
    <row r="825" spans="1:89" s="72" customFormat="1" hidden="1" x14ac:dyDescent="0.35">
      <c r="A825" s="72" t="s">
        <v>84</v>
      </c>
      <c r="B825" s="72" t="s">
        <v>1792</v>
      </c>
      <c r="C825" s="72" t="s">
        <v>1066</v>
      </c>
      <c r="D825" s="72" t="s">
        <v>320</v>
      </c>
      <c r="E825" s="72" t="s">
        <v>1449</v>
      </c>
      <c r="F825" s="72" t="s">
        <v>1462</v>
      </c>
      <c r="G825" s="72" t="s">
        <v>156</v>
      </c>
      <c r="H825" s="72" t="s">
        <v>1065</v>
      </c>
      <c r="I825" s="72" t="s">
        <v>1060</v>
      </c>
      <c r="J825" s="72" t="s">
        <v>1061</v>
      </c>
      <c r="K825" s="72" t="s">
        <v>409</v>
      </c>
      <c r="L825" s="72" t="s">
        <v>1463</v>
      </c>
      <c r="M825" s="72" t="s">
        <v>1463</v>
      </c>
      <c r="N825" s="72" t="s">
        <v>396</v>
      </c>
      <c r="O825" s="72" t="s">
        <v>1064</v>
      </c>
      <c r="P825" s="72" t="s">
        <v>685</v>
      </c>
      <c r="Q825" s="72" t="s">
        <v>2010</v>
      </c>
      <c r="R825" s="72" t="s">
        <v>1062</v>
      </c>
      <c r="S825" s="72" t="s">
        <v>1063</v>
      </c>
      <c r="T825" s="72" t="s">
        <v>322</v>
      </c>
      <c r="U825" s="72" t="s">
        <v>322</v>
      </c>
      <c r="V825" s="72" t="s">
        <v>320</v>
      </c>
      <c r="W825" s="72" t="s">
        <v>276</v>
      </c>
      <c r="X825" s="72" t="s">
        <v>264</v>
      </c>
      <c r="Y825" s="72" t="s">
        <v>264</v>
      </c>
      <c r="Z825" s="72" t="s">
        <v>141</v>
      </c>
      <c r="AA825" s="72" t="s">
        <v>152</v>
      </c>
      <c r="AB825" s="72" t="s">
        <v>277</v>
      </c>
      <c r="AC825" s="72" t="s">
        <v>304</v>
      </c>
      <c r="AD825" s="72" t="s">
        <v>268</v>
      </c>
      <c r="AE825" s="72" t="s">
        <v>1956</v>
      </c>
      <c r="AF825" s="72" t="s">
        <v>304</v>
      </c>
      <c r="AG825" s="72" t="s">
        <v>1971</v>
      </c>
      <c r="AH825" s="72" t="s">
        <v>1972</v>
      </c>
      <c r="AI825" s="72" t="s">
        <v>269</v>
      </c>
      <c r="AJ825" s="72" t="s">
        <v>270</v>
      </c>
      <c r="AK825" s="72" t="s">
        <v>253</v>
      </c>
      <c r="AL825" s="72" t="s">
        <v>265</v>
      </c>
      <c r="AM825" s="72" t="s">
        <v>308</v>
      </c>
      <c r="AN825" s="72" t="s">
        <v>309</v>
      </c>
      <c r="AO825" s="72" t="s">
        <v>310</v>
      </c>
      <c r="AP825" s="72" t="s">
        <v>311</v>
      </c>
      <c r="AQ825" s="72" t="s">
        <v>303</v>
      </c>
      <c r="AR825" s="72" t="s">
        <v>1978</v>
      </c>
      <c r="AS825" s="72" t="s">
        <v>1979</v>
      </c>
      <c r="AT825" s="72" t="s">
        <v>1980</v>
      </c>
      <c r="AU825" s="72" t="s">
        <v>1981</v>
      </c>
      <c r="AV825" s="72" t="s">
        <v>302</v>
      </c>
      <c r="AW825" s="72" t="s">
        <v>1982</v>
      </c>
      <c r="AX825" s="72" t="s">
        <v>1457</v>
      </c>
      <c r="AY825" s="72" t="s">
        <v>115</v>
      </c>
      <c r="AZ825" s="72" t="s">
        <v>293</v>
      </c>
      <c r="BA825" s="72" t="s">
        <v>91</v>
      </c>
      <c r="BB825" s="72">
        <v>0</v>
      </c>
      <c r="BC825" s="72">
        <v>0</v>
      </c>
      <c r="BD825" s="72">
        <v>0</v>
      </c>
      <c r="BE825" s="72">
        <v>887.36</v>
      </c>
      <c r="BF825" s="72">
        <v>-14.79</v>
      </c>
      <c r="BG825" s="72">
        <v>0</v>
      </c>
      <c r="BH825" s="72">
        <v>872.57</v>
      </c>
      <c r="BI825" s="111">
        <v>887.36</v>
      </c>
      <c r="BJ825" s="72">
        <v>0</v>
      </c>
      <c r="BK825" s="72">
        <v>0</v>
      </c>
      <c r="BL825" s="72">
        <v>0</v>
      </c>
      <c r="BM825" s="72">
        <v>0</v>
      </c>
      <c r="BN825" s="72">
        <v>0</v>
      </c>
      <c r="BO825" s="72">
        <v>0</v>
      </c>
      <c r="BP825" s="72">
        <v>0</v>
      </c>
      <c r="BQ825" s="72">
        <v>0</v>
      </c>
      <c r="BR825" s="72">
        <v>0</v>
      </c>
      <c r="BS825" s="72">
        <v>0</v>
      </c>
      <c r="BT825" s="72">
        <v>0</v>
      </c>
      <c r="BU825" s="72">
        <v>0</v>
      </c>
      <c r="BV825" s="72">
        <v>0</v>
      </c>
      <c r="BW825" s="72">
        <v>0</v>
      </c>
      <c r="BX825" s="72" t="s">
        <v>253</v>
      </c>
      <c r="BY825" s="72">
        <v>0</v>
      </c>
      <c r="BZ825" s="72">
        <v>0</v>
      </c>
      <c r="CA825" s="72">
        <v>0</v>
      </c>
      <c r="CB825" s="72" t="s">
        <v>91</v>
      </c>
      <c r="CC825" s="72" t="str">
        <f>+VLOOKUP(AF825,attività!$A:$C,2,FALSE)</f>
        <v>Servizi Comuni</v>
      </c>
      <c r="CD825" s="72" t="str">
        <f>+VLOOKUP(AF825,attività!$A:$C,3,FALSE)</f>
        <v>SC</v>
      </c>
      <c r="CE825" s="72" t="str">
        <f>+VLOOKUP(Q825,attività!$G:$H,2,FALSE)</f>
        <v>Immobilizzazioni Immateriali</v>
      </c>
      <c r="CF825" s="72" t="str">
        <f>+VLOOKUP(W825,attività!$K:$L,2,FALSE)</f>
        <v>Crea Gestioni</v>
      </c>
      <c r="CG825" s="72" t="str">
        <f>+VLOOKUP(U825,'dati iniziali 2020'!$AC:$CJ,60,FALSE)</f>
        <v>Crea Gestioni</v>
      </c>
      <c r="CH825" s="72" t="str">
        <f t="shared" si="24"/>
        <v>ok</v>
      </c>
      <c r="CI825" s="72" t="str">
        <f>+VLOOKUP(U825,'dati iniziali 2020'!$AC:$CK,61,FALSE)</f>
        <v>Crea Gestioni</v>
      </c>
      <c r="CK825" s="111">
        <f t="shared" si="25"/>
        <v>0</v>
      </c>
    </row>
    <row r="826" spans="1:89" s="72" customFormat="1" hidden="1" x14ac:dyDescent="0.35">
      <c r="A826" s="72" t="s">
        <v>84</v>
      </c>
      <c r="B826" s="72" t="s">
        <v>1792</v>
      </c>
      <c r="C826" s="72" t="s">
        <v>1066</v>
      </c>
      <c r="D826" s="72" t="s">
        <v>320</v>
      </c>
      <c r="E826" s="72" t="s">
        <v>1449</v>
      </c>
      <c r="F826" s="72" t="s">
        <v>1462</v>
      </c>
      <c r="G826" s="72" t="s">
        <v>156</v>
      </c>
      <c r="H826" s="72" t="s">
        <v>1065</v>
      </c>
      <c r="I826" s="72" t="s">
        <v>1060</v>
      </c>
      <c r="J826" s="72" t="s">
        <v>1061</v>
      </c>
      <c r="K826" s="72" t="s">
        <v>409</v>
      </c>
      <c r="L826" s="72" t="s">
        <v>1463</v>
      </c>
      <c r="M826" s="72" t="s">
        <v>1463</v>
      </c>
      <c r="N826" s="72" t="s">
        <v>396</v>
      </c>
      <c r="O826" s="72" t="s">
        <v>1064</v>
      </c>
      <c r="P826" s="72" t="s">
        <v>685</v>
      </c>
      <c r="Q826" s="72" t="s">
        <v>2010</v>
      </c>
      <c r="R826" s="72" t="s">
        <v>1062</v>
      </c>
      <c r="S826" s="72" t="s">
        <v>1063</v>
      </c>
      <c r="T826" s="72" t="s">
        <v>322</v>
      </c>
      <c r="U826" s="72" t="s">
        <v>322</v>
      </c>
      <c r="V826" s="72" t="s">
        <v>320</v>
      </c>
      <c r="W826" s="72" t="s">
        <v>112</v>
      </c>
      <c r="X826" s="72" t="s">
        <v>264</v>
      </c>
      <c r="Y826" s="72" t="s">
        <v>264</v>
      </c>
      <c r="Z826" s="72" t="s">
        <v>141</v>
      </c>
      <c r="AA826" s="72" t="s">
        <v>152</v>
      </c>
      <c r="AB826" s="72" t="s">
        <v>277</v>
      </c>
      <c r="AC826" s="72" t="s">
        <v>304</v>
      </c>
      <c r="AD826" s="72" t="s">
        <v>268</v>
      </c>
      <c r="AE826" s="72" t="s">
        <v>1956</v>
      </c>
      <c r="AF826" s="72" t="s">
        <v>304</v>
      </c>
      <c r="AG826" s="72" t="s">
        <v>1971</v>
      </c>
      <c r="AH826" s="72" t="s">
        <v>1972</v>
      </c>
      <c r="AI826" s="72" t="s">
        <v>269</v>
      </c>
      <c r="AJ826" s="72" t="s">
        <v>270</v>
      </c>
      <c r="AK826" s="72" t="s">
        <v>265</v>
      </c>
      <c r="AL826" s="72" t="s">
        <v>85</v>
      </c>
      <c r="AM826" s="72" t="s">
        <v>308</v>
      </c>
      <c r="AN826" s="72" t="s">
        <v>309</v>
      </c>
      <c r="AO826" s="72" t="s">
        <v>310</v>
      </c>
      <c r="AP826" s="72" t="s">
        <v>311</v>
      </c>
      <c r="AQ826" s="72" t="s">
        <v>303</v>
      </c>
      <c r="AR826" s="72" t="s">
        <v>1978</v>
      </c>
      <c r="AS826" s="72" t="s">
        <v>1979</v>
      </c>
      <c r="AT826" s="72" t="s">
        <v>1980</v>
      </c>
      <c r="AU826" s="72" t="s">
        <v>1981</v>
      </c>
      <c r="AV826" s="72" t="s">
        <v>302</v>
      </c>
      <c r="AW826" s="72" t="s">
        <v>1982</v>
      </c>
      <c r="AX826" s="72" t="s">
        <v>1457</v>
      </c>
      <c r="AY826" s="72" t="s">
        <v>115</v>
      </c>
      <c r="AZ826" s="72" t="s">
        <v>293</v>
      </c>
      <c r="BA826" s="72" t="s">
        <v>91</v>
      </c>
      <c r="BB826" s="72">
        <v>0</v>
      </c>
      <c r="BC826" s="72">
        <v>0</v>
      </c>
      <c r="BD826" s="72">
        <v>0</v>
      </c>
      <c r="BE826" s="72">
        <v>690.16888888888889</v>
      </c>
      <c r="BF826" s="72">
        <v>-11.50333333333333</v>
      </c>
      <c r="BG826" s="72">
        <v>0</v>
      </c>
      <c r="BH826" s="72">
        <v>678.66555555555556</v>
      </c>
      <c r="BI826" s="111">
        <v>690.16888888888889</v>
      </c>
      <c r="BJ826" s="72">
        <v>0</v>
      </c>
      <c r="BK826" s="72">
        <v>0</v>
      </c>
      <c r="BL826" s="72">
        <v>0</v>
      </c>
      <c r="BM826" s="72">
        <v>0</v>
      </c>
      <c r="BN826" s="72">
        <v>0</v>
      </c>
      <c r="BO826" s="72">
        <v>0</v>
      </c>
      <c r="BP826" s="72">
        <v>0</v>
      </c>
      <c r="BQ826" s="72">
        <v>0</v>
      </c>
      <c r="BR826" s="72">
        <v>0</v>
      </c>
      <c r="BS826" s="72">
        <v>0</v>
      </c>
      <c r="BT826" s="72">
        <v>0</v>
      </c>
      <c r="BU826" s="72">
        <v>0</v>
      </c>
      <c r="BV826" s="72">
        <v>0</v>
      </c>
      <c r="BW826" s="72">
        <v>0</v>
      </c>
      <c r="BX826" s="72" t="s">
        <v>253</v>
      </c>
      <c r="BY826" s="72">
        <v>0</v>
      </c>
      <c r="BZ826" s="72">
        <v>0</v>
      </c>
      <c r="CA826" s="72">
        <v>0</v>
      </c>
      <c r="CB826" s="72" t="s">
        <v>1990</v>
      </c>
      <c r="CC826" s="72" t="str">
        <f>+VLOOKUP(AF826,attività!$A:$C,2,FALSE)</f>
        <v>Servizi Comuni</v>
      </c>
      <c r="CD826" s="72" t="str">
        <f>+VLOOKUP(AF826,attività!$A:$C,3,FALSE)</f>
        <v>SC</v>
      </c>
      <c r="CE826" s="72" t="str">
        <f>+VLOOKUP(Q826,attività!$G:$H,2,FALSE)</f>
        <v>Immobilizzazioni Immateriali</v>
      </c>
      <c r="CF826" s="72" t="str">
        <f>+VLOOKUP(W826,attività!$K:$L,2,FALSE)</f>
        <v>Termoli</v>
      </c>
      <c r="CG826" s="72" t="str">
        <f>+VLOOKUP(U826,'dati iniziali 2020'!$AC:$CJ,60,FALSE)</f>
        <v>Crea Gestioni</v>
      </c>
      <c r="CH826" s="72" t="str">
        <f t="shared" si="24"/>
        <v>err</v>
      </c>
      <c r="CI826" s="72" t="str">
        <f>+VLOOKUP(U826,'dati iniziali 2020'!$AC:$CK,61,FALSE)</f>
        <v>Crea Gestioni</v>
      </c>
      <c r="CK826" s="111">
        <f t="shared" si="25"/>
        <v>0</v>
      </c>
    </row>
    <row r="827" spans="1:89" s="72" customFormat="1" hidden="1" x14ac:dyDescent="0.35">
      <c r="A827" s="72" t="s">
        <v>84</v>
      </c>
      <c r="B827" s="72" t="s">
        <v>1792</v>
      </c>
      <c r="C827" s="72" t="s">
        <v>1066</v>
      </c>
      <c r="D827" s="72" t="s">
        <v>320</v>
      </c>
      <c r="E827" s="72" t="s">
        <v>1449</v>
      </c>
      <c r="F827" s="72" t="s">
        <v>1462</v>
      </c>
      <c r="G827" s="72" t="s">
        <v>156</v>
      </c>
      <c r="H827" s="72" t="s">
        <v>1065</v>
      </c>
      <c r="I827" s="72" t="s">
        <v>1060</v>
      </c>
      <c r="J827" s="72" t="s">
        <v>1061</v>
      </c>
      <c r="K827" s="72" t="s">
        <v>409</v>
      </c>
      <c r="L827" s="72" t="s">
        <v>1463</v>
      </c>
      <c r="M827" s="72" t="s">
        <v>1463</v>
      </c>
      <c r="N827" s="72" t="s">
        <v>396</v>
      </c>
      <c r="O827" s="72" t="s">
        <v>1064</v>
      </c>
      <c r="P827" s="72" t="s">
        <v>685</v>
      </c>
      <c r="Q827" s="72" t="s">
        <v>2010</v>
      </c>
      <c r="R827" s="72" t="s">
        <v>1062</v>
      </c>
      <c r="S827" s="72" t="s">
        <v>1063</v>
      </c>
      <c r="T827" s="72" t="s">
        <v>322</v>
      </c>
      <c r="U827" s="72" t="s">
        <v>322</v>
      </c>
      <c r="V827" s="72" t="s">
        <v>320</v>
      </c>
      <c r="W827" s="72" t="s">
        <v>140</v>
      </c>
      <c r="X827" s="72" t="s">
        <v>264</v>
      </c>
      <c r="Y827" s="72" t="s">
        <v>264</v>
      </c>
      <c r="Z827" s="72" t="s">
        <v>141</v>
      </c>
      <c r="AA827" s="72" t="s">
        <v>152</v>
      </c>
      <c r="AB827" s="72" t="s">
        <v>277</v>
      </c>
      <c r="AC827" s="72" t="s">
        <v>304</v>
      </c>
      <c r="AD827" s="72" t="s">
        <v>268</v>
      </c>
      <c r="AE827" s="72" t="s">
        <v>1956</v>
      </c>
      <c r="AF827" s="72" t="s">
        <v>304</v>
      </c>
      <c r="AG827" s="72" t="s">
        <v>1971</v>
      </c>
      <c r="AH827" s="72" t="s">
        <v>1972</v>
      </c>
      <c r="AI827" s="72" t="s">
        <v>269</v>
      </c>
      <c r="AJ827" s="72" t="s">
        <v>270</v>
      </c>
      <c r="AK827" s="72" t="s">
        <v>265</v>
      </c>
      <c r="AL827" s="72" t="s">
        <v>85</v>
      </c>
      <c r="AM827" s="72" t="s">
        <v>308</v>
      </c>
      <c r="AN827" s="72" t="s">
        <v>309</v>
      </c>
      <c r="AO827" s="72" t="s">
        <v>310</v>
      </c>
      <c r="AP827" s="72" t="s">
        <v>311</v>
      </c>
      <c r="AQ827" s="72" t="s">
        <v>303</v>
      </c>
      <c r="AR827" s="72" t="s">
        <v>1978</v>
      </c>
      <c r="AS827" s="72" t="s">
        <v>1979</v>
      </c>
      <c r="AT827" s="72" t="s">
        <v>1980</v>
      </c>
      <c r="AU827" s="72" t="s">
        <v>1981</v>
      </c>
      <c r="AV827" s="72" t="s">
        <v>302</v>
      </c>
      <c r="AW827" s="72" t="s">
        <v>1982</v>
      </c>
      <c r="AX827" s="72" t="s">
        <v>1457</v>
      </c>
      <c r="AY827" s="72" t="s">
        <v>115</v>
      </c>
      <c r="AZ827" s="72" t="s">
        <v>293</v>
      </c>
      <c r="BA827" s="72" t="s">
        <v>91</v>
      </c>
      <c r="BB827" s="72">
        <v>0</v>
      </c>
      <c r="BC827" s="72">
        <v>0</v>
      </c>
      <c r="BD827" s="72">
        <v>0</v>
      </c>
      <c r="BE827" s="72">
        <v>197.1911111111111</v>
      </c>
      <c r="BF827" s="72">
        <v>-3.2866666666666662</v>
      </c>
      <c r="BG827" s="72">
        <v>0</v>
      </c>
      <c r="BH827" s="72">
        <v>193.90444444444441</v>
      </c>
      <c r="BI827" s="111">
        <v>197.1911111111111</v>
      </c>
      <c r="BJ827" s="72">
        <v>0</v>
      </c>
      <c r="BK827" s="72">
        <v>0</v>
      </c>
      <c r="BL827" s="72">
        <v>0</v>
      </c>
      <c r="BM827" s="72">
        <v>0</v>
      </c>
      <c r="BN827" s="72">
        <v>0</v>
      </c>
      <c r="BO827" s="72">
        <v>0</v>
      </c>
      <c r="BP827" s="72">
        <v>0</v>
      </c>
      <c r="BQ827" s="72">
        <v>0</v>
      </c>
      <c r="BR827" s="72">
        <v>0</v>
      </c>
      <c r="BS827" s="72">
        <v>0</v>
      </c>
      <c r="BT827" s="72">
        <v>0</v>
      </c>
      <c r="BU827" s="72">
        <v>0</v>
      </c>
      <c r="BV827" s="72">
        <v>0</v>
      </c>
      <c r="BW827" s="72">
        <v>0</v>
      </c>
      <c r="BX827" s="72" t="s">
        <v>253</v>
      </c>
      <c r="BY827" s="72">
        <v>0</v>
      </c>
      <c r="BZ827" s="72">
        <v>0</v>
      </c>
      <c r="CA827" s="72">
        <v>0</v>
      </c>
      <c r="CB827" s="72" t="s">
        <v>1991</v>
      </c>
      <c r="CC827" s="72" t="str">
        <f>+VLOOKUP(AF827,attività!$A:$C,2,FALSE)</f>
        <v>Servizi Comuni</v>
      </c>
      <c r="CD827" s="72" t="str">
        <f>+VLOOKUP(AF827,attività!$A:$C,3,FALSE)</f>
        <v>SC</v>
      </c>
      <c r="CE827" s="72" t="str">
        <f>+VLOOKUP(Q827,attività!$G:$H,2,FALSE)</f>
        <v>Immobilizzazioni Immateriali</v>
      </c>
      <c r="CF827" s="72" t="str">
        <f>+VLOOKUP(W827,attività!$K:$L,2,FALSE)</f>
        <v>Campagnano</v>
      </c>
      <c r="CG827" s="72" t="str">
        <f>+VLOOKUP(U827,'dati iniziali 2020'!$AC:$CJ,60,FALSE)</f>
        <v>Crea Gestioni</v>
      </c>
      <c r="CH827" s="72" t="str">
        <f t="shared" si="24"/>
        <v>err</v>
      </c>
      <c r="CI827" s="72" t="str">
        <f>+VLOOKUP(U827,'dati iniziali 2020'!$AC:$CK,61,FALSE)</f>
        <v>Crea Gestioni</v>
      </c>
      <c r="CK827" s="111">
        <f t="shared" si="25"/>
        <v>0</v>
      </c>
    </row>
    <row r="828" spans="1:89" s="72" customFormat="1" hidden="1" x14ac:dyDescent="0.35">
      <c r="A828" s="72" t="s">
        <v>84</v>
      </c>
      <c r="B828" s="72" t="s">
        <v>1792</v>
      </c>
      <c r="C828" s="72" t="s">
        <v>1066</v>
      </c>
      <c r="D828" s="72" t="s">
        <v>320</v>
      </c>
      <c r="E828" s="72" t="s">
        <v>1449</v>
      </c>
      <c r="F828" s="72" t="s">
        <v>1462</v>
      </c>
      <c r="G828" s="72" t="s">
        <v>156</v>
      </c>
      <c r="H828" s="72" t="s">
        <v>1065</v>
      </c>
      <c r="I828" s="72" t="s">
        <v>1060</v>
      </c>
      <c r="J828" s="72" t="s">
        <v>1061</v>
      </c>
      <c r="K828" s="72" t="s">
        <v>409</v>
      </c>
      <c r="L828" s="72" t="s">
        <v>1463</v>
      </c>
      <c r="M828" s="72" t="s">
        <v>1463</v>
      </c>
      <c r="N828" s="72" t="s">
        <v>396</v>
      </c>
      <c r="O828" s="72" t="s">
        <v>1064</v>
      </c>
      <c r="P828" s="72" t="s">
        <v>685</v>
      </c>
      <c r="Q828" s="72" t="s">
        <v>2010</v>
      </c>
      <c r="R828" s="72" t="s">
        <v>1062</v>
      </c>
      <c r="S828" s="72" t="s">
        <v>1063</v>
      </c>
      <c r="T828" s="72" t="s">
        <v>322</v>
      </c>
      <c r="U828" s="72" t="s">
        <v>322</v>
      </c>
      <c r="V828" s="72" t="s">
        <v>320</v>
      </c>
      <c r="W828" s="72" t="s">
        <v>276</v>
      </c>
      <c r="X828" s="72" t="s">
        <v>264</v>
      </c>
      <c r="Y828" s="72" t="s">
        <v>264</v>
      </c>
      <c r="Z828" s="72" t="s">
        <v>141</v>
      </c>
      <c r="AA828" s="72" t="s">
        <v>152</v>
      </c>
      <c r="AB828" s="72" t="s">
        <v>277</v>
      </c>
      <c r="AC828" s="72" t="s">
        <v>304</v>
      </c>
      <c r="AD828" s="72" t="s">
        <v>268</v>
      </c>
      <c r="AE828" s="72" t="s">
        <v>1956</v>
      </c>
      <c r="AF828" s="72" t="s">
        <v>304</v>
      </c>
      <c r="AG828" s="72" t="s">
        <v>1971</v>
      </c>
      <c r="AH828" s="72" t="s">
        <v>1972</v>
      </c>
      <c r="AI828" s="72" t="s">
        <v>269</v>
      </c>
      <c r="AJ828" s="72" t="s">
        <v>270</v>
      </c>
      <c r="AK828" s="72" t="s">
        <v>265</v>
      </c>
      <c r="AL828" s="72" t="s">
        <v>85</v>
      </c>
      <c r="AM828" s="72" t="s">
        <v>308</v>
      </c>
      <c r="AN828" s="72" t="s">
        <v>309</v>
      </c>
      <c r="AO828" s="72" t="s">
        <v>310</v>
      </c>
      <c r="AP828" s="72" t="s">
        <v>311</v>
      </c>
      <c r="AQ828" s="72" t="s">
        <v>303</v>
      </c>
      <c r="AR828" s="72" t="s">
        <v>1978</v>
      </c>
      <c r="AS828" s="72" t="s">
        <v>1979</v>
      </c>
      <c r="AT828" s="72" t="s">
        <v>1980</v>
      </c>
      <c r="AU828" s="72" t="s">
        <v>1981</v>
      </c>
      <c r="AV828" s="72" t="s">
        <v>302</v>
      </c>
      <c r="AW828" s="72" t="s">
        <v>1982</v>
      </c>
      <c r="AX828" s="72" t="s">
        <v>1457</v>
      </c>
      <c r="AY828" s="72" t="s">
        <v>115</v>
      </c>
      <c r="AZ828" s="72" t="s">
        <v>293</v>
      </c>
      <c r="BA828" s="72" t="s">
        <v>91</v>
      </c>
      <c r="BB828" s="72">
        <v>0</v>
      </c>
      <c r="BC828" s="72">
        <v>0</v>
      </c>
      <c r="BD828" s="72">
        <v>0</v>
      </c>
      <c r="BE828" s="72">
        <v>-887.3599999999999</v>
      </c>
      <c r="BF828" s="72">
        <v>14.79</v>
      </c>
      <c r="BG828" s="72">
        <v>0</v>
      </c>
      <c r="BH828" s="72">
        <v>-872.57</v>
      </c>
      <c r="BI828" s="111">
        <v>-887.3599999999999</v>
      </c>
      <c r="BJ828" s="72">
        <v>0</v>
      </c>
      <c r="BK828" s="72">
        <v>0</v>
      </c>
      <c r="BL828" s="72">
        <v>0</v>
      </c>
      <c r="BM828" s="72">
        <v>0</v>
      </c>
      <c r="BN828" s="72">
        <v>0</v>
      </c>
      <c r="BO828" s="72">
        <v>0</v>
      </c>
      <c r="BP828" s="72">
        <v>0</v>
      </c>
      <c r="BQ828" s="72">
        <v>0</v>
      </c>
      <c r="BR828" s="72">
        <v>0</v>
      </c>
      <c r="BS828" s="72">
        <v>0</v>
      </c>
      <c r="BT828" s="72">
        <v>0</v>
      </c>
      <c r="BU828" s="72">
        <v>0</v>
      </c>
      <c r="BV828" s="72">
        <v>0</v>
      </c>
      <c r="BW828" s="72">
        <v>0</v>
      </c>
      <c r="BX828" s="72" t="s">
        <v>253</v>
      </c>
      <c r="BY828" s="72">
        <v>0</v>
      </c>
      <c r="BZ828" s="72">
        <v>0</v>
      </c>
      <c r="CA828" s="72">
        <v>0</v>
      </c>
      <c r="CB828" s="72" t="s">
        <v>1992</v>
      </c>
      <c r="CC828" s="72" t="str">
        <f>+VLOOKUP(AF828,attività!$A:$C,2,FALSE)</f>
        <v>Servizi Comuni</v>
      </c>
      <c r="CD828" s="72" t="str">
        <f>+VLOOKUP(AF828,attività!$A:$C,3,FALSE)</f>
        <v>SC</v>
      </c>
      <c r="CE828" s="72" t="str">
        <f>+VLOOKUP(Q828,attività!$G:$H,2,FALSE)</f>
        <v>Immobilizzazioni Immateriali</v>
      </c>
      <c r="CF828" s="72" t="str">
        <f>+VLOOKUP(W828,attività!$K:$L,2,FALSE)</f>
        <v>Crea Gestioni</v>
      </c>
      <c r="CG828" s="72" t="str">
        <f>+VLOOKUP(U828,'dati iniziali 2020'!$AC:$CJ,60,FALSE)</f>
        <v>Crea Gestioni</v>
      </c>
      <c r="CH828" s="72" t="str">
        <f t="shared" si="24"/>
        <v>ok</v>
      </c>
      <c r="CI828" s="72" t="str">
        <f>+VLOOKUP(U828,'dati iniziali 2020'!$AC:$CK,61,FALSE)</f>
        <v>Crea Gestioni</v>
      </c>
      <c r="CK828" s="111">
        <f t="shared" si="25"/>
        <v>0</v>
      </c>
    </row>
    <row r="829" spans="1:89" s="72" customFormat="1" hidden="1" x14ac:dyDescent="0.35">
      <c r="A829" s="72" t="s">
        <v>84</v>
      </c>
      <c r="B829" s="72" t="s">
        <v>1791</v>
      </c>
      <c r="C829" s="72" t="s">
        <v>1057</v>
      </c>
      <c r="D829" s="72" t="s">
        <v>301</v>
      </c>
      <c r="E829" s="72" t="s">
        <v>1449</v>
      </c>
      <c r="F829" s="72" t="s">
        <v>1462</v>
      </c>
      <c r="G829" s="72" t="s">
        <v>156</v>
      </c>
      <c r="H829" s="72" t="s">
        <v>1065</v>
      </c>
      <c r="I829" s="72" t="s">
        <v>1060</v>
      </c>
      <c r="J829" s="72" t="s">
        <v>1061</v>
      </c>
      <c r="K829" s="72" t="s">
        <v>409</v>
      </c>
      <c r="L829" s="72" t="s">
        <v>1463</v>
      </c>
      <c r="M829" s="72" t="s">
        <v>1463</v>
      </c>
      <c r="N829" s="72" t="s">
        <v>396</v>
      </c>
      <c r="O829" s="72" t="s">
        <v>1064</v>
      </c>
      <c r="P829" s="72" t="s">
        <v>685</v>
      </c>
      <c r="Q829" s="72" t="s">
        <v>2010</v>
      </c>
      <c r="R829" s="72" t="s">
        <v>1062</v>
      </c>
      <c r="S829" s="72" t="s">
        <v>1063</v>
      </c>
      <c r="T829" s="72" t="s">
        <v>307</v>
      </c>
      <c r="U829" s="72" t="s">
        <v>307</v>
      </c>
      <c r="V829" s="72" t="s">
        <v>301</v>
      </c>
      <c r="W829" s="72" t="s">
        <v>276</v>
      </c>
      <c r="X829" s="72" t="s">
        <v>264</v>
      </c>
      <c r="Y829" s="72" t="s">
        <v>264</v>
      </c>
      <c r="Z829" s="72" t="s">
        <v>141</v>
      </c>
      <c r="AA829" s="72" t="s">
        <v>152</v>
      </c>
      <c r="AB829" s="72" t="s">
        <v>277</v>
      </c>
      <c r="AC829" s="72" t="s">
        <v>304</v>
      </c>
      <c r="AD829" s="72" t="s">
        <v>268</v>
      </c>
      <c r="AE829" s="72" t="s">
        <v>1956</v>
      </c>
      <c r="AF829" s="72" t="s">
        <v>304</v>
      </c>
      <c r="AG829" s="72" t="s">
        <v>1971</v>
      </c>
      <c r="AH829" s="72" t="s">
        <v>1972</v>
      </c>
      <c r="AI829" s="72" t="s">
        <v>269</v>
      </c>
      <c r="AJ829" s="72" t="s">
        <v>270</v>
      </c>
      <c r="AK829" s="72" t="s">
        <v>253</v>
      </c>
      <c r="AL829" s="72" t="s">
        <v>265</v>
      </c>
      <c r="AM829" s="72" t="s">
        <v>308</v>
      </c>
      <c r="AN829" s="72" t="s">
        <v>309</v>
      </c>
      <c r="AO829" s="72" t="s">
        <v>310</v>
      </c>
      <c r="AP829" s="72" t="s">
        <v>311</v>
      </c>
      <c r="AQ829" s="72" t="s">
        <v>303</v>
      </c>
      <c r="AR829" s="72" t="s">
        <v>1978</v>
      </c>
      <c r="AS829" s="72" t="s">
        <v>1979</v>
      </c>
      <c r="AT829" s="72" t="s">
        <v>1980</v>
      </c>
      <c r="AU829" s="72" t="s">
        <v>1981</v>
      </c>
      <c r="AV829" s="72" t="s">
        <v>302</v>
      </c>
      <c r="AW829" s="72" t="s">
        <v>1982</v>
      </c>
      <c r="AX829" s="72" t="s">
        <v>1457</v>
      </c>
      <c r="AY829" s="72" t="s">
        <v>115</v>
      </c>
      <c r="AZ829" s="72" t="s">
        <v>293</v>
      </c>
      <c r="BA829" s="72" t="s">
        <v>91</v>
      </c>
      <c r="BB829" s="72">
        <v>0</v>
      </c>
      <c r="BC829" s="72">
        <v>0</v>
      </c>
      <c r="BD829" s="72">
        <v>0</v>
      </c>
      <c r="BE829" s="72">
        <v>299.93</v>
      </c>
      <c r="BF829" s="72">
        <v>-5</v>
      </c>
      <c r="BG829" s="72">
        <v>0</v>
      </c>
      <c r="BH829" s="72">
        <v>294.93</v>
      </c>
      <c r="BI829" s="111">
        <v>299.93</v>
      </c>
      <c r="BJ829" s="72">
        <v>0</v>
      </c>
      <c r="BK829" s="72">
        <v>0</v>
      </c>
      <c r="BL829" s="72">
        <v>0</v>
      </c>
      <c r="BM829" s="72">
        <v>0</v>
      </c>
      <c r="BN829" s="72">
        <v>0</v>
      </c>
      <c r="BO829" s="72">
        <v>0</v>
      </c>
      <c r="BP829" s="72">
        <v>0</v>
      </c>
      <c r="BQ829" s="72">
        <v>0</v>
      </c>
      <c r="BR829" s="72">
        <v>0</v>
      </c>
      <c r="BS829" s="72">
        <v>0</v>
      </c>
      <c r="BT829" s="72">
        <v>0</v>
      </c>
      <c r="BU829" s="72">
        <v>0</v>
      </c>
      <c r="BV829" s="72">
        <v>0</v>
      </c>
      <c r="BW829" s="72">
        <v>0</v>
      </c>
      <c r="BX829" s="72" t="s">
        <v>253</v>
      </c>
      <c r="BY829" s="72">
        <v>0</v>
      </c>
      <c r="BZ829" s="72">
        <v>0</v>
      </c>
      <c r="CA829" s="72">
        <v>0</v>
      </c>
      <c r="CB829" s="72" t="s">
        <v>91</v>
      </c>
      <c r="CC829" s="72" t="str">
        <f>+VLOOKUP(AF829,attività!$A:$C,2,FALSE)</f>
        <v>Servizi Comuni</v>
      </c>
      <c r="CD829" s="72" t="str">
        <f>+VLOOKUP(AF829,attività!$A:$C,3,FALSE)</f>
        <v>SC</v>
      </c>
      <c r="CE829" s="72" t="str">
        <f>+VLOOKUP(Q829,attività!$G:$H,2,FALSE)</f>
        <v>Immobilizzazioni Immateriali</v>
      </c>
      <c r="CF829" s="72" t="str">
        <f>+VLOOKUP(W829,attività!$K:$L,2,FALSE)</f>
        <v>Crea Gestioni</v>
      </c>
      <c r="CG829" s="72" t="str">
        <f>+VLOOKUP(U829,'dati iniziali 2020'!$AC:$CJ,60,FALSE)</f>
        <v>Crea Gestioni</v>
      </c>
      <c r="CH829" s="72" t="str">
        <f t="shared" si="24"/>
        <v>ok</v>
      </c>
      <c r="CI829" s="72" t="str">
        <f>+VLOOKUP(U829,'dati iniziali 2020'!$AC:$CK,61,FALSE)</f>
        <v>Crea Gestioni</v>
      </c>
      <c r="CK829" s="111">
        <f t="shared" si="25"/>
        <v>0</v>
      </c>
    </row>
    <row r="830" spans="1:89" s="72" customFormat="1" hidden="1" x14ac:dyDescent="0.35">
      <c r="A830" s="72" t="s">
        <v>84</v>
      </c>
      <c r="B830" s="72" t="s">
        <v>1791</v>
      </c>
      <c r="C830" s="72" t="s">
        <v>1057</v>
      </c>
      <c r="D830" s="72" t="s">
        <v>301</v>
      </c>
      <c r="E830" s="72" t="s">
        <v>1449</v>
      </c>
      <c r="F830" s="72" t="s">
        <v>1462</v>
      </c>
      <c r="G830" s="72" t="s">
        <v>156</v>
      </c>
      <c r="H830" s="72" t="s">
        <v>1065</v>
      </c>
      <c r="I830" s="72" t="s">
        <v>1060</v>
      </c>
      <c r="J830" s="72" t="s">
        <v>1061</v>
      </c>
      <c r="K830" s="72" t="s">
        <v>409</v>
      </c>
      <c r="L830" s="72" t="s">
        <v>1463</v>
      </c>
      <c r="M830" s="72" t="s">
        <v>1463</v>
      </c>
      <c r="N830" s="72" t="s">
        <v>396</v>
      </c>
      <c r="O830" s="72" t="s">
        <v>1064</v>
      </c>
      <c r="P830" s="72" t="s">
        <v>685</v>
      </c>
      <c r="Q830" s="72" t="s">
        <v>2010</v>
      </c>
      <c r="R830" s="72" t="s">
        <v>1062</v>
      </c>
      <c r="S830" s="72" t="s">
        <v>1063</v>
      </c>
      <c r="T830" s="72" t="s">
        <v>307</v>
      </c>
      <c r="U830" s="72" t="s">
        <v>307</v>
      </c>
      <c r="V830" s="72" t="s">
        <v>301</v>
      </c>
      <c r="W830" s="72" t="s">
        <v>112</v>
      </c>
      <c r="X830" s="72" t="s">
        <v>264</v>
      </c>
      <c r="Y830" s="72" t="s">
        <v>264</v>
      </c>
      <c r="Z830" s="72" t="s">
        <v>141</v>
      </c>
      <c r="AA830" s="72" t="s">
        <v>152</v>
      </c>
      <c r="AB830" s="72" t="s">
        <v>277</v>
      </c>
      <c r="AC830" s="72" t="s">
        <v>304</v>
      </c>
      <c r="AD830" s="72" t="s">
        <v>268</v>
      </c>
      <c r="AE830" s="72" t="s">
        <v>1956</v>
      </c>
      <c r="AF830" s="72" t="s">
        <v>304</v>
      </c>
      <c r="AG830" s="72" t="s">
        <v>1971</v>
      </c>
      <c r="AH830" s="72" t="s">
        <v>1972</v>
      </c>
      <c r="AI830" s="72" t="s">
        <v>269</v>
      </c>
      <c r="AJ830" s="72" t="s">
        <v>270</v>
      </c>
      <c r="AK830" s="72" t="s">
        <v>265</v>
      </c>
      <c r="AL830" s="72" t="s">
        <v>85</v>
      </c>
      <c r="AM830" s="72" t="s">
        <v>308</v>
      </c>
      <c r="AN830" s="72" t="s">
        <v>309</v>
      </c>
      <c r="AO830" s="72" t="s">
        <v>310</v>
      </c>
      <c r="AP830" s="72" t="s">
        <v>311</v>
      </c>
      <c r="AQ830" s="72" t="s">
        <v>303</v>
      </c>
      <c r="AR830" s="72" t="s">
        <v>1978</v>
      </c>
      <c r="AS830" s="72" t="s">
        <v>1979</v>
      </c>
      <c r="AT830" s="72" t="s">
        <v>1980</v>
      </c>
      <c r="AU830" s="72" t="s">
        <v>1981</v>
      </c>
      <c r="AV830" s="72" t="s">
        <v>302</v>
      </c>
      <c r="AW830" s="72" t="s">
        <v>1982</v>
      </c>
      <c r="AX830" s="72" t="s">
        <v>1457</v>
      </c>
      <c r="AY830" s="72" t="s">
        <v>115</v>
      </c>
      <c r="AZ830" s="72" t="s">
        <v>293</v>
      </c>
      <c r="BA830" s="72" t="s">
        <v>91</v>
      </c>
      <c r="BB830" s="72">
        <v>0</v>
      </c>
      <c r="BC830" s="72">
        <v>0</v>
      </c>
      <c r="BD830" s="72">
        <v>0</v>
      </c>
      <c r="BE830" s="72">
        <v>251.77488218619891</v>
      </c>
      <c r="BF830" s="72">
        <v>-4.1972273894941994</v>
      </c>
      <c r="BG830" s="72">
        <v>0</v>
      </c>
      <c r="BH830" s="72">
        <v>247.57765479670471</v>
      </c>
      <c r="BI830" s="111">
        <v>251.77488218619891</v>
      </c>
      <c r="BJ830" s="72">
        <v>0</v>
      </c>
      <c r="BK830" s="72">
        <v>0</v>
      </c>
      <c r="BL830" s="72">
        <v>0</v>
      </c>
      <c r="BM830" s="72">
        <v>0</v>
      </c>
      <c r="BN830" s="72">
        <v>0</v>
      </c>
      <c r="BO830" s="72">
        <v>0</v>
      </c>
      <c r="BP830" s="72">
        <v>0</v>
      </c>
      <c r="BQ830" s="72">
        <v>0</v>
      </c>
      <c r="BR830" s="72">
        <v>0</v>
      </c>
      <c r="BS830" s="72">
        <v>0</v>
      </c>
      <c r="BT830" s="72">
        <v>0</v>
      </c>
      <c r="BU830" s="72">
        <v>0</v>
      </c>
      <c r="BV830" s="72">
        <v>0</v>
      </c>
      <c r="BW830" s="72">
        <v>0</v>
      </c>
      <c r="BX830" s="72" t="s">
        <v>253</v>
      </c>
      <c r="BY830" s="72">
        <v>0</v>
      </c>
      <c r="BZ830" s="72">
        <v>0</v>
      </c>
      <c r="CA830" s="72">
        <v>0</v>
      </c>
      <c r="CB830" s="72" t="s">
        <v>1990</v>
      </c>
      <c r="CC830" s="72" t="str">
        <f>+VLOOKUP(AF830,attività!$A:$C,2,FALSE)</f>
        <v>Servizi Comuni</v>
      </c>
      <c r="CD830" s="72" t="str">
        <f>+VLOOKUP(AF830,attività!$A:$C,3,FALSE)</f>
        <v>SC</v>
      </c>
      <c r="CE830" s="72" t="str">
        <f>+VLOOKUP(Q830,attività!$G:$H,2,FALSE)</f>
        <v>Immobilizzazioni Immateriali</v>
      </c>
      <c r="CF830" s="72" t="str">
        <f>+VLOOKUP(W830,attività!$K:$L,2,FALSE)</f>
        <v>Termoli</v>
      </c>
      <c r="CG830" s="72" t="str">
        <f>+VLOOKUP(U830,'dati iniziali 2020'!$AC:$CJ,60,FALSE)</f>
        <v>Crea Gestioni</v>
      </c>
      <c r="CH830" s="72" t="str">
        <f t="shared" si="24"/>
        <v>err</v>
      </c>
      <c r="CI830" s="72" t="str">
        <f>+VLOOKUP(U830,'dati iniziali 2020'!$AC:$CK,61,FALSE)</f>
        <v>Crea Gestioni</v>
      </c>
      <c r="CK830" s="111">
        <f t="shared" si="25"/>
        <v>0</v>
      </c>
    </row>
    <row r="831" spans="1:89" s="72" customFormat="1" hidden="1" x14ac:dyDescent="0.35">
      <c r="A831" s="72" t="s">
        <v>84</v>
      </c>
      <c r="B831" s="72" t="s">
        <v>1791</v>
      </c>
      <c r="C831" s="72" t="s">
        <v>1057</v>
      </c>
      <c r="D831" s="72" t="s">
        <v>301</v>
      </c>
      <c r="E831" s="72" t="s">
        <v>1449</v>
      </c>
      <c r="F831" s="72" t="s">
        <v>1462</v>
      </c>
      <c r="G831" s="72" t="s">
        <v>156</v>
      </c>
      <c r="H831" s="72" t="s">
        <v>1065</v>
      </c>
      <c r="I831" s="72" t="s">
        <v>1060</v>
      </c>
      <c r="J831" s="72" t="s">
        <v>1061</v>
      </c>
      <c r="K831" s="72" t="s">
        <v>409</v>
      </c>
      <c r="L831" s="72" t="s">
        <v>1463</v>
      </c>
      <c r="M831" s="72" t="s">
        <v>1463</v>
      </c>
      <c r="N831" s="72" t="s">
        <v>396</v>
      </c>
      <c r="O831" s="72" t="s">
        <v>1064</v>
      </c>
      <c r="P831" s="72" t="s">
        <v>685</v>
      </c>
      <c r="Q831" s="72" t="s">
        <v>2010</v>
      </c>
      <c r="R831" s="72" t="s">
        <v>1062</v>
      </c>
      <c r="S831" s="72" t="s">
        <v>1063</v>
      </c>
      <c r="T831" s="72" t="s">
        <v>307</v>
      </c>
      <c r="U831" s="72" t="s">
        <v>307</v>
      </c>
      <c r="V831" s="72" t="s">
        <v>301</v>
      </c>
      <c r="W831" s="72" t="s">
        <v>140</v>
      </c>
      <c r="X831" s="72" t="s">
        <v>264</v>
      </c>
      <c r="Y831" s="72" t="s">
        <v>264</v>
      </c>
      <c r="Z831" s="72" t="s">
        <v>141</v>
      </c>
      <c r="AA831" s="72" t="s">
        <v>152</v>
      </c>
      <c r="AB831" s="72" t="s">
        <v>277</v>
      </c>
      <c r="AC831" s="72" t="s">
        <v>304</v>
      </c>
      <c r="AD831" s="72" t="s">
        <v>268</v>
      </c>
      <c r="AE831" s="72" t="s">
        <v>1956</v>
      </c>
      <c r="AF831" s="72" t="s">
        <v>304</v>
      </c>
      <c r="AG831" s="72" t="s">
        <v>1971</v>
      </c>
      <c r="AH831" s="72" t="s">
        <v>1972</v>
      </c>
      <c r="AI831" s="72" t="s">
        <v>269</v>
      </c>
      <c r="AJ831" s="72" t="s">
        <v>270</v>
      </c>
      <c r="AK831" s="72" t="s">
        <v>265</v>
      </c>
      <c r="AL831" s="72" t="s">
        <v>85</v>
      </c>
      <c r="AM831" s="72" t="s">
        <v>308</v>
      </c>
      <c r="AN831" s="72" t="s">
        <v>309</v>
      </c>
      <c r="AO831" s="72" t="s">
        <v>310</v>
      </c>
      <c r="AP831" s="72" t="s">
        <v>311</v>
      </c>
      <c r="AQ831" s="72" t="s">
        <v>303</v>
      </c>
      <c r="AR831" s="72" t="s">
        <v>1978</v>
      </c>
      <c r="AS831" s="72" t="s">
        <v>1979</v>
      </c>
      <c r="AT831" s="72" t="s">
        <v>1980</v>
      </c>
      <c r="AU831" s="72" t="s">
        <v>1981</v>
      </c>
      <c r="AV831" s="72" t="s">
        <v>302</v>
      </c>
      <c r="AW831" s="72" t="s">
        <v>1982</v>
      </c>
      <c r="AX831" s="72" t="s">
        <v>1457</v>
      </c>
      <c r="AY831" s="72" t="s">
        <v>115</v>
      </c>
      <c r="AZ831" s="72" t="s">
        <v>293</v>
      </c>
      <c r="BA831" s="72" t="s">
        <v>91</v>
      </c>
      <c r="BB831" s="72">
        <v>0</v>
      </c>
      <c r="BC831" s="72">
        <v>0</v>
      </c>
      <c r="BD831" s="72">
        <v>0</v>
      </c>
      <c r="BE831" s="72">
        <v>48.155117813801063</v>
      </c>
      <c r="BF831" s="72">
        <v>-0.80277261050580229</v>
      </c>
      <c r="BG831" s="72">
        <v>0</v>
      </c>
      <c r="BH831" s="72">
        <v>47.352345203295243</v>
      </c>
      <c r="BI831" s="111">
        <v>48.155117813801063</v>
      </c>
      <c r="BJ831" s="72">
        <v>0</v>
      </c>
      <c r="BK831" s="72">
        <v>0</v>
      </c>
      <c r="BL831" s="72">
        <v>0</v>
      </c>
      <c r="BM831" s="72">
        <v>0</v>
      </c>
      <c r="BN831" s="72">
        <v>0</v>
      </c>
      <c r="BO831" s="72">
        <v>0</v>
      </c>
      <c r="BP831" s="72">
        <v>0</v>
      </c>
      <c r="BQ831" s="72">
        <v>0</v>
      </c>
      <c r="BR831" s="72">
        <v>0</v>
      </c>
      <c r="BS831" s="72">
        <v>0</v>
      </c>
      <c r="BT831" s="72">
        <v>0</v>
      </c>
      <c r="BU831" s="72">
        <v>0</v>
      </c>
      <c r="BV831" s="72">
        <v>0</v>
      </c>
      <c r="BW831" s="72">
        <v>0</v>
      </c>
      <c r="BX831" s="72" t="s">
        <v>253</v>
      </c>
      <c r="BY831" s="72">
        <v>0</v>
      </c>
      <c r="BZ831" s="72">
        <v>0</v>
      </c>
      <c r="CA831" s="72">
        <v>0</v>
      </c>
      <c r="CB831" s="72" t="s">
        <v>1991</v>
      </c>
      <c r="CC831" s="72" t="str">
        <f>+VLOOKUP(AF831,attività!$A:$C,2,FALSE)</f>
        <v>Servizi Comuni</v>
      </c>
      <c r="CD831" s="72" t="str">
        <f>+VLOOKUP(AF831,attività!$A:$C,3,FALSE)</f>
        <v>SC</v>
      </c>
      <c r="CE831" s="72" t="str">
        <f>+VLOOKUP(Q831,attività!$G:$H,2,FALSE)</f>
        <v>Immobilizzazioni Immateriali</v>
      </c>
      <c r="CF831" s="72" t="str">
        <f>+VLOOKUP(W831,attività!$K:$L,2,FALSE)</f>
        <v>Campagnano</v>
      </c>
      <c r="CG831" s="72" t="str">
        <f>+VLOOKUP(U831,'dati iniziali 2020'!$AC:$CJ,60,FALSE)</f>
        <v>Crea Gestioni</v>
      </c>
      <c r="CH831" s="72" t="str">
        <f t="shared" si="24"/>
        <v>err</v>
      </c>
      <c r="CI831" s="72" t="str">
        <f>+VLOOKUP(U831,'dati iniziali 2020'!$AC:$CK,61,FALSE)</f>
        <v>Crea Gestioni</v>
      </c>
      <c r="CK831" s="111">
        <f t="shared" si="25"/>
        <v>0</v>
      </c>
    </row>
    <row r="832" spans="1:89" s="72" customFormat="1" hidden="1" x14ac:dyDescent="0.35">
      <c r="A832" s="72" t="s">
        <v>84</v>
      </c>
      <c r="B832" s="72" t="s">
        <v>1791</v>
      </c>
      <c r="C832" s="72" t="s">
        <v>1057</v>
      </c>
      <c r="D832" s="72" t="s">
        <v>301</v>
      </c>
      <c r="E832" s="72" t="s">
        <v>1449</v>
      </c>
      <c r="F832" s="72" t="s">
        <v>1462</v>
      </c>
      <c r="G832" s="72" t="s">
        <v>156</v>
      </c>
      <c r="H832" s="72" t="s">
        <v>1065</v>
      </c>
      <c r="I832" s="72" t="s">
        <v>1060</v>
      </c>
      <c r="J832" s="72" t="s">
        <v>1061</v>
      </c>
      <c r="K832" s="72" t="s">
        <v>409</v>
      </c>
      <c r="L832" s="72" t="s">
        <v>1463</v>
      </c>
      <c r="M832" s="72" t="s">
        <v>1463</v>
      </c>
      <c r="N832" s="72" t="s">
        <v>396</v>
      </c>
      <c r="O832" s="72" t="s">
        <v>1064</v>
      </c>
      <c r="P832" s="72" t="s">
        <v>685</v>
      </c>
      <c r="Q832" s="72" t="s">
        <v>2010</v>
      </c>
      <c r="R832" s="72" t="s">
        <v>1062</v>
      </c>
      <c r="S832" s="72" t="s">
        <v>1063</v>
      </c>
      <c r="T832" s="72" t="s">
        <v>307</v>
      </c>
      <c r="U832" s="72" t="s">
        <v>307</v>
      </c>
      <c r="V832" s="72" t="s">
        <v>301</v>
      </c>
      <c r="W832" s="72" t="s">
        <v>276</v>
      </c>
      <c r="X832" s="72" t="s">
        <v>264</v>
      </c>
      <c r="Y832" s="72" t="s">
        <v>264</v>
      </c>
      <c r="Z832" s="72" t="s">
        <v>141</v>
      </c>
      <c r="AA832" s="72" t="s">
        <v>152</v>
      </c>
      <c r="AB832" s="72" t="s">
        <v>277</v>
      </c>
      <c r="AC832" s="72" t="s">
        <v>304</v>
      </c>
      <c r="AD832" s="72" t="s">
        <v>268</v>
      </c>
      <c r="AE832" s="72" t="s">
        <v>1956</v>
      </c>
      <c r="AF832" s="72" t="s">
        <v>304</v>
      </c>
      <c r="AG832" s="72" t="s">
        <v>1971</v>
      </c>
      <c r="AH832" s="72" t="s">
        <v>1972</v>
      </c>
      <c r="AI832" s="72" t="s">
        <v>269</v>
      </c>
      <c r="AJ832" s="72" t="s">
        <v>270</v>
      </c>
      <c r="AK832" s="72" t="s">
        <v>265</v>
      </c>
      <c r="AL832" s="72" t="s">
        <v>85</v>
      </c>
      <c r="AM832" s="72" t="s">
        <v>308</v>
      </c>
      <c r="AN832" s="72" t="s">
        <v>309</v>
      </c>
      <c r="AO832" s="72" t="s">
        <v>310</v>
      </c>
      <c r="AP832" s="72" t="s">
        <v>311</v>
      </c>
      <c r="AQ832" s="72" t="s">
        <v>303</v>
      </c>
      <c r="AR832" s="72" t="s">
        <v>1978</v>
      </c>
      <c r="AS832" s="72" t="s">
        <v>1979</v>
      </c>
      <c r="AT832" s="72" t="s">
        <v>1980</v>
      </c>
      <c r="AU832" s="72" t="s">
        <v>1981</v>
      </c>
      <c r="AV832" s="72" t="s">
        <v>302</v>
      </c>
      <c r="AW832" s="72" t="s">
        <v>1982</v>
      </c>
      <c r="AX832" s="72" t="s">
        <v>1457</v>
      </c>
      <c r="AY832" s="72" t="s">
        <v>115</v>
      </c>
      <c r="AZ832" s="72" t="s">
        <v>293</v>
      </c>
      <c r="BA832" s="72" t="s">
        <v>91</v>
      </c>
      <c r="BB832" s="72">
        <v>0</v>
      </c>
      <c r="BC832" s="72">
        <v>0</v>
      </c>
      <c r="BD832" s="72">
        <v>0</v>
      </c>
      <c r="BE832" s="72">
        <v>-299.92999999999989</v>
      </c>
      <c r="BF832" s="72">
        <v>5</v>
      </c>
      <c r="BG832" s="72">
        <v>0</v>
      </c>
      <c r="BH832" s="72">
        <v>-294.92999999999989</v>
      </c>
      <c r="BI832" s="111">
        <v>-299.92999999999989</v>
      </c>
      <c r="BJ832" s="72">
        <v>0</v>
      </c>
      <c r="BK832" s="72">
        <v>0</v>
      </c>
      <c r="BL832" s="72">
        <v>0</v>
      </c>
      <c r="BM832" s="72">
        <v>0</v>
      </c>
      <c r="BN832" s="72">
        <v>0</v>
      </c>
      <c r="BO832" s="72">
        <v>0</v>
      </c>
      <c r="BP832" s="72">
        <v>0</v>
      </c>
      <c r="BQ832" s="72">
        <v>0</v>
      </c>
      <c r="BR832" s="72">
        <v>0</v>
      </c>
      <c r="BS832" s="72">
        <v>0</v>
      </c>
      <c r="BT832" s="72">
        <v>0</v>
      </c>
      <c r="BU832" s="72">
        <v>0</v>
      </c>
      <c r="BV832" s="72">
        <v>0</v>
      </c>
      <c r="BW832" s="72">
        <v>0</v>
      </c>
      <c r="BX832" s="72" t="s">
        <v>253</v>
      </c>
      <c r="BY832" s="72">
        <v>0</v>
      </c>
      <c r="BZ832" s="72">
        <v>0</v>
      </c>
      <c r="CA832" s="72">
        <v>0</v>
      </c>
      <c r="CB832" s="72" t="s">
        <v>1992</v>
      </c>
      <c r="CC832" s="72" t="str">
        <f>+VLOOKUP(AF832,attività!$A:$C,2,FALSE)</f>
        <v>Servizi Comuni</v>
      </c>
      <c r="CD832" s="72" t="str">
        <f>+VLOOKUP(AF832,attività!$A:$C,3,FALSE)</f>
        <v>SC</v>
      </c>
      <c r="CE832" s="72" t="str">
        <f>+VLOOKUP(Q832,attività!$G:$H,2,FALSE)</f>
        <v>Immobilizzazioni Immateriali</v>
      </c>
      <c r="CF832" s="72" t="str">
        <f>+VLOOKUP(W832,attività!$K:$L,2,FALSE)</f>
        <v>Crea Gestioni</v>
      </c>
      <c r="CG832" s="72" t="str">
        <f>+VLOOKUP(U832,'dati iniziali 2020'!$AC:$CJ,60,FALSE)</f>
        <v>Crea Gestioni</v>
      </c>
      <c r="CH832" s="72" t="str">
        <f t="shared" si="24"/>
        <v>ok</v>
      </c>
      <c r="CI832" s="72" t="str">
        <f>+VLOOKUP(U832,'dati iniziali 2020'!$AC:$CK,61,FALSE)</f>
        <v>Crea Gestioni</v>
      </c>
      <c r="CK832" s="111">
        <f t="shared" si="25"/>
        <v>0</v>
      </c>
    </row>
    <row r="833" spans="1:89" s="72" customFormat="1" hidden="1" x14ac:dyDescent="0.35">
      <c r="A833" s="72" t="s">
        <v>84</v>
      </c>
      <c r="B833" s="72" t="s">
        <v>1794</v>
      </c>
      <c r="C833" s="72" t="s">
        <v>1070</v>
      </c>
      <c r="D833" s="72" t="s">
        <v>330</v>
      </c>
      <c r="E833" s="72" t="s">
        <v>1449</v>
      </c>
      <c r="F833" s="72" t="s">
        <v>1462</v>
      </c>
      <c r="G833" s="72" t="s">
        <v>156</v>
      </c>
      <c r="H833" s="72" t="s">
        <v>1065</v>
      </c>
      <c r="I833" s="72" t="s">
        <v>1060</v>
      </c>
      <c r="J833" s="72" t="s">
        <v>1061</v>
      </c>
      <c r="K833" s="72" t="s">
        <v>409</v>
      </c>
      <c r="L833" s="72" t="s">
        <v>1463</v>
      </c>
      <c r="M833" s="72" t="s">
        <v>1463</v>
      </c>
      <c r="N833" s="72" t="s">
        <v>396</v>
      </c>
      <c r="O833" s="72" t="s">
        <v>1064</v>
      </c>
      <c r="P833" s="72" t="s">
        <v>685</v>
      </c>
      <c r="Q833" s="72" t="s">
        <v>2010</v>
      </c>
      <c r="R833" s="72" t="s">
        <v>1062</v>
      </c>
      <c r="S833" s="72" t="s">
        <v>1063</v>
      </c>
      <c r="T833" s="72" t="s">
        <v>332</v>
      </c>
      <c r="U833" s="72" t="s">
        <v>332</v>
      </c>
      <c r="V833" s="72" t="s">
        <v>330</v>
      </c>
      <c r="W833" s="72" t="s">
        <v>276</v>
      </c>
      <c r="X833" s="72" t="s">
        <v>264</v>
      </c>
      <c r="Y833" s="72" t="s">
        <v>264</v>
      </c>
      <c r="Z833" s="72" t="s">
        <v>141</v>
      </c>
      <c r="AA833" s="72" t="s">
        <v>152</v>
      </c>
      <c r="AB833" s="72" t="s">
        <v>277</v>
      </c>
      <c r="AC833" s="72" t="s">
        <v>304</v>
      </c>
      <c r="AD833" s="72" t="s">
        <v>268</v>
      </c>
      <c r="AE833" s="72" t="s">
        <v>1956</v>
      </c>
      <c r="AF833" s="72" t="s">
        <v>304</v>
      </c>
      <c r="AG833" s="72" t="s">
        <v>1971</v>
      </c>
      <c r="AH833" s="72" t="s">
        <v>1972</v>
      </c>
      <c r="AI833" s="72" t="s">
        <v>269</v>
      </c>
      <c r="AJ833" s="72" t="s">
        <v>270</v>
      </c>
      <c r="AK833" s="72" t="s">
        <v>253</v>
      </c>
      <c r="AL833" s="72" t="s">
        <v>265</v>
      </c>
      <c r="AM833" s="72" t="s">
        <v>308</v>
      </c>
      <c r="AN833" s="72" t="s">
        <v>309</v>
      </c>
      <c r="AO833" s="72" t="s">
        <v>310</v>
      </c>
      <c r="AP833" s="72" t="s">
        <v>311</v>
      </c>
      <c r="AQ833" s="72" t="s">
        <v>303</v>
      </c>
      <c r="AR833" s="72" t="s">
        <v>1978</v>
      </c>
      <c r="AS833" s="72" t="s">
        <v>1979</v>
      </c>
      <c r="AT833" s="72" t="s">
        <v>1980</v>
      </c>
      <c r="AU833" s="72" t="s">
        <v>1981</v>
      </c>
      <c r="AV833" s="72" t="s">
        <v>302</v>
      </c>
      <c r="AW833" s="72" t="s">
        <v>1982</v>
      </c>
      <c r="AX833" s="72" t="s">
        <v>1457</v>
      </c>
      <c r="AY833" s="72" t="s">
        <v>115</v>
      </c>
      <c r="AZ833" s="72" t="s">
        <v>293</v>
      </c>
      <c r="BA833" s="72" t="s">
        <v>91</v>
      </c>
      <c r="BB833" s="72">
        <v>0</v>
      </c>
      <c r="BC833" s="72">
        <v>0</v>
      </c>
      <c r="BD833" s="72">
        <v>0</v>
      </c>
      <c r="BE833" s="72">
        <v>3918.29</v>
      </c>
      <c r="BF833" s="72">
        <v>-65.3</v>
      </c>
      <c r="BG833" s="72">
        <v>0</v>
      </c>
      <c r="BH833" s="72">
        <v>3852.99</v>
      </c>
      <c r="BI833" s="111">
        <v>3918.29</v>
      </c>
      <c r="BJ833" s="72">
        <v>0</v>
      </c>
      <c r="BK833" s="72">
        <v>0</v>
      </c>
      <c r="BL833" s="72">
        <v>0</v>
      </c>
      <c r="BM833" s="72">
        <v>0</v>
      </c>
      <c r="BN833" s="72">
        <v>0</v>
      </c>
      <c r="BO833" s="72">
        <v>0</v>
      </c>
      <c r="BP833" s="72">
        <v>0</v>
      </c>
      <c r="BQ833" s="72">
        <v>0</v>
      </c>
      <c r="BR833" s="72">
        <v>0</v>
      </c>
      <c r="BS833" s="72">
        <v>0</v>
      </c>
      <c r="BT833" s="72">
        <v>0</v>
      </c>
      <c r="BU833" s="72">
        <v>0</v>
      </c>
      <c r="BV833" s="72">
        <v>0</v>
      </c>
      <c r="BW833" s="72">
        <v>0</v>
      </c>
      <c r="BX833" s="72" t="s">
        <v>253</v>
      </c>
      <c r="BY833" s="72">
        <v>0</v>
      </c>
      <c r="BZ833" s="72">
        <v>0</v>
      </c>
      <c r="CA833" s="72">
        <v>0</v>
      </c>
      <c r="CB833" s="72" t="s">
        <v>91</v>
      </c>
      <c r="CC833" s="72" t="str">
        <f>+VLOOKUP(AF833,attività!$A:$C,2,FALSE)</f>
        <v>Servizi Comuni</v>
      </c>
      <c r="CD833" s="72" t="str">
        <f>+VLOOKUP(AF833,attività!$A:$C,3,FALSE)</f>
        <v>SC</v>
      </c>
      <c r="CE833" s="72" t="str">
        <f>+VLOOKUP(Q833,attività!$G:$H,2,FALSE)</f>
        <v>Immobilizzazioni Immateriali</v>
      </c>
      <c r="CF833" s="72" t="str">
        <f>+VLOOKUP(W833,attività!$K:$L,2,FALSE)</f>
        <v>Crea Gestioni</v>
      </c>
      <c r="CG833" s="72" t="str">
        <f>+VLOOKUP(U833,'dati iniziali 2020'!$AC:$CJ,60,FALSE)</f>
        <v>Crea Gestioni</v>
      </c>
      <c r="CH833" s="72" t="str">
        <f t="shared" si="24"/>
        <v>ok</v>
      </c>
      <c r="CI833" s="72" t="str">
        <f>+VLOOKUP(U833,'dati iniziali 2020'!$AC:$CK,61,FALSE)</f>
        <v>Crea Gestioni</v>
      </c>
      <c r="CK833" s="111">
        <f t="shared" si="25"/>
        <v>0</v>
      </c>
    </row>
    <row r="834" spans="1:89" s="72" customFormat="1" hidden="1" x14ac:dyDescent="0.35">
      <c r="A834" s="72" t="s">
        <v>84</v>
      </c>
      <c r="B834" s="72" t="s">
        <v>1794</v>
      </c>
      <c r="C834" s="72" t="s">
        <v>1070</v>
      </c>
      <c r="D834" s="72" t="s">
        <v>330</v>
      </c>
      <c r="E834" s="72" t="s">
        <v>1449</v>
      </c>
      <c r="F834" s="72" t="s">
        <v>1462</v>
      </c>
      <c r="G834" s="72" t="s">
        <v>156</v>
      </c>
      <c r="H834" s="72" t="s">
        <v>1065</v>
      </c>
      <c r="I834" s="72" t="s">
        <v>1060</v>
      </c>
      <c r="J834" s="72" t="s">
        <v>1061</v>
      </c>
      <c r="K834" s="72" t="s">
        <v>409</v>
      </c>
      <c r="L834" s="72" t="s">
        <v>1463</v>
      </c>
      <c r="M834" s="72" t="s">
        <v>1463</v>
      </c>
      <c r="N834" s="72" t="s">
        <v>396</v>
      </c>
      <c r="O834" s="72" t="s">
        <v>1064</v>
      </c>
      <c r="P834" s="72" t="s">
        <v>685</v>
      </c>
      <c r="Q834" s="72" t="s">
        <v>2010</v>
      </c>
      <c r="R834" s="72" t="s">
        <v>1062</v>
      </c>
      <c r="S834" s="72" t="s">
        <v>1063</v>
      </c>
      <c r="T834" s="72" t="s">
        <v>332</v>
      </c>
      <c r="U834" s="72" t="s">
        <v>332</v>
      </c>
      <c r="V834" s="72" t="s">
        <v>330</v>
      </c>
      <c r="W834" s="72" t="s">
        <v>112</v>
      </c>
      <c r="X834" s="72" t="s">
        <v>264</v>
      </c>
      <c r="Y834" s="72" t="s">
        <v>264</v>
      </c>
      <c r="Z834" s="72" t="s">
        <v>141</v>
      </c>
      <c r="AA834" s="72" t="s">
        <v>152</v>
      </c>
      <c r="AB834" s="72" t="s">
        <v>277</v>
      </c>
      <c r="AC834" s="72" t="s">
        <v>304</v>
      </c>
      <c r="AD834" s="72" t="s">
        <v>268</v>
      </c>
      <c r="AE834" s="72" t="s">
        <v>1956</v>
      </c>
      <c r="AF834" s="72" t="s">
        <v>304</v>
      </c>
      <c r="AG834" s="72" t="s">
        <v>1971</v>
      </c>
      <c r="AH834" s="72" t="s">
        <v>1972</v>
      </c>
      <c r="AI834" s="72" t="s">
        <v>269</v>
      </c>
      <c r="AJ834" s="72" t="s">
        <v>270</v>
      </c>
      <c r="AK834" s="72" t="s">
        <v>265</v>
      </c>
      <c r="AL834" s="72" t="s">
        <v>85</v>
      </c>
      <c r="AM834" s="72" t="s">
        <v>308</v>
      </c>
      <c r="AN834" s="72" t="s">
        <v>309</v>
      </c>
      <c r="AO834" s="72" t="s">
        <v>310</v>
      </c>
      <c r="AP834" s="72" t="s">
        <v>311</v>
      </c>
      <c r="AQ834" s="72" t="s">
        <v>303</v>
      </c>
      <c r="AR834" s="72" t="s">
        <v>1978</v>
      </c>
      <c r="AS834" s="72" t="s">
        <v>1979</v>
      </c>
      <c r="AT834" s="72" t="s">
        <v>1980</v>
      </c>
      <c r="AU834" s="72" t="s">
        <v>1981</v>
      </c>
      <c r="AV834" s="72" t="s">
        <v>302</v>
      </c>
      <c r="AW834" s="72" t="s">
        <v>1982</v>
      </c>
      <c r="AX834" s="72" t="s">
        <v>1457</v>
      </c>
      <c r="AY834" s="72" t="s">
        <v>115</v>
      </c>
      <c r="AZ834" s="72" t="s">
        <v>293</v>
      </c>
      <c r="BA834" s="72" t="s">
        <v>91</v>
      </c>
      <c r="BB834" s="72">
        <v>0</v>
      </c>
      <c r="BC834" s="72">
        <v>0</v>
      </c>
      <c r="BD834" s="72">
        <v>0</v>
      </c>
      <c r="BE834" s="72">
        <v>3047.5588888888892</v>
      </c>
      <c r="BF834" s="72">
        <v>-50.788888888888891</v>
      </c>
      <c r="BG834" s="72">
        <v>0</v>
      </c>
      <c r="BH834" s="72">
        <v>2996.77</v>
      </c>
      <c r="BI834" s="111">
        <v>3047.5588888888892</v>
      </c>
      <c r="BJ834" s="72">
        <v>0</v>
      </c>
      <c r="BK834" s="72">
        <v>0</v>
      </c>
      <c r="BL834" s="72">
        <v>0</v>
      </c>
      <c r="BM834" s="72">
        <v>0</v>
      </c>
      <c r="BN834" s="72">
        <v>0</v>
      </c>
      <c r="BO834" s="72">
        <v>0</v>
      </c>
      <c r="BP834" s="72">
        <v>0</v>
      </c>
      <c r="BQ834" s="72">
        <v>0</v>
      </c>
      <c r="BR834" s="72">
        <v>0</v>
      </c>
      <c r="BS834" s="72">
        <v>0</v>
      </c>
      <c r="BT834" s="72">
        <v>0</v>
      </c>
      <c r="BU834" s="72">
        <v>0</v>
      </c>
      <c r="BV834" s="72">
        <v>0</v>
      </c>
      <c r="BW834" s="72">
        <v>0</v>
      </c>
      <c r="BX834" s="72" t="s">
        <v>253</v>
      </c>
      <c r="BY834" s="72">
        <v>0</v>
      </c>
      <c r="BZ834" s="72">
        <v>0</v>
      </c>
      <c r="CA834" s="72">
        <v>0</v>
      </c>
      <c r="CB834" s="72" t="s">
        <v>1990</v>
      </c>
      <c r="CC834" s="72" t="str">
        <f>+VLOOKUP(AF834,attività!$A:$C,2,FALSE)</f>
        <v>Servizi Comuni</v>
      </c>
      <c r="CD834" s="72" t="str">
        <f>+VLOOKUP(AF834,attività!$A:$C,3,FALSE)</f>
        <v>SC</v>
      </c>
      <c r="CE834" s="72" t="str">
        <f>+VLOOKUP(Q834,attività!$G:$H,2,FALSE)</f>
        <v>Immobilizzazioni Immateriali</v>
      </c>
      <c r="CF834" s="72" t="str">
        <f>+VLOOKUP(W834,attività!$K:$L,2,FALSE)</f>
        <v>Termoli</v>
      </c>
      <c r="CG834" s="72" t="str">
        <f>+VLOOKUP(U834,'dati iniziali 2020'!$AC:$CJ,60,FALSE)</f>
        <v>Crea Gestioni</v>
      </c>
      <c r="CH834" s="72" t="str">
        <f t="shared" si="24"/>
        <v>err</v>
      </c>
      <c r="CI834" s="72" t="str">
        <f>+VLOOKUP(U834,'dati iniziali 2020'!$AC:$CK,61,FALSE)</f>
        <v>Crea Gestioni</v>
      </c>
      <c r="CK834" s="111">
        <f t="shared" si="25"/>
        <v>0</v>
      </c>
    </row>
    <row r="835" spans="1:89" s="72" customFormat="1" hidden="1" x14ac:dyDescent="0.35">
      <c r="A835" s="72" t="s">
        <v>84</v>
      </c>
      <c r="B835" s="72" t="s">
        <v>1794</v>
      </c>
      <c r="C835" s="72" t="s">
        <v>1070</v>
      </c>
      <c r="D835" s="72" t="s">
        <v>330</v>
      </c>
      <c r="E835" s="72" t="s">
        <v>1449</v>
      </c>
      <c r="F835" s="72" t="s">
        <v>1462</v>
      </c>
      <c r="G835" s="72" t="s">
        <v>156</v>
      </c>
      <c r="H835" s="72" t="s">
        <v>1065</v>
      </c>
      <c r="I835" s="72" t="s">
        <v>1060</v>
      </c>
      <c r="J835" s="72" t="s">
        <v>1061</v>
      </c>
      <c r="K835" s="72" t="s">
        <v>409</v>
      </c>
      <c r="L835" s="72" t="s">
        <v>1463</v>
      </c>
      <c r="M835" s="72" t="s">
        <v>1463</v>
      </c>
      <c r="N835" s="72" t="s">
        <v>396</v>
      </c>
      <c r="O835" s="72" t="s">
        <v>1064</v>
      </c>
      <c r="P835" s="72" t="s">
        <v>685</v>
      </c>
      <c r="Q835" s="72" t="s">
        <v>2010</v>
      </c>
      <c r="R835" s="72" t="s">
        <v>1062</v>
      </c>
      <c r="S835" s="72" t="s">
        <v>1063</v>
      </c>
      <c r="T835" s="72" t="s">
        <v>332</v>
      </c>
      <c r="U835" s="72" t="s">
        <v>332</v>
      </c>
      <c r="V835" s="72" t="s">
        <v>330</v>
      </c>
      <c r="W835" s="72" t="s">
        <v>140</v>
      </c>
      <c r="X835" s="72" t="s">
        <v>264</v>
      </c>
      <c r="Y835" s="72" t="s">
        <v>264</v>
      </c>
      <c r="Z835" s="72" t="s">
        <v>141</v>
      </c>
      <c r="AA835" s="72" t="s">
        <v>152</v>
      </c>
      <c r="AB835" s="72" t="s">
        <v>277</v>
      </c>
      <c r="AC835" s="72" t="s">
        <v>304</v>
      </c>
      <c r="AD835" s="72" t="s">
        <v>268</v>
      </c>
      <c r="AE835" s="72" t="s">
        <v>1956</v>
      </c>
      <c r="AF835" s="72" t="s">
        <v>304</v>
      </c>
      <c r="AG835" s="72" t="s">
        <v>1971</v>
      </c>
      <c r="AH835" s="72" t="s">
        <v>1972</v>
      </c>
      <c r="AI835" s="72" t="s">
        <v>269</v>
      </c>
      <c r="AJ835" s="72" t="s">
        <v>270</v>
      </c>
      <c r="AK835" s="72" t="s">
        <v>265</v>
      </c>
      <c r="AL835" s="72" t="s">
        <v>85</v>
      </c>
      <c r="AM835" s="72" t="s">
        <v>308</v>
      </c>
      <c r="AN835" s="72" t="s">
        <v>309</v>
      </c>
      <c r="AO835" s="72" t="s">
        <v>310</v>
      </c>
      <c r="AP835" s="72" t="s">
        <v>311</v>
      </c>
      <c r="AQ835" s="72" t="s">
        <v>303</v>
      </c>
      <c r="AR835" s="72" t="s">
        <v>1978</v>
      </c>
      <c r="AS835" s="72" t="s">
        <v>1979</v>
      </c>
      <c r="AT835" s="72" t="s">
        <v>1980</v>
      </c>
      <c r="AU835" s="72" t="s">
        <v>1981</v>
      </c>
      <c r="AV835" s="72" t="s">
        <v>302</v>
      </c>
      <c r="AW835" s="72" t="s">
        <v>1982</v>
      </c>
      <c r="AX835" s="72" t="s">
        <v>1457</v>
      </c>
      <c r="AY835" s="72" t="s">
        <v>115</v>
      </c>
      <c r="AZ835" s="72" t="s">
        <v>293</v>
      </c>
      <c r="BA835" s="72" t="s">
        <v>91</v>
      </c>
      <c r="BB835" s="72">
        <v>0</v>
      </c>
      <c r="BC835" s="72">
        <v>0</v>
      </c>
      <c r="BD835" s="72">
        <v>0</v>
      </c>
      <c r="BE835" s="72">
        <v>870.73111111111109</v>
      </c>
      <c r="BF835" s="72">
        <v>-14.511111111111109</v>
      </c>
      <c r="BG835" s="72">
        <v>0</v>
      </c>
      <c r="BH835" s="72">
        <v>856.21999999999991</v>
      </c>
      <c r="BI835" s="111">
        <v>870.73111111111109</v>
      </c>
      <c r="BJ835" s="72">
        <v>0</v>
      </c>
      <c r="BK835" s="72">
        <v>0</v>
      </c>
      <c r="BL835" s="72">
        <v>0</v>
      </c>
      <c r="BM835" s="72">
        <v>0</v>
      </c>
      <c r="BN835" s="72">
        <v>0</v>
      </c>
      <c r="BO835" s="72">
        <v>0</v>
      </c>
      <c r="BP835" s="72">
        <v>0</v>
      </c>
      <c r="BQ835" s="72">
        <v>0</v>
      </c>
      <c r="BR835" s="72">
        <v>0</v>
      </c>
      <c r="BS835" s="72">
        <v>0</v>
      </c>
      <c r="BT835" s="72">
        <v>0</v>
      </c>
      <c r="BU835" s="72">
        <v>0</v>
      </c>
      <c r="BV835" s="72">
        <v>0</v>
      </c>
      <c r="BW835" s="72">
        <v>0</v>
      </c>
      <c r="BX835" s="72" t="s">
        <v>253</v>
      </c>
      <c r="BY835" s="72">
        <v>0</v>
      </c>
      <c r="BZ835" s="72">
        <v>0</v>
      </c>
      <c r="CA835" s="72">
        <v>0</v>
      </c>
      <c r="CB835" s="72" t="s">
        <v>1991</v>
      </c>
      <c r="CC835" s="72" t="str">
        <f>+VLOOKUP(AF835,attività!$A:$C,2,FALSE)</f>
        <v>Servizi Comuni</v>
      </c>
      <c r="CD835" s="72" t="str">
        <f>+VLOOKUP(AF835,attività!$A:$C,3,FALSE)</f>
        <v>SC</v>
      </c>
      <c r="CE835" s="72" t="str">
        <f>+VLOOKUP(Q835,attività!$G:$H,2,FALSE)</f>
        <v>Immobilizzazioni Immateriali</v>
      </c>
      <c r="CF835" s="72" t="str">
        <f>+VLOOKUP(W835,attività!$K:$L,2,FALSE)</f>
        <v>Campagnano</v>
      </c>
      <c r="CG835" s="72" t="str">
        <f>+VLOOKUP(U835,'dati iniziali 2020'!$AC:$CJ,60,FALSE)</f>
        <v>Crea Gestioni</v>
      </c>
      <c r="CH835" s="72" t="str">
        <f t="shared" ref="CH835:CH898" si="26">+IF(CF835=CG835,"ok","err")</f>
        <v>err</v>
      </c>
      <c r="CI835" s="72" t="str">
        <f>+VLOOKUP(U835,'dati iniziali 2020'!$AC:$CK,61,FALSE)</f>
        <v>Crea Gestioni</v>
      </c>
      <c r="CK835" s="111">
        <f t="shared" ref="CK835:CK898" si="27">+BQ835+BO835+BP835+BR835</f>
        <v>0</v>
      </c>
    </row>
    <row r="836" spans="1:89" s="72" customFormat="1" hidden="1" x14ac:dyDescent="0.35">
      <c r="A836" s="72" t="s">
        <v>84</v>
      </c>
      <c r="B836" s="72" t="s">
        <v>1794</v>
      </c>
      <c r="C836" s="72" t="s">
        <v>1070</v>
      </c>
      <c r="D836" s="72" t="s">
        <v>330</v>
      </c>
      <c r="E836" s="72" t="s">
        <v>1449</v>
      </c>
      <c r="F836" s="72" t="s">
        <v>1462</v>
      </c>
      <c r="G836" s="72" t="s">
        <v>156</v>
      </c>
      <c r="H836" s="72" t="s">
        <v>1065</v>
      </c>
      <c r="I836" s="72" t="s">
        <v>1060</v>
      </c>
      <c r="J836" s="72" t="s">
        <v>1061</v>
      </c>
      <c r="K836" s="72" t="s">
        <v>409</v>
      </c>
      <c r="L836" s="72" t="s">
        <v>1463</v>
      </c>
      <c r="M836" s="72" t="s">
        <v>1463</v>
      </c>
      <c r="N836" s="72" t="s">
        <v>396</v>
      </c>
      <c r="O836" s="72" t="s">
        <v>1064</v>
      </c>
      <c r="P836" s="72" t="s">
        <v>685</v>
      </c>
      <c r="Q836" s="72" t="s">
        <v>2010</v>
      </c>
      <c r="R836" s="72" t="s">
        <v>1062</v>
      </c>
      <c r="S836" s="72" t="s">
        <v>1063</v>
      </c>
      <c r="T836" s="72" t="s">
        <v>332</v>
      </c>
      <c r="U836" s="72" t="s">
        <v>332</v>
      </c>
      <c r="V836" s="72" t="s">
        <v>330</v>
      </c>
      <c r="W836" s="72" t="s">
        <v>276</v>
      </c>
      <c r="X836" s="72" t="s">
        <v>264</v>
      </c>
      <c r="Y836" s="72" t="s">
        <v>264</v>
      </c>
      <c r="Z836" s="72" t="s">
        <v>141</v>
      </c>
      <c r="AA836" s="72" t="s">
        <v>152</v>
      </c>
      <c r="AB836" s="72" t="s">
        <v>277</v>
      </c>
      <c r="AC836" s="72" t="s">
        <v>304</v>
      </c>
      <c r="AD836" s="72" t="s">
        <v>268</v>
      </c>
      <c r="AE836" s="72" t="s">
        <v>1956</v>
      </c>
      <c r="AF836" s="72" t="s">
        <v>304</v>
      </c>
      <c r="AG836" s="72" t="s">
        <v>1971</v>
      </c>
      <c r="AH836" s="72" t="s">
        <v>1972</v>
      </c>
      <c r="AI836" s="72" t="s">
        <v>269</v>
      </c>
      <c r="AJ836" s="72" t="s">
        <v>270</v>
      </c>
      <c r="AK836" s="72" t="s">
        <v>265</v>
      </c>
      <c r="AL836" s="72" t="s">
        <v>85</v>
      </c>
      <c r="AM836" s="72" t="s">
        <v>308</v>
      </c>
      <c r="AN836" s="72" t="s">
        <v>309</v>
      </c>
      <c r="AO836" s="72" t="s">
        <v>310</v>
      </c>
      <c r="AP836" s="72" t="s">
        <v>311</v>
      </c>
      <c r="AQ836" s="72" t="s">
        <v>303</v>
      </c>
      <c r="AR836" s="72" t="s">
        <v>1978</v>
      </c>
      <c r="AS836" s="72" t="s">
        <v>1979</v>
      </c>
      <c r="AT836" s="72" t="s">
        <v>1980</v>
      </c>
      <c r="AU836" s="72" t="s">
        <v>1981</v>
      </c>
      <c r="AV836" s="72" t="s">
        <v>302</v>
      </c>
      <c r="AW836" s="72" t="s">
        <v>1982</v>
      </c>
      <c r="AX836" s="72" t="s">
        <v>1457</v>
      </c>
      <c r="AY836" s="72" t="s">
        <v>115</v>
      </c>
      <c r="AZ836" s="72" t="s">
        <v>293</v>
      </c>
      <c r="BA836" s="72" t="s">
        <v>91</v>
      </c>
      <c r="BB836" s="72">
        <v>0</v>
      </c>
      <c r="BC836" s="72">
        <v>0</v>
      </c>
      <c r="BD836" s="72">
        <v>0</v>
      </c>
      <c r="BE836" s="72">
        <v>-3918.29</v>
      </c>
      <c r="BF836" s="72">
        <v>65.3</v>
      </c>
      <c r="BG836" s="72">
        <v>0</v>
      </c>
      <c r="BH836" s="72">
        <v>-3852.99</v>
      </c>
      <c r="BI836" s="111">
        <v>-3918.29</v>
      </c>
      <c r="BJ836" s="72">
        <v>0</v>
      </c>
      <c r="BK836" s="72">
        <v>0</v>
      </c>
      <c r="BL836" s="72">
        <v>0</v>
      </c>
      <c r="BM836" s="72">
        <v>0</v>
      </c>
      <c r="BN836" s="72">
        <v>0</v>
      </c>
      <c r="BO836" s="72">
        <v>0</v>
      </c>
      <c r="BP836" s="72">
        <v>0</v>
      </c>
      <c r="BQ836" s="72">
        <v>0</v>
      </c>
      <c r="BR836" s="72">
        <v>0</v>
      </c>
      <c r="BS836" s="72">
        <v>0</v>
      </c>
      <c r="BT836" s="72">
        <v>0</v>
      </c>
      <c r="BU836" s="72">
        <v>0</v>
      </c>
      <c r="BV836" s="72">
        <v>0</v>
      </c>
      <c r="BW836" s="72">
        <v>0</v>
      </c>
      <c r="BX836" s="72" t="s">
        <v>253</v>
      </c>
      <c r="BY836" s="72">
        <v>0</v>
      </c>
      <c r="BZ836" s="72">
        <v>0</v>
      </c>
      <c r="CA836" s="72">
        <v>0</v>
      </c>
      <c r="CB836" s="72" t="s">
        <v>1992</v>
      </c>
      <c r="CC836" s="72" t="str">
        <f>+VLOOKUP(AF836,attività!$A:$C,2,FALSE)</f>
        <v>Servizi Comuni</v>
      </c>
      <c r="CD836" s="72" t="str">
        <f>+VLOOKUP(AF836,attività!$A:$C,3,FALSE)</f>
        <v>SC</v>
      </c>
      <c r="CE836" s="72" t="str">
        <f>+VLOOKUP(Q836,attività!$G:$H,2,FALSE)</f>
        <v>Immobilizzazioni Immateriali</v>
      </c>
      <c r="CF836" s="72" t="str">
        <f>+VLOOKUP(W836,attività!$K:$L,2,FALSE)</f>
        <v>Crea Gestioni</v>
      </c>
      <c r="CG836" s="72" t="str">
        <f>+VLOOKUP(U836,'dati iniziali 2020'!$AC:$CJ,60,FALSE)</f>
        <v>Crea Gestioni</v>
      </c>
      <c r="CH836" s="72" t="str">
        <f t="shared" si="26"/>
        <v>ok</v>
      </c>
      <c r="CI836" s="72" t="str">
        <f>+VLOOKUP(U836,'dati iniziali 2020'!$AC:$CK,61,FALSE)</f>
        <v>Crea Gestioni</v>
      </c>
      <c r="CK836" s="111">
        <f t="shared" si="27"/>
        <v>0</v>
      </c>
    </row>
    <row r="837" spans="1:89" s="72" customFormat="1" hidden="1" x14ac:dyDescent="0.35">
      <c r="A837" s="72" t="s">
        <v>84</v>
      </c>
      <c r="B837" s="72" t="s">
        <v>1796</v>
      </c>
      <c r="C837" s="72" t="s">
        <v>1074</v>
      </c>
      <c r="D837" s="72" t="s">
        <v>340</v>
      </c>
      <c r="E837" s="72" t="s">
        <v>1449</v>
      </c>
      <c r="F837" s="72" t="s">
        <v>1462</v>
      </c>
      <c r="G837" s="72" t="s">
        <v>156</v>
      </c>
      <c r="H837" s="72" t="s">
        <v>1065</v>
      </c>
      <c r="I837" s="72" t="s">
        <v>1060</v>
      </c>
      <c r="J837" s="72" t="s">
        <v>1061</v>
      </c>
      <c r="K837" s="72" t="s">
        <v>409</v>
      </c>
      <c r="L837" s="72" t="s">
        <v>1463</v>
      </c>
      <c r="M837" s="72" t="s">
        <v>1463</v>
      </c>
      <c r="N837" s="72" t="s">
        <v>396</v>
      </c>
      <c r="O837" s="72" t="s">
        <v>1064</v>
      </c>
      <c r="P837" s="72" t="s">
        <v>685</v>
      </c>
      <c r="Q837" s="72" t="s">
        <v>2010</v>
      </c>
      <c r="R837" s="72" t="s">
        <v>1062</v>
      </c>
      <c r="S837" s="72" t="s">
        <v>1063</v>
      </c>
      <c r="T837" s="72" t="s">
        <v>342</v>
      </c>
      <c r="U837" s="72" t="s">
        <v>342</v>
      </c>
      <c r="V837" s="72" t="s">
        <v>340</v>
      </c>
      <c r="W837" s="72" t="s">
        <v>276</v>
      </c>
      <c r="X837" s="72" t="s">
        <v>264</v>
      </c>
      <c r="Y837" s="72" t="s">
        <v>264</v>
      </c>
      <c r="Z837" s="72" t="s">
        <v>141</v>
      </c>
      <c r="AA837" s="72" t="s">
        <v>152</v>
      </c>
      <c r="AB837" s="72" t="s">
        <v>277</v>
      </c>
      <c r="AC837" s="72" t="s">
        <v>304</v>
      </c>
      <c r="AD837" s="72" t="s">
        <v>268</v>
      </c>
      <c r="AE837" s="72" t="s">
        <v>1956</v>
      </c>
      <c r="AF837" s="72" t="s">
        <v>304</v>
      </c>
      <c r="AG837" s="72" t="s">
        <v>1971</v>
      </c>
      <c r="AH837" s="72" t="s">
        <v>1972</v>
      </c>
      <c r="AI837" s="72" t="s">
        <v>269</v>
      </c>
      <c r="AJ837" s="72" t="s">
        <v>270</v>
      </c>
      <c r="AK837" s="72" t="s">
        <v>253</v>
      </c>
      <c r="AL837" s="72" t="s">
        <v>265</v>
      </c>
      <c r="AM837" s="72" t="s">
        <v>308</v>
      </c>
      <c r="AN837" s="72" t="s">
        <v>309</v>
      </c>
      <c r="AO837" s="72" t="s">
        <v>310</v>
      </c>
      <c r="AP837" s="72" t="s">
        <v>311</v>
      </c>
      <c r="AQ837" s="72" t="s">
        <v>303</v>
      </c>
      <c r="AR837" s="72" t="s">
        <v>1978</v>
      </c>
      <c r="AS837" s="72" t="s">
        <v>1979</v>
      </c>
      <c r="AT837" s="72" t="s">
        <v>1980</v>
      </c>
      <c r="AU837" s="72" t="s">
        <v>1981</v>
      </c>
      <c r="AV837" s="72" t="s">
        <v>302</v>
      </c>
      <c r="AW837" s="72" t="s">
        <v>1982</v>
      </c>
      <c r="AX837" s="72" t="s">
        <v>1457</v>
      </c>
      <c r="AY837" s="72" t="s">
        <v>115</v>
      </c>
      <c r="AZ837" s="72" t="s">
        <v>293</v>
      </c>
      <c r="BA837" s="72" t="s">
        <v>91</v>
      </c>
      <c r="BB837" s="72">
        <v>0</v>
      </c>
      <c r="BC837" s="72">
        <v>0</v>
      </c>
      <c r="BD837" s="72">
        <v>0</v>
      </c>
      <c r="BE837" s="72">
        <v>337.41</v>
      </c>
      <c r="BF837" s="72">
        <v>-5.62</v>
      </c>
      <c r="BG837" s="72">
        <v>0</v>
      </c>
      <c r="BH837" s="72">
        <v>331.79</v>
      </c>
      <c r="BI837" s="111">
        <v>337.41</v>
      </c>
      <c r="BJ837" s="72">
        <v>0</v>
      </c>
      <c r="BK837" s="72">
        <v>0</v>
      </c>
      <c r="BL837" s="72">
        <v>0</v>
      </c>
      <c r="BM837" s="72">
        <v>0</v>
      </c>
      <c r="BN837" s="72">
        <v>0</v>
      </c>
      <c r="BO837" s="72">
        <v>0</v>
      </c>
      <c r="BP837" s="72">
        <v>0</v>
      </c>
      <c r="BQ837" s="72">
        <v>0</v>
      </c>
      <c r="BR837" s="72">
        <v>0</v>
      </c>
      <c r="BS837" s="72">
        <v>0</v>
      </c>
      <c r="BT837" s="72">
        <v>0</v>
      </c>
      <c r="BU837" s="72">
        <v>0</v>
      </c>
      <c r="BV837" s="72">
        <v>0</v>
      </c>
      <c r="BW837" s="72">
        <v>0</v>
      </c>
      <c r="BX837" s="72" t="s">
        <v>253</v>
      </c>
      <c r="BY837" s="72">
        <v>0</v>
      </c>
      <c r="BZ837" s="72">
        <v>0</v>
      </c>
      <c r="CA837" s="72">
        <v>0</v>
      </c>
      <c r="CB837" s="72" t="s">
        <v>91</v>
      </c>
      <c r="CC837" s="72" t="str">
        <f>+VLOOKUP(AF837,attività!$A:$C,2,FALSE)</f>
        <v>Servizi Comuni</v>
      </c>
      <c r="CD837" s="72" t="str">
        <f>+VLOOKUP(AF837,attività!$A:$C,3,FALSE)</f>
        <v>SC</v>
      </c>
      <c r="CE837" s="72" t="str">
        <f>+VLOOKUP(Q837,attività!$G:$H,2,FALSE)</f>
        <v>Immobilizzazioni Immateriali</v>
      </c>
      <c r="CF837" s="72" t="str">
        <f>+VLOOKUP(W837,attività!$K:$L,2,FALSE)</f>
        <v>Crea Gestioni</v>
      </c>
      <c r="CG837" s="72" t="str">
        <f>+VLOOKUP(U837,'dati iniziali 2020'!$AC:$CJ,60,FALSE)</f>
        <v>Crea Gestioni</v>
      </c>
      <c r="CH837" s="72" t="str">
        <f t="shared" si="26"/>
        <v>ok</v>
      </c>
      <c r="CI837" s="72" t="str">
        <f>+VLOOKUP(U837,'dati iniziali 2020'!$AC:$CK,61,FALSE)</f>
        <v>Crea Gestioni</v>
      </c>
      <c r="CK837" s="111">
        <f t="shared" si="27"/>
        <v>0</v>
      </c>
    </row>
    <row r="838" spans="1:89" s="72" customFormat="1" hidden="1" x14ac:dyDescent="0.35">
      <c r="A838" s="72" t="s">
        <v>84</v>
      </c>
      <c r="B838" s="72" t="s">
        <v>1796</v>
      </c>
      <c r="C838" s="72" t="s">
        <v>1074</v>
      </c>
      <c r="D838" s="72" t="s">
        <v>340</v>
      </c>
      <c r="E838" s="72" t="s">
        <v>1449</v>
      </c>
      <c r="F838" s="72" t="s">
        <v>1462</v>
      </c>
      <c r="G838" s="72" t="s">
        <v>156</v>
      </c>
      <c r="H838" s="72" t="s">
        <v>1065</v>
      </c>
      <c r="I838" s="72" t="s">
        <v>1060</v>
      </c>
      <c r="J838" s="72" t="s">
        <v>1061</v>
      </c>
      <c r="K838" s="72" t="s">
        <v>409</v>
      </c>
      <c r="L838" s="72" t="s">
        <v>1463</v>
      </c>
      <c r="M838" s="72" t="s">
        <v>1463</v>
      </c>
      <c r="N838" s="72" t="s">
        <v>396</v>
      </c>
      <c r="O838" s="72" t="s">
        <v>1064</v>
      </c>
      <c r="P838" s="72" t="s">
        <v>685</v>
      </c>
      <c r="Q838" s="72" t="s">
        <v>2010</v>
      </c>
      <c r="R838" s="72" t="s">
        <v>1062</v>
      </c>
      <c r="S838" s="72" t="s">
        <v>1063</v>
      </c>
      <c r="T838" s="72" t="s">
        <v>342</v>
      </c>
      <c r="U838" s="72" t="s">
        <v>342</v>
      </c>
      <c r="V838" s="72" t="s">
        <v>340</v>
      </c>
      <c r="W838" s="72" t="s">
        <v>112</v>
      </c>
      <c r="X838" s="72" t="s">
        <v>264</v>
      </c>
      <c r="Y838" s="72" t="s">
        <v>264</v>
      </c>
      <c r="Z838" s="72" t="s">
        <v>141</v>
      </c>
      <c r="AA838" s="72" t="s">
        <v>152</v>
      </c>
      <c r="AB838" s="72" t="s">
        <v>277</v>
      </c>
      <c r="AC838" s="72" t="s">
        <v>304</v>
      </c>
      <c r="AD838" s="72" t="s">
        <v>268</v>
      </c>
      <c r="AE838" s="72" t="s">
        <v>1956</v>
      </c>
      <c r="AF838" s="72" t="s">
        <v>304</v>
      </c>
      <c r="AG838" s="72" t="s">
        <v>1971</v>
      </c>
      <c r="AH838" s="72" t="s">
        <v>1972</v>
      </c>
      <c r="AI838" s="72" t="s">
        <v>269</v>
      </c>
      <c r="AJ838" s="72" t="s">
        <v>270</v>
      </c>
      <c r="AK838" s="72" t="s">
        <v>265</v>
      </c>
      <c r="AL838" s="72" t="s">
        <v>85</v>
      </c>
      <c r="AM838" s="72" t="s">
        <v>308</v>
      </c>
      <c r="AN838" s="72" t="s">
        <v>309</v>
      </c>
      <c r="AO838" s="72" t="s">
        <v>310</v>
      </c>
      <c r="AP838" s="72" t="s">
        <v>311</v>
      </c>
      <c r="AQ838" s="72" t="s">
        <v>303</v>
      </c>
      <c r="AR838" s="72" t="s">
        <v>1978</v>
      </c>
      <c r="AS838" s="72" t="s">
        <v>1979</v>
      </c>
      <c r="AT838" s="72" t="s">
        <v>1980</v>
      </c>
      <c r="AU838" s="72" t="s">
        <v>1981</v>
      </c>
      <c r="AV838" s="72" t="s">
        <v>302</v>
      </c>
      <c r="AW838" s="72" t="s">
        <v>1982</v>
      </c>
      <c r="AX838" s="72" t="s">
        <v>1457</v>
      </c>
      <c r="AY838" s="72" t="s">
        <v>115</v>
      </c>
      <c r="AZ838" s="72" t="s">
        <v>293</v>
      </c>
      <c r="BA838" s="72" t="s">
        <v>91</v>
      </c>
      <c r="BB838" s="72">
        <v>0</v>
      </c>
      <c r="BC838" s="72">
        <v>0</v>
      </c>
      <c r="BD838" s="72">
        <v>0</v>
      </c>
      <c r="BE838" s="72">
        <v>283.23729869784751</v>
      </c>
      <c r="BF838" s="72">
        <v>-4.7176835857914794</v>
      </c>
      <c r="BG838" s="72">
        <v>0</v>
      </c>
      <c r="BH838" s="72">
        <v>278.51961511205599</v>
      </c>
      <c r="BI838" s="111">
        <v>283.23729869784751</v>
      </c>
      <c r="BJ838" s="72">
        <v>0</v>
      </c>
      <c r="BK838" s="72">
        <v>0</v>
      </c>
      <c r="BL838" s="72">
        <v>0</v>
      </c>
      <c r="BM838" s="72">
        <v>0</v>
      </c>
      <c r="BN838" s="72">
        <v>0</v>
      </c>
      <c r="BO838" s="72">
        <v>0</v>
      </c>
      <c r="BP838" s="72">
        <v>0</v>
      </c>
      <c r="BQ838" s="72">
        <v>0</v>
      </c>
      <c r="BR838" s="72">
        <v>0</v>
      </c>
      <c r="BS838" s="72">
        <v>0</v>
      </c>
      <c r="BT838" s="72">
        <v>0</v>
      </c>
      <c r="BU838" s="72">
        <v>0</v>
      </c>
      <c r="BV838" s="72">
        <v>0</v>
      </c>
      <c r="BW838" s="72">
        <v>0</v>
      </c>
      <c r="BX838" s="72" t="s">
        <v>253</v>
      </c>
      <c r="BY838" s="72">
        <v>0</v>
      </c>
      <c r="BZ838" s="72">
        <v>0</v>
      </c>
      <c r="CA838" s="72">
        <v>0</v>
      </c>
      <c r="CB838" s="72" t="s">
        <v>1990</v>
      </c>
      <c r="CC838" s="72" t="str">
        <f>+VLOOKUP(AF838,attività!$A:$C,2,FALSE)</f>
        <v>Servizi Comuni</v>
      </c>
      <c r="CD838" s="72" t="str">
        <f>+VLOOKUP(AF838,attività!$A:$C,3,FALSE)</f>
        <v>SC</v>
      </c>
      <c r="CE838" s="72" t="str">
        <f>+VLOOKUP(Q838,attività!$G:$H,2,FALSE)</f>
        <v>Immobilizzazioni Immateriali</v>
      </c>
      <c r="CF838" s="72" t="str">
        <f>+VLOOKUP(W838,attività!$K:$L,2,FALSE)</f>
        <v>Termoli</v>
      </c>
      <c r="CG838" s="72" t="str">
        <f>+VLOOKUP(U838,'dati iniziali 2020'!$AC:$CJ,60,FALSE)</f>
        <v>Crea Gestioni</v>
      </c>
      <c r="CH838" s="72" t="str">
        <f t="shared" si="26"/>
        <v>err</v>
      </c>
      <c r="CI838" s="72" t="str">
        <f>+VLOOKUP(U838,'dati iniziali 2020'!$AC:$CK,61,FALSE)</f>
        <v>Crea Gestioni</v>
      </c>
      <c r="CK838" s="111">
        <f t="shared" si="27"/>
        <v>0</v>
      </c>
    </row>
    <row r="839" spans="1:89" s="72" customFormat="1" hidden="1" x14ac:dyDescent="0.35">
      <c r="A839" s="72" t="s">
        <v>84</v>
      </c>
      <c r="B839" s="72" t="s">
        <v>1796</v>
      </c>
      <c r="C839" s="72" t="s">
        <v>1074</v>
      </c>
      <c r="D839" s="72" t="s">
        <v>340</v>
      </c>
      <c r="E839" s="72" t="s">
        <v>1449</v>
      </c>
      <c r="F839" s="72" t="s">
        <v>1462</v>
      </c>
      <c r="G839" s="72" t="s">
        <v>156</v>
      </c>
      <c r="H839" s="72" t="s">
        <v>1065</v>
      </c>
      <c r="I839" s="72" t="s">
        <v>1060</v>
      </c>
      <c r="J839" s="72" t="s">
        <v>1061</v>
      </c>
      <c r="K839" s="72" t="s">
        <v>409</v>
      </c>
      <c r="L839" s="72" t="s">
        <v>1463</v>
      </c>
      <c r="M839" s="72" t="s">
        <v>1463</v>
      </c>
      <c r="N839" s="72" t="s">
        <v>396</v>
      </c>
      <c r="O839" s="72" t="s">
        <v>1064</v>
      </c>
      <c r="P839" s="72" t="s">
        <v>685</v>
      </c>
      <c r="Q839" s="72" t="s">
        <v>2010</v>
      </c>
      <c r="R839" s="72" t="s">
        <v>1062</v>
      </c>
      <c r="S839" s="72" t="s">
        <v>1063</v>
      </c>
      <c r="T839" s="72" t="s">
        <v>342</v>
      </c>
      <c r="U839" s="72" t="s">
        <v>342</v>
      </c>
      <c r="V839" s="72" t="s">
        <v>340</v>
      </c>
      <c r="W839" s="72" t="s">
        <v>140</v>
      </c>
      <c r="X839" s="72" t="s">
        <v>264</v>
      </c>
      <c r="Y839" s="72" t="s">
        <v>264</v>
      </c>
      <c r="Z839" s="72" t="s">
        <v>141</v>
      </c>
      <c r="AA839" s="72" t="s">
        <v>152</v>
      </c>
      <c r="AB839" s="72" t="s">
        <v>277</v>
      </c>
      <c r="AC839" s="72" t="s">
        <v>304</v>
      </c>
      <c r="AD839" s="72" t="s">
        <v>268</v>
      </c>
      <c r="AE839" s="72" t="s">
        <v>1956</v>
      </c>
      <c r="AF839" s="72" t="s">
        <v>304</v>
      </c>
      <c r="AG839" s="72" t="s">
        <v>1971</v>
      </c>
      <c r="AH839" s="72" t="s">
        <v>1972</v>
      </c>
      <c r="AI839" s="72" t="s">
        <v>269</v>
      </c>
      <c r="AJ839" s="72" t="s">
        <v>270</v>
      </c>
      <c r="AK839" s="72" t="s">
        <v>265</v>
      </c>
      <c r="AL839" s="72" t="s">
        <v>85</v>
      </c>
      <c r="AM839" s="72" t="s">
        <v>308</v>
      </c>
      <c r="AN839" s="72" t="s">
        <v>309</v>
      </c>
      <c r="AO839" s="72" t="s">
        <v>310</v>
      </c>
      <c r="AP839" s="72" t="s">
        <v>311</v>
      </c>
      <c r="AQ839" s="72" t="s">
        <v>303</v>
      </c>
      <c r="AR839" s="72" t="s">
        <v>1978</v>
      </c>
      <c r="AS839" s="72" t="s">
        <v>1979</v>
      </c>
      <c r="AT839" s="72" t="s">
        <v>1980</v>
      </c>
      <c r="AU839" s="72" t="s">
        <v>1981</v>
      </c>
      <c r="AV839" s="72" t="s">
        <v>302</v>
      </c>
      <c r="AW839" s="72" t="s">
        <v>1982</v>
      </c>
      <c r="AX839" s="72" t="s">
        <v>1457</v>
      </c>
      <c r="AY839" s="72" t="s">
        <v>115</v>
      </c>
      <c r="AZ839" s="72" t="s">
        <v>293</v>
      </c>
      <c r="BA839" s="72" t="s">
        <v>91</v>
      </c>
      <c r="BB839" s="72">
        <v>0</v>
      </c>
      <c r="BC839" s="72">
        <v>0</v>
      </c>
      <c r="BD839" s="72">
        <v>0</v>
      </c>
      <c r="BE839" s="72">
        <v>54.172701302152539</v>
      </c>
      <c r="BF839" s="72">
        <v>-0.9023164142085216</v>
      </c>
      <c r="BG839" s="72">
        <v>0</v>
      </c>
      <c r="BH839" s="72">
        <v>53.270384887944012</v>
      </c>
      <c r="BI839" s="111">
        <v>54.172701302152539</v>
      </c>
      <c r="BJ839" s="72">
        <v>0</v>
      </c>
      <c r="BK839" s="72">
        <v>0</v>
      </c>
      <c r="BL839" s="72">
        <v>0</v>
      </c>
      <c r="BM839" s="72">
        <v>0</v>
      </c>
      <c r="BN839" s="72">
        <v>0</v>
      </c>
      <c r="BO839" s="72">
        <v>0</v>
      </c>
      <c r="BP839" s="72">
        <v>0</v>
      </c>
      <c r="BQ839" s="72">
        <v>0</v>
      </c>
      <c r="BR839" s="72">
        <v>0</v>
      </c>
      <c r="BS839" s="72">
        <v>0</v>
      </c>
      <c r="BT839" s="72">
        <v>0</v>
      </c>
      <c r="BU839" s="72">
        <v>0</v>
      </c>
      <c r="BV839" s="72">
        <v>0</v>
      </c>
      <c r="BW839" s="72">
        <v>0</v>
      </c>
      <c r="BX839" s="72" t="s">
        <v>253</v>
      </c>
      <c r="BY839" s="72">
        <v>0</v>
      </c>
      <c r="BZ839" s="72">
        <v>0</v>
      </c>
      <c r="CA839" s="72">
        <v>0</v>
      </c>
      <c r="CB839" s="72" t="s">
        <v>1991</v>
      </c>
      <c r="CC839" s="72" t="str">
        <f>+VLOOKUP(AF839,attività!$A:$C,2,FALSE)</f>
        <v>Servizi Comuni</v>
      </c>
      <c r="CD839" s="72" t="str">
        <f>+VLOOKUP(AF839,attività!$A:$C,3,FALSE)</f>
        <v>SC</v>
      </c>
      <c r="CE839" s="72" t="str">
        <f>+VLOOKUP(Q839,attività!$G:$H,2,FALSE)</f>
        <v>Immobilizzazioni Immateriali</v>
      </c>
      <c r="CF839" s="72" t="str">
        <f>+VLOOKUP(W839,attività!$K:$L,2,FALSE)</f>
        <v>Campagnano</v>
      </c>
      <c r="CG839" s="72" t="str">
        <f>+VLOOKUP(U839,'dati iniziali 2020'!$AC:$CJ,60,FALSE)</f>
        <v>Crea Gestioni</v>
      </c>
      <c r="CH839" s="72" t="str">
        <f t="shared" si="26"/>
        <v>err</v>
      </c>
      <c r="CI839" s="72" t="str">
        <f>+VLOOKUP(U839,'dati iniziali 2020'!$AC:$CK,61,FALSE)</f>
        <v>Crea Gestioni</v>
      </c>
      <c r="CK839" s="111">
        <f t="shared" si="27"/>
        <v>0</v>
      </c>
    </row>
    <row r="840" spans="1:89" s="72" customFormat="1" hidden="1" x14ac:dyDescent="0.35">
      <c r="A840" s="72" t="s">
        <v>84</v>
      </c>
      <c r="B840" s="72" t="s">
        <v>1796</v>
      </c>
      <c r="C840" s="72" t="s">
        <v>1074</v>
      </c>
      <c r="D840" s="72" t="s">
        <v>340</v>
      </c>
      <c r="E840" s="72" t="s">
        <v>1449</v>
      </c>
      <c r="F840" s="72" t="s">
        <v>1462</v>
      </c>
      <c r="G840" s="72" t="s">
        <v>156</v>
      </c>
      <c r="H840" s="72" t="s">
        <v>1065</v>
      </c>
      <c r="I840" s="72" t="s">
        <v>1060</v>
      </c>
      <c r="J840" s="72" t="s">
        <v>1061</v>
      </c>
      <c r="K840" s="72" t="s">
        <v>409</v>
      </c>
      <c r="L840" s="72" t="s">
        <v>1463</v>
      </c>
      <c r="M840" s="72" t="s">
        <v>1463</v>
      </c>
      <c r="N840" s="72" t="s">
        <v>396</v>
      </c>
      <c r="O840" s="72" t="s">
        <v>1064</v>
      </c>
      <c r="P840" s="72" t="s">
        <v>685</v>
      </c>
      <c r="Q840" s="72" t="s">
        <v>2010</v>
      </c>
      <c r="R840" s="72" t="s">
        <v>1062</v>
      </c>
      <c r="S840" s="72" t="s">
        <v>1063</v>
      </c>
      <c r="T840" s="72" t="s">
        <v>342</v>
      </c>
      <c r="U840" s="72" t="s">
        <v>342</v>
      </c>
      <c r="V840" s="72" t="s">
        <v>340</v>
      </c>
      <c r="W840" s="72" t="s">
        <v>276</v>
      </c>
      <c r="X840" s="72" t="s">
        <v>264</v>
      </c>
      <c r="Y840" s="72" t="s">
        <v>264</v>
      </c>
      <c r="Z840" s="72" t="s">
        <v>141</v>
      </c>
      <c r="AA840" s="72" t="s">
        <v>152</v>
      </c>
      <c r="AB840" s="72" t="s">
        <v>277</v>
      </c>
      <c r="AC840" s="72" t="s">
        <v>304</v>
      </c>
      <c r="AD840" s="72" t="s">
        <v>268</v>
      </c>
      <c r="AE840" s="72" t="s">
        <v>1956</v>
      </c>
      <c r="AF840" s="72" t="s">
        <v>304</v>
      </c>
      <c r="AG840" s="72" t="s">
        <v>1971</v>
      </c>
      <c r="AH840" s="72" t="s">
        <v>1972</v>
      </c>
      <c r="AI840" s="72" t="s">
        <v>269</v>
      </c>
      <c r="AJ840" s="72" t="s">
        <v>270</v>
      </c>
      <c r="AK840" s="72" t="s">
        <v>265</v>
      </c>
      <c r="AL840" s="72" t="s">
        <v>85</v>
      </c>
      <c r="AM840" s="72" t="s">
        <v>308</v>
      </c>
      <c r="AN840" s="72" t="s">
        <v>309</v>
      </c>
      <c r="AO840" s="72" t="s">
        <v>310</v>
      </c>
      <c r="AP840" s="72" t="s">
        <v>311</v>
      </c>
      <c r="AQ840" s="72" t="s">
        <v>303</v>
      </c>
      <c r="AR840" s="72" t="s">
        <v>1978</v>
      </c>
      <c r="AS840" s="72" t="s">
        <v>1979</v>
      </c>
      <c r="AT840" s="72" t="s">
        <v>1980</v>
      </c>
      <c r="AU840" s="72" t="s">
        <v>1981</v>
      </c>
      <c r="AV840" s="72" t="s">
        <v>302</v>
      </c>
      <c r="AW840" s="72" t="s">
        <v>1982</v>
      </c>
      <c r="AX840" s="72" t="s">
        <v>1457</v>
      </c>
      <c r="AY840" s="72" t="s">
        <v>115</v>
      </c>
      <c r="AZ840" s="72" t="s">
        <v>293</v>
      </c>
      <c r="BA840" s="72" t="s">
        <v>91</v>
      </c>
      <c r="BB840" s="72">
        <v>0</v>
      </c>
      <c r="BC840" s="72">
        <v>0</v>
      </c>
      <c r="BD840" s="72">
        <v>0</v>
      </c>
      <c r="BE840" s="72">
        <v>-337.41</v>
      </c>
      <c r="BF840" s="72">
        <v>5.6199999999999992</v>
      </c>
      <c r="BG840" s="72">
        <v>0</v>
      </c>
      <c r="BH840" s="72">
        <v>-331.79</v>
      </c>
      <c r="BI840" s="111">
        <v>-337.41</v>
      </c>
      <c r="BJ840" s="72">
        <v>0</v>
      </c>
      <c r="BK840" s="72">
        <v>0</v>
      </c>
      <c r="BL840" s="72">
        <v>0</v>
      </c>
      <c r="BM840" s="72">
        <v>0</v>
      </c>
      <c r="BN840" s="72">
        <v>0</v>
      </c>
      <c r="BO840" s="72">
        <v>0</v>
      </c>
      <c r="BP840" s="72">
        <v>0</v>
      </c>
      <c r="BQ840" s="72">
        <v>0</v>
      </c>
      <c r="BR840" s="72">
        <v>0</v>
      </c>
      <c r="BS840" s="72">
        <v>0</v>
      </c>
      <c r="BT840" s="72">
        <v>0</v>
      </c>
      <c r="BU840" s="72">
        <v>0</v>
      </c>
      <c r="BV840" s="72">
        <v>0</v>
      </c>
      <c r="BW840" s="72">
        <v>0</v>
      </c>
      <c r="BX840" s="72" t="s">
        <v>253</v>
      </c>
      <c r="BY840" s="72">
        <v>0</v>
      </c>
      <c r="BZ840" s="72">
        <v>0</v>
      </c>
      <c r="CA840" s="72">
        <v>0</v>
      </c>
      <c r="CB840" s="72" t="s">
        <v>1992</v>
      </c>
      <c r="CC840" s="72" t="str">
        <f>+VLOOKUP(AF840,attività!$A:$C,2,FALSE)</f>
        <v>Servizi Comuni</v>
      </c>
      <c r="CD840" s="72" t="str">
        <f>+VLOOKUP(AF840,attività!$A:$C,3,FALSE)</f>
        <v>SC</v>
      </c>
      <c r="CE840" s="72" t="str">
        <f>+VLOOKUP(Q840,attività!$G:$H,2,FALSE)</f>
        <v>Immobilizzazioni Immateriali</v>
      </c>
      <c r="CF840" s="72" t="str">
        <f>+VLOOKUP(W840,attività!$K:$L,2,FALSE)</f>
        <v>Crea Gestioni</v>
      </c>
      <c r="CG840" s="72" t="str">
        <f>+VLOOKUP(U840,'dati iniziali 2020'!$AC:$CJ,60,FALSE)</f>
        <v>Crea Gestioni</v>
      </c>
      <c r="CH840" s="72" t="str">
        <f t="shared" si="26"/>
        <v>ok</v>
      </c>
      <c r="CI840" s="72" t="str">
        <f>+VLOOKUP(U840,'dati iniziali 2020'!$AC:$CK,61,FALSE)</f>
        <v>Crea Gestioni</v>
      </c>
      <c r="CK840" s="111">
        <f t="shared" si="27"/>
        <v>0</v>
      </c>
    </row>
    <row r="841" spans="1:89" s="72" customFormat="1" hidden="1" x14ac:dyDescent="0.35">
      <c r="A841" s="72" t="s">
        <v>84</v>
      </c>
      <c r="B841" s="72" t="s">
        <v>1797</v>
      </c>
      <c r="C841" s="72" t="s">
        <v>1180</v>
      </c>
      <c r="D841" s="72" t="s">
        <v>1182</v>
      </c>
      <c r="E841" s="72" t="s">
        <v>1449</v>
      </c>
      <c r="F841" s="72" t="s">
        <v>1462</v>
      </c>
      <c r="G841" s="72" t="s">
        <v>1462</v>
      </c>
      <c r="H841" s="72" t="s">
        <v>1065</v>
      </c>
      <c r="I841" s="72" t="s">
        <v>1060</v>
      </c>
      <c r="J841" s="72" t="s">
        <v>1061</v>
      </c>
      <c r="K841" s="72" t="s">
        <v>1173</v>
      </c>
      <c r="L841" s="72" t="s">
        <v>1463</v>
      </c>
      <c r="M841" s="72" t="s">
        <v>1463</v>
      </c>
      <c r="N841" s="72" t="s">
        <v>396</v>
      </c>
      <c r="O841" s="72" t="s">
        <v>1064</v>
      </c>
      <c r="P841" s="72" t="s">
        <v>685</v>
      </c>
      <c r="Q841" s="72" t="s">
        <v>2010</v>
      </c>
      <c r="R841" s="72" t="s">
        <v>1062</v>
      </c>
      <c r="S841" s="72" t="s">
        <v>1063</v>
      </c>
      <c r="T841" s="72" t="s">
        <v>1183</v>
      </c>
      <c r="U841" s="72" t="s">
        <v>1183</v>
      </c>
      <c r="V841" s="72" t="s">
        <v>1182</v>
      </c>
      <c r="W841" s="72" t="s">
        <v>112</v>
      </c>
      <c r="X841" s="72" t="s">
        <v>264</v>
      </c>
      <c r="Y841" s="72" t="s">
        <v>449</v>
      </c>
      <c r="Z841" s="72" t="s">
        <v>454</v>
      </c>
      <c r="AA841" s="72" t="s">
        <v>91</v>
      </c>
      <c r="AB841" s="72" t="s">
        <v>277</v>
      </c>
      <c r="AC841" s="72" t="s">
        <v>304</v>
      </c>
      <c r="AD841" s="72" t="s">
        <v>268</v>
      </c>
      <c r="AE841" s="72" t="s">
        <v>1956</v>
      </c>
      <c r="AF841" s="72" t="s">
        <v>304</v>
      </c>
      <c r="AG841" s="72" t="s">
        <v>1971</v>
      </c>
      <c r="AH841" s="72" t="s">
        <v>1972</v>
      </c>
      <c r="AI841" s="72" t="s">
        <v>269</v>
      </c>
      <c r="AJ841" s="72" t="s">
        <v>270</v>
      </c>
      <c r="AK841" s="72" t="s">
        <v>265</v>
      </c>
      <c r="AL841" s="72" t="s">
        <v>85</v>
      </c>
      <c r="AM841" s="72" t="s">
        <v>308</v>
      </c>
      <c r="AN841" s="72" t="s">
        <v>309</v>
      </c>
      <c r="AO841" s="72" t="s">
        <v>310</v>
      </c>
      <c r="AP841" s="72" t="s">
        <v>311</v>
      </c>
      <c r="AQ841" s="72" t="s">
        <v>303</v>
      </c>
      <c r="AR841" s="72" t="s">
        <v>1978</v>
      </c>
      <c r="AS841" s="72" t="s">
        <v>1979</v>
      </c>
      <c r="AT841" s="72" t="s">
        <v>1980</v>
      </c>
      <c r="AU841" s="72" t="s">
        <v>1981</v>
      </c>
      <c r="AV841" s="72" t="s">
        <v>302</v>
      </c>
      <c r="AW841" s="72" t="s">
        <v>1982</v>
      </c>
      <c r="AX841" s="72" t="s">
        <v>1457</v>
      </c>
      <c r="AY841" s="72" t="s">
        <v>115</v>
      </c>
      <c r="AZ841" s="72" t="s">
        <v>293</v>
      </c>
      <c r="BA841" s="72" t="s">
        <v>91</v>
      </c>
      <c r="BB841" s="72">
        <v>0</v>
      </c>
      <c r="BC841" s="72">
        <v>0</v>
      </c>
      <c r="BD841" s="72">
        <v>0</v>
      </c>
      <c r="BE841" s="72">
        <v>2147.6311111111108</v>
      </c>
      <c r="BF841" s="72">
        <v>-35.793333333333337</v>
      </c>
      <c r="BG841" s="72">
        <v>0</v>
      </c>
      <c r="BH841" s="72">
        <v>2111.8377777777778</v>
      </c>
      <c r="BI841" s="111">
        <v>2147.6311111111108</v>
      </c>
      <c r="BJ841" s="72">
        <v>0</v>
      </c>
      <c r="BK841" s="72">
        <v>0</v>
      </c>
      <c r="BL841" s="72">
        <v>0</v>
      </c>
      <c r="BM841" s="72">
        <v>0</v>
      </c>
      <c r="BN841" s="72">
        <v>0</v>
      </c>
      <c r="BO841" s="72">
        <v>0</v>
      </c>
      <c r="BP841" s="72">
        <v>0</v>
      </c>
      <c r="BQ841" s="72">
        <v>0</v>
      </c>
      <c r="BR841" s="72">
        <v>0</v>
      </c>
      <c r="BS841" s="72">
        <v>0</v>
      </c>
      <c r="BT841" s="72">
        <v>0</v>
      </c>
      <c r="BU841" s="72">
        <v>0</v>
      </c>
      <c r="BV841" s="72">
        <v>0</v>
      </c>
      <c r="BW841" s="72">
        <v>0</v>
      </c>
      <c r="BX841" s="72" t="s">
        <v>253</v>
      </c>
      <c r="BY841" s="72">
        <v>0</v>
      </c>
      <c r="BZ841" s="72">
        <v>0</v>
      </c>
      <c r="CA841" s="72">
        <v>0</v>
      </c>
      <c r="CB841" s="72" t="s">
        <v>1990</v>
      </c>
      <c r="CC841" s="72" t="str">
        <f>+VLOOKUP(AF841,attività!$A:$C,2,FALSE)</f>
        <v>Servizi Comuni</v>
      </c>
      <c r="CD841" s="72" t="str">
        <f>+VLOOKUP(AF841,attività!$A:$C,3,FALSE)</f>
        <v>SC</v>
      </c>
      <c r="CE841" s="72" t="str">
        <f>+VLOOKUP(Q841,attività!$G:$H,2,FALSE)</f>
        <v>Immobilizzazioni Immateriali</v>
      </c>
      <c r="CF841" s="72" t="str">
        <f>+VLOOKUP(W841,attività!$K:$L,2,FALSE)</f>
        <v>Termoli</v>
      </c>
      <c r="CG841" s="72" t="str">
        <f>+VLOOKUP(U841,'dati iniziali 2020'!$AC:$CJ,60,FALSE)</f>
        <v>Crea Gestioni</v>
      </c>
      <c r="CH841" s="72" t="str">
        <f t="shared" si="26"/>
        <v>err</v>
      </c>
      <c r="CI841" s="72" t="str">
        <f>+VLOOKUP(U841,'dati iniziali 2020'!$AC:$CK,61,FALSE)</f>
        <v>MULTI-ATO</v>
      </c>
      <c r="CK841" s="111">
        <f t="shared" si="27"/>
        <v>0</v>
      </c>
    </row>
    <row r="842" spans="1:89" s="72" customFormat="1" hidden="1" x14ac:dyDescent="0.35">
      <c r="A842" s="72" t="s">
        <v>84</v>
      </c>
      <c r="B842" s="72" t="s">
        <v>1797</v>
      </c>
      <c r="C842" s="72" t="s">
        <v>1180</v>
      </c>
      <c r="D842" s="72" t="s">
        <v>1182</v>
      </c>
      <c r="E842" s="72" t="s">
        <v>1449</v>
      </c>
      <c r="F842" s="72" t="s">
        <v>1462</v>
      </c>
      <c r="G842" s="72" t="s">
        <v>1462</v>
      </c>
      <c r="H842" s="72" t="s">
        <v>1065</v>
      </c>
      <c r="I842" s="72" t="s">
        <v>1060</v>
      </c>
      <c r="J842" s="72" t="s">
        <v>1061</v>
      </c>
      <c r="K842" s="72" t="s">
        <v>1173</v>
      </c>
      <c r="L842" s="72" t="s">
        <v>1463</v>
      </c>
      <c r="M842" s="72" t="s">
        <v>1463</v>
      </c>
      <c r="N842" s="72" t="s">
        <v>396</v>
      </c>
      <c r="O842" s="72" t="s">
        <v>1064</v>
      </c>
      <c r="P842" s="72" t="s">
        <v>685</v>
      </c>
      <c r="Q842" s="72" t="s">
        <v>2010</v>
      </c>
      <c r="R842" s="72" t="s">
        <v>1062</v>
      </c>
      <c r="S842" s="72" t="s">
        <v>1063</v>
      </c>
      <c r="T842" s="72" t="s">
        <v>1183</v>
      </c>
      <c r="U842" s="72" t="s">
        <v>1183</v>
      </c>
      <c r="V842" s="72" t="s">
        <v>1182</v>
      </c>
      <c r="W842" s="72" t="s">
        <v>140</v>
      </c>
      <c r="X842" s="72" t="s">
        <v>264</v>
      </c>
      <c r="Y842" s="72" t="s">
        <v>449</v>
      </c>
      <c r="Z842" s="72" t="s">
        <v>454</v>
      </c>
      <c r="AA842" s="72" t="s">
        <v>91</v>
      </c>
      <c r="AB842" s="72" t="s">
        <v>277</v>
      </c>
      <c r="AC842" s="72" t="s">
        <v>304</v>
      </c>
      <c r="AD842" s="72" t="s">
        <v>268</v>
      </c>
      <c r="AE842" s="72" t="s">
        <v>1956</v>
      </c>
      <c r="AF842" s="72" t="s">
        <v>304</v>
      </c>
      <c r="AG842" s="72" t="s">
        <v>1971</v>
      </c>
      <c r="AH842" s="72" t="s">
        <v>1972</v>
      </c>
      <c r="AI842" s="72" t="s">
        <v>269</v>
      </c>
      <c r="AJ842" s="72" t="s">
        <v>270</v>
      </c>
      <c r="AK842" s="72" t="s">
        <v>265</v>
      </c>
      <c r="AL842" s="72" t="s">
        <v>85</v>
      </c>
      <c r="AM842" s="72" t="s">
        <v>308</v>
      </c>
      <c r="AN842" s="72" t="s">
        <v>309</v>
      </c>
      <c r="AO842" s="72" t="s">
        <v>310</v>
      </c>
      <c r="AP842" s="72" t="s">
        <v>311</v>
      </c>
      <c r="AQ842" s="72" t="s">
        <v>303</v>
      </c>
      <c r="AR842" s="72" t="s">
        <v>1978</v>
      </c>
      <c r="AS842" s="72" t="s">
        <v>1979</v>
      </c>
      <c r="AT842" s="72" t="s">
        <v>1980</v>
      </c>
      <c r="AU842" s="72" t="s">
        <v>1981</v>
      </c>
      <c r="AV842" s="72" t="s">
        <v>302</v>
      </c>
      <c r="AW842" s="72" t="s">
        <v>1982</v>
      </c>
      <c r="AX842" s="72" t="s">
        <v>1457</v>
      </c>
      <c r="AY842" s="72" t="s">
        <v>115</v>
      </c>
      <c r="AZ842" s="72" t="s">
        <v>293</v>
      </c>
      <c r="BA842" s="72" t="s">
        <v>91</v>
      </c>
      <c r="BB842" s="72">
        <v>0</v>
      </c>
      <c r="BC842" s="72">
        <v>0</v>
      </c>
      <c r="BD842" s="72">
        <v>0</v>
      </c>
      <c r="BE842" s="72">
        <v>613.60888888888883</v>
      </c>
      <c r="BF842" s="72">
        <v>-10.22666666666667</v>
      </c>
      <c r="BG842" s="72">
        <v>0</v>
      </c>
      <c r="BH842" s="72">
        <v>603.38222222222203</v>
      </c>
      <c r="BI842" s="111">
        <v>613.60888888888883</v>
      </c>
      <c r="BJ842" s="72">
        <v>0</v>
      </c>
      <c r="BK842" s="72">
        <v>0</v>
      </c>
      <c r="BL842" s="72">
        <v>0</v>
      </c>
      <c r="BM842" s="72">
        <v>0</v>
      </c>
      <c r="BN842" s="72">
        <v>0</v>
      </c>
      <c r="BO842" s="72">
        <v>0</v>
      </c>
      <c r="BP842" s="72">
        <v>0</v>
      </c>
      <c r="BQ842" s="72">
        <v>0</v>
      </c>
      <c r="BR842" s="72">
        <v>0</v>
      </c>
      <c r="BS842" s="72">
        <v>0</v>
      </c>
      <c r="BT842" s="72">
        <v>0</v>
      </c>
      <c r="BU842" s="72">
        <v>0</v>
      </c>
      <c r="BV842" s="72">
        <v>0</v>
      </c>
      <c r="BW842" s="72">
        <v>0</v>
      </c>
      <c r="BX842" s="72" t="s">
        <v>253</v>
      </c>
      <c r="BY842" s="72">
        <v>0</v>
      </c>
      <c r="BZ842" s="72">
        <v>0</v>
      </c>
      <c r="CA842" s="72">
        <v>0</v>
      </c>
      <c r="CB842" s="72" t="s">
        <v>1991</v>
      </c>
      <c r="CC842" s="72" t="str">
        <f>+VLOOKUP(AF842,attività!$A:$C,2,FALSE)</f>
        <v>Servizi Comuni</v>
      </c>
      <c r="CD842" s="72" t="str">
        <f>+VLOOKUP(AF842,attività!$A:$C,3,FALSE)</f>
        <v>SC</v>
      </c>
      <c r="CE842" s="72" t="str">
        <f>+VLOOKUP(Q842,attività!$G:$H,2,FALSE)</f>
        <v>Immobilizzazioni Immateriali</v>
      </c>
      <c r="CF842" s="72" t="str">
        <f>+VLOOKUP(W842,attività!$K:$L,2,FALSE)</f>
        <v>Campagnano</v>
      </c>
      <c r="CG842" s="72" t="str">
        <f>+VLOOKUP(U842,'dati iniziali 2020'!$AC:$CJ,60,FALSE)</f>
        <v>Crea Gestioni</v>
      </c>
      <c r="CH842" s="72" t="str">
        <f t="shared" si="26"/>
        <v>err</v>
      </c>
      <c r="CI842" s="72" t="str">
        <f>+VLOOKUP(U842,'dati iniziali 2020'!$AC:$CK,61,FALSE)</f>
        <v>MULTI-ATO</v>
      </c>
      <c r="CK842" s="111">
        <f t="shared" si="27"/>
        <v>0</v>
      </c>
    </row>
    <row r="843" spans="1:89" s="72" customFormat="1" hidden="1" x14ac:dyDescent="0.35">
      <c r="A843" s="72" t="s">
        <v>84</v>
      </c>
      <c r="B843" s="72" t="s">
        <v>1797</v>
      </c>
      <c r="C843" s="72" t="s">
        <v>1180</v>
      </c>
      <c r="D843" s="72" t="s">
        <v>1182</v>
      </c>
      <c r="E843" s="72" t="s">
        <v>1449</v>
      </c>
      <c r="F843" s="72" t="s">
        <v>1462</v>
      </c>
      <c r="G843" s="72" t="s">
        <v>1462</v>
      </c>
      <c r="H843" s="72" t="s">
        <v>1065</v>
      </c>
      <c r="I843" s="72" t="s">
        <v>1060</v>
      </c>
      <c r="J843" s="72" t="s">
        <v>1061</v>
      </c>
      <c r="K843" s="72" t="s">
        <v>1173</v>
      </c>
      <c r="L843" s="72" t="s">
        <v>1463</v>
      </c>
      <c r="M843" s="72" t="s">
        <v>1463</v>
      </c>
      <c r="N843" s="72" t="s">
        <v>396</v>
      </c>
      <c r="O843" s="72" t="s">
        <v>1064</v>
      </c>
      <c r="P843" s="72" t="s">
        <v>685</v>
      </c>
      <c r="Q843" s="72" t="s">
        <v>2010</v>
      </c>
      <c r="R843" s="72" t="s">
        <v>1062</v>
      </c>
      <c r="S843" s="72" t="s">
        <v>1063</v>
      </c>
      <c r="T843" s="72" t="s">
        <v>1183</v>
      </c>
      <c r="U843" s="72" t="s">
        <v>1183</v>
      </c>
      <c r="V843" s="72" t="s">
        <v>1182</v>
      </c>
      <c r="W843" s="72" t="s">
        <v>276</v>
      </c>
      <c r="X843" s="72" t="s">
        <v>264</v>
      </c>
      <c r="Y843" s="72" t="s">
        <v>449</v>
      </c>
      <c r="Z843" s="72" t="s">
        <v>454</v>
      </c>
      <c r="AA843" s="72" t="s">
        <v>91</v>
      </c>
      <c r="AB843" s="72" t="s">
        <v>277</v>
      </c>
      <c r="AC843" s="72" t="s">
        <v>304</v>
      </c>
      <c r="AD843" s="72" t="s">
        <v>268</v>
      </c>
      <c r="AE843" s="72" t="s">
        <v>1956</v>
      </c>
      <c r="AF843" s="72" t="s">
        <v>304</v>
      </c>
      <c r="AG843" s="72" t="s">
        <v>1971</v>
      </c>
      <c r="AH843" s="72" t="s">
        <v>1972</v>
      </c>
      <c r="AI843" s="72" t="s">
        <v>269</v>
      </c>
      <c r="AJ843" s="72" t="s">
        <v>270</v>
      </c>
      <c r="AK843" s="72" t="s">
        <v>265</v>
      </c>
      <c r="AL843" s="72" t="s">
        <v>85</v>
      </c>
      <c r="AM843" s="72" t="s">
        <v>308</v>
      </c>
      <c r="AN843" s="72" t="s">
        <v>309</v>
      </c>
      <c r="AO843" s="72" t="s">
        <v>310</v>
      </c>
      <c r="AP843" s="72" t="s">
        <v>311</v>
      </c>
      <c r="AQ843" s="72" t="s">
        <v>303</v>
      </c>
      <c r="AR843" s="72" t="s">
        <v>1978</v>
      </c>
      <c r="AS843" s="72" t="s">
        <v>1979</v>
      </c>
      <c r="AT843" s="72" t="s">
        <v>1980</v>
      </c>
      <c r="AU843" s="72" t="s">
        <v>1981</v>
      </c>
      <c r="AV843" s="72" t="s">
        <v>302</v>
      </c>
      <c r="AW843" s="72" t="s">
        <v>1982</v>
      </c>
      <c r="AX843" s="72" t="s">
        <v>1457</v>
      </c>
      <c r="AY843" s="72" t="s">
        <v>115</v>
      </c>
      <c r="AZ843" s="72" t="s">
        <v>293</v>
      </c>
      <c r="BA843" s="72" t="s">
        <v>91</v>
      </c>
      <c r="BB843" s="72">
        <v>0</v>
      </c>
      <c r="BC843" s="72">
        <v>0</v>
      </c>
      <c r="BD843" s="72">
        <v>0</v>
      </c>
      <c r="BE843" s="72">
        <v>-2761.24</v>
      </c>
      <c r="BF843" s="72">
        <v>46.02</v>
      </c>
      <c r="BG843" s="72">
        <v>0</v>
      </c>
      <c r="BH843" s="72">
        <v>-2715.22</v>
      </c>
      <c r="BI843" s="111">
        <v>-2761.24</v>
      </c>
      <c r="BJ843" s="72">
        <v>0</v>
      </c>
      <c r="BK843" s="72">
        <v>0</v>
      </c>
      <c r="BL843" s="72">
        <v>0</v>
      </c>
      <c r="BM843" s="72">
        <v>0</v>
      </c>
      <c r="BN843" s="72">
        <v>0</v>
      </c>
      <c r="BO843" s="72">
        <v>0</v>
      </c>
      <c r="BP843" s="72">
        <v>0</v>
      </c>
      <c r="BQ843" s="72">
        <v>0</v>
      </c>
      <c r="BR843" s="72">
        <v>0</v>
      </c>
      <c r="BS843" s="72">
        <v>0</v>
      </c>
      <c r="BT843" s="72">
        <v>0</v>
      </c>
      <c r="BU843" s="72">
        <v>0</v>
      </c>
      <c r="BV843" s="72">
        <v>0</v>
      </c>
      <c r="BW843" s="72">
        <v>0</v>
      </c>
      <c r="BX843" s="72" t="s">
        <v>253</v>
      </c>
      <c r="BY843" s="72">
        <v>0</v>
      </c>
      <c r="BZ843" s="72">
        <v>0</v>
      </c>
      <c r="CA843" s="72">
        <v>0</v>
      </c>
      <c r="CB843" s="72" t="s">
        <v>1992</v>
      </c>
      <c r="CC843" s="72" t="str">
        <f>+VLOOKUP(AF843,attività!$A:$C,2,FALSE)</f>
        <v>Servizi Comuni</v>
      </c>
      <c r="CD843" s="72" t="str">
        <f>+VLOOKUP(AF843,attività!$A:$C,3,FALSE)</f>
        <v>SC</v>
      </c>
      <c r="CE843" s="72" t="str">
        <f>+VLOOKUP(Q843,attività!$G:$H,2,FALSE)</f>
        <v>Immobilizzazioni Immateriali</v>
      </c>
      <c r="CF843" s="72" t="str">
        <f>+VLOOKUP(W843,attività!$K:$L,2,FALSE)</f>
        <v>Crea Gestioni</v>
      </c>
      <c r="CG843" s="72" t="str">
        <f>+VLOOKUP(U843,'dati iniziali 2020'!$AC:$CJ,60,FALSE)</f>
        <v>Crea Gestioni</v>
      </c>
      <c r="CH843" s="72" t="str">
        <f t="shared" si="26"/>
        <v>ok</v>
      </c>
      <c r="CI843" s="72" t="str">
        <f>+VLOOKUP(U843,'dati iniziali 2020'!$AC:$CK,61,FALSE)</f>
        <v>MULTI-ATO</v>
      </c>
      <c r="CK843" s="111">
        <f t="shared" si="27"/>
        <v>0</v>
      </c>
    </row>
    <row r="844" spans="1:89" s="72" customFormat="1" hidden="1" x14ac:dyDescent="0.35">
      <c r="A844" s="72" t="s">
        <v>84</v>
      </c>
      <c r="B844" s="72" t="s">
        <v>1797</v>
      </c>
      <c r="C844" s="72" t="s">
        <v>1180</v>
      </c>
      <c r="D844" s="72" t="s">
        <v>1182</v>
      </c>
      <c r="E844" s="72" t="s">
        <v>1449</v>
      </c>
      <c r="F844" s="72" t="s">
        <v>1462</v>
      </c>
      <c r="G844" s="72" t="s">
        <v>1462</v>
      </c>
      <c r="H844" s="72" t="s">
        <v>1065</v>
      </c>
      <c r="I844" s="72" t="s">
        <v>1060</v>
      </c>
      <c r="J844" s="72" t="s">
        <v>1061</v>
      </c>
      <c r="K844" s="72" t="s">
        <v>1173</v>
      </c>
      <c r="L844" s="72" t="s">
        <v>1463</v>
      </c>
      <c r="M844" s="72" t="s">
        <v>1463</v>
      </c>
      <c r="N844" s="72" t="s">
        <v>396</v>
      </c>
      <c r="O844" s="72" t="s">
        <v>1064</v>
      </c>
      <c r="P844" s="72" t="s">
        <v>685</v>
      </c>
      <c r="Q844" s="72" t="s">
        <v>2010</v>
      </c>
      <c r="R844" s="72" t="s">
        <v>1062</v>
      </c>
      <c r="S844" s="72" t="s">
        <v>1063</v>
      </c>
      <c r="T844" s="72" t="s">
        <v>1183</v>
      </c>
      <c r="U844" s="72" t="s">
        <v>1183</v>
      </c>
      <c r="V844" s="72" t="s">
        <v>1182</v>
      </c>
      <c r="W844" s="72" t="s">
        <v>276</v>
      </c>
      <c r="X844" s="72" t="s">
        <v>264</v>
      </c>
      <c r="Y844" s="72" t="s">
        <v>449</v>
      </c>
      <c r="Z844" s="72" t="s">
        <v>454</v>
      </c>
      <c r="AA844" s="72" t="s">
        <v>91</v>
      </c>
      <c r="AB844" s="72" t="s">
        <v>277</v>
      </c>
      <c r="AC844" s="72" t="s">
        <v>304</v>
      </c>
      <c r="AD844" s="72" t="s">
        <v>268</v>
      </c>
      <c r="AE844" s="72" t="s">
        <v>1956</v>
      </c>
      <c r="AF844" s="72" t="s">
        <v>304</v>
      </c>
      <c r="AG844" s="72" t="s">
        <v>1971</v>
      </c>
      <c r="AH844" s="72" t="s">
        <v>1972</v>
      </c>
      <c r="AI844" s="72" t="s">
        <v>269</v>
      </c>
      <c r="AJ844" s="72" t="s">
        <v>270</v>
      </c>
      <c r="AK844" s="72" t="s">
        <v>253</v>
      </c>
      <c r="AL844" s="72" t="s">
        <v>265</v>
      </c>
      <c r="AM844" s="72" t="s">
        <v>308</v>
      </c>
      <c r="AN844" s="72" t="s">
        <v>309</v>
      </c>
      <c r="AO844" s="72" t="s">
        <v>310</v>
      </c>
      <c r="AP844" s="72" t="s">
        <v>311</v>
      </c>
      <c r="AQ844" s="72" t="s">
        <v>303</v>
      </c>
      <c r="AR844" s="72" t="s">
        <v>1978</v>
      </c>
      <c r="AS844" s="72" t="s">
        <v>1979</v>
      </c>
      <c r="AT844" s="72" t="s">
        <v>1980</v>
      </c>
      <c r="AU844" s="72" t="s">
        <v>1981</v>
      </c>
      <c r="AV844" s="72" t="s">
        <v>302</v>
      </c>
      <c r="AW844" s="72" t="s">
        <v>1982</v>
      </c>
      <c r="AX844" s="72" t="s">
        <v>1457</v>
      </c>
      <c r="AY844" s="72" t="s">
        <v>115</v>
      </c>
      <c r="AZ844" s="72" t="s">
        <v>293</v>
      </c>
      <c r="BA844" s="72" t="s">
        <v>91</v>
      </c>
      <c r="BB844" s="72">
        <v>0</v>
      </c>
      <c r="BC844" s="72">
        <v>0</v>
      </c>
      <c r="BD844" s="72">
        <v>0</v>
      </c>
      <c r="BE844" s="72">
        <v>2761.24</v>
      </c>
      <c r="BF844" s="72">
        <v>-46.02</v>
      </c>
      <c r="BG844" s="72">
        <v>0</v>
      </c>
      <c r="BH844" s="72">
        <v>2715.22</v>
      </c>
      <c r="BI844" s="111">
        <v>2761.24</v>
      </c>
      <c r="BJ844" s="72">
        <v>0</v>
      </c>
      <c r="BK844" s="72">
        <v>0</v>
      </c>
      <c r="BL844" s="72">
        <v>0</v>
      </c>
      <c r="BM844" s="72">
        <v>0</v>
      </c>
      <c r="BN844" s="72">
        <v>0</v>
      </c>
      <c r="BO844" s="72">
        <v>0</v>
      </c>
      <c r="BP844" s="72">
        <v>0</v>
      </c>
      <c r="BQ844" s="72">
        <v>0</v>
      </c>
      <c r="BR844" s="72">
        <v>0</v>
      </c>
      <c r="BS844" s="72">
        <v>0</v>
      </c>
      <c r="BT844" s="72">
        <v>0</v>
      </c>
      <c r="BU844" s="72">
        <v>0</v>
      </c>
      <c r="BV844" s="72">
        <v>0</v>
      </c>
      <c r="BW844" s="72">
        <v>0</v>
      </c>
      <c r="BX844" s="72" t="s">
        <v>253</v>
      </c>
      <c r="BY844" s="72">
        <v>0</v>
      </c>
      <c r="BZ844" s="72">
        <v>0</v>
      </c>
      <c r="CA844" s="72">
        <v>0</v>
      </c>
      <c r="CB844" s="72" t="s">
        <v>91</v>
      </c>
      <c r="CC844" s="72" t="str">
        <f>+VLOOKUP(AF844,attività!$A:$C,2,FALSE)</f>
        <v>Servizi Comuni</v>
      </c>
      <c r="CD844" s="72" t="str">
        <f>+VLOOKUP(AF844,attività!$A:$C,3,FALSE)</f>
        <v>SC</v>
      </c>
      <c r="CE844" s="72" t="str">
        <f>+VLOOKUP(Q844,attività!$G:$H,2,FALSE)</f>
        <v>Immobilizzazioni Immateriali</v>
      </c>
      <c r="CF844" s="72" t="str">
        <f>+VLOOKUP(W844,attività!$K:$L,2,FALSE)</f>
        <v>Crea Gestioni</v>
      </c>
      <c r="CG844" s="72" t="str">
        <f>+VLOOKUP(U844,'dati iniziali 2020'!$AC:$CJ,60,FALSE)</f>
        <v>Crea Gestioni</v>
      </c>
      <c r="CH844" s="72" t="str">
        <f t="shared" si="26"/>
        <v>ok</v>
      </c>
      <c r="CI844" s="72" t="str">
        <f>+VLOOKUP(U844,'dati iniziali 2020'!$AC:$CK,61,FALSE)</f>
        <v>MULTI-ATO</v>
      </c>
      <c r="CK844" s="111">
        <f t="shared" si="27"/>
        <v>0</v>
      </c>
    </row>
    <row r="845" spans="1:89" s="72" customFormat="1" hidden="1" x14ac:dyDescent="0.35">
      <c r="A845" s="72" t="s">
        <v>84</v>
      </c>
      <c r="B845" s="72" t="s">
        <v>1657</v>
      </c>
      <c r="C845" s="72" t="s">
        <v>1236</v>
      </c>
      <c r="D845" s="72" t="s">
        <v>867</v>
      </c>
      <c r="E845" s="72" t="s">
        <v>1449</v>
      </c>
      <c r="F845" s="72" t="s">
        <v>1452</v>
      </c>
      <c r="G845" s="72" t="s">
        <v>1452</v>
      </c>
      <c r="H845" s="72" t="s">
        <v>397</v>
      </c>
      <c r="I845" s="72" t="s">
        <v>390</v>
      </c>
      <c r="J845" s="72" t="s">
        <v>391</v>
      </c>
      <c r="K845" s="72" t="s">
        <v>351</v>
      </c>
      <c r="L845" s="72" t="s">
        <v>1453</v>
      </c>
      <c r="M845" s="72" t="s">
        <v>1453</v>
      </c>
      <c r="N845" s="72" t="s">
        <v>576</v>
      </c>
      <c r="O845" s="72" t="s">
        <v>1052</v>
      </c>
      <c r="P845" s="72" t="s">
        <v>398</v>
      </c>
      <c r="Q845" s="72" t="s">
        <v>1989</v>
      </c>
      <c r="R845" s="72" t="s">
        <v>1050</v>
      </c>
      <c r="S845" s="72" t="s">
        <v>1051</v>
      </c>
      <c r="T845" s="72" t="s">
        <v>866</v>
      </c>
      <c r="U845" s="72" t="s">
        <v>866</v>
      </c>
      <c r="V845" s="72" t="s">
        <v>867</v>
      </c>
      <c r="W845" s="72" t="s">
        <v>112</v>
      </c>
      <c r="X845" s="72" t="s">
        <v>1095</v>
      </c>
      <c r="Y845" s="72" t="s">
        <v>264</v>
      </c>
      <c r="Z845" s="72" t="s">
        <v>141</v>
      </c>
      <c r="AA845" s="72" t="s">
        <v>91</v>
      </c>
      <c r="AB845" s="72" t="s">
        <v>277</v>
      </c>
      <c r="AC845" s="72" t="s">
        <v>91</v>
      </c>
      <c r="AD845" s="72" t="s">
        <v>268</v>
      </c>
      <c r="AE845" s="72" t="s">
        <v>1956</v>
      </c>
      <c r="AF845" s="72" t="s">
        <v>356</v>
      </c>
      <c r="AG845" s="72" t="s">
        <v>1971</v>
      </c>
      <c r="AH845" s="72" t="s">
        <v>1972</v>
      </c>
      <c r="AI845" s="72" t="s">
        <v>358</v>
      </c>
      <c r="AJ845" s="72" t="s">
        <v>359</v>
      </c>
      <c r="AK845" s="72" t="s">
        <v>253</v>
      </c>
      <c r="AL845" s="72" t="s">
        <v>85</v>
      </c>
      <c r="AM845" s="72" t="s">
        <v>308</v>
      </c>
      <c r="AN845" s="72" t="s">
        <v>309</v>
      </c>
      <c r="AO845" s="72" t="s">
        <v>362</v>
      </c>
      <c r="AP845" s="72" t="s">
        <v>363</v>
      </c>
      <c r="AQ845" s="72" t="s">
        <v>91</v>
      </c>
      <c r="AR845" s="72" t="s">
        <v>164</v>
      </c>
      <c r="AS845" s="72" t="s">
        <v>1957</v>
      </c>
      <c r="AT845" s="72" t="s">
        <v>1958</v>
      </c>
      <c r="AU845" s="72" t="s">
        <v>940</v>
      </c>
      <c r="AV845" s="72" t="s">
        <v>248</v>
      </c>
      <c r="AW845" s="72" t="s">
        <v>1984</v>
      </c>
      <c r="AX845" s="72" t="s">
        <v>1457</v>
      </c>
      <c r="AY845" s="72" t="s">
        <v>115</v>
      </c>
      <c r="AZ845" s="72" t="s">
        <v>293</v>
      </c>
      <c r="BA845" s="72" t="s">
        <v>91</v>
      </c>
      <c r="BB845" s="72">
        <v>0</v>
      </c>
      <c r="BC845" s="72">
        <v>0</v>
      </c>
      <c r="BD845" s="72">
        <v>0</v>
      </c>
      <c r="BE845" s="72">
        <v>15.555555555555561</v>
      </c>
      <c r="BF845" s="72">
        <v>-1.1355555555555561</v>
      </c>
      <c r="BG845" s="72">
        <v>0</v>
      </c>
      <c r="BH845" s="72">
        <v>14.42</v>
      </c>
      <c r="BI845" s="111">
        <v>15.555555555555561</v>
      </c>
      <c r="BJ845" s="72">
        <v>0</v>
      </c>
      <c r="BK845" s="72">
        <v>0</v>
      </c>
      <c r="BL845" s="72">
        <v>0</v>
      </c>
      <c r="BM845" s="72">
        <v>0</v>
      </c>
      <c r="BN845" s="72">
        <v>0</v>
      </c>
      <c r="BO845" s="72">
        <v>0</v>
      </c>
      <c r="BP845" s="72">
        <v>0</v>
      </c>
      <c r="BQ845" s="72">
        <v>0</v>
      </c>
      <c r="BR845" s="72">
        <v>0</v>
      </c>
      <c r="BS845" s="72">
        <v>0</v>
      </c>
      <c r="BT845" s="72">
        <v>0</v>
      </c>
      <c r="BU845" s="72">
        <v>0</v>
      </c>
      <c r="BV845" s="72">
        <v>0</v>
      </c>
      <c r="BW845" s="72">
        <v>0</v>
      </c>
      <c r="BX845" s="72" t="s">
        <v>253</v>
      </c>
      <c r="BY845" s="72">
        <v>0</v>
      </c>
      <c r="BZ845" s="72">
        <v>0</v>
      </c>
      <c r="CA845" s="72">
        <v>0</v>
      </c>
      <c r="CB845" s="72" t="s">
        <v>1990</v>
      </c>
      <c r="CC845" s="72" t="str">
        <f>+VLOOKUP(AF845,attività!$A:$C,2,FALSE)</f>
        <v>Servizi Comuni</v>
      </c>
      <c r="CD845" s="72" t="str">
        <f>+VLOOKUP(AF845,attività!$A:$C,3,FALSE)</f>
        <v>SC</v>
      </c>
      <c r="CE845" s="72" t="str">
        <f>+VLOOKUP(Q845,attività!$G:$H,2,FALSE)</f>
        <v>Immobilizzazioni Materiali</v>
      </c>
      <c r="CF845" s="72" t="str">
        <f>+VLOOKUP(W845,attività!$K:$L,2,FALSE)</f>
        <v>Termoli</v>
      </c>
      <c r="CG845" s="72" t="str">
        <f>+VLOOKUP(U845,'dati iniziali 2020'!$AC:$CJ,60,FALSE)</f>
        <v>Crea Gestioni</v>
      </c>
      <c r="CH845" s="72" t="str">
        <f t="shared" si="26"/>
        <v>err</v>
      </c>
      <c r="CI845" s="72" t="str">
        <f>+VLOOKUP(U845,'dati iniziali 2020'!$AC:$CK,61,FALSE)</f>
        <v>Crea Gestioni</v>
      </c>
      <c r="CK845" s="111">
        <f t="shared" si="27"/>
        <v>0</v>
      </c>
    </row>
    <row r="846" spans="1:89" s="72" customFormat="1" hidden="1" x14ac:dyDescent="0.35">
      <c r="A846" s="72" t="s">
        <v>84</v>
      </c>
      <c r="B846" s="72" t="s">
        <v>1657</v>
      </c>
      <c r="C846" s="72" t="s">
        <v>1236</v>
      </c>
      <c r="D846" s="72" t="s">
        <v>867</v>
      </c>
      <c r="E846" s="72" t="s">
        <v>1449</v>
      </c>
      <c r="F846" s="72" t="s">
        <v>1452</v>
      </c>
      <c r="G846" s="72" t="s">
        <v>1452</v>
      </c>
      <c r="H846" s="72" t="s">
        <v>397</v>
      </c>
      <c r="I846" s="72" t="s">
        <v>390</v>
      </c>
      <c r="J846" s="72" t="s">
        <v>391</v>
      </c>
      <c r="K846" s="72" t="s">
        <v>351</v>
      </c>
      <c r="L846" s="72" t="s">
        <v>1453</v>
      </c>
      <c r="M846" s="72" t="s">
        <v>1453</v>
      </c>
      <c r="N846" s="72" t="s">
        <v>576</v>
      </c>
      <c r="O846" s="72" t="s">
        <v>1052</v>
      </c>
      <c r="P846" s="72" t="s">
        <v>398</v>
      </c>
      <c r="Q846" s="72" t="s">
        <v>1989</v>
      </c>
      <c r="R846" s="72" t="s">
        <v>1050</v>
      </c>
      <c r="S846" s="72" t="s">
        <v>1051</v>
      </c>
      <c r="T846" s="72" t="s">
        <v>866</v>
      </c>
      <c r="U846" s="72" t="s">
        <v>866</v>
      </c>
      <c r="V846" s="72" t="s">
        <v>867</v>
      </c>
      <c r="W846" s="72" t="s">
        <v>140</v>
      </c>
      <c r="X846" s="72" t="s">
        <v>1095</v>
      </c>
      <c r="Y846" s="72" t="s">
        <v>264</v>
      </c>
      <c r="Z846" s="72" t="s">
        <v>141</v>
      </c>
      <c r="AA846" s="72" t="s">
        <v>91</v>
      </c>
      <c r="AB846" s="72" t="s">
        <v>277</v>
      </c>
      <c r="AC846" s="72" t="s">
        <v>91</v>
      </c>
      <c r="AD846" s="72" t="s">
        <v>268</v>
      </c>
      <c r="AE846" s="72" t="s">
        <v>1956</v>
      </c>
      <c r="AF846" s="72" t="s">
        <v>356</v>
      </c>
      <c r="AG846" s="72" t="s">
        <v>1971</v>
      </c>
      <c r="AH846" s="72" t="s">
        <v>1972</v>
      </c>
      <c r="AI846" s="72" t="s">
        <v>358</v>
      </c>
      <c r="AJ846" s="72" t="s">
        <v>359</v>
      </c>
      <c r="AK846" s="72" t="s">
        <v>253</v>
      </c>
      <c r="AL846" s="72" t="s">
        <v>85</v>
      </c>
      <c r="AM846" s="72" t="s">
        <v>308</v>
      </c>
      <c r="AN846" s="72" t="s">
        <v>309</v>
      </c>
      <c r="AO846" s="72" t="s">
        <v>362</v>
      </c>
      <c r="AP846" s="72" t="s">
        <v>363</v>
      </c>
      <c r="AQ846" s="72" t="s">
        <v>91</v>
      </c>
      <c r="AR846" s="72" t="s">
        <v>164</v>
      </c>
      <c r="AS846" s="72" t="s">
        <v>1957</v>
      </c>
      <c r="AT846" s="72" t="s">
        <v>1958</v>
      </c>
      <c r="AU846" s="72" t="s">
        <v>940</v>
      </c>
      <c r="AV846" s="72" t="s">
        <v>248</v>
      </c>
      <c r="AW846" s="72" t="s">
        <v>1984</v>
      </c>
      <c r="AX846" s="72" t="s">
        <v>1457</v>
      </c>
      <c r="AY846" s="72" t="s">
        <v>115</v>
      </c>
      <c r="AZ846" s="72" t="s">
        <v>293</v>
      </c>
      <c r="BA846" s="72" t="s">
        <v>91</v>
      </c>
      <c r="BB846" s="72">
        <v>0</v>
      </c>
      <c r="BC846" s="72">
        <v>0</v>
      </c>
      <c r="BD846" s="72">
        <v>0</v>
      </c>
      <c r="BE846" s="72">
        <v>4.4444444444444464</v>
      </c>
      <c r="BF846" s="72">
        <v>-0.32444444444444442</v>
      </c>
      <c r="BG846" s="72">
        <v>0</v>
      </c>
      <c r="BH846" s="72">
        <v>4.1199999999999983</v>
      </c>
      <c r="BI846" s="111">
        <v>4.4444444444444464</v>
      </c>
      <c r="BJ846" s="72">
        <v>0</v>
      </c>
      <c r="BK846" s="72">
        <v>0</v>
      </c>
      <c r="BL846" s="72">
        <v>0</v>
      </c>
      <c r="BM846" s="72">
        <v>0</v>
      </c>
      <c r="BN846" s="72">
        <v>0</v>
      </c>
      <c r="BO846" s="72">
        <v>0</v>
      </c>
      <c r="BP846" s="72">
        <v>0</v>
      </c>
      <c r="BQ846" s="72">
        <v>0</v>
      </c>
      <c r="BR846" s="72">
        <v>0</v>
      </c>
      <c r="BS846" s="72">
        <v>0</v>
      </c>
      <c r="BT846" s="72">
        <v>0</v>
      </c>
      <c r="BU846" s="72">
        <v>0</v>
      </c>
      <c r="BV846" s="72">
        <v>0</v>
      </c>
      <c r="BW846" s="72">
        <v>0</v>
      </c>
      <c r="BX846" s="72" t="s">
        <v>253</v>
      </c>
      <c r="BY846" s="72">
        <v>0</v>
      </c>
      <c r="BZ846" s="72">
        <v>0</v>
      </c>
      <c r="CA846" s="72">
        <v>0</v>
      </c>
      <c r="CB846" s="72" t="s">
        <v>1991</v>
      </c>
      <c r="CC846" s="72" t="str">
        <f>+VLOOKUP(AF846,attività!$A:$C,2,FALSE)</f>
        <v>Servizi Comuni</v>
      </c>
      <c r="CD846" s="72" t="str">
        <f>+VLOOKUP(AF846,attività!$A:$C,3,FALSE)</f>
        <v>SC</v>
      </c>
      <c r="CE846" s="72" t="str">
        <f>+VLOOKUP(Q846,attività!$G:$H,2,FALSE)</f>
        <v>Immobilizzazioni Materiali</v>
      </c>
      <c r="CF846" s="72" t="str">
        <f>+VLOOKUP(W846,attività!$K:$L,2,FALSE)</f>
        <v>Campagnano</v>
      </c>
      <c r="CG846" s="72" t="str">
        <f>+VLOOKUP(U846,'dati iniziali 2020'!$AC:$CJ,60,FALSE)</f>
        <v>Crea Gestioni</v>
      </c>
      <c r="CH846" s="72" t="str">
        <f t="shared" si="26"/>
        <v>err</v>
      </c>
      <c r="CI846" s="72" t="str">
        <f>+VLOOKUP(U846,'dati iniziali 2020'!$AC:$CK,61,FALSE)</f>
        <v>Crea Gestioni</v>
      </c>
      <c r="CK846" s="111">
        <f t="shared" si="27"/>
        <v>0</v>
      </c>
    </row>
    <row r="847" spans="1:89" s="72" customFormat="1" hidden="1" x14ac:dyDescent="0.35">
      <c r="A847" s="72" t="s">
        <v>84</v>
      </c>
      <c r="B847" s="72" t="s">
        <v>1657</v>
      </c>
      <c r="C847" s="72" t="s">
        <v>1236</v>
      </c>
      <c r="D847" s="72" t="s">
        <v>867</v>
      </c>
      <c r="E847" s="72" t="s">
        <v>1449</v>
      </c>
      <c r="F847" s="72" t="s">
        <v>1452</v>
      </c>
      <c r="G847" s="72" t="s">
        <v>1452</v>
      </c>
      <c r="H847" s="72" t="s">
        <v>397</v>
      </c>
      <c r="I847" s="72" t="s">
        <v>390</v>
      </c>
      <c r="J847" s="72" t="s">
        <v>391</v>
      </c>
      <c r="K847" s="72" t="s">
        <v>351</v>
      </c>
      <c r="L847" s="72" t="s">
        <v>1453</v>
      </c>
      <c r="M847" s="72" t="s">
        <v>1453</v>
      </c>
      <c r="N847" s="72" t="s">
        <v>576</v>
      </c>
      <c r="O847" s="72" t="s">
        <v>1052</v>
      </c>
      <c r="P847" s="72" t="s">
        <v>398</v>
      </c>
      <c r="Q847" s="72" t="s">
        <v>1989</v>
      </c>
      <c r="R847" s="72" t="s">
        <v>1050</v>
      </c>
      <c r="S847" s="72" t="s">
        <v>1051</v>
      </c>
      <c r="T847" s="72" t="s">
        <v>866</v>
      </c>
      <c r="U847" s="72" t="s">
        <v>866</v>
      </c>
      <c r="V847" s="72" t="s">
        <v>867</v>
      </c>
      <c r="W847" s="72" t="s">
        <v>383</v>
      </c>
      <c r="X847" s="72" t="s">
        <v>1095</v>
      </c>
      <c r="Y847" s="72" t="s">
        <v>264</v>
      </c>
      <c r="Z847" s="72" t="s">
        <v>141</v>
      </c>
      <c r="AA847" s="72" t="s">
        <v>91</v>
      </c>
      <c r="AB847" s="72" t="s">
        <v>277</v>
      </c>
      <c r="AC847" s="72" t="s">
        <v>91</v>
      </c>
      <c r="AD847" s="72" t="s">
        <v>268</v>
      </c>
      <c r="AE847" s="72" t="s">
        <v>1956</v>
      </c>
      <c r="AF847" s="72" t="s">
        <v>356</v>
      </c>
      <c r="AG847" s="72" t="s">
        <v>1971</v>
      </c>
      <c r="AH847" s="72" t="s">
        <v>1972</v>
      </c>
      <c r="AI847" s="72" t="s">
        <v>358</v>
      </c>
      <c r="AJ847" s="72" t="s">
        <v>359</v>
      </c>
      <c r="AK847" s="72" t="s">
        <v>253</v>
      </c>
      <c r="AL847" s="72" t="s">
        <v>85</v>
      </c>
      <c r="AM847" s="72" t="s">
        <v>308</v>
      </c>
      <c r="AN847" s="72" t="s">
        <v>309</v>
      </c>
      <c r="AO847" s="72" t="s">
        <v>362</v>
      </c>
      <c r="AP847" s="72" t="s">
        <v>363</v>
      </c>
      <c r="AQ847" s="72" t="s">
        <v>91</v>
      </c>
      <c r="AR847" s="72" t="s">
        <v>164</v>
      </c>
      <c r="AS847" s="72" t="s">
        <v>1957</v>
      </c>
      <c r="AT847" s="72" t="s">
        <v>1958</v>
      </c>
      <c r="AU847" s="72" t="s">
        <v>940</v>
      </c>
      <c r="AV847" s="72" t="s">
        <v>248</v>
      </c>
      <c r="AW847" s="72" t="s">
        <v>1984</v>
      </c>
      <c r="AX847" s="72" t="s">
        <v>1457</v>
      </c>
      <c r="AY847" s="72" t="s">
        <v>115</v>
      </c>
      <c r="AZ847" s="72" t="s">
        <v>293</v>
      </c>
      <c r="BA847" s="72" t="s">
        <v>91</v>
      </c>
      <c r="BB847" s="72">
        <v>0</v>
      </c>
      <c r="BC847" s="72">
        <v>0</v>
      </c>
      <c r="BD847" s="72">
        <v>0</v>
      </c>
      <c r="BE847" s="72">
        <v>-20</v>
      </c>
      <c r="BF847" s="72">
        <v>1.46</v>
      </c>
      <c r="BG847" s="72">
        <v>0</v>
      </c>
      <c r="BH847" s="72">
        <v>-18.54</v>
      </c>
      <c r="BI847" s="111">
        <v>-20</v>
      </c>
      <c r="BJ847" s="72">
        <v>0</v>
      </c>
      <c r="BK847" s="72">
        <v>0</v>
      </c>
      <c r="BL847" s="72">
        <v>0</v>
      </c>
      <c r="BM847" s="72">
        <v>0</v>
      </c>
      <c r="BN847" s="72">
        <v>0</v>
      </c>
      <c r="BO847" s="72">
        <v>0</v>
      </c>
      <c r="BP847" s="72">
        <v>0</v>
      </c>
      <c r="BQ847" s="72">
        <v>0</v>
      </c>
      <c r="BR847" s="72">
        <v>0</v>
      </c>
      <c r="BS847" s="72">
        <v>0</v>
      </c>
      <c r="BT847" s="72">
        <v>0</v>
      </c>
      <c r="BU847" s="72">
        <v>0</v>
      </c>
      <c r="BV847" s="72">
        <v>0</v>
      </c>
      <c r="BW847" s="72">
        <v>0</v>
      </c>
      <c r="BX847" s="72" t="s">
        <v>253</v>
      </c>
      <c r="BY847" s="72">
        <v>0</v>
      </c>
      <c r="BZ847" s="72">
        <v>0</v>
      </c>
      <c r="CA847" s="72">
        <v>0</v>
      </c>
      <c r="CB847" s="72" t="s">
        <v>1992</v>
      </c>
      <c r="CC847" s="72" t="str">
        <f>+VLOOKUP(AF847,attività!$A:$C,2,FALSE)</f>
        <v>Servizi Comuni</v>
      </c>
      <c r="CD847" s="72" t="str">
        <f>+VLOOKUP(AF847,attività!$A:$C,3,FALSE)</f>
        <v>SC</v>
      </c>
      <c r="CE847" s="72" t="str">
        <f>+VLOOKUP(Q847,attività!$G:$H,2,FALSE)</f>
        <v>Immobilizzazioni Materiali</v>
      </c>
      <c r="CF847" s="72" t="str">
        <f>+VLOOKUP(W847,attività!$K:$L,2,FALSE)</f>
        <v>Crea Gestioni</v>
      </c>
      <c r="CG847" s="72" t="str">
        <f>+VLOOKUP(U847,'dati iniziali 2020'!$AC:$CJ,60,FALSE)</f>
        <v>Crea Gestioni</v>
      </c>
      <c r="CH847" s="72" t="str">
        <f t="shared" si="26"/>
        <v>ok</v>
      </c>
      <c r="CI847" s="72" t="str">
        <f>+VLOOKUP(U847,'dati iniziali 2020'!$AC:$CK,61,FALSE)</f>
        <v>Crea Gestioni</v>
      </c>
      <c r="CK847" s="111">
        <f t="shared" si="27"/>
        <v>0</v>
      </c>
    </row>
    <row r="848" spans="1:89" s="72" customFormat="1" hidden="1" x14ac:dyDescent="0.35">
      <c r="A848" s="72" t="s">
        <v>84</v>
      </c>
      <c r="B848" s="72" t="s">
        <v>1647</v>
      </c>
      <c r="C848" s="72" t="s">
        <v>1115</v>
      </c>
      <c r="D848" s="72" t="s">
        <v>469</v>
      </c>
      <c r="E848" s="72" t="s">
        <v>1449</v>
      </c>
      <c r="F848" s="72" t="s">
        <v>1462</v>
      </c>
      <c r="G848" s="72" t="s">
        <v>1462</v>
      </c>
      <c r="H848" s="72" t="s">
        <v>505</v>
      </c>
      <c r="I848" s="72" t="s">
        <v>950</v>
      </c>
      <c r="J848" s="72" t="s">
        <v>951</v>
      </c>
      <c r="K848" s="72" t="s">
        <v>351</v>
      </c>
      <c r="L848" s="72" t="s">
        <v>1463</v>
      </c>
      <c r="M848" s="72" t="s">
        <v>1463</v>
      </c>
      <c r="N848" s="72" t="s">
        <v>816</v>
      </c>
      <c r="O848" s="72" t="s">
        <v>1117</v>
      </c>
      <c r="P848" s="72" t="s">
        <v>506</v>
      </c>
      <c r="Q848" s="72" t="s">
        <v>2000</v>
      </c>
      <c r="R848" s="72" t="s">
        <v>952</v>
      </c>
      <c r="S848" s="72" t="s">
        <v>953</v>
      </c>
      <c r="T848" s="72" t="s">
        <v>468</v>
      </c>
      <c r="U848" s="72" t="s">
        <v>468</v>
      </c>
      <c r="V848" s="72" t="s">
        <v>469</v>
      </c>
      <c r="W848" s="72" t="s">
        <v>112</v>
      </c>
      <c r="X848" s="72" t="s">
        <v>1095</v>
      </c>
      <c r="Y848" s="72" t="s">
        <v>264</v>
      </c>
      <c r="Z848" s="72" t="s">
        <v>141</v>
      </c>
      <c r="AA848" s="72" t="s">
        <v>91</v>
      </c>
      <c r="AB848" s="72" t="s">
        <v>277</v>
      </c>
      <c r="AC848" s="72" t="s">
        <v>91</v>
      </c>
      <c r="AD848" s="72" t="s">
        <v>268</v>
      </c>
      <c r="AE848" s="72" t="s">
        <v>1956</v>
      </c>
      <c r="AF848" s="72" t="s">
        <v>463</v>
      </c>
      <c r="AG848" s="72" t="s">
        <v>1971</v>
      </c>
      <c r="AH848" s="72" t="s">
        <v>1972</v>
      </c>
      <c r="AI848" s="72" t="s">
        <v>358</v>
      </c>
      <c r="AJ848" s="72" t="s">
        <v>359</v>
      </c>
      <c r="AK848" s="72" t="s">
        <v>265</v>
      </c>
      <c r="AL848" s="72" t="s">
        <v>85</v>
      </c>
      <c r="AM848" s="72" t="s">
        <v>470</v>
      </c>
      <c r="AN848" s="72" t="s">
        <v>471</v>
      </c>
      <c r="AO848" s="72" t="s">
        <v>472</v>
      </c>
      <c r="AP848" s="72" t="s">
        <v>473</v>
      </c>
      <c r="AQ848" s="72" t="s">
        <v>91</v>
      </c>
      <c r="AR848" s="72" t="s">
        <v>164</v>
      </c>
      <c r="AS848" s="72" t="s">
        <v>1957</v>
      </c>
      <c r="AT848" s="72" t="s">
        <v>1958</v>
      </c>
      <c r="AU848" s="72" t="s">
        <v>940</v>
      </c>
      <c r="AV848" s="72" t="s">
        <v>248</v>
      </c>
      <c r="AW848" s="72" t="s">
        <v>1984</v>
      </c>
      <c r="AX848" s="72" t="s">
        <v>1457</v>
      </c>
      <c r="AY848" s="72" t="s">
        <v>115</v>
      </c>
      <c r="AZ848" s="72" t="s">
        <v>293</v>
      </c>
      <c r="BA848" s="72" t="s">
        <v>91</v>
      </c>
      <c r="BB848" s="72">
        <v>0</v>
      </c>
      <c r="BC848" s="72">
        <v>0</v>
      </c>
      <c r="BD848" s="72">
        <v>0</v>
      </c>
      <c r="BE848" s="72">
        <v>12374.49</v>
      </c>
      <c r="BF848" s="72">
        <v>-68.75</v>
      </c>
      <c r="BG848" s="72">
        <v>0</v>
      </c>
      <c r="BH848" s="72">
        <v>12305.74</v>
      </c>
      <c r="BI848" s="111">
        <v>12374.49</v>
      </c>
      <c r="BJ848" s="72">
        <v>0</v>
      </c>
      <c r="BK848" s="72">
        <v>0</v>
      </c>
      <c r="BL848" s="72">
        <v>0</v>
      </c>
      <c r="BM848" s="72">
        <v>0</v>
      </c>
      <c r="BN848" s="72">
        <v>0</v>
      </c>
      <c r="BO848" s="72">
        <v>0</v>
      </c>
      <c r="BP848" s="72">
        <v>0</v>
      </c>
      <c r="BQ848" s="72">
        <v>0</v>
      </c>
      <c r="BR848" s="72">
        <v>0</v>
      </c>
      <c r="BS848" s="72">
        <v>0</v>
      </c>
      <c r="BT848" s="72">
        <v>0</v>
      </c>
      <c r="BU848" s="72">
        <v>0</v>
      </c>
      <c r="BV848" s="72">
        <v>0</v>
      </c>
      <c r="BW848" s="72">
        <v>0</v>
      </c>
      <c r="BX848" s="72" t="s">
        <v>253</v>
      </c>
      <c r="BY848" s="72">
        <v>0</v>
      </c>
      <c r="BZ848" s="72">
        <v>0</v>
      </c>
      <c r="CA848" s="72">
        <v>0</v>
      </c>
      <c r="CB848" s="72" t="s">
        <v>2043</v>
      </c>
      <c r="CC848" s="72" t="str">
        <f>+VLOOKUP(AF848,attività!$A:$C,2,FALSE)</f>
        <v>Funzioni Operative Condivise</v>
      </c>
      <c r="CD848" s="72" t="str">
        <f>+VLOOKUP(AF848,attività!$A:$C,3,FALSE)</f>
        <v>FOC</v>
      </c>
      <c r="CE848" s="72" t="str">
        <f>+VLOOKUP(Q848,attività!$G:$H,2,FALSE)</f>
        <v>Immobilizzazioni Materiali</v>
      </c>
      <c r="CF848" s="72" t="str">
        <f>+VLOOKUP(W848,attività!$K:$L,2,FALSE)</f>
        <v>Termoli</v>
      </c>
      <c r="CG848" s="72" t="str">
        <f>+VLOOKUP(U848,'dati iniziali 2020'!$AC:$CJ,60,FALSE)</f>
        <v>Crea Gestioni</v>
      </c>
      <c r="CH848" s="72" t="str">
        <f t="shared" si="26"/>
        <v>err</v>
      </c>
      <c r="CI848" s="72" t="str">
        <f>+VLOOKUP(U848,'dati iniziali 2020'!$AC:$CK,61,FALSE)</f>
        <v>Crea Gestioni</v>
      </c>
      <c r="CK848" s="111">
        <f t="shared" si="27"/>
        <v>0</v>
      </c>
    </row>
    <row r="849" spans="1:89" s="72" customFormat="1" hidden="1" x14ac:dyDescent="0.35">
      <c r="A849" s="72" t="s">
        <v>84</v>
      </c>
      <c r="B849" s="72" t="s">
        <v>1647</v>
      </c>
      <c r="C849" s="72" t="s">
        <v>1115</v>
      </c>
      <c r="D849" s="72" t="s">
        <v>469</v>
      </c>
      <c r="E849" s="72" t="s">
        <v>1449</v>
      </c>
      <c r="F849" s="72" t="s">
        <v>1462</v>
      </c>
      <c r="G849" s="72" t="s">
        <v>1462</v>
      </c>
      <c r="H849" s="72" t="s">
        <v>505</v>
      </c>
      <c r="I849" s="72" t="s">
        <v>950</v>
      </c>
      <c r="J849" s="72" t="s">
        <v>951</v>
      </c>
      <c r="K849" s="72" t="s">
        <v>351</v>
      </c>
      <c r="L849" s="72" t="s">
        <v>1463</v>
      </c>
      <c r="M849" s="72" t="s">
        <v>1463</v>
      </c>
      <c r="N849" s="72" t="s">
        <v>816</v>
      </c>
      <c r="O849" s="72" t="s">
        <v>1117</v>
      </c>
      <c r="P849" s="72" t="s">
        <v>506</v>
      </c>
      <c r="Q849" s="72" t="s">
        <v>2000</v>
      </c>
      <c r="R849" s="72" t="s">
        <v>952</v>
      </c>
      <c r="S849" s="72" t="s">
        <v>953</v>
      </c>
      <c r="T849" s="72" t="s">
        <v>468</v>
      </c>
      <c r="U849" s="72" t="s">
        <v>468</v>
      </c>
      <c r="V849" s="72" t="s">
        <v>469</v>
      </c>
      <c r="W849" s="72" t="s">
        <v>276</v>
      </c>
      <c r="X849" s="72" t="s">
        <v>1095</v>
      </c>
      <c r="Y849" s="72" t="s">
        <v>264</v>
      </c>
      <c r="Z849" s="72" t="s">
        <v>141</v>
      </c>
      <c r="AA849" s="72" t="s">
        <v>91</v>
      </c>
      <c r="AB849" s="72" t="s">
        <v>277</v>
      </c>
      <c r="AC849" s="72" t="s">
        <v>91</v>
      </c>
      <c r="AD849" s="72" t="s">
        <v>268</v>
      </c>
      <c r="AE849" s="72" t="s">
        <v>1956</v>
      </c>
      <c r="AF849" s="72" t="s">
        <v>463</v>
      </c>
      <c r="AG849" s="72" t="s">
        <v>1971</v>
      </c>
      <c r="AH849" s="72" t="s">
        <v>1972</v>
      </c>
      <c r="AI849" s="72" t="s">
        <v>358</v>
      </c>
      <c r="AJ849" s="72" t="s">
        <v>359</v>
      </c>
      <c r="AK849" s="72" t="s">
        <v>265</v>
      </c>
      <c r="AL849" s="72" t="s">
        <v>85</v>
      </c>
      <c r="AM849" s="72" t="s">
        <v>470</v>
      </c>
      <c r="AN849" s="72" t="s">
        <v>471</v>
      </c>
      <c r="AO849" s="72" t="s">
        <v>472</v>
      </c>
      <c r="AP849" s="72" t="s">
        <v>473</v>
      </c>
      <c r="AQ849" s="72" t="s">
        <v>91</v>
      </c>
      <c r="AR849" s="72" t="s">
        <v>164</v>
      </c>
      <c r="AS849" s="72" t="s">
        <v>1957</v>
      </c>
      <c r="AT849" s="72" t="s">
        <v>1958</v>
      </c>
      <c r="AU849" s="72" t="s">
        <v>940</v>
      </c>
      <c r="AV849" s="72" t="s">
        <v>248</v>
      </c>
      <c r="AW849" s="72" t="s">
        <v>1984</v>
      </c>
      <c r="AX849" s="72" t="s">
        <v>1457</v>
      </c>
      <c r="AY849" s="72" t="s">
        <v>115</v>
      </c>
      <c r="AZ849" s="72" t="s">
        <v>293</v>
      </c>
      <c r="BA849" s="72" t="s">
        <v>91</v>
      </c>
      <c r="BB849" s="72">
        <v>0</v>
      </c>
      <c r="BC849" s="72">
        <v>0</v>
      </c>
      <c r="BD849" s="72">
        <v>0</v>
      </c>
      <c r="BE849" s="72">
        <v>-12374.49</v>
      </c>
      <c r="BF849" s="72">
        <v>68.75</v>
      </c>
      <c r="BG849" s="72">
        <v>0</v>
      </c>
      <c r="BH849" s="72">
        <v>-12305.74</v>
      </c>
      <c r="BI849" s="111">
        <v>-12374.49</v>
      </c>
      <c r="BJ849" s="72">
        <v>0</v>
      </c>
      <c r="BK849" s="72">
        <v>0</v>
      </c>
      <c r="BL849" s="72">
        <v>0</v>
      </c>
      <c r="BM849" s="72">
        <v>0</v>
      </c>
      <c r="BN849" s="72">
        <v>0</v>
      </c>
      <c r="BO849" s="72">
        <v>0</v>
      </c>
      <c r="BP849" s="72">
        <v>0</v>
      </c>
      <c r="BQ849" s="72">
        <v>0</v>
      </c>
      <c r="BR849" s="72">
        <v>0</v>
      </c>
      <c r="BS849" s="72">
        <v>0</v>
      </c>
      <c r="BT849" s="72">
        <v>0</v>
      </c>
      <c r="BU849" s="72">
        <v>0</v>
      </c>
      <c r="BV849" s="72">
        <v>0</v>
      </c>
      <c r="BW849" s="72">
        <v>0</v>
      </c>
      <c r="BX849" s="72" t="s">
        <v>253</v>
      </c>
      <c r="BY849" s="72">
        <v>0</v>
      </c>
      <c r="BZ849" s="72">
        <v>0</v>
      </c>
      <c r="CA849" s="72">
        <v>0</v>
      </c>
      <c r="CB849" s="72" t="s">
        <v>1992</v>
      </c>
      <c r="CC849" s="72" t="str">
        <f>+VLOOKUP(AF849,attività!$A:$C,2,FALSE)</f>
        <v>Funzioni Operative Condivise</v>
      </c>
      <c r="CD849" s="72" t="str">
        <f>+VLOOKUP(AF849,attività!$A:$C,3,FALSE)</f>
        <v>FOC</v>
      </c>
      <c r="CE849" s="72" t="str">
        <f>+VLOOKUP(Q849,attività!$G:$H,2,FALSE)</f>
        <v>Immobilizzazioni Materiali</v>
      </c>
      <c r="CF849" s="72" t="str">
        <f>+VLOOKUP(W849,attività!$K:$L,2,FALSE)</f>
        <v>Crea Gestioni</v>
      </c>
      <c r="CG849" s="72" t="str">
        <f>+VLOOKUP(U849,'dati iniziali 2020'!$AC:$CJ,60,FALSE)</f>
        <v>Crea Gestioni</v>
      </c>
      <c r="CH849" s="72" t="str">
        <f t="shared" si="26"/>
        <v>ok</v>
      </c>
      <c r="CI849" s="72" t="str">
        <f>+VLOOKUP(U849,'dati iniziali 2020'!$AC:$CK,61,FALSE)</f>
        <v>Crea Gestioni</v>
      </c>
      <c r="CK849" s="111">
        <f t="shared" si="27"/>
        <v>0</v>
      </c>
    </row>
    <row r="850" spans="1:89" s="72" customFormat="1" hidden="1" x14ac:dyDescent="0.35">
      <c r="A850" s="72" t="s">
        <v>84</v>
      </c>
      <c r="B850" s="72" t="s">
        <v>1648</v>
      </c>
      <c r="C850" s="72" t="s">
        <v>966</v>
      </c>
      <c r="D850" s="72" t="s">
        <v>261</v>
      </c>
      <c r="E850" s="72" t="s">
        <v>1449</v>
      </c>
      <c r="F850" s="72" t="s">
        <v>284</v>
      </c>
      <c r="G850" s="72" t="s">
        <v>126</v>
      </c>
      <c r="H850" s="72" t="s">
        <v>505</v>
      </c>
      <c r="I850" s="72" t="s">
        <v>950</v>
      </c>
      <c r="J850" s="72" t="s">
        <v>951</v>
      </c>
      <c r="K850" s="72" t="s">
        <v>351</v>
      </c>
      <c r="L850" s="72" t="s">
        <v>288</v>
      </c>
      <c r="M850" s="72" t="s">
        <v>288</v>
      </c>
      <c r="N850" s="72" t="s">
        <v>816</v>
      </c>
      <c r="O850" s="72" t="s">
        <v>954</v>
      </c>
      <c r="P850" s="72" t="s">
        <v>506</v>
      </c>
      <c r="Q850" s="72" t="s">
        <v>2000</v>
      </c>
      <c r="R850" s="72" t="s">
        <v>952</v>
      </c>
      <c r="S850" s="72" t="s">
        <v>953</v>
      </c>
      <c r="T850" s="72" t="s">
        <v>267</v>
      </c>
      <c r="U850" s="72" t="s">
        <v>267</v>
      </c>
      <c r="V850" s="72" t="s">
        <v>261</v>
      </c>
      <c r="W850" s="72" t="s">
        <v>112</v>
      </c>
      <c r="X850" s="72" t="s">
        <v>264</v>
      </c>
      <c r="Y850" s="72" t="s">
        <v>264</v>
      </c>
      <c r="Z850" s="72" t="s">
        <v>264</v>
      </c>
      <c r="AA850" s="72" t="s">
        <v>152</v>
      </c>
      <c r="AB850" s="72" t="s">
        <v>277</v>
      </c>
      <c r="AC850" s="72" t="s">
        <v>91</v>
      </c>
      <c r="AD850" s="72" t="s">
        <v>268</v>
      </c>
      <c r="AE850" s="72" t="s">
        <v>1956</v>
      </c>
      <c r="AF850" s="72" t="s">
        <v>249</v>
      </c>
      <c r="AG850" s="72" t="s">
        <v>1971</v>
      </c>
      <c r="AH850" s="72" t="s">
        <v>1972</v>
      </c>
      <c r="AI850" s="72" t="s">
        <v>269</v>
      </c>
      <c r="AJ850" s="72" t="s">
        <v>270</v>
      </c>
      <c r="AK850" s="72" t="s">
        <v>265</v>
      </c>
      <c r="AL850" s="72" t="s">
        <v>85</v>
      </c>
      <c r="AM850" s="72" t="s">
        <v>271</v>
      </c>
      <c r="AN850" s="72" t="s">
        <v>272</v>
      </c>
      <c r="AO850" s="72" t="s">
        <v>273</v>
      </c>
      <c r="AP850" s="72" t="s">
        <v>274</v>
      </c>
      <c r="AQ850" s="72" t="s">
        <v>91</v>
      </c>
      <c r="AR850" s="72" t="s">
        <v>1973</v>
      </c>
      <c r="AS850" s="72" t="s">
        <v>1974</v>
      </c>
      <c r="AT850" s="72" t="s">
        <v>1975</v>
      </c>
      <c r="AU850" s="72" t="s">
        <v>1952</v>
      </c>
      <c r="AV850" s="72" t="s">
        <v>262</v>
      </c>
      <c r="AW850" s="72" t="s">
        <v>1976</v>
      </c>
      <c r="AX850" s="72" t="s">
        <v>1457</v>
      </c>
      <c r="AY850" s="72" t="s">
        <v>115</v>
      </c>
      <c r="AZ850" s="72" t="s">
        <v>293</v>
      </c>
      <c r="BA850" s="72" t="s">
        <v>91</v>
      </c>
      <c r="BB850" s="72">
        <v>0</v>
      </c>
      <c r="BC850" s="72">
        <v>0</v>
      </c>
      <c r="BD850" s="111">
        <v>0</v>
      </c>
      <c r="BE850" s="72">
        <v>3700</v>
      </c>
      <c r="BF850" s="72">
        <v>-102.78</v>
      </c>
      <c r="BG850" s="72">
        <v>0</v>
      </c>
      <c r="BH850" s="72">
        <v>3597.22</v>
      </c>
      <c r="BI850" s="111">
        <v>3700</v>
      </c>
      <c r="BJ850" s="72">
        <v>0</v>
      </c>
      <c r="BK850" s="72">
        <v>0</v>
      </c>
      <c r="BL850" s="72">
        <v>0</v>
      </c>
      <c r="BM850" s="72">
        <v>0</v>
      </c>
      <c r="BN850" s="72">
        <v>0</v>
      </c>
      <c r="BO850" s="72">
        <v>0</v>
      </c>
      <c r="BP850" s="72">
        <v>0</v>
      </c>
      <c r="BQ850" s="72">
        <v>0</v>
      </c>
      <c r="BR850" s="72">
        <v>0</v>
      </c>
      <c r="BS850" s="72">
        <v>0</v>
      </c>
      <c r="BT850" s="72">
        <v>0</v>
      </c>
      <c r="BU850" s="72">
        <v>0</v>
      </c>
      <c r="BV850" s="72">
        <v>0</v>
      </c>
      <c r="BW850" s="72">
        <v>0</v>
      </c>
      <c r="BX850" s="72" t="s">
        <v>253</v>
      </c>
      <c r="BY850" s="72">
        <v>0</v>
      </c>
      <c r="BZ850" s="72">
        <v>0</v>
      </c>
      <c r="CA850" s="72">
        <v>0</v>
      </c>
      <c r="CB850" s="72" t="s">
        <v>2030</v>
      </c>
      <c r="CC850" s="72" t="str">
        <f>+VLOOKUP(AF850,attività!$A:$C,2,FALSE)</f>
        <v>Altre Attività Idriche</v>
      </c>
      <c r="CD850" s="72" t="str">
        <f>+VLOOKUP(AF850,attività!$A:$C,3,FALSE)</f>
        <v>SII</v>
      </c>
      <c r="CE850" s="72" t="str">
        <f>+VLOOKUP(Q850,attività!$G:$H,2,FALSE)</f>
        <v>Immobilizzazioni Materiali</v>
      </c>
      <c r="CF850" s="72" t="str">
        <f>+VLOOKUP(W850,attività!$K:$L,2,FALSE)</f>
        <v>Termoli</v>
      </c>
      <c r="CG850" s="72" t="str">
        <f>+VLOOKUP(U850,'dati iniziali 2020'!$AC:$CJ,60,FALSE)</f>
        <v>Crea Gestioni</v>
      </c>
      <c r="CH850" s="72" t="str">
        <f t="shared" si="26"/>
        <v>err</v>
      </c>
      <c r="CI850" s="72" t="str">
        <f>+VLOOKUP(U850,'dati iniziali 2020'!$AC:$CK,61,FALSE)</f>
        <v>Crea Gestioni</v>
      </c>
      <c r="CK850" s="111">
        <f t="shared" si="27"/>
        <v>0</v>
      </c>
    </row>
    <row r="851" spans="1:89" s="72" customFormat="1" hidden="1" x14ac:dyDescent="0.35">
      <c r="A851" s="72" t="s">
        <v>84</v>
      </c>
      <c r="B851" s="72" t="s">
        <v>1648</v>
      </c>
      <c r="C851" s="72" t="s">
        <v>966</v>
      </c>
      <c r="D851" s="72" t="s">
        <v>261</v>
      </c>
      <c r="E851" s="72" t="s">
        <v>1449</v>
      </c>
      <c r="F851" s="72" t="s">
        <v>1609</v>
      </c>
      <c r="G851" s="72" t="s">
        <v>126</v>
      </c>
      <c r="H851" s="72" t="s">
        <v>505</v>
      </c>
      <c r="I851" s="72" t="s">
        <v>950</v>
      </c>
      <c r="J851" s="72" t="s">
        <v>951</v>
      </c>
      <c r="K851" s="72" t="s">
        <v>351</v>
      </c>
      <c r="L851" s="72" t="s">
        <v>1610</v>
      </c>
      <c r="M851" s="72" t="s">
        <v>1610</v>
      </c>
      <c r="N851" s="72" t="s">
        <v>816</v>
      </c>
      <c r="O851" s="72" t="s">
        <v>954</v>
      </c>
      <c r="P851" s="72" t="s">
        <v>506</v>
      </c>
      <c r="Q851" s="72" t="s">
        <v>2000</v>
      </c>
      <c r="R851" s="72" t="s">
        <v>952</v>
      </c>
      <c r="S851" s="72" t="s">
        <v>953</v>
      </c>
      <c r="T851" s="72" t="s">
        <v>267</v>
      </c>
      <c r="U851" s="72" t="s">
        <v>267</v>
      </c>
      <c r="V851" s="72" t="s">
        <v>261</v>
      </c>
      <c r="W851" s="72" t="s">
        <v>112</v>
      </c>
      <c r="X851" s="72" t="s">
        <v>264</v>
      </c>
      <c r="Y851" s="72" t="s">
        <v>264</v>
      </c>
      <c r="Z851" s="72" t="s">
        <v>264</v>
      </c>
      <c r="AA851" s="72" t="s">
        <v>152</v>
      </c>
      <c r="AB851" s="72" t="s">
        <v>277</v>
      </c>
      <c r="AC851" s="72" t="s">
        <v>91</v>
      </c>
      <c r="AD851" s="72" t="s">
        <v>268</v>
      </c>
      <c r="AE851" s="72" t="s">
        <v>1956</v>
      </c>
      <c r="AF851" s="72" t="s">
        <v>249</v>
      </c>
      <c r="AG851" s="72" t="s">
        <v>1971</v>
      </c>
      <c r="AH851" s="72" t="s">
        <v>1972</v>
      </c>
      <c r="AI851" s="72" t="s">
        <v>269</v>
      </c>
      <c r="AJ851" s="72" t="s">
        <v>270</v>
      </c>
      <c r="AK851" s="72" t="s">
        <v>265</v>
      </c>
      <c r="AL851" s="72" t="s">
        <v>85</v>
      </c>
      <c r="AM851" s="72" t="s">
        <v>271</v>
      </c>
      <c r="AN851" s="72" t="s">
        <v>272</v>
      </c>
      <c r="AO851" s="72" t="s">
        <v>273</v>
      </c>
      <c r="AP851" s="72" t="s">
        <v>274</v>
      </c>
      <c r="AQ851" s="72" t="s">
        <v>91</v>
      </c>
      <c r="AR851" s="72" t="s">
        <v>1973</v>
      </c>
      <c r="AS851" s="72" t="s">
        <v>1974</v>
      </c>
      <c r="AT851" s="72" t="s">
        <v>1975</v>
      </c>
      <c r="AU851" s="72" t="s">
        <v>1952</v>
      </c>
      <c r="AV851" s="72" t="s">
        <v>262</v>
      </c>
      <c r="AW851" s="72" t="s">
        <v>1976</v>
      </c>
      <c r="AX851" s="72" t="s">
        <v>1457</v>
      </c>
      <c r="AY851" s="72" t="s">
        <v>115</v>
      </c>
      <c r="AZ851" s="72" t="s">
        <v>293</v>
      </c>
      <c r="BA851" s="72" t="s">
        <v>91</v>
      </c>
      <c r="BB851" s="72">
        <v>0</v>
      </c>
      <c r="BC851" s="72">
        <v>0</v>
      </c>
      <c r="BD851" s="111">
        <v>0</v>
      </c>
      <c r="BE851" s="72">
        <v>3300</v>
      </c>
      <c r="BF851" s="72">
        <v>-183.33</v>
      </c>
      <c r="BG851" s="72">
        <v>0</v>
      </c>
      <c r="BH851" s="72">
        <v>3116.67</v>
      </c>
      <c r="BI851" s="111">
        <v>3300</v>
      </c>
      <c r="BJ851" s="72">
        <v>0</v>
      </c>
      <c r="BK851" s="72">
        <v>0</v>
      </c>
      <c r="BL851" s="72">
        <v>0</v>
      </c>
      <c r="BM851" s="72">
        <v>0</v>
      </c>
      <c r="BN851" s="72">
        <v>0</v>
      </c>
      <c r="BO851" s="72">
        <v>0</v>
      </c>
      <c r="BP851" s="72">
        <v>0</v>
      </c>
      <c r="BQ851" s="72">
        <v>0</v>
      </c>
      <c r="BR851" s="72">
        <v>0</v>
      </c>
      <c r="BS851" s="72">
        <v>0</v>
      </c>
      <c r="BT851" s="72">
        <v>0</v>
      </c>
      <c r="BU851" s="72">
        <v>0</v>
      </c>
      <c r="BV851" s="72">
        <v>0</v>
      </c>
      <c r="BW851" s="72">
        <v>0</v>
      </c>
      <c r="BX851" s="72" t="s">
        <v>253</v>
      </c>
      <c r="BY851" s="72">
        <v>0</v>
      </c>
      <c r="BZ851" s="72">
        <v>0</v>
      </c>
      <c r="CA851" s="72">
        <v>0</v>
      </c>
      <c r="CB851" s="72" t="s">
        <v>2030</v>
      </c>
      <c r="CC851" s="72" t="str">
        <f>+VLOOKUP(AF851,attività!$A:$C,2,FALSE)</f>
        <v>Altre Attività Idriche</v>
      </c>
      <c r="CD851" s="72" t="str">
        <f>+VLOOKUP(AF851,attività!$A:$C,3,FALSE)</f>
        <v>SII</v>
      </c>
      <c r="CE851" s="72" t="str">
        <f>+VLOOKUP(Q851,attività!$G:$H,2,FALSE)</f>
        <v>Immobilizzazioni Materiali</v>
      </c>
      <c r="CF851" s="72" t="str">
        <f>+VLOOKUP(W851,attività!$K:$L,2,FALSE)</f>
        <v>Termoli</v>
      </c>
      <c r="CG851" s="72" t="str">
        <f>+VLOOKUP(U851,'dati iniziali 2020'!$AC:$CJ,60,FALSE)</f>
        <v>Crea Gestioni</v>
      </c>
      <c r="CH851" s="72" t="str">
        <f t="shared" si="26"/>
        <v>err</v>
      </c>
      <c r="CI851" s="72" t="str">
        <f>+VLOOKUP(U851,'dati iniziali 2020'!$AC:$CK,61,FALSE)</f>
        <v>Crea Gestioni</v>
      </c>
      <c r="CK851" s="111">
        <f t="shared" si="27"/>
        <v>0</v>
      </c>
    </row>
    <row r="852" spans="1:89" s="72" customFormat="1" hidden="1" x14ac:dyDescent="0.35">
      <c r="A852" s="72" t="s">
        <v>84</v>
      </c>
      <c r="B852" s="72" t="s">
        <v>1648</v>
      </c>
      <c r="C852" s="72" t="s">
        <v>966</v>
      </c>
      <c r="D852" s="72" t="s">
        <v>261</v>
      </c>
      <c r="E852" s="72" t="s">
        <v>1449</v>
      </c>
      <c r="F852" s="72" t="s">
        <v>1481</v>
      </c>
      <c r="G852" s="72" t="s">
        <v>126</v>
      </c>
      <c r="H852" s="72" t="s">
        <v>505</v>
      </c>
      <c r="I852" s="72" t="s">
        <v>950</v>
      </c>
      <c r="J852" s="72" t="s">
        <v>951</v>
      </c>
      <c r="K852" s="72" t="s">
        <v>351</v>
      </c>
      <c r="L852" s="72" t="s">
        <v>1482</v>
      </c>
      <c r="M852" s="72" t="s">
        <v>1482</v>
      </c>
      <c r="N852" s="72" t="s">
        <v>816</v>
      </c>
      <c r="O852" s="72" t="s">
        <v>954</v>
      </c>
      <c r="P852" s="72" t="s">
        <v>506</v>
      </c>
      <c r="Q852" s="72" t="s">
        <v>2000</v>
      </c>
      <c r="R852" s="72" t="s">
        <v>952</v>
      </c>
      <c r="S852" s="72" t="s">
        <v>953</v>
      </c>
      <c r="T852" s="72" t="s">
        <v>267</v>
      </c>
      <c r="U852" s="72" t="s">
        <v>267</v>
      </c>
      <c r="V852" s="72" t="s">
        <v>261</v>
      </c>
      <c r="W852" s="72" t="s">
        <v>112</v>
      </c>
      <c r="X852" s="72" t="s">
        <v>264</v>
      </c>
      <c r="Y852" s="72" t="s">
        <v>264</v>
      </c>
      <c r="Z852" s="72" t="s">
        <v>264</v>
      </c>
      <c r="AA852" s="72" t="s">
        <v>152</v>
      </c>
      <c r="AB852" s="72" t="s">
        <v>277</v>
      </c>
      <c r="AC852" s="72" t="s">
        <v>91</v>
      </c>
      <c r="AD852" s="72" t="s">
        <v>268</v>
      </c>
      <c r="AE852" s="72" t="s">
        <v>1956</v>
      </c>
      <c r="AF852" s="72" t="s">
        <v>249</v>
      </c>
      <c r="AG852" s="72" t="s">
        <v>1971</v>
      </c>
      <c r="AH852" s="72" t="s">
        <v>1972</v>
      </c>
      <c r="AI852" s="72" t="s">
        <v>269</v>
      </c>
      <c r="AJ852" s="72" t="s">
        <v>270</v>
      </c>
      <c r="AK852" s="72" t="s">
        <v>265</v>
      </c>
      <c r="AL852" s="72" t="s">
        <v>85</v>
      </c>
      <c r="AM852" s="72" t="s">
        <v>271</v>
      </c>
      <c r="AN852" s="72" t="s">
        <v>272</v>
      </c>
      <c r="AO852" s="72" t="s">
        <v>273</v>
      </c>
      <c r="AP852" s="72" t="s">
        <v>274</v>
      </c>
      <c r="AQ852" s="72" t="s">
        <v>91</v>
      </c>
      <c r="AR852" s="72" t="s">
        <v>1973</v>
      </c>
      <c r="AS852" s="72" t="s">
        <v>1974</v>
      </c>
      <c r="AT852" s="72" t="s">
        <v>1975</v>
      </c>
      <c r="AU852" s="72" t="s">
        <v>1952</v>
      </c>
      <c r="AV852" s="72" t="s">
        <v>262</v>
      </c>
      <c r="AW852" s="72" t="s">
        <v>1976</v>
      </c>
      <c r="AX852" s="72" t="s">
        <v>1457</v>
      </c>
      <c r="AY852" s="72" t="s">
        <v>115</v>
      </c>
      <c r="AZ852" s="72" t="s">
        <v>293</v>
      </c>
      <c r="BA852" s="72" t="s">
        <v>91</v>
      </c>
      <c r="BB852" s="72">
        <v>0</v>
      </c>
      <c r="BC852" s="72">
        <v>0</v>
      </c>
      <c r="BD852" s="111">
        <v>0</v>
      </c>
      <c r="BE852" s="72">
        <v>2600</v>
      </c>
      <c r="BF852" s="72">
        <v>-28.89</v>
      </c>
      <c r="BG852" s="72">
        <v>0</v>
      </c>
      <c r="BH852" s="72">
        <v>2571.11</v>
      </c>
      <c r="BI852" s="111">
        <v>2600</v>
      </c>
      <c r="BJ852" s="72">
        <v>0</v>
      </c>
      <c r="BK852" s="72">
        <v>0</v>
      </c>
      <c r="BL852" s="72">
        <v>0</v>
      </c>
      <c r="BM852" s="72">
        <v>0</v>
      </c>
      <c r="BN852" s="72">
        <v>0</v>
      </c>
      <c r="BO852" s="72">
        <v>0</v>
      </c>
      <c r="BP852" s="72">
        <v>0</v>
      </c>
      <c r="BQ852" s="72">
        <v>0</v>
      </c>
      <c r="BR852" s="72">
        <v>0</v>
      </c>
      <c r="BS852" s="72">
        <v>0</v>
      </c>
      <c r="BT852" s="72">
        <v>0</v>
      </c>
      <c r="BU852" s="72">
        <v>0</v>
      </c>
      <c r="BV852" s="72">
        <v>0</v>
      </c>
      <c r="BW852" s="72">
        <v>0</v>
      </c>
      <c r="BX852" s="72" t="s">
        <v>253</v>
      </c>
      <c r="BY852" s="72">
        <v>0</v>
      </c>
      <c r="BZ852" s="72">
        <v>0</v>
      </c>
      <c r="CA852" s="72">
        <v>0</v>
      </c>
      <c r="CB852" s="72" t="s">
        <v>2030</v>
      </c>
      <c r="CC852" s="72" t="str">
        <f>+VLOOKUP(AF852,attività!$A:$C,2,FALSE)</f>
        <v>Altre Attività Idriche</v>
      </c>
      <c r="CD852" s="72" t="str">
        <f>+VLOOKUP(AF852,attività!$A:$C,3,FALSE)</f>
        <v>SII</v>
      </c>
      <c r="CE852" s="72" t="str">
        <f>+VLOOKUP(Q852,attività!$G:$H,2,FALSE)</f>
        <v>Immobilizzazioni Materiali</v>
      </c>
      <c r="CF852" s="72" t="str">
        <f>+VLOOKUP(W852,attività!$K:$L,2,FALSE)</f>
        <v>Termoli</v>
      </c>
      <c r="CG852" s="72" t="str">
        <f>+VLOOKUP(U852,'dati iniziali 2020'!$AC:$CJ,60,FALSE)</f>
        <v>Crea Gestioni</v>
      </c>
      <c r="CH852" s="72" t="str">
        <f t="shared" si="26"/>
        <v>err</v>
      </c>
      <c r="CI852" s="72" t="str">
        <f>+VLOOKUP(U852,'dati iniziali 2020'!$AC:$CK,61,FALSE)</f>
        <v>Crea Gestioni</v>
      </c>
      <c r="CK852" s="111">
        <f t="shared" si="27"/>
        <v>0</v>
      </c>
    </row>
    <row r="853" spans="1:89" s="72" customFormat="1" hidden="1" x14ac:dyDescent="0.35">
      <c r="A853" s="72" t="s">
        <v>84</v>
      </c>
      <c r="B853" s="72" t="s">
        <v>1648</v>
      </c>
      <c r="C853" s="72" t="s">
        <v>966</v>
      </c>
      <c r="D853" s="72" t="s">
        <v>261</v>
      </c>
      <c r="E853" s="72" t="s">
        <v>1449</v>
      </c>
      <c r="F853" s="72" t="s">
        <v>1481</v>
      </c>
      <c r="G853" s="72" t="s">
        <v>126</v>
      </c>
      <c r="H853" s="72" t="s">
        <v>505</v>
      </c>
      <c r="I853" s="72" t="s">
        <v>950</v>
      </c>
      <c r="J853" s="72" t="s">
        <v>951</v>
      </c>
      <c r="K853" s="72" t="s">
        <v>351</v>
      </c>
      <c r="L853" s="72" t="s">
        <v>1482</v>
      </c>
      <c r="M853" s="72" t="s">
        <v>1482</v>
      </c>
      <c r="N853" s="72" t="s">
        <v>816</v>
      </c>
      <c r="O853" s="72" t="s">
        <v>954</v>
      </c>
      <c r="P853" s="72" t="s">
        <v>506</v>
      </c>
      <c r="Q853" s="72" t="s">
        <v>2000</v>
      </c>
      <c r="R853" s="72" t="s">
        <v>952</v>
      </c>
      <c r="S853" s="72" t="s">
        <v>953</v>
      </c>
      <c r="T853" s="72" t="s">
        <v>267</v>
      </c>
      <c r="U853" s="72" t="s">
        <v>267</v>
      </c>
      <c r="V853" s="72" t="s">
        <v>261</v>
      </c>
      <c r="W853" s="72" t="s">
        <v>276</v>
      </c>
      <c r="X853" s="72" t="s">
        <v>264</v>
      </c>
      <c r="Y853" s="72" t="s">
        <v>264</v>
      </c>
      <c r="Z853" s="72" t="s">
        <v>141</v>
      </c>
      <c r="AA853" s="72" t="s">
        <v>152</v>
      </c>
      <c r="AB853" s="72" t="s">
        <v>277</v>
      </c>
      <c r="AC853" s="72" t="s">
        <v>91</v>
      </c>
      <c r="AD853" s="72" t="s">
        <v>268</v>
      </c>
      <c r="AE853" s="72" t="s">
        <v>1956</v>
      </c>
      <c r="AF853" s="72" t="s">
        <v>249</v>
      </c>
      <c r="AG853" s="72" t="s">
        <v>1971</v>
      </c>
      <c r="AH853" s="72" t="s">
        <v>1972</v>
      </c>
      <c r="AI853" s="72" t="s">
        <v>269</v>
      </c>
      <c r="AJ853" s="72" t="s">
        <v>270</v>
      </c>
      <c r="AK853" s="72" t="s">
        <v>265</v>
      </c>
      <c r="AL853" s="72" t="s">
        <v>85</v>
      </c>
      <c r="AM853" s="72" t="s">
        <v>271</v>
      </c>
      <c r="AN853" s="72" t="s">
        <v>272</v>
      </c>
      <c r="AO853" s="72" t="s">
        <v>273</v>
      </c>
      <c r="AP853" s="72" t="s">
        <v>274</v>
      </c>
      <c r="AQ853" s="72" t="s">
        <v>91</v>
      </c>
      <c r="AR853" s="72" t="s">
        <v>1973</v>
      </c>
      <c r="AS853" s="72" t="s">
        <v>1974</v>
      </c>
      <c r="AT853" s="72" t="s">
        <v>1975</v>
      </c>
      <c r="AU853" s="72" t="s">
        <v>1952</v>
      </c>
      <c r="AV853" s="72" t="s">
        <v>262</v>
      </c>
      <c r="AW853" s="72" t="s">
        <v>1976</v>
      </c>
      <c r="AX853" s="72" t="s">
        <v>1457</v>
      </c>
      <c r="AY853" s="72" t="s">
        <v>115</v>
      </c>
      <c r="AZ853" s="72" t="s">
        <v>293</v>
      </c>
      <c r="BA853" s="72" t="s">
        <v>91</v>
      </c>
      <c r="BB853" s="72">
        <v>0</v>
      </c>
      <c r="BC853" s="72">
        <v>0</v>
      </c>
      <c r="BD853" s="111">
        <v>0</v>
      </c>
      <c r="BE853" s="72">
        <v>-2600</v>
      </c>
      <c r="BF853" s="72">
        <v>28.89</v>
      </c>
      <c r="BG853" s="72">
        <v>0</v>
      </c>
      <c r="BH853" s="72">
        <v>-2571.11</v>
      </c>
      <c r="BI853" s="111">
        <v>-2600</v>
      </c>
      <c r="BJ853" s="72">
        <v>0</v>
      </c>
      <c r="BK853" s="72">
        <v>0</v>
      </c>
      <c r="BL853" s="72">
        <v>0</v>
      </c>
      <c r="BM853" s="72">
        <v>0</v>
      </c>
      <c r="BN853" s="72">
        <v>0</v>
      </c>
      <c r="BO853" s="72">
        <v>0</v>
      </c>
      <c r="BP853" s="72">
        <v>0</v>
      </c>
      <c r="BQ853" s="72">
        <v>0</v>
      </c>
      <c r="BR853" s="72">
        <v>0</v>
      </c>
      <c r="BS853" s="72">
        <v>0</v>
      </c>
      <c r="BT853" s="72">
        <v>0</v>
      </c>
      <c r="BU853" s="72">
        <v>0</v>
      </c>
      <c r="BV853" s="72">
        <v>0</v>
      </c>
      <c r="BW853" s="72">
        <v>0</v>
      </c>
      <c r="BX853" s="72" t="s">
        <v>253</v>
      </c>
      <c r="BY853" s="72">
        <v>0</v>
      </c>
      <c r="BZ853" s="72">
        <v>0</v>
      </c>
      <c r="CA853" s="72">
        <v>0</v>
      </c>
      <c r="CB853" s="72" t="s">
        <v>1992</v>
      </c>
      <c r="CC853" s="72" t="str">
        <f>+VLOOKUP(AF853,attività!$A:$C,2,FALSE)</f>
        <v>Altre Attività Idriche</v>
      </c>
      <c r="CD853" s="72" t="str">
        <f>+VLOOKUP(AF853,attività!$A:$C,3,FALSE)</f>
        <v>SII</v>
      </c>
      <c r="CE853" s="72" t="str">
        <f>+VLOOKUP(Q853,attività!$G:$H,2,FALSE)</f>
        <v>Immobilizzazioni Materiali</v>
      </c>
      <c r="CF853" s="72" t="str">
        <f>+VLOOKUP(W853,attività!$K:$L,2,FALSE)</f>
        <v>Crea Gestioni</v>
      </c>
      <c r="CG853" s="72" t="str">
        <f>+VLOOKUP(U853,'dati iniziali 2020'!$AC:$CJ,60,FALSE)</f>
        <v>Crea Gestioni</v>
      </c>
      <c r="CH853" s="72" t="str">
        <f t="shared" si="26"/>
        <v>ok</v>
      </c>
      <c r="CI853" s="72" t="str">
        <f>+VLOOKUP(U853,'dati iniziali 2020'!$AC:$CK,61,FALSE)</f>
        <v>Crea Gestioni</v>
      </c>
      <c r="CK853" s="111">
        <f t="shared" si="27"/>
        <v>0</v>
      </c>
    </row>
    <row r="854" spans="1:89" s="72" customFormat="1" hidden="1" x14ac:dyDescent="0.35">
      <c r="A854" s="72" t="s">
        <v>84</v>
      </c>
      <c r="B854" s="72" t="s">
        <v>1648</v>
      </c>
      <c r="C854" s="72" t="s">
        <v>966</v>
      </c>
      <c r="D854" s="72" t="s">
        <v>261</v>
      </c>
      <c r="E854" s="72" t="s">
        <v>1449</v>
      </c>
      <c r="F854" s="72" t="s">
        <v>1609</v>
      </c>
      <c r="G854" s="72" t="s">
        <v>126</v>
      </c>
      <c r="H854" s="72" t="s">
        <v>505</v>
      </c>
      <c r="I854" s="72" t="s">
        <v>950</v>
      </c>
      <c r="J854" s="72" t="s">
        <v>951</v>
      </c>
      <c r="K854" s="72" t="s">
        <v>351</v>
      </c>
      <c r="L854" s="72" t="s">
        <v>1610</v>
      </c>
      <c r="M854" s="72" t="s">
        <v>1610</v>
      </c>
      <c r="N854" s="72" t="s">
        <v>816</v>
      </c>
      <c r="O854" s="72" t="s">
        <v>954</v>
      </c>
      <c r="P854" s="72" t="s">
        <v>506</v>
      </c>
      <c r="Q854" s="72" t="s">
        <v>2000</v>
      </c>
      <c r="R854" s="72" t="s">
        <v>952</v>
      </c>
      <c r="S854" s="72" t="s">
        <v>953</v>
      </c>
      <c r="T854" s="72" t="s">
        <v>267</v>
      </c>
      <c r="U854" s="72" t="s">
        <v>267</v>
      </c>
      <c r="V854" s="72" t="s">
        <v>261</v>
      </c>
      <c r="W854" s="72" t="s">
        <v>276</v>
      </c>
      <c r="X854" s="72" t="s">
        <v>264</v>
      </c>
      <c r="Y854" s="72" t="s">
        <v>264</v>
      </c>
      <c r="Z854" s="72" t="s">
        <v>141</v>
      </c>
      <c r="AA854" s="72" t="s">
        <v>152</v>
      </c>
      <c r="AB854" s="72" t="s">
        <v>277</v>
      </c>
      <c r="AC854" s="72" t="s">
        <v>91</v>
      </c>
      <c r="AD854" s="72" t="s">
        <v>268</v>
      </c>
      <c r="AE854" s="72" t="s">
        <v>1956</v>
      </c>
      <c r="AF854" s="72" t="s">
        <v>249</v>
      </c>
      <c r="AG854" s="72" t="s">
        <v>1971</v>
      </c>
      <c r="AH854" s="72" t="s">
        <v>1972</v>
      </c>
      <c r="AI854" s="72" t="s">
        <v>269</v>
      </c>
      <c r="AJ854" s="72" t="s">
        <v>270</v>
      </c>
      <c r="AK854" s="72" t="s">
        <v>265</v>
      </c>
      <c r="AL854" s="72" t="s">
        <v>85</v>
      </c>
      <c r="AM854" s="72" t="s">
        <v>271</v>
      </c>
      <c r="AN854" s="72" t="s">
        <v>272</v>
      </c>
      <c r="AO854" s="72" t="s">
        <v>273</v>
      </c>
      <c r="AP854" s="72" t="s">
        <v>274</v>
      </c>
      <c r="AQ854" s="72" t="s">
        <v>91</v>
      </c>
      <c r="AR854" s="72" t="s">
        <v>1973</v>
      </c>
      <c r="AS854" s="72" t="s">
        <v>1974</v>
      </c>
      <c r="AT854" s="72" t="s">
        <v>1975</v>
      </c>
      <c r="AU854" s="72" t="s">
        <v>1952</v>
      </c>
      <c r="AV854" s="72" t="s">
        <v>262</v>
      </c>
      <c r="AW854" s="72" t="s">
        <v>1976</v>
      </c>
      <c r="AX854" s="72" t="s">
        <v>1457</v>
      </c>
      <c r="AY854" s="72" t="s">
        <v>115</v>
      </c>
      <c r="AZ854" s="72" t="s">
        <v>293</v>
      </c>
      <c r="BA854" s="72" t="s">
        <v>91</v>
      </c>
      <c r="BB854" s="72">
        <v>0</v>
      </c>
      <c r="BC854" s="72">
        <v>0</v>
      </c>
      <c r="BD854" s="111">
        <v>0</v>
      </c>
      <c r="BE854" s="72">
        <v>-3300</v>
      </c>
      <c r="BF854" s="72">
        <v>183.33</v>
      </c>
      <c r="BG854" s="72">
        <v>0</v>
      </c>
      <c r="BH854" s="72">
        <v>-3116.67</v>
      </c>
      <c r="BI854" s="111">
        <v>-3300</v>
      </c>
      <c r="BJ854" s="72">
        <v>0</v>
      </c>
      <c r="BK854" s="72">
        <v>0</v>
      </c>
      <c r="BL854" s="72">
        <v>0</v>
      </c>
      <c r="BM854" s="72">
        <v>0</v>
      </c>
      <c r="BN854" s="72">
        <v>0</v>
      </c>
      <c r="BO854" s="72">
        <v>0</v>
      </c>
      <c r="BP854" s="72">
        <v>0</v>
      </c>
      <c r="BQ854" s="72">
        <v>0</v>
      </c>
      <c r="BR854" s="72">
        <v>0</v>
      </c>
      <c r="BS854" s="72">
        <v>0</v>
      </c>
      <c r="BT854" s="72">
        <v>0</v>
      </c>
      <c r="BU854" s="72">
        <v>0</v>
      </c>
      <c r="BV854" s="72">
        <v>0</v>
      </c>
      <c r="BW854" s="72">
        <v>0</v>
      </c>
      <c r="BX854" s="72" t="s">
        <v>253</v>
      </c>
      <c r="BY854" s="72">
        <v>0</v>
      </c>
      <c r="BZ854" s="72">
        <v>0</v>
      </c>
      <c r="CA854" s="72">
        <v>0</v>
      </c>
      <c r="CB854" s="72" t="s">
        <v>1992</v>
      </c>
      <c r="CC854" s="72" t="str">
        <f>+VLOOKUP(AF854,attività!$A:$C,2,FALSE)</f>
        <v>Altre Attività Idriche</v>
      </c>
      <c r="CD854" s="72" t="str">
        <f>+VLOOKUP(AF854,attività!$A:$C,3,FALSE)</f>
        <v>SII</v>
      </c>
      <c r="CE854" s="72" t="str">
        <f>+VLOOKUP(Q854,attività!$G:$H,2,FALSE)</f>
        <v>Immobilizzazioni Materiali</v>
      </c>
      <c r="CF854" s="72" t="str">
        <f>+VLOOKUP(W854,attività!$K:$L,2,FALSE)</f>
        <v>Crea Gestioni</v>
      </c>
      <c r="CG854" s="72" t="str">
        <f>+VLOOKUP(U854,'dati iniziali 2020'!$AC:$CJ,60,FALSE)</f>
        <v>Crea Gestioni</v>
      </c>
      <c r="CH854" s="72" t="str">
        <f t="shared" si="26"/>
        <v>ok</v>
      </c>
      <c r="CI854" s="72" t="str">
        <f>+VLOOKUP(U854,'dati iniziali 2020'!$AC:$CK,61,FALSE)</f>
        <v>Crea Gestioni</v>
      </c>
      <c r="CK854" s="111">
        <f t="shared" si="27"/>
        <v>0</v>
      </c>
    </row>
    <row r="855" spans="1:89" s="72" customFormat="1" hidden="1" x14ac:dyDescent="0.35">
      <c r="A855" s="72" t="s">
        <v>84</v>
      </c>
      <c r="B855" s="72" t="s">
        <v>1648</v>
      </c>
      <c r="C855" s="72" t="s">
        <v>966</v>
      </c>
      <c r="D855" s="72" t="s">
        <v>261</v>
      </c>
      <c r="E855" s="72" t="s">
        <v>1449</v>
      </c>
      <c r="F855" s="72" t="s">
        <v>284</v>
      </c>
      <c r="G855" s="72" t="s">
        <v>126</v>
      </c>
      <c r="H855" s="72" t="s">
        <v>505</v>
      </c>
      <c r="I855" s="72" t="s">
        <v>950</v>
      </c>
      <c r="J855" s="72" t="s">
        <v>951</v>
      </c>
      <c r="K855" s="72" t="s">
        <v>351</v>
      </c>
      <c r="L855" s="72" t="s">
        <v>288</v>
      </c>
      <c r="M855" s="72" t="s">
        <v>288</v>
      </c>
      <c r="N855" s="72" t="s">
        <v>816</v>
      </c>
      <c r="O855" s="72" t="s">
        <v>954</v>
      </c>
      <c r="P855" s="72" t="s">
        <v>506</v>
      </c>
      <c r="Q855" s="72" t="s">
        <v>2000</v>
      </c>
      <c r="R855" s="72" t="s">
        <v>952</v>
      </c>
      <c r="S855" s="72" t="s">
        <v>953</v>
      </c>
      <c r="T855" s="72" t="s">
        <v>267</v>
      </c>
      <c r="U855" s="72" t="s">
        <v>267</v>
      </c>
      <c r="V855" s="72" t="s">
        <v>261</v>
      </c>
      <c r="W855" s="72" t="s">
        <v>276</v>
      </c>
      <c r="X855" s="72" t="s">
        <v>264</v>
      </c>
      <c r="Y855" s="72" t="s">
        <v>264</v>
      </c>
      <c r="Z855" s="72" t="s">
        <v>141</v>
      </c>
      <c r="AA855" s="72" t="s">
        <v>152</v>
      </c>
      <c r="AB855" s="72" t="s">
        <v>277</v>
      </c>
      <c r="AC855" s="72" t="s">
        <v>91</v>
      </c>
      <c r="AD855" s="72" t="s">
        <v>268</v>
      </c>
      <c r="AE855" s="72" t="s">
        <v>1956</v>
      </c>
      <c r="AF855" s="72" t="s">
        <v>249</v>
      </c>
      <c r="AG855" s="72" t="s">
        <v>1971</v>
      </c>
      <c r="AH855" s="72" t="s">
        <v>1972</v>
      </c>
      <c r="AI855" s="72" t="s">
        <v>269</v>
      </c>
      <c r="AJ855" s="72" t="s">
        <v>270</v>
      </c>
      <c r="AK855" s="72" t="s">
        <v>265</v>
      </c>
      <c r="AL855" s="72" t="s">
        <v>85</v>
      </c>
      <c r="AM855" s="72" t="s">
        <v>271</v>
      </c>
      <c r="AN855" s="72" t="s">
        <v>272</v>
      </c>
      <c r="AO855" s="72" t="s">
        <v>273</v>
      </c>
      <c r="AP855" s="72" t="s">
        <v>274</v>
      </c>
      <c r="AQ855" s="72" t="s">
        <v>91</v>
      </c>
      <c r="AR855" s="72" t="s">
        <v>1973</v>
      </c>
      <c r="AS855" s="72" t="s">
        <v>1974</v>
      </c>
      <c r="AT855" s="72" t="s">
        <v>1975</v>
      </c>
      <c r="AU855" s="72" t="s">
        <v>1952</v>
      </c>
      <c r="AV855" s="72" t="s">
        <v>262</v>
      </c>
      <c r="AW855" s="72" t="s">
        <v>1976</v>
      </c>
      <c r="AX855" s="72" t="s">
        <v>1457</v>
      </c>
      <c r="AY855" s="72" t="s">
        <v>115</v>
      </c>
      <c r="AZ855" s="72" t="s">
        <v>293</v>
      </c>
      <c r="BA855" s="72" t="s">
        <v>91</v>
      </c>
      <c r="BB855" s="72">
        <v>0</v>
      </c>
      <c r="BC855" s="72">
        <v>0</v>
      </c>
      <c r="BD855" s="111">
        <v>0</v>
      </c>
      <c r="BE855" s="72">
        <v>-3700</v>
      </c>
      <c r="BF855" s="72">
        <v>102.78</v>
      </c>
      <c r="BG855" s="72">
        <v>0</v>
      </c>
      <c r="BH855" s="72">
        <v>-3597.22</v>
      </c>
      <c r="BI855" s="111">
        <v>-3700</v>
      </c>
      <c r="BJ855" s="72">
        <v>0</v>
      </c>
      <c r="BK855" s="72">
        <v>0</v>
      </c>
      <c r="BL855" s="72">
        <v>0</v>
      </c>
      <c r="BM855" s="72">
        <v>0</v>
      </c>
      <c r="BN855" s="72">
        <v>0</v>
      </c>
      <c r="BO855" s="72">
        <v>0</v>
      </c>
      <c r="BP855" s="72">
        <v>0</v>
      </c>
      <c r="BQ855" s="72">
        <v>0</v>
      </c>
      <c r="BR855" s="72">
        <v>0</v>
      </c>
      <c r="BS855" s="72">
        <v>0</v>
      </c>
      <c r="BT855" s="72">
        <v>0</v>
      </c>
      <c r="BU855" s="72">
        <v>0</v>
      </c>
      <c r="BV855" s="72">
        <v>0</v>
      </c>
      <c r="BW855" s="72">
        <v>0</v>
      </c>
      <c r="BX855" s="72" t="s">
        <v>253</v>
      </c>
      <c r="BY855" s="72">
        <v>0</v>
      </c>
      <c r="BZ855" s="72">
        <v>0</v>
      </c>
      <c r="CA855" s="72">
        <v>0</v>
      </c>
      <c r="CB855" s="72" t="s">
        <v>1992</v>
      </c>
      <c r="CC855" s="72" t="str">
        <f>+VLOOKUP(AF855,attività!$A:$C,2,FALSE)</f>
        <v>Altre Attività Idriche</v>
      </c>
      <c r="CD855" s="72" t="str">
        <f>+VLOOKUP(AF855,attività!$A:$C,3,FALSE)</f>
        <v>SII</v>
      </c>
      <c r="CE855" s="72" t="str">
        <f>+VLOOKUP(Q855,attività!$G:$H,2,FALSE)</f>
        <v>Immobilizzazioni Materiali</v>
      </c>
      <c r="CF855" s="72" t="str">
        <f>+VLOOKUP(W855,attività!$K:$L,2,FALSE)</f>
        <v>Crea Gestioni</v>
      </c>
      <c r="CG855" s="72" t="str">
        <f>+VLOOKUP(U855,'dati iniziali 2020'!$AC:$CJ,60,FALSE)</f>
        <v>Crea Gestioni</v>
      </c>
      <c r="CH855" s="72" t="str">
        <f t="shared" si="26"/>
        <v>ok</v>
      </c>
      <c r="CI855" s="72" t="str">
        <f>+VLOOKUP(U855,'dati iniziali 2020'!$AC:$CK,61,FALSE)</f>
        <v>Crea Gestioni</v>
      </c>
      <c r="CK855" s="111">
        <f t="shared" si="27"/>
        <v>0</v>
      </c>
    </row>
    <row r="856" spans="1:89" s="72" customFormat="1" hidden="1" x14ac:dyDescent="0.35">
      <c r="A856" s="72" t="s">
        <v>84</v>
      </c>
      <c r="B856" s="72" t="s">
        <v>1795</v>
      </c>
      <c r="C856" s="72" t="s">
        <v>1072</v>
      </c>
      <c r="D856" s="72" t="s">
        <v>335</v>
      </c>
      <c r="E856" s="72" t="s">
        <v>1449</v>
      </c>
      <c r="F856" s="72" t="s">
        <v>1472</v>
      </c>
      <c r="G856" s="72" t="s">
        <v>156</v>
      </c>
      <c r="H856" s="72" t="s">
        <v>1065</v>
      </c>
      <c r="I856" s="72" t="s">
        <v>1060</v>
      </c>
      <c r="J856" s="72" t="s">
        <v>1061</v>
      </c>
      <c r="K856" s="72" t="s">
        <v>409</v>
      </c>
      <c r="L856" s="72" t="s">
        <v>1473</v>
      </c>
      <c r="M856" s="72" t="s">
        <v>1473</v>
      </c>
      <c r="N856" s="72" t="s">
        <v>396</v>
      </c>
      <c r="O856" s="72" t="s">
        <v>1064</v>
      </c>
      <c r="P856" s="72" t="s">
        <v>685</v>
      </c>
      <c r="Q856" s="72" t="s">
        <v>2010</v>
      </c>
      <c r="R856" s="72" t="s">
        <v>1062</v>
      </c>
      <c r="S856" s="72" t="s">
        <v>1063</v>
      </c>
      <c r="T856" s="72" t="s">
        <v>337</v>
      </c>
      <c r="U856" s="72" t="s">
        <v>337</v>
      </c>
      <c r="V856" s="72" t="s">
        <v>335</v>
      </c>
      <c r="W856" s="72" t="s">
        <v>112</v>
      </c>
      <c r="X856" s="72" t="s">
        <v>264</v>
      </c>
      <c r="Y856" s="72" t="s">
        <v>264</v>
      </c>
      <c r="Z856" s="72" t="s">
        <v>141</v>
      </c>
      <c r="AA856" s="72" t="s">
        <v>152</v>
      </c>
      <c r="AB856" s="72" t="s">
        <v>277</v>
      </c>
      <c r="AC856" s="72" t="s">
        <v>91</v>
      </c>
      <c r="AD856" s="72" t="s">
        <v>268</v>
      </c>
      <c r="AE856" s="72" t="s">
        <v>1956</v>
      </c>
      <c r="AF856" s="72" t="s">
        <v>304</v>
      </c>
      <c r="AG856" s="72" t="s">
        <v>1971</v>
      </c>
      <c r="AH856" s="72" t="s">
        <v>1972</v>
      </c>
      <c r="AI856" s="72" t="s">
        <v>269</v>
      </c>
      <c r="AJ856" s="72" t="s">
        <v>270</v>
      </c>
      <c r="AK856" s="72" t="s">
        <v>265</v>
      </c>
      <c r="AL856" s="72" t="s">
        <v>85</v>
      </c>
      <c r="AM856" s="72" t="s">
        <v>308</v>
      </c>
      <c r="AN856" s="72" t="s">
        <v>309</v>
      </c>
      <c r="AO856" s="72" t="s">
        <v>310</v>
      </c>
      <c r="AP856" s="72" t="s">
        <v>311</v>
      </c>
      <c r="AQ856" s="72" t="s">
        <v>91</v>
      </c>
      <c r="AR856" s="72" t="s">
        <v>1978</v>
      </c>
      <c r="AS856" s="72" t="s">
        <v>1979</v>
      </c>
      <c r="AT856" s="72" t="s">
        <v>1980</v>
      </c>
      <c r="AU856" s="72" t="s">
        <v>1981</v>
      </c>
      <c r="AV856" s="72" t="s">
        <v>302</v>
      </c>
      <c r="AW856" s="72" t="s">
        <v>1982</v>
      </c>
      <c r="AX856" s="72" t="s">
        <v>1457</v>
      </c>
      <c r="AY856" s="72" t="s">
        <v>115</v>
      </c>
      <c r="AZ856" s="72" t="s">
        <v>293</v>
      </c>
      <c r="BA856" s="72" t="s">
        <v>91</v>
      </c>
      <c r="BB856" s="72">
        <v>0</v>
      </c>
      <c r="BC856" s="72">
        <v>0</v>
      </c>
      <c r="BD856" s="72">
        <v>0</v>
      </c>
      <c r="BE856" s="72">
        <v>8070.8821250775118</v>
      </c>
      <c r="BF856" s="72">
        <v>-538.0593679688194</v>
      </c>
      <c r="BG856" s="72">
        <v>0</v>
      </c>
      <c r="BH856" s="72">
        <v>7532.8227571086909</v>
      </c>
      <c r="BI856" s="111">
        <v>8070.8821250775118</v>
      </c>
      <c r="BJ856" s="72">
        <v>0</v>
      </c>
      <c r="BK856" s="72">
        <v>0</v>
      </c>
      <c r="BL856" s="72">
        <v>0</v>
      </c>
      <c r="BM856" s="72">
        <v>0</v>
      </c>
      <c r="BN856" s="72">
        <v>0</v>
      </c>
      <c r="BO856" s="72">
        <v>0</v>
      </c>
      <c r="BP856" s="72">
        <v>0</v>
      </c>
      <c r="BQ856" s="72">
        <v>0</v>
      </c>
      <c r="BR856" s="72">
        <v>0</v>
      </c>
      <c r="BS856" s="72">
        <v>0</v>
      </c>
      <c r="BT856" s="72">
        <v>0</v>
      </c>
      <c r="BU856" s="72">
        <v>0</v>
      </c>
      <c r="BV856" s="72">
        <v>0</v>
      </c>
      <c r="BW856" s="72">
        <v>0</v>
      </c>
      <c r="BX856" s="72" t="s">
        <v>253</v>
      </c>
      <c r="BY856" s="72">
        <v>0</v>
      </c>
      <c r="BZ856" s="72">
        <v>0</v>
      </c>
      <c r="CA856" s="72">
        <v>0</v>
      </c>
      <c r="CB856" s="72" t="s">
        <v>1990</v>
      </c>
      <c r="CC856" s="72" t="str">
        <f>+VLOOKUP(AF856,attività!$A:$C,2,FALSE)</f>
        <v>Servizi Comuni</v>
      </c>
      <c r="CD856" s="72" t="str">
        <f>+VLOOKUP(AF856,attività!$A:$C,3,FALSE)</f>
        <v>SC</v>
      </c>
      <c r="CE856" s="72" t="str">
        <f>+VLOOKUP(Q856,attività!$G:$H,2,FALSE)</f>
        <v>Immobilizzazioni Immateriali</v>
      </c>
      <c r="CF856" s="72" t="str">
        <f>+VLOOKUP(W856,attività!$K:$L,2,FALSE)</f>
        <v>Termoli</v>
      </c>
      <c r="CG856" s="72" t="str">
        <f>+VLOOKUP(U856,'dati iniziali 2020'!$AC:$CJ,60,FALSE)</f>
        <v>Crea Gestioni</v>
      </c>
      <c r="CH856" s="72" t="str">
        <f t="shared" si="26"/>
        <v>err</v>
      </c>
      <c r="CI856" s="72" t="str">
        <f>+VLOOKUP(U856,'dati iniziali 2020'!$AC:$CK,61,FALSE)</f>
        <v>Crea Gestioni</v>
      </c>
      <c r="CK856" s="111">
        <f t="shared" si="27"/>
        <v>0</v>
      </c>
    </row>
    <row r="857" spans="1:89" s="72" customFormat="1" hidden="1" x14ac:dyDescent="0.35">
      <c r="A857" s="72" t="s">
        <v>84</v>
      </c>
      <c r="B857" s="72" t="s">
        <v>1795</v>
      </c>
      <c r="C857" s="72" t="s">
        <v>1072</v>
      </c>
      <c r="D857" s="72" t="s">
        <v>335</v>
      </c>
      <c r="E857" s="72" t="s">
        <v>1449</v>
      </c>
      <c r="F857" s="72" t="s">
        <v>1452</v>
      </c>
      <c r="G857" s="72" t="s">
        <v>156</v>
      </c>
      <c r="H857" s="72" t="s">
        <v>1065</v>
      </c>
      <c r="I857" s="72" t="s">
        <v>1060</v>
      </c>
      <c r="J857" s="72" t="s">
        <v>1061</v>
      </c>
      <c r="K857" s="72" t="s">
        <v>409</v>
      </c>
      <c r="L857" s="72" t="s">
        <v>1453</v>
      </c>
      <c r="M857" s="72" t="s">
        <v>1453</v>
      </c>
      <c r="N857" s="72" t="s">
        <v>396</v>
      </c>
      <c r="O857" s="72" t="s">
        <v>1064</v>
      </c>
      <c r="P857" s="72" t="s">
        <v>685</v>
      </c>
      <c r="Q857" s="72" t="s">
        <v>2010</v>
      </c>
      <c r="R857" s="72" t="s">
        <v>1062</v>
      </c>
      <c r="S857" s="72" t="s">
        <v>1063</v>
      </c>
      <c r="T857" s="72" t="s">
        <v>337</v>
      </c>
      <c r="U857" s="72" t="s">
        <v>337</v>
      </c>
      <c r="V857" s="72" t="s">
        <v>335</v>
      </c>
      <c r="W857" s="72" t="s">
        <v>112</v>
      </c>
      <c r="X857" s="72" t="s">
        <v>264</v>
      </c>
      <c r="Y857" s="72" t="s">
        <v>264</v>
      </c>
      <c r="Z857" s="72" t="s">
        <v>141</v>
      </c>
      <c r="AA857" s="72" t="s">
        <v>152</v>
      </c>
      <c r="AB857" s="72" t="s">
        <v>277</v>
      </c>
      <c r="AC857" s="72" t="s">
        <v>91</v>
      </c>
      <c r="AD857" s="72" t="s">
        <v>268</v>
      </c>
      <c r="AE857" s="72" t="s">
        <v>1956</v>
      </c>
      <c r="AF857" s="72" t="s">
        <v>304</v>
      </c>
      <c r="AG857" s="72" t="s">
        <v>1971</v>
      </c>
      <c r="AH857" s="72" t="s">
        <v>1972</v>
      </c>
      <c r="AI857" s="72" t="s">
        <v>269</v>
      </c>
      <c r="AJ857" s="72" t="s">
        <v>270</v>
      </c>
      <c r="AK857" s="72" t="s">
        <v>265</v>
      </c>
      <c r="AL857" s="72" t="s">
        <v>85</v>
      </c>
      <c r="AM857" s="72" t="s">
        <v>308</v>
      </c>
      <c r="AN857" s="72" t="s">
        <v>309</v>
      </c>
      <c r="AO857" s="72" t="s">
        <v>310</v>
      </c>
      <c r="AP857" s="72" t="s">
        <v>311</v>
      </c>
      <c r="AQ857" s="72" t="s">
        <v>91</v>
      </c>
      <c r="AR857" s="72" t="s">
        <v>1978</v>
      </c>
      <c r="AS857" s="72" t="s">
        <v>1979</v>
      </c>
      <c r="AT857" s="72" t="s">
        <v>1980</v>
      </c>
      <c r="AU857" s="72" t="s">
        <v>1981</v>
      </c>
      <c r="AV857" s="72" t="s">
        <v>302</v>
      </c>
      <c r="AW857" s="72" t="s">
        <v>1982</v>
      </c>
      <c r="AX857" s="72" t="s">
        <v>1457</v>
      </c>
      <c r="AY857" s="72" t="s">
        <v>115</v>
      </c>
      <c r="AZ857" s="72" t="s">
        <v>293</v>
      </c>
      <c r="BA857" s="72" t="s">
        <v>91</v>
      </c>
      <c r="BB857" s="72">
        <v>0</v>
      </c>
      <c r="BC857" s="72">
        <v>0</v>
      </c>
      <c r="BD857" s="72">
        <v>0</v>
      </c>
      <c r="BE857" s="72">
        <v>2990.4153871024901</v>
      </c>
      <c r="BF857" s="72">
        <v>-348.88193506953672</v>
      </c>
      <c r="BG857" s="72">
        <v>0</v>
      </c>
      <c r="BH857" s="72">
        <v>2641.5334520329529</v>
      </c>
      <c r="BI857" s="111">
        <v>2990.4153871024901</v>
      </c>
      <c r="BJ857" s="72">
        <v>0</v>
      </c>
      <c r="BK857" s="72">
        <v>0</v>
      </c>
      <c r="BL857" s="72">
        <v>0</v>
      </c>
      <c r="BM857" s="72">
        <v>0</v>
      </c>
      <c r="BN857" s="72">
        <v>0</v>
      </c>
      <c r="BO857" s="72">
        <v>0</v>
      </c>
      <c r="BP857" s="72">
        <v>0</v>
      </c>
      <c r="BQ857" s="72">
        <v>0</v>
      </c>
      <c r="BR857" s="72">
        <v>0</v>
      </c>
      <c r="BS857" s="72">
        <v>0</v>
      </c>
      <c r="BT857" s="72">
        <v>0</v>
      </c>
      <c r="BU857" s="72">
        <v>0</v>
      </c>
      <c r="BV857" s="72">
        <v>0</v>
      </c>
      <c r="BW857" s="72">
        <v>0</v>
      </c>
      <c r="BX857" s="72" t="s">
        <v>253</v>
      </c>
      <c r="BY857" s="72">
        <v>0</v>
      </c>
      <c r="BZ857" s="72">
        <v>0</v>
      </c>
      <c r="CA857" s="72">
        <v>0</v>
      </c>
      <c r="CB857" s="72" t="s">
        <v>1990</v>
      </c>
      <c r="CC857" s="72" t="str">
        <f>+VLOOKUP(AF857,attività!$A:$C,2,FALSE)</f>
        <v>Servizi Comuni</v>
      </c>
      <c r="CD857" s="72" t="str">
        <f>+VLOOKUP(AF857,attività!$A:$C,3,FALSE)</f>
        <v>SC</v>
      </c>
      <c r="CE857" s="72" t="str">
        <f>+VLOOKUP(Q857,attività!$G:$H,2,FALSE)</f>
        <v>Immobilizzazioni Immateriali</v>
      </c>
      <c r="CF857" s="72" t="str">
        <f>+VLOOKUP(W857,attività!$K:$L,2,FALSE)</f>
        <v>Termoli</v>
      </c>
      <c r="CG857" s="72" t="str">
        <f>+VLOOKUP(U857,'dati iniziali 2020'!$AC:$CJ,60,FALSE)</f>
        <v>Crea Gestioni</v>
      </c>
      <c r="CH857" s="72" t="str">
        <f t="shared" si="26"/>
        <v>err</v>
      </c>
      <c r="CI857" s="72" t="str">
        <f>+VLOOKUP(U857,'dati iniziali 2020'!$AC:$CK,61,FALSE)</f>
        <v>Crea Gestioni</v>
      </c>
      <c r="CK857" s="111">
        <f t="shared" si="27"/>
        <v>0</v>
      </c>
    </row>
    <row r="858" spans="1:89" s="72" customFormat="1" hidden="1" x14ac:dyDescent="0.35">
      <c r="A858" s="72" t="s">
        <v>84</v>
      </c>
      <c r="B858" s="72" t="s">
        <v>1795</v>
      </c>
      <c r="C858" s="72" t="s">
        <v>1072</v>
      </c>
      <c r="D858" s="72" t="s">
        <v>335</v>
      </c>
      <c r="E858" s="72" t="s">
        <v>1449</v>
      </c>
      <c r="F858" s="72" t="s">
        <v>1609</v>
      </c>
      <c r="G858" s="72" t="s">
        <v>156</v>
      </c>
      <c r="H858" s="72" t="s">
        <v>1065</v>
      </c>
      <c r="I858" s="72" t="s">
        <v>1060</v>
      </c>
      <c r="J858" s="72" t="s">
        <v>1061</v>
      </c>
      <c r="K858" s="72" t="s">
        <v>409</v>
      </c>
      <c r="L858" s="72" t="s">
        <v>1610</v>
      </c>
      <c r="M858" s="72" t="s">
        <v>1610</v>
      </c>
      <c r="N858" s="72" t="s">
        <v>396</v>
      </c>
      <c r="O858" s="72" t="s">
        <v>1064</v>
      </c>
      <c r="P858" s="72" t="s">
        <v>685</v>
      </c>
      <c r="Q858" s="72" t="s">
        <v>2010</v>
      </c>
      <c r="R858" s="72" t="s">
        <v>1062</v>
      </c>
      <c r="S858" s="72" t="s">
        <v>1063</v>
      </c>
      <c r="T858" s="72" t="s">
        <v>337</v>
      </c>
      <c r="U858" s="72" t="s">
        <v>337</v>
      </c>
      <c r="V858" s="72" t="s">
        <v>335</v>
      </c>
      <c r="W858" s="72" t="s">
        <v>112</v>
      </c>
      <c r="X858" s="72" t="s">
        <v>264</v>
      </c>
      <c r="Y858" s="72" t="s">
        <v>264</v>
      </c>
      <c r="Z858" s="72" t="s">
        <v>141</v>
      </c>
      <c r="AA858" s="72" t="s">
        <v>152</v>
      </c>
      <c r="AB858" s="72" t="s">
        <v>277</v>
      </c>
      <c r="AC858" s="72" t="s">
        <v>91</v>
      </c>
      <c r="AD858" s="72" t="s">
        <v>268</v>
      </c>
      <c r="AE858" s="72" t="s">
        <v>1956</v>
      </c>
      <c r="AF858" s="72" t="s">
        <v>304</v>
      </c>
      <c r="AG858" s="72" t="s">
        <v>1971</v>
      </c>
      <c r="AH858" s="72" t="s">
        <v>1972</v>
      </c>
      <c r="AI858" s="72" t="s">
        <v>269</v>
      </c>
      <c r="AJ858" s="72" t="s">
        <v>270</v>
      </c>
      <c r="AK858" s="72" t="s">
        <v>265</v>
      </c>
      <c r="AL858" s="72" t="s">
        <v>85</v>
      </c>
      <c r="AM858" s="72" t="s">
        <v>308</v>
      </c>
      <c r="AN858" s="72" t="s">
        <v>309</v>
      </c>
      <c r="AO858" s="72" t="s">
        <v>310</v>
      </c>
      <c r="AP858" s="72" t="s">
        <v>311</v>
      </c>
      <c r="AQ858" s="72" t="s">
        <v>91</v>
      </c>
      <c r="AR858" s="72" t="s">
        <v>1978</v>
      </c>
      <c r="AS858" s="72" t="s">
        <v>1979</v>
      </c>
      <c r="AT858" s="72" t="s">
        <v>1980</v>
      </c>
      <c r="AU858" s="72" t="s">
        <v>1981</v>
      </c>
      <c r="AV858" s="72" t="s">
        <v>302</v>
      </c>
      <c r="AW858" s="72" t="s">
        <v>1982</v>
      </c>
      <c r="AX858" s="72" t="s">
        <v>1457</v>
      </c>
      <c r="AY858" s="72" t="s">
        <v>115</v>
      </c>
      <c r="AZ858" s="72" t="s">
        <v>293</v>
      </c>
      <c r="BA858" s="72" t="s">
        <v>91</v>
      </c>
      <c r="BB858" s="72">
        <v>0</v>
      </c>
      <c r="BC858" s="72">
        <v>0</v>
      </c>
      <c r="BD858" s="72">
        <v>0</v>
      </c>
      <c r="BE858" s="72">
        <v>2088.5739268314301</v>
      </c>
      <c r="BF858" s="72">
        <v>-348.09285632031191</v>
      </c>
      <c r="BG858" s="72">
        <v>0</v>
      </c>
      <c r="BH858" s="72">
        <v>1740.481070511117</v>
      </c>
      <c r="BI858" s="111">
        <v>2088.5739268314301</v>
      </c>
      <c r="BJ858" s="72">
        <v>0</v>
      </c>
      <c r="BK858" s="72">
        <v>0</v>
      </c>
      <c r="BL858" s="72">
        <v>0</v>
      </c>
      <c r="BM858" s="72">
        <v>0</v>
      </c>
      <c r="BN858" s="72">
        <v>0</v>
      </c>
      <c r="BO858" s="72">
        <v>0</v>
      </c>
      <c r="BP858" s="72">
        <v>0</v>
      </c>
      <c r="BQ858" s="72">
        <v>0</v>
      </c>
      <c r="BR858" s="72">
        <v>0</v>
      </c>
      <c r="BS858" s="72">
        <v>0</v>
      </c>
      <c r="BT858" s="72">
        <v>0</v>
      </c>
      <c r="BU858" s="72">
        <v>0</v>
      </c>
      <c r="BV858" s="72">
        <v>0</v>
      </c>
      <c r="BW858" s="72">
        <v>0</v>
      </c>
      <c r="BX858" s="72" t="s">
        <v>253</v>
      </c>
      <c r="BY858" s="72">
        <v>0</v>
      </c>
      <c r="BZ858" s="72">
        <v>0</v>
      </c>
      <c r="CA858" s="72">
        <v>0</v>
      </c>
      <c r="CB858" s="72" t="s">
        <v>1990</v>
      </c>
      <c r="CC858" s="72" t="str">
        <f>+VLOOKUP(AF858,attività!$A:$C,2,FALSE)</f>
        <v>Servizi Comuni</v>
      </c>
      <c r="CD858" s="72" t="str">
        <f>+VLOOKUP(AF858,attività!$A:$C,3,FALSE)</f>
        <v>SC</v>
      </c>
      <c r="CE858" s="72" t="str">
        <f>+VLOOKUP(Q858,attività!$G:$H,2,FALSE)</f>
        <v>Immobilizzazioni Immateriali</v>
      </c>
      <c r="CF858" s="72" t="str">
        <f>+VLOOKUP(W858,attività!$K:$L,2,FALSE)</f>
        <v>Termoli</v>
      </c>
      <c r="CG858" s="72" t="str">
        <f>+VLOOKUP(U858,'dati iniziali 2020'!$AC:$CJ,60,FALSE)</f>
        <v>Crea Gestioni</v>
      </c>
      <c r="CH858" s="72" t="str">
        <f t="shared" si="26"/>
        <v>err</v>
      </c>
      <c r="CI858" s="72" t="str">
        <f>+VLOOKUP(U858,'dati iniziali 2020'!$AC:$CK,61,FALSE)</f>
        <v>Crea Gestioni</v>
      </c>
      <c r="CK858" s="111">
        <f t="shared" si="27"/>
        <v>0</v>
      </c>
    </row>
    <row r="859" spans="1:89" s="72" customFormat="1" hidden="1" x14ac:dyDescent="0.35">
      <c r="A859" s="72" t="s">
        <v>84</v>
      </c>
      <c r="B859" s="72" t="s">
        <v>1795</v>
      </c>
      <c r="C859" s="72" t="s">
        <v>1072</v>
      </c>
      <c r="D859" s="72" t="s">
        <v>335</v>
      </c>
      <c r="E859" s="72" t="s">
        <v>1449</v>
      </c>
      <c r="F859" s="72" t="s">
        <v>1472</v>
      </c>
      <c r="G859" s="72" t="s">
        <v>156</v>
      </c>
      <c r="H859" s="72" t="s">
        <v>1065</v>
      </c>
      <c r="I859" s="72" t="s">
        <v>1060</v>
      </c>
      <c r="J859" s="72" t="s">
        <v>1061</v>
      </c>
      <c r="K859" s="72" t="s">
        <v>409</v>
      </c>
      <c r="L859" s="72" t="s">
        <v>1473</v>
      </c>
      <c r="M859" s="72" t="s">
        <v>1473</v>
      </c>
      <c r="N859" s="72" t="s">
        <v>396</v>
      </c>
      <c r="O859" s="72" t="s">
        <v>1064</v>
      </c>
      <c r="P859" s="72" t="s">
        <v>685</v>
      </c>
      <c r="Q859" s="72" t="s">
        <v>2010</v>
      </c>
      <c r="R859" s="72" t="s">
        <v>1062</v>
      </c>
      <c r="S859" s="72" t="s">
        <v>1063</v>
      </c>
      <c r="T859" s="72" t="s">
        <v>337</v>
      </c>
      <c r="U859" s="72" t="s">
        <v>337</v>
      </c>
      <c r="V859" s="72" t="s">
        <v>335</v>
      </c>
      <c r="W859" s="72" t="s">
        <v>140</v>
      </c>
      <c r="X859" s="72" t="s">
        <v>264</v>
      </c>
      <c r="Y859" s="72" t="s">
        <v>264</v>
      </c>
      <c r="Z859" s="72" t="s">
        <v>141</v>
      </c>
      <c r="AA859" s="72" t="s">
        <v>152</v>
      </c>
      <c r="AB859" s="72" t="s">
        <v>277</v>
      </c>
      <c r="AC859" s="72" t="s">
        <v>91</v>
      </c>
      <c r="AD859" s="72" t="s">
        <v>268</v>
      </c>
      <c r="AE859" s="72" t="s">
        <v>1956</v>
      </c>
      <c r="AF859" s="72" t="s">
        <v>304</v>
      </c>
      <c r="AG859" s="72" t="s">
        <v>1971</v>
      </c>
      <c r="AH859" s="72" t="s">
        <v>1972</v>
      </c>
      <c r="AI859" s="72" t="s">
        <v>269</v>
      </c>
      <c r="AJ859" s="72" t="s">
        <v>270</v>
      </c>
      <c r="AK859" s="72" t="s">
        <v>265</v>
      </c>
      <c r="AL859" s="72" t="s">
        <v>85</v>
      </c>
      <c r="AM859" s="72" t="s">
        <v>308</v>
      </c>
      <c r="AN859" s="72" t="s">
        <v>309</v>
      </c>
      <c r="AO859" s="72" t="s">
        <v>310</v>
      </c>
      <c r="AP859" s="72" t="s">
        <v>311</v>
      </c>
      <c r="AQ859" s="72" t="s">
        <v>91</v>
      </c>
      <c r="AR859" s="72" t="s">
        <v>1978</v>
      </c>
      <c r="AS859" s="72" t="s">
        <v>1979</v>
      </c>
      <c r="AT859" s="72" t="s">
        <v>1980</v>
      </c>
      <c r="AU859" s="72" t="s">
        <v>1981</v>
      </c>
      <c r="AV859" s="72" t="s">
        <v>302</v>
      </c>
      <c r="AW859" s="72" t="s">
        <v>1982</v>
      </c>
      <c r="AX859" s="72" t="s">
        <v>1457</v>
      </c>
      <c r="AY859" s="72" t="s">
        <v>115</v>
      </c>
      <c r="AZ859" s="72" t="s">
        <v>293</v>
      </c>
      <c r="BA859" s="72" t="s">
        <v>91</v>
      </c>
      <c r="BB859" s="72">
        <v>0</v>
      </c>
      <c r="BC859" s="72">
        <v>0</v>
      </c>
      <c r="BD859" s="72">
        <v>0</v>
      </c>
      <c r="BE859" s="72">
        <v>1543.6578749224909</v>
      </c>
      <c r="BF859" s="72">
        <v>-102.9106320311808</v>
      </c>
      <c r="BG859" s="72">
        <v>0</v>
      </c>
      <c r="BH859" s="72">
        <v>1440.74724289131</v>
      </c>
      <c r="BI859" s="111">
        <v>1543.6578749224909</v>
      </c>
      <c r="BJ859" s="72">
        <v>0</v>
      </c>
      <c r="BK859" s="72">
        <v>0</v>
      </c>
      <c r="BL859" s="72">
        <v>0</v>
      </c>
      <c r="BM859" s="72">
        <v>0</v>
      </c>
      <c r="BN859" s="72">
        <v>0</v>
      </c>
      <c r="BO859" s="72">
        <v>0</v>
      </c>
      <c r="BP859" s="72">
        <v>0</v>
      </c>
      <c r="BQ859" s="72">
        <v>0</v>
      </c>
      <c r="BR859" s="72">
        <v>0</v>
      </c>
      <c r="BS859" s="72">
        <v>0</v>
      </c>
      <c r="BT859" s="72">
        <v>0</v>
      </c>
      <c r="BU859" s="72">
        <v>0</v>
      </c>
      <c r="BV859" s="72">
        <v>0</v>
      </c>
      <c r="BW859" s="72">
        <v>0</v>
      </c>
      <c r="BX859" s="72" t="s">
        <v>253</v>
      </c>
      <c r="BY859" s="72">
        <v>0</v>
      </c>
      <c r="BZ859" s="72">
        <v>0</v>
      </c>
      <c r="CA859" s="72">
        <v>0</v>
      </c>
      <c r="CB859" s="72" t="s">
        <v>1991</v>
      </c>
      <c r="CC859" s="72" t="str">
        <f>+VLOOKUP(AF859,attività!$A:$C,2,FALSE)</f>
        <v>Servizi Comuni</v>
      </c>
      <c r="CD859" s="72" t="str">
        <f>+VLOOKUP(AF859,attività!$A:$C,3,FALSE)</f>
        <v>SC</v>
      </c>
      <c r="CE859" s="72" t="str">
        <f>+VLOOKUP(Q859,attività!$G:$H,2,FALSE)</f>
        <v>Immobilizzazioni Immateriali</v>
      </c>
      <c r="CF859" s="72" t="str">
        <f>+VLOOKUP(W859,attività!$K:$L,2,FALSE)</f>
        <v>Campagnano</v>
      </c>
      <c r="CG859" s="72" t="str">
        <f>+VLOOKUP(U859,'dati iniziali 2020'!$AC:$CJ,60,FALSE)</f>
        <v>Crea Gestioni</v>
      </c>
      <c r="CH859" s="72" t="str">
        <f t="shared" si="26"/>
        <v>err</v>
      </c>
      <c r="CI859" s="72" t="str">
        <f>+VLOOKUP(U859,'dati iniziali 2020'!$AC:$CK,61,FALSE)</f>
        <v>Crea Gestioni</v>
      </c>
      <c r="CK859" s="111">
        <f t="shared" si="27"/>
        <v>0</v>
      </c>
    </row>
    <row r="860" spans="1:89" s="72" customFormat="1" hidden="1" x14ac:dyDescent="0.35">
      <c r="A860" s="72" t="s">
        <v>84</v>
      </c>
      <c r="B860" s="72" t="s">
        <v>1795</v>
      </c>
      <c r="C860" s="72" t="s">
        <v>1072</v>
      </c>
      <c r="D860" s="72" t="s">
        <v>335</v>
      </c>
      <c r="E860" s="72" t="s">
        <v>1449</v>
      </c>
      <c r="F860" s="72" t="s">
        <v>1452</v>
      </c>
      <c r="G860" s="72" t="s">
        <v>156</v>
      </c>
      <c r="H860" s="72" t="s">
        <v>1065</v>
      </c>
      <c r="I860" s="72" t="s">
        <v>1060</v>
      </c>
      <c r="J860" s="72" t="s">
        <v>1061</v>
      </c>
      <c r="K860" s="72" t="s">
        <v>409</v>
      </c>
      <c r="L860" s="72" t="s">
        <v>1453</v>
      </c>
      <c r="M860" s="72" t="s">
        <v>1453</v>
      </c>
      <c r="N860" s="72" t="s">
        <v>396</v>
      </c>
      <c r="O860" s="72" t="s">
        <v>1064</v>
      </c>
      <c r="P860" s="72" t="s">
        <v>685</v>
      </c>
      <c r="Q860" s="72" t="s">
        <v>2010</v>
      </c>
      <c r="R860" s="72" t="s">
        <v>1062</v>
      </c>
      <c r="S860" s="72" t="s">
        <v>1063</v>
      </c>
      <c r="T860" s="72" t="s">
        <v>337</v>
      </c>
      <c r="U860" s="72" t="s">
        <v>337</v>
      </c>
      <c r="V860" s="72" t="s">
        <v>335</v>
      </c>
      <c r="W860" s="72" t="s">
        <v>140</v>
      </c>
      <c r="X860" s="72" t="s">
        <v>264</v>
      </c>
      <c r="Y860" s="72" t="s">
        <v>264</v>
      </c>
      <c r="Z860" s="72" t="s">
        <v>141</v>
      </c>
      <c r="AA860" s="72" t="s">
        <v>152</v>
      </c>
      <c r="AB860" s="72" t="s">
        <v>277</v>
      </c>
      <c r="AC860" s="72" t="s">
        <v>91</v>
      </c>
      <c r="AD860" s="72" t="s">
        <v>268</v>
      </c>
      <c r="AE860" s="72" t="s">
        <v>1956</v>
      </c>
      <c r="AF860" s="72" t="s">
        <v>304</v>
      </c>
      <c r="AG860" s="72" t="s">
        <v>1971</v>
      </c>
      <c r="AH860" s="72" t="s">
        <v>1972</v>
      </c>
      <c r="AI860" s="72" t="s">
        <v>269</v>
      </c>
      <c r="AJ860" s="72" t="s">
        <v>270</v>
      </c>
      <c r="AK860" s="72" t="s">
        <v>265</v>
      </c>
      <c r="AL860" s="72" t="s">
        <v>85</v>
      </c>
      <c r="AM860" s="72" t="s">
        <v>308</v>
      </c>
      <c r="AN860" s="72" t="s">
        <v>309</v>
      </c>
      <c r="AO860" s="72" t="s">
        <v>310</v>
      </c>
      <c r="AP860" s="72" t="s">
        <v>311</v>
      </c>
      <c r="AQ860" s="72" t="s">
        <v>91</v>
      </c>
      <c r="AR860" s="72" t="s">
        <v>1978</v>
      </c>
      <c r="AS860" s="72" t="s">
        <v>1979</v>
      </c>
      <c r="AT860" s="72" t="s">
        <v>1980</v>
      </c>
      <c r="AU860" s="72" t="s">
        <v>1981</v>
      </c>
      <c r="AV860" s="72" t="s">
        <v>302</v>
      </c>
      <c r="AW860" s="72" t="s">
        <v>1982</v>
      </c>
      <c r="AX860" s="72" t="s">
        <v>1457</v>
      </c>
      <c r="AY860" s="72" t="s">
        <v>115</v>
      </c>
      <c r="AZ860" s="72" t="s">
        <v>293</v>
      </c>
      <c r="BA860" s="72" t="s">
        <v>91</v>
      </c>
      <c r="BB860" s="72">
        <v>0</v>
      </c>
      <c r="BC860" s="72">
        <v>0</v>
      </c>
      <c r="BD860" s="72">
        <v>0</v>
      </c>
      <c r="BE860" s="72">
        <v>571.95461289751074</v>
      </c>
      <c r="BF860" s="72">
        <v>-66.728064930463276</v>
      </c>
      <c r="BG860" s="72">
        <v>0</v>
      </c>
      <c r="BH860" s="72">
        <v>505.22654796704751</v>
      </c>
      <c r="BI860" s="111">
        <v>571.95461289751074</v>
      </c>
      <c r="BJ860" s="72">
        <v>0</v>
      </c>
      <c r="BK860" s="72">
        <v>0</v>
      </c>
      <c r="BL860" s="72">
        <v>0</v>
      </c>
      <c r="BM860" s="72">
        <v>0</v>
      </c>
      <c r="BN860" s="72">
        <v>0</v>
      </c>
      <c r="BO860" s="72">
        <v>0</v>
      </c>
      <c r="BP860" s="72">
        <v>0</v>
      </c>
      <c r="BQ860" s="72">
        <v>0</v>
      </c>
      <c r="BR860" s="72">
        <v>0</v>
      </c>
      <c r="BS860" s="72">
        <v>0</v>
      </c>
      <c r="BT860" s="72">
        <v>0</v>
      </c>
      <c r="BU860" s="72">
        <v>0</v>
      </c>
      <c r="BV860" s="72">
        <v>0</v>
      </c>
      <c r="BW860" s="72">
        <v>0</v>
      </c>
      <c r="BX860" s="72" t="s">
        <v>253</v>
      </c>
      <c r="BY860" s="72">
        <v>0</v>
      </c>
      <c r="BZ860" s="72">
        <v>0</v>
      </c>
      <c r="CA860" s="72">
        <v>0</v>
      </c>
      <c r="CB860" s="72" t="s">
        <v>1991</v>
      </c>
      <c r="CC860" s="72" t="str">
        <f>+VLOOKUP(AF860,attività!$A:$C,2,FALSE)</f>
        <v>Servizi Comuni</v>
      </c>
      <c r="CD860" s="72" t="str">
        <f>+VLOOKUP(AF860,attività!$A:$C,3,FALSE)</f>
        <v>SC</v>
      </c>
      <c r="CE860" s="72" t="str">
        <f>+VLOOKUP(Q860,attività!$G:$H,2,FALSE)</f>
        <v>Immobilizzazioni Immateriali</v>
      </c>
      <c r="CF860" s="72" t="str">
        <f>+VLOOKUP(W860,attività!$K:$L,2,FALSE)</f>
        <v>Campagnano</v>
      </c>
      <c r="CG860" s="72" t="str">
        <f>+VLOOKUP(U860,'dati iniziali 2020'!$AC:$CJ,60,FALSE)</f>
        <v>Crea Gestioni</v>
      </c>
      <c r="CH860" s="72" t="str">
        <f t="shared" si="26"/>
        <v>err</v>
      </c>
      <c r="CI860" s="72" t="str">
        <f>+VLOOKUP(U860,'dati iniziali 2020'!$AC:$CK,61,FALSE)</f>
        <v>Crea Gestioni</v>
      </c>
      <c r="CK860" s="111">
        <f t="shared" si="27"/>
        <v>0</v>
      </c>
    </row>
    <row r="861" spans="1:89" s="72" customFormat="1" hidden="1" x14ac:dyDescent="0.35">
      <c r="A861" s="72" t="s">
        <v>84</v>
      </c>
      <c r="B861" s="72" t="s">
        <v>1795</v>
      </c>
      <c r="C861" s="72" t="s">
        <v>1072</v>
      </c>
      <c r="D861" s="72" t="s">
        <v>335</v>
      </c>
      <c r="E861" s="72" t="s">
        <v>1449</v>
      </c>
      <c r="F861" s="72" t="s">
        <v>1609</v>
      </c>
      <c r="G861" s="72" t="s">
        <v>156</v>
      </c>
      <c r="H861" s="72" t="s">
        <v>1065</v>
      </c>
      <c r="I861" s="72" t="s">
        <v>1060</v>
      </c>
      <c r="J861" s="72" t="s">
        <v>1061</v>
      </c>
      <c r="K861" s="72" t="s">
        <v>409</v>
      </c>
      <c r="L861" s="72" t="s">
        <v>1610</v>
      </c>
      <c r="M861" s="72" t="s">
        <v>1610</v>
      </c>
      <c r="N861" s="72" t="s">
        <v>396</v>
      </c>
      <c r="O861" s="72" t="s">
        <v>1064</v>
      </c>
      <c r="P861" s="72" t="s">
        <v>685</v>
      </c>
      <c r="Q861" s="72" t="s">
        <v>2010</v>
      </c>
      <c r="R861" s="72" t="s">
        <v>1062</v>
      </c>
      <c r="S861" s="72" t="s">
        <v>1063</v>
      </c>
      <c r="T861" s="72" t="s">
        <v>337</v>
      </c>
      <c r="U861" s="72" t="s">
        <v>337</v>
      </c>
      <c r="V861" s="72" t="s">
        <v>335</v>
      </c>
      <c r="W861" s="72" t="s">
        <v>140</v>
      </c>
      <c r="X861" s="72" t="s">
        <v>264</v>
      </c>
      <c r="Y861" s="72" t="s">
        <v>264</v>
      </c>
      <c r="Z861" s="72" t="s">
        <v>141</v>
      </c>
      <c r="AA861" s="72" t="s">
        <v>152</v>
      </c>
      <c r="AB861" s="72" t="s">
        <v>277</v>
      </c>
      <c r="AC861" s="72" t="s">
        <v>91</v>
      </c>
      <c r="AD861" s="72" t="s">
        <v>268</v>
      </c>
      <c r="AE861" s="72" t="s">
        <v>1956</v>
      </c>
      <c r="AF861" s="72" t="s">
        <v>304</v>
      </c>
      <c r="AG861" s="72" t="s">
        <v>1971</v>
      </c>
      <c r="AH861" s="72" t="s">
        <v>1972</v>
      </c>
      <c r="AI861" s="72" t="s">
        <v>269</v>
      </c>
      <c r="AJ861" s="72" t="s">
        <v>270</v>
      </c>
      <c r="AK861" s="72" t="s">
        <v>265</v>
      </c>
      <c r="AL861" s="72" t="s">
        <v>85</v>
      </c>
      <c r="AM861" s="72" t="s">
        <v>308</v>
      </c>
      <c r="AN861" s="72" t="s">
        <v>309</v>
      </c>
      <c r="AO861" s="72" t="s">
        <v>310</v>
      </c>
      <c r="AP861" s="72" t="s">
        <v>311</v>
      </c>
      <c r="AQ861" s="72" t="s">
        <v>91</v>
      </c>
      <c r="AR861" s="72" t="s">
        <v>1978</v>
      </c>
      <c r="AS861" s="72" t="s">
        <v>1979</v>
      </c>
      <c r="AT861" s="72" t="s">
        <v>1980</v>
      </c>
      <c r="AU861" s="72" t="s">
        <v>1981</v>
      </c>
      <c r="AV861" s="72" t="s">
        <v>302</v>
      </c>
      <c r="AW861" s="72" t="s">
        <v>1982</v>
      </c>
      <c r="AX861" s="72" t="s">
        <v>1457</v>
      </c>
      <c r="AY861" s="72" t="s">
        <v>115</v>
      </c>
      <c r="AZ861" s="72" t="s">
        <v>293</v>
      </c>
      <c r="BA861" s="72" t="s">
        <v>91</v>
      </c>
      <c r="BB861" s="72">
        <v>0</v>
      </c>
      <c r="BC861" s="72">
        <v>0</v>
      </c>
      <c r="BD861" s="72">
        <v>0</v>
      </c>
      <c r="BE861" s="72">
        <v>399.46607316857109</v>
      </c>
      <c r="BF861" s="72">
        <v>-66.577143679688191</v>
      </c>
      <c r="BG861" s="72">
        <v>0</v>
      </c>
      <c r="BH861" s="72">
        <v>332.88892948888292</v>
      </c>
      <c r="BI861" s="111">
        <v>399.46607316857109</v>
      </c>
      <c r="BJ861" s="72">
        <v>0</v>
      </c>
      <c r="BK861" s="72">
        <v>0</v>
      </c>
      <c r="BL861" s="72">
        <v>0</v>
      </c>
      <c r="BM861" s="72">
        <v>0</v>
      </c>
      <c r="BN861" s="72">
        <v>0</v>
      </c>
      <c r="BO861" s="72">
        <v>0</v>
      </c>
      <c r="BP861" s="72">
        <v>0</v>
      </c>
      <c r="BQ861" s="72">
        <v>0</v>
      </c>
      <c r="BR861" s="72">
        <v>0</v>
      </c>
      <c r="BS861" s="72">
        <v>0</v>
      </c>
      <c r="BT861" s="72">
        <v>0</v>
      </c>
      <c r="BU861" s="72">
        <v>0</v>
      </c>
      <c r="BV861" s="72">
        <v>0</v>
      </c>
      <c r="BW861" s="72">
        <v>0</v>
      </c>
      <c r="BX861" s="72" t="s">
        <v>253</v>
      </c>
      <c r="BY861" s="72">
        <v>0</v>
      </c>
      <c r="BZ861" s="72">
        <v>0</v>
      </c>
      <c r="CA861" s="72">
        <v>0</v>
      </c>
      <c r="CB861" s="72" t="s">
        <v>1991</v>
      </c>
      <c r="CC861" s="72" t="str">
        <f>+VLOOKUP(AF861,attività!$A:$C,2,FALSE)</f>
        <v>Servizi Comuni</v>
      </c>
      <c r="CD861" s="72" t="str">
        <f>+VLOOKUP(AF861,attività!$A:$C,3,FALSE)</f>
        <v>SC</v>
      </c>
      <c r="CE861" s="72" t="str">
        <f>+VLOOKUP(Q861,attività!$G:$H,2,FALSE)</f>
        <v>Immobilizzazioni Immateriali</v>
      </c>
      <c r="CF861" s="72" t="str">
        <f>+VLOOKUP(W861,attività!$K:$L,2,FALSE)</f>
        <v>Campagnano</v>
      </c>
      <c r="CG861" s="72" t="str">
        <f>+VLOOKUP(U861,'dati iniziali 2020'!$AC:$CJ,60,FALSE)</f>
        <v>Crea Gestioni</v>
      </c>
      <c r="CH861" s="72" t="str">
        <f t="shared" si="26"/>
        <v>err</v>
      </c>
      <c r="CI861" s="72" t="str">
        <f>+VLOOKUP(U861,'dati iniziali 2020'!$AC:$CK,61,FALSE)</f>
        <v>Crea Gestioni</v>
      </c>
      <c r="CK861" s="111">
        <f t="shared" si="27"/>
        <v>0</v>
      </c>
    </row>
    <row r="862" spans="1:89" s="72" customFormat="1" hidden="1" x14ac:dyDescent="0.35">
      <c r="A862" s="72" t="s">
        <v>84</v>
      </c>
      <c r="B862" s="72" t="s">
        <v>1795</v>
      </c>
      <c r="C862" s="72" t="s">
        <v>1072</v>
      </c>
      <c r="D862" s="72" t="s">
        <v>335</v>
      </c>
      <c r="E862" s="72" t="s">
        <v>1449</v>
      </c>
      <c r="F862" s="72" t="s">
        <v>1609</v>
      </c>
      <c r="G862" s="72" t="s">
        <v>156</v>
      </c>
      <c r="H862" s="72" t="s">
        <v>1065</v>
      </c>
      <c r="I862" s="72" t="s">
        <v>1060</v>
      </c>
      <c r="J862" s="72" t="s">
        <v>1061</v>
      </c>
      <c r="K862" s="72" t="s">
        <v>409</v>
      </c>
      <c r="L862" s="72" t="s">
        <v>1610</v>
      </c>
      <c r="M862" s="72" t="s">
        <v>1610</v>
      </c>
      <c r="N862" s="72" t="s">
        <v>396</v>
      </c>
      <c r="O862" s="72" t="s">
        <v>1064</v>
      </c>
      <c r="P862" s="72" t="s">
        <v>685</v>
      </c>
      <c r="Q862" s="72" t="s">
        <v>2010</v>
      </c>
      <c r="R862" s="72" t="s">
        <v>1062</v>
      </c>
      <c r="S862" s="72" t="s">
        <v>1063</v>
      </c>
      <c r="T862" s="72" t="s">
        <v>337</v>
      </c>
      <c r="U862" s="72" t="s">
        <v>337</v>
      </c>
      <c r="V862" s="72" t="s">
        <v>335</v>
      </c>
      <c r="W862" s="72" t="s">
        <v>276</v>
      </c>
      <c r="X862" s="72" t="s">
        <v>264</v>
      </c>
      <c r="Y862" s="72" t="s">
        <v>264</v>
      </c>
      <c r="Z862" s="72" t="s">
        <v>141</v>
      </c>
      <c r="AA862" s="72" t="s">
        <v>152</v>
      </c>
      <c r="AB862" s="72" t="s">
        <v>277</v>
      </c>
      <c r="AC862" s="72" t="s">
        <v>91</v>
      </c>
      <c r="AD862" s="72" t="s">
        <v>268</v>
      </c>
      <c r="AE862" s="72" t="s">
        <v>1956</v>
      </c>
      <c r="AF862" s="72" t="s">
        <v>304</v>
      </c>
      <c r="AG862" s="72" t="s">
        <v>1971</v>
      </c>
      <c r="AH862" s="72" t="s">
        <v>1972</v>
      </c>
      <c r="AI862" s="72" t="s">
        <v>269</v>
      </c>
      <c r="AJ862" s="72" t="s">
        <v>270</v>
      </c>
      <c r="AK862" s="72" t="s">
        <v>265</v>
      </c>
      <c r="AL862" s="72" t="s">
        <v>85</v>
      </c>
      <c r="AM862" s="72" t="s">
        <v>308</v>
      </c>
      <c r="AN862" s="72" t="s">
        <v>309</v>
      </c>
      <c r="AO862" s="72" t="s">
        <v>310</v>
      </c>
      <c r="AP862" s="72" t="s">
        <v>311</v>
      </c>
      <c r="AQ862" s="72" t="s">
        <v>91</v>
      </c>
      <c r="AR862" s="72" t="s">
        <v>1978</v>
      </c>
      <c r="AS862" s="72" t="s">
        <v>1979</v>
      </c>
      <c r="AT862" s="72" t="s">
        <v>1980</v>
      </c>
      <c r="AU862" s="72" t="s">
        <v>1981</v>
      </c>
      <c r="AV862" s="72" t="s">
        <v>302</v>
      </c>
      <c r="AW862" s="72" t="s">
        <v>1982</v>
      </c>
      <c r="AX862" s="72" t="s">
        <v>1457</v>
      </c>
      <c r="AY862" s="72" t="s">
        <v>115</v>
      </c>
      <c r="AZ862" s="72" t="s">
        <v>293</v>
      </c>
      <c r="BA862" s="72" t="s">
        <v>91</v>
      </c>
      <c r="BB862" s="72">
        <v>0</v>
      </c>
      <c r="BC862" s="72">
        <v>0</v>
      </c>
      <c r="BD862" s="72">
        <v>0</v>
      </c>
      <c r="BE862" s="72">
        <v>-2488.04</v>
      </c>
      <c r="BF862" s="72">
        <v>414.67</v>
      </c>
      <c r="BG862" s="72">
        <v>0</v>
      </c>
      <c r="BH862" s="72">
        <v>-2073.37</v>
      </c>
      <c r="BI862" s="111">
        <v>-2488.04</v>
      </c>
      <c r="BJ862" s="72">
        <v>0</v>
      </c>
      <c r="BK862" s="72">
        <v>0</v>
      </c>
      <c r="BL862" s="72">
        <v>0</v>
      </c>
      <c r="BM862" s="72">
        <v>0</v>
      </c>
      <c r="BN862" s="72">
        <v>0</v>
      </c>
      <c r="BO862" s="72">
        <v>0</v>
      </c>
      <c r="BP862" s="72">
        <v>0</v>
      </c>
      <c r="BQ862" s="72">
        <v>0</v>
      </c>
      <c r="BR862" s="72">
        <v>0</v>
      </c>
      <c r="BS862" s="72">
        <v>0</v>
      </c>
      <c r="BT862" s="72">
        <v>0</v>
      </c>
      <c r="BU862" s="72">
        <v>0</v>
      </c>
      <c r="BV862" s="72">
        <v>0</v>
      </c>
      <c r="BW862" s="72">
        <v>0</v>
      </c>
      <c r="BX862" s="72" t="s">
        <v>253</v>
      </c>
      <c r="BY862" s="72">
        <v>0</v>
      </c>
      <c r="BZ862" s="72">
        <v>0</v>
      </c>
      <c r="CA862" s="72">
        <v>0</v>
      </c>
      <c r="CB862" s="72" t="s">
        <v>1992</v>
      </c>
      <c r="CC862" s="72" t="str">
        <f>+VLOOKUP(AF862,attività!$A:$C,2,FALSE)</f>
        <v>Servizi Comuni</v>
      </c>
      <c r="CD862" s="72" t="str">
        <f>+VLOOKUP(AF862,attività!$A:$C,3,FALSE)</f>
        <v>SC</v>
      </c>
      <c r="CE862" s="72" t="str">
        <f>+VLOOKUP(Q862,attività!$G:$H,2,FALSE)</f>
        <v>Immobilizzazioni Immateriali</v>
      </c>
      <c r="CF862" s="72" t="str">
        <f>+VLOOKUP(W862,attività!$K:$L,2,FALSE)</f>
        <v>Crea Gestioni</v>
      </c>
      <c r="CG862" s="72" t="str">
        <f>+VLOOKUP(U862,'dati iniziali 2020'!$AC:$CJ,60,FALSE)</f>
        <v>Crea Gestioni</v>
      </c>
      <c r="CH862" s="72" t="str">
        <f t="shared" si="26"/>
        <v>ok</v>
      </c>
      <c r="CI862" s="72" t="str">
        <f>+VLOOKUP(U862,'dati iniziali 2020'!$AC:$CK,61,FALSE)</f>
        <v>Crea Gestioni</v>
      </c>
      <c r="CK862" s="111">
        <f t="shared" si="27"/>
        <v>0</v>
      </c>
    </row>
    <row r="863" spans="1:89" s="72" customFormat="1" hidden="1" x14ac:dyDescent="0.35">
      <c r="A863" s="72" t="s">
        <v>84</v>
      </c>
      <c r="B863" s="72" t="s">
        <v>1795</v>
      </c>
      <c r="C863" s="72" t="s">
        <v>1072</v>
      </c>
      <c r="D863" s="72" t="s">
        <v>335</v>
      </c>
      <c r="E863" s="72" t="s">
        <v>1449</v>
      </c>
      <c r="F863" s="72" t="s">
        <v>1452</v>
      </c>
      <c r="G863" s="72" t="s">
        <v>156</v>
      </c>
      <c r="H863" s="72" t="s">
        <v>1065</v>
      </c>
      <c r="I863" s="72" t="s">
        <v>1060</v>
      </c>
      <c r="J863" s="72" t="s">
        <v>1061</v>
      </c>
      <c r="K863" s="72" t="s">
        <v>409</v>
      </c>
      <c r="L863" s="72" t="s">
        <v>1453</v>
      </c>
      <c r="M863" s="72" t="s">
        <v>1453</v>
      </c>
      <c r="N863" s="72" t="s">
        <v>396</v>
      </c>
      <c r="O863" s="72" t="s">
        <v>1064</v>
      </c>
      <c r="P863" s="72" t="s">
        <v>685</v>
      </c>
      <c r="Q863" s="72" t="s">
        <v>2010</v>
      </c>
      <c r="R863" s="72" t="s">
        <v>1062</v>
      </c>
      <c r="S863" s="72" t="s">
        <v>1063</v>
      </c>
      <c r="T863" s="72" t="s">
        <v>337</v>
      </c>
      <c r="U863" s="72" t="s">
        <v>337</v>
      </c>
      <c r="V863" s="72" t="s">
        <v>335</v>
      </c>
      <c r="W863" s="72" t="s">
        <v>276</v>
      </c>
      <c r="X863" s="72" t="s">
        <v>264</v>
      </c>
      <c r="Y863" s="72" t="s">
        <v>264</v>
      </c>
      <c r="Z863" s="72" t="s">
        <v>141</v>
      </c>
      <c r="AA863" s="72" t="s">
        <v>152</v>
      </c>
      <c r="AB863" s="72" t="s">
        <v>277</v>
      </c>
      <c r="AC863" s="72" t="s">
        <v>91</v>
      </c>
      <c r="AD863" s="72" t="s">
        <v>268</v>
      </c>
      <c r="AE863" s="72" t="s">
        <v>1956</v>
      </c>
      <c r="AF863" s="72" t="s">
        <v>304</v>
      </c>
      <c r="AG863" s="72" t="s">
        <v>1971</v>
      </c>
      <c r="AH863" s="72" t="s">
        <v>1972</v>
      </c>
      <c r="AI863" s="72" t="s">
        <v>269</v>
      </c>
      <c r="AJ863" s="72" t="s">
        <v>270</v>
      </c>
      <c r="AK863" s="72" t="s">
        <v>265</v>
      </c>
      <c r="AL863" s="72" t="s">
        <v>85</v>
      </c>
      <c r="AM863" s="72" t="s">
        <v>308</v>
      </c>
      <c r="AN863" s="72" t="s">
        <v>309</v>
      </c>
      <c r="AO863" s="72" t="s">
        <v>310</v>
      </c>
      <c r="AP863" s="72" t="s">
        <v>311</v>
      </c>
      <c r="AQ863" s="72" t="s">
        <v>91</v>
      </c>
      <c r="AR863" s="72" t="s">
        <v>1978</v>
      </c>
      <c r="AS863" s="72" t="s">
        <v>1979</v>
      </c>
      <c r="AT863" s="72" t="s">
        <v>1980</v>
      </c>
      <c r="AU863" s="72" t="s">
        <v>1981</v>
      </c>
      <c r="AV863" s="72" t="s">
        <v>302</v>
      </c>
      <c r="AW863" s="72" t="s">
        <v>1982</v>
      </c>
      <c r="AX863" s="72" t="s">
        <v>1457</v>
      </c>
      <c r="AY863" s="72" t="s">
        <v>115</v>
      </c>
      <c r="AZ863" s="72" t="s">
        <v>293</v>
      </c>
      <c r="BA863" s="72" t="s">
        <v>91</v>
      </c>
      <c r="BB863" s="72">
        <v>0</v>
      </c>
      <c r="BC863" s="72">
        <v>0</v>
      </c>
      <c r="BD863" s="72">
        <v>0</v>
      </c>
      <c r="BE863" s="72">
        <v>-3562.3700000000008</v>
      </c>
      <c r="BF863" s="72">
        <v>415.61</v>
      </c>
      <c r="BG863" s="72">
        <v>0</v>
      </c>
      <c r="BH863" s="72">
        <v>-3146.76</v>
      </c>
      <c r="BI863" s="111">
        <v>-3562.3700000000008</v>
      </c>
      <c r="BJ863" s="72">
        <v>0</v>
      </c>
      <c r="BK863" s="72">
        <v>0</v>
      </c>
      <c r="BL863" s="72">
        <v>0</v>
      </c>
      <c r="BM863" s="72">
        <v>0</v>
      </c>
      <c r="BN863" s="72">
        <v>0</v>
      </c>
      <c r="BO863" s="72">
        <v>0</v>
      </c>
      <c r="BP863" s="72">
        <v>0</v>
      </c>
      <c r="BQ863" s="72">
        <v>0</v>
      </c>
      <c r="BR863" s="72">
        <v>0</v>
      </c>
      <c r="BS863" s="72">
        <v>0</v>
      </c>
      <c r="BT863" s="72">
        <v>0</v>
      </c>
      <c r="BU863" s="72">
        <v>0</v>
      </c>
      <c r="BV863" s="72">
        <v>0</v>
      </c>
      <c r="BW863" s="72">
        <v>0</v>
      </c>
      <c r="BX863" s="72" t="s">
        <v>253</v>
      </c>
      <c r="BY863" s="72">
        <v>0</v>
      </c>
      <c r="BZ863" s="72">
        <v>0</v>
      </c>
      <c r="CA863" s="72">
        <v>0</v>
      </c>
      <c r="CB863" s="72" t="s">
        <v>1992</v>
      </c>
      <c r="CC863" s="72" t="str">
        <f>+VLOOKUP(AF863,attività!$A:$C,2,FALSE)</f>
        <v>Servizi Comuni</v>
      </c>
      <c r="CD863" s="72" t="str">
        <f>+VLOOKUP(AF863,attività!$A:$C,3,FALSE)</f>
        <v>SC</v>
      </c>
      <c r="CE863" s="72" t="str">
        <f>+VLOOKUP(Q863,attività!$G:$H,2,FALSE)</f>
        <v>Immobilizzazioni Immateriali</v>
      </c>
      <c r="CF863" s="72" t="str">
        <f>+VLOOKUP(W863,attività!$K:$L,2,FALSE)</f>
        <v>Crea Gestioni</v>
      </c>
      <c r="CG863" s="72" t="str">
        <f>+VLOOKUP(U863,'dati iniziali 2020'!$AC:$CJ,60,FALSE)</f>
        <v>Crea Gestioni</v>
      </c>
      <c r="CH863" s="72" t="str">
        <f t="shared" si="26"/>
        <v>ok</v>
      </c>
      <c r="CI863" s="72" t="str">
        <f>+VLOOKUP(U863,'dati iniziali 2020'!$AC:$CK,61,FALSE)</f>
        <v>Crea Gestioni</v>
      </c>
      <c r="CK863" s="111">
        <f t="shared" si="27"/>
        <v>0</v>
      </c>
    </row>
    <row r="864" spans="1:89" s="72" customFormat="1" hidden="1" x14ac:dyDescent="0.35">
      <c r="A864" s="72" t="s">
        <v>84</v>
      </c>
      <c r="B864" s="72" t="s">
        <v>1795</v>
      </c>
      <c r="C864" s="72" t="s">
        <v>1072</v>
      </c>
      <c r="D864" s="72" t="s">
        <v>335</v>
      </c>
      <c r="E864" s="72" t="s">
        <v>1449</v>
      </c>
      <c r="F864" s="72" t="s">
        <v>1472</v>
      </c>
      <c r="G864" s="72" t="s">
        <v>156</v>
      </c>
      <c r="H864" s="72" t="s">
        <v>1065</v>
      </c>
      <c r="I864" s="72" t="s">
        <v>1060</v>
      </c>
      <c r="J864" s="72" t="s">
        <v>1061</v>
      </c>
      <c r="K864" s="72" t="s">
        <v>409</v>
      </c>
      <c r="L864" s="72" t="s">
        <v>1473</v>
      </c>
      <c r="M864" s="72" t="s">
        <v>1473</v>
      </c>
      <c r="N864" s="72" t="s">
        <v>396</v>
      </c>
      <c r="O864" s="72" t="s">
        <v>1064</v>
      </c>
      <c r="P864" s="72" t="s">
        <v>685</v>
      </c>
      <c r="Q864" s="72" t="s">
        <v>2010</v>
      </c>
      <c r="R864" s="72" t="s">
        <v>1062</v>
      </c>
      <c r="S864" s="72" t="s">
        <v>1063</v>
      </c>
      <c r="T864" s="72" t="s">
        <v>337</v>
      </c>
      <c r="U864" s="72" t="s">
        <v>337</v>
      </c>
      <c r="V864" s="72" t="s">
        <v>335</v>
      </c>
      <c r="W864" s="72" t="s">
        <v>276</v>
      </c>
      <c r="X864" s="72" t="s">
        <v>264</v>
      </c>
      <c r="Y864" s="72" t="s">
        <v>264</v>
      </c>
      <c r="Z864" s="72" t="s">
        <v>141</v>
      </c>
      <c r="AA864" s="72" t="s">
        <v>152</v>
      </c>
      <c r="AB864" s="72" t="s">
        <v>277</v>
      </c>
      <c r="AC864" s="72" t="s">
        <v>91</v>
      </c>
      <c r="AD864" s="72" t="s">
        <v>268</v>
      </c>
      <c r="AE864" s="72" t="s">
        <v>1956</v>
      </c>
      <c r="AF864" s="72" t="s">
        <v>304</v>
      </c>
      <c r="AG864" s="72" t="s">
        <v>1971</v>
      </c>
      <c r="AH864" s="72" t="s">
        <v>1972</v>
      </c>
      <c r="AI864" s="72" t="s">
        <v>269</v>
      </c>
      <c r="AJ864" s="72" t="s">
        <v>270</v>
      </c>
      <c r="AK864" s="72" t="s">
        <v>265</v>
      </c>
      <c r="AL864" s="72" t="s">
        <v>85</v>
      </c>
      <c r="AM864" s="72" t="s">
        <v>308</v>
      </c>
      <c r="AN864" s="72" t="s">
        <v>309</v>
      </c>
      <c r="AO864" s="72" t="s">
        <v>310</v>
      </c>
      <c r="AP864" s="72" t="s">
        <v>311</v>
      </c>
      <c r="AQ864" s="72" t="s">
        <v>91</v>
      </c>
      <c r="AR864" s="72" t="s">
        <v>1978</v>
      </c>
      <c r="AS864" s="72" t="s">
        <v>1979</v>
      </c>
      <c r="AT864" s="72" t="s">
        <v>1980</v>
      </c>
      <c r="AU864" s="72" t="s">
        <v>1981</v>
      </c>
      <c r="AV864" s="72" t="s">
        <v>302</v>
      </c>
      <c r="AW864" s="72" t="s">
        <v>1982</v>
      </c>
      <c r="AX864" s="72" t="s">
        <v>1457</v>
      </c>
      <c r="AY864" s="72" t="s">
        <v>115</v>
      </c>
      <c r="AZ864" s="72" t="s">
        <v>293</v>
      </c>
      <c r="BA864" s="72" t="s">
        <v>91</v>
      </c>
      <c r="BB864" s="72">
        <v>0</v>
      </c>
      <c r="BC864" s="72">
        <v>0</v>
      </c>
      <c r="BD864" s="72">
        <v>0</v>
      </c>
      <c r="BE864" s="72">
        <v>-9614.5400000000009</v>
      </c>
      <c r="BF864" s="72">
        <v>640.97</v>
      </c>
      <c r="BG864" s="72">
        <v>0</v>
      </c>
      <c r="BH864" s="72">
        <v>-8973.5700000000015</v>
      </c>
      <c r="BI864" s="111">
        <v>-9614.5400000000009</v>
      </c>
      <c r="BJ864" s="72">
        <v>0</v>
      </c>
      <c r="BK864" s="72">
        <v>0</v>
      </c>
      <c r="BL864" s="72">
        <v>0</v>
      </c>
      <c r="BM864" s="72">
        <v>0</v>
      </c>
      <c r="BN864" s="72">
        <v>0</v>
      </c>
      <c r="BO864" s="72">
        <v>0</v>
      </c>
      <c r="BP864" s="72">
        <v>0</v>
      </c>
      <c r="BQ864" s="72">
        <v>0</v>
      </c>
      <c r="BR864" s="72">
        <v>0</v>
      </c>
      <c r="BS864" s="72">
        <v>0</v>
      </c>
      <c r="BT864" s="72">
        <v>0</v>
      </c>
      <c r="BU864" s="72">
        <v>0</v>
      </c>
      <c r="BV864" s="72">
        <v>0</v>
      </c>
      <c r="BW864" s="72">
        <v>0</v>
      </c>
      <c r="BX864" s="72" t="s">
        <v>253</v>
      </c>
      <c r="BY864" s="72">
        <v>0</v>
      </c>
      <c r="BZ864" s="72">
        <v>0</v>
      </c>
      <c r="CA864" s="72">
        <v>0</v>
      </c>
      <c r="CB864" s="72" t="s">
        <v>1992</v>
      </c>
      <c r="CC864" s="72" t="str">
        <f>+VLOOKUP(AF864,attività!$A:$C,2,FALSE)</f>
        <v>Servizi Comuni</v>
      </c>
      <c r="CD864" s="72" t="str">
        <f>+VLOOKUP(AF864,attività!$A:$C,3,FALSE)</f>
        <v>SC</v>
      </c>
      <c r="CE864" s="72" t="str">
        <f>+VLOOKUP(Q864,attività!$G:$H,2,FALSE)</f>
        <v>Immobilizzazioni Immateriali</v>
      </c>
      <c r="CF864" s="72" t="str">
        <f>+VLOOKUP(W864,attività!$K:$L,2,FALSE)</f>
        <v>Crea Gestioni</v>
      </c>
      <c r="CG864" s="72" t="str">
        <f>+VLOOKUP(U864,'dati iniziali 2020'!$AC:$CJ,60,FALSE)</f>
        <v>Crea Gestioni</v>
      </c>
      <c r="CH864" s="72" t="str">
        <f t="shared" si="26"/>
        <v>ok</v>
      </c>
      <c r="CI864" s="72" t="str">
        <f>+VLOOKUP(U864,'dati iniziali 2020'!$AC:$CK,61,FALSE)</f>
        <v>Crea Gestioni</v>
      </c>
      <c r="CK864" s="111">
        <f t="shared" si="27"/>
        <v>0</v>
      </c>
    </row>
    <row r="865" spans="1:89" s="72" customFormat="1" hidden="1" x14ac:dyDescent="0.35">
      <c r="A865" s="72" t="s">
        <v>84</v>
      </c>
      <c r="B865" s="72" t="s">
        <v>1793</v>
      </c>
      <c r="C865" s="72" t="s">
        <v>1068</v>
      </c>
      <c r="D865" s="72" t="s">
        <v>325</v>
      </c>
      <c r="E865" s="72" t="s">
        <v>1449</v>
      </c>
      <c r="F865" s="72" t="s">
        <v>1472</v>
      </c>
      <c r="G865" s="72" t="s">
        <v>156</v>
      </c>
      <c r="H865" s="72" t="s">
        <v>1065</v>
      </c>
      <c r="I865" s="72" t="s">
        <v>1060</v>
      </c>
      <c r="J865" s="72" t="s">
        <v>1061</v>
      </c>
      <c r="K865" s="72" t="s">
        <v>409</v>
      </c>
      <c r="L865" s="72" t="s">
        <v>1473</v>
      </c>
      <c r="M865" s="72" t="s">
        <v>1473</v>
      </c>
      <c r="N865" s="72" t="s">
        <v>396</v>
      </c>
      <c r="O865" s="72" t="s">
        <v>1064</v>
      </c>
      <c r="P865" s="72" t="s">
        <v>685</v>
      </c>
      <c r="Q865" s="72" t="s">
        <v>2010</v>
      </c>
      <c r="R865" s="72" t="s">
        <v>1062</v>
      </c>
      <c r="S865" s="72" t="s">
        <v>1063</v>
      </c>
      <c r="T865" s="72" t="s">
        <v>327</v>
      </c>
      <c r="U865" s="72" t="s">
        <v>327</v>
      </c>
      <c r="V865" s="72" t="s">
        <v>325</v>
      </c>
      <c r="W865" s="72" t="s">
        <v>112</v>
      </c>
      <c r="X865" s="72" t="s">
        <v>264</v>
      </c>
      <c r="Y865" s="72" t="s">
        <v>264</v>
      </c>
      <c r="Z865" s="72" t="s">
        <v>141</v>
      </c>
      <c r="AA865" s="72" t="s">
        <v>152</v>
      </c>
      <c r="AB865" s="72" t="s">
        <v>277</v>
      </c>
      <c r="AC865" s="72" t="s">
        <v>91</v>
      </c>
      <c r="AD865" s="72" t="s">
        <v>268</v>
      </c>
      <c r="AE865" s="72" t="s">
        <v>1956</v>
      </c>
      <c r="AF865" s="72" t="s">
        <v>304</v>
      </c>
      <c r="AG865" s="72" t="s">
        <v>1971</v>
      </c>
      <c r="AH865" s="72" t="s">
        <v>1972</v>
      </c>
      <c r="AI865" s="72" t="s">
        <v>269</v>
      </c>
      <c r="AJ865" s="72" t="s">
        <v>270</v>
      </c>
      <c r="AK865" s="72" t="s">
        <v>265</v>
      </c>
      <c r="AL865" s="72" t="s">
        <v>85</v>
      </c>
      <c r="AM865" s="72" t="s">
        <v>308</v>
      </c>
      <c r="AN865" s="72" t="s">
        <v>309</v>
      </c>
      <c r="AO865" s="72" t="s">
        <v>310</v>
      </c>
      <c r="AP865" s="72" t="s">
        <v>311</v>
      </c>
      <c r="AQ865" s="72" t="s">
        <v>91</v>
      </c>
      <c r="AR865" s="72" t="s">
        <v>1978</v>
      </c>
      <c r="AS865" s="72" t="s">
        <v>1979</v>
      </c>
      <c r="AT865" s="72" t="s">
        <v>1980</v>
      </c>
      <c r="AU865" s="72" t="s">
        <v>1981</v>
      </c>
      <c r="AV865" s="72" t="s">
        <v>302</v>
      </c>
      <c r="AW865" s="72" t="s">
        <v>1982</v>
      </c>
      <c r="AX865" s="72" t="s">
        <v>1457</v>
      </c>
      <c r="AY865" s="72" t="s">
        <v>115</v>
      </c>
      <c r="AZ865" s="72" t="s">
        <v>293</v>
      </c>
      <c r="BA865" s="72" t="s">
        <v>91</v>
      </c>
      <c r="BB865" s="72">
        <v>0</v>
      </c>
      <c r="BC865" s="72">
        <v>0</v>
      </c>
      <c r="BD865" s="72">
        <v>0</v>
      </c>
      <c r="BE865" s="72">
        <v>3248.2979999999998</v>
      </c>
      <c r="BF865" s="72">
        <v>-216.55146153846161</v>
      </c>
      <c r="BG865" s="72">
        <v>0</v>
      </c>
      <c r="BH865" s="72">
        <v>3031.746538461538</v>
      </c>
      <c r="BI865" s="111">
        <v>3248.2979999999998</v>
      </c>
      <c r="BJ865" s="72">
        <v>0</v>
      </c>
      <c r="BK865" s="72">
        <v>0</v>
      </c>
      <c r="BL865" s="72">
        <v>0</v>
      </c>
      <c r="BM865" s="72">
        <v>0</v>
      </c>
      <c r="BN865" s="72">
        <v>0</v>
      </c>
      <c r="BO865" s="72">
        <v>0</v>
      </c>
      <c r="BP865" s="72">
        <v>0</v>
      </c>
      <c r="BQ865" s="72">
        <v>0</v>
      </c>
      <c r="BR865" s="72">
        <v>0</v>
      </c>
      <c r="BS865" s="72">
        <v>0</v>
      </c>
      <c r="BT865" s="72">
        <v>0</v>
      </c>
      <c r="BU865" s="72">
        <v>0</v>
      </c>
      <c r="BV865" s="72">
        <v>0</v>
      </c>
      <c r="BW865" s="72">
        <v>0</v>
      </c>
      <c r="BX865" s="72" t="s">
        <v>253</v>
      </c>
      <c r="BY865" s="72">
        <v>0</v>
      </c>
      <c r="BZ865" s="72">
        <v>0</v>
      </c>
      <c r="CA865" s="72">
        <v>0</v>
      </c>
      <c r="CB865" s="72" t="s">
        <v>1990</v>
      </c>
      <c r="CC865" s="72" t="str">
        <f>+VLOOKUP(AF865,attività!$A:$C,2,FALSE)</f>
        <v>Servizi Comuni</v>
      </c>
      <c r="CD865" s="72" t="str">
        <f>+VLOOKUP(AF865,attività!$A:$C,3,FALSE)</f>
        <v>SC</v>
      </c>
      <c r="CE865" s="72" t="str">
        <f>+VLOOKUP(Q865,attività!$G:$H,2,FALSE)</f>
        <v>Immobilizzazioni Immateriali</v>
      </c>
      <c r="CF865" s="72" t="str">
        <f>+VLOOKUP(W865,attività!$K:$L,2,FALSE)</f>
        <v>Termoli</v>
      </c>
      <c r="CG865" s="72" t="str">
        <f>+VLOOKUP(U865,'dati iniziali 2020'!$AC:$CJ,60,FALSE)</f>
        <v>Crea Gestioni</v>
      </c>
      <c r="CH865" s="72" t="str">
        <f t="shared" si="26"/>
        <v>err</v>
      </c>
      <c r="CI865" s="72" t="str">
        <f>+VLOOKUP(U865,'dati iniziali 2020'!$AC:$CK,61,FALSE)</f>
        <v>Crea Gestioni</v>
      </c>
      <c r="CK865" s="111">
        <f t="shared" si="27"/>
        <v>0</v>
      </c>
    </row>
    <row r="866" spans="1:89" s="72" customFormat="1" hidden="1" x14ac:dyDescent="0.35">
      <c r="A866" s="72" t="s">
        <v>84</v>
      </c>
      <c r="B866" s="72" t="s">
        <v>1793</v>
      </c>
      <c r="C866" s="72" t="s">
        <v>1068</v>
      </c>
      <c r="D866" s="72" t="s">
        <v>325</v>
      </c>
      <c r="E866" s="72" t="s">
        <v>1449</v>
      </c>
      <c r="F866" s="72" t="s">
        <v>1609</v>
      </c>
      <c r="G866" s="72" t="s">
        <v>156</v>
      </c>
      <c r="H866" s="72" t="s">
        <v>1065</v>
      </c>
      <c r="I866" s="72" t="s">
        <v>1060</v>
      </c>
      <c r="J866" s="72" t="s">
        <v>1061</v>
      </c>
      <c r="K866" s="72" t="s">
        <v>409</v>
      </c>
      <c r="L866" s="72" t="s">
        <v>1610</v>
      </c>
      <c r="M866" s="72" t="s">
        <v>1610</v>
      </c>
      <c r="N866" s="72" t="s">
        <v>396</v>
      </c>
      <c r="O866" s="72" t="s">
        <v>1064</v>
      </c>
      <c r="P866" s="72" t="s">
        <v>685</v>
      </c>
      <c r="Q866" s="72" t="s">
        <v>2010</v>
      </c>
      <c r="R866" s="72" t="s">
        <v>1062</v>
      </c>
      <c r="S866" s="72" t="s">
        <v>1063</v>
      </c>
      <c r="T866" s="72" t="s">
        <v>327</v>
      </c>
      <c r="U866" s="72" t="s">
        <v>327</v>
      </c>
      <c r="V866" s="72" t="s">
        <v>325</v>
      </c>
      <c r="W866" s="72" t="s">
        <v>112</v>
      </c>
      <c r="X866" s="72" t="s">
        <v>264</v>
      </c>
      <c r="Y866" s="72" t="s">
        <v>264</v>
      </c>
      <c r="Z866" s="72" t="s">
        <v>141</v>
      </c>
      <c r="AA866" s="72" t="s">
        <v>152</v>
      </c>
      <c r="AB866" s="72" t="s">
        <v>277</v>
      </c>
      <c r="AC866" s="72" t="s">
        <v>91</v>
      </c>
      <c r="AD866" s="72" t="s">
        <v>268</v>
      </c>
      <c r="AE866" s="72" t="s">
        <v>1956</v>
      </c>
      <c r="AF866" s="72" t="s">
        <v>304</v>
      </c>
      <c r="AG866" s="72" t="s">
        <v>1971</v>
      </c>
      <c r="AH866" s="72" t="s">
        <v>1972</v>
      </c>
      <c r="AI866" s="72" t="s">
        <v>269</v>
      </c>
      <c r="AJ866" s="72" t="s">
        <v>270</v>
      </c>
      <c r="AK866" s="72" t="s">
        <v>265</v>
      </c>
      <c r="AL866" s="72" t="s">
        <v>85</v>
      </c>
      <c r="AM866" s="72" t="s">
        <v>308</v>
      </c>
      <c r="AN866" s="72" t="s">
        <v>309</v>
      </c>
      <c r="AO866" s="72" t="s">
        <v>310</v>
      </c>
      <c r="AP866" s="72" t="s">
        <v>311</v>
      </c>
      <c r="AQ866" s="72" t="s">
        <v>91</v>
      </c>
      <c r="AR866" s="72" t="s">
        <v>1978</v>
      </c>
      <c r="AS866" s="72" t="s">
        <v>1979</v>
      </c>
      <c r="AT866" s="72" t="s">
        <v>1980</v>
      </c>
      <c r="AU866" s="72" t="s">
        <v>1981</v>
      </c>
      <c r="AV866" s="72" t="s">
        <v>302</v>
      </c>
      <c r="AW866" s="72" t="s">
        <v>1982</v>
      </c>
      <c r="AX866" s="72" t="s">
        <v>1457</v>
      </c>
      <c r="AY866" s="72" t="s">
        <v>115</v>
      </c>
      <c r="AZ866" s="72" t="s">
        <v>293</v>
      </c>
      <c r="BA866" s="72" t="s">
        <v>91</v>
      </c>
      <c r="BB866" s="72">
        <v>0</v>
      </c>
      <c r="BC866" s="72">
        <v>0</v>
      </c>
      <c r="BD866" s="72">
        <v>0</v>
      </c>
      <c r="BE866" s="72">
        <v>2432.7161538461551</v>
      </c>
      <c r="BF866" s="72">
        <v>-405.45269230769219</v>
      </c>
      <c r="BG866" s="72">
        <v>0</v>
      </c>
      <c r="BH866" s="72">
        <v>2027.2634615384609</v>
      </c>
      <c r="BI866" s="111">
        <v>2432.7161538461551</v>
      </c>
      <c r="BJ866" s="72">
        <v>0</v>
      </c>
      <c r="BK866" s="72">
        <v>0</v>
      </c>
      <c r="BL866" s="72">
        <v>0</v>
      </c>
      <c r="BM866" s="72">
        <v>0</v>
      </c>
      <c r="BN866" s="72">
        <v>0</v>
      </c>
      <c r="BO866" s="72">
        <v>0</v>
      </c>
      <c r="BP866" s="72">
        <v>0</v>
      </c>
      <c r="BQ866" s="72">
        <v>0</v>
      </c>
      <c r="BR866" s="72">
        <v>0</v>
      </c>
      <c r="BS866" s="72">
        <v>0</v>
      </c>
      <c r="BT866" s="72">
        <v>0</v>
      </c>
      <c r="BU866" s="72">
        <v>0</v>
      </c>
      <c r="BV866" s="72">
        <v>0</v>
      </c>
      <c r="BW866" s="72">
        <v>0</v>
      </c>
      <c r="BX866" s="72" t="s">
        <v>253</v>
      </c>
      <c r="BY866" s="72">
        <v>0</v>
      </c>
      <c r="BZ866" s="72">
        <v>0</v>
      </c>
      <c r="CA866" s="72">
        <v>0</v>
      </c>
      <c r="CB866" s="72" t="s">
        <v>1990</v>
      </c>
      <c r="CC866" s="72" t="str">
        <f>+VLOOKUP(AF866,attività!$A:$C,2,FALSE)</f>
        <v>Servizi Comuni</v>
      </c>
      <c r="CD866" s="72" t="str">
        <f>+VLOOKUP(AF866,attività!$A:$C,3,FALSE)</f>
        <v>SC</v>
      </c>
      <c r="CE866" s="72" t="str">
        <f>+VLOOKUP(Q866,attività!$G:$H,2,FALSE)</f>
        <v>Immobilizzazioni Immateriali</v>
      </c>
      <c r="CF866" s="72" t="str">
        <f>+VLOOKUP(W866,attività!$K:$L,2,FALSE)</f>
        <v>Termoli</v>
      </c>
      <c r="CG866" s="72" t="str">
        <f>+VLOOKUP(U866,'dati iniziali 2020'!$AC:$CJ,60,FALSE)</f>
        <v>Crea Gestioni</v>
      </c>
      <c r="CH866" s="72" t="str">
        <f t="shared" si="26"/>
        <v>err</v>
      </c>
      <c r="CI866" s="72" t="str">
        <f>+VLOOKUP(U866,'dati iniziali 2020'!$AC:$CK,61,FALSE)</f>
        <v>Crea Gestioni</v>
      </c>
      <c r="CK866" s="111">
        <f t="shared" si="27"/>
        <v>0</v>
      </c>
    </row>
    <row r="867" spans="1:89" s="72" customFormat="1" hidden="1" x14ac:dyDescent="0.35">
      <c r="A867" s="72" t="s">
        <v>84</v>
      </c>
      <c r="B867" s="72" t="s">
        <v>1793</v>
      </c>
      <c r="C867" s="72" t="s">
        <v>1068</v>
      </c>
      <c r="D867" s="72" t="s">
        <v>325</v>
      </c>
      <c r="E867" s="72" t="s">
        <v>1449</v>
      </c>
      <c r="F867" s="72" t="s">
        <v>1452</v>
      </c>
      <c r="G867" s="72" t="s">
        <v>156</v>
      </c>
      <c r="H867" s="72" t="s">
        <v>1065</v>
      </c>
      <c r="I867" s="72" t="s">
        <v>1060</v>
      </c>
      <c r="J867" s="72" t="s">
        <v>1061</v>
      </c>
      <c r="K867" s="72" t="s">
        <v>409</v>
      </c>
      <c r="L867" s="72" t="s">
        <v>1453</v>
      </c>
      <c r="M867" s="72" t="s">
        <v>1453</v>
      </c>
      <c r="N867" s="72" t="s">
        <v>396</v>
      </c>
      <c r="O867" s="72" t="s">
        <v>1064</v>
      </c>
      <c r="P867" s="72" t="s">
        <v>685</v>
      </c>
      <c r="Q867" s="72" t="s">
        <v>2010</v>
      </c>
      <c r="R867" s="72" t="s">
        <v>1062</v>
      </c>
      <c r="S867" s="72" t="s">
        <v>1063</v>
      </c>
      <c r="T867" s="72" t="s">
        <v>327</v>
      </c>
      <c r="U867" s="72" t="s">
        <v>327</v>
      </c>
      <c r="V867" s="72" t="s">
        <v>325</v>
      </c>
      <c r="W867" s="72" t="s">
        <v>112</v>
      </c>
      <c r="X867" s="72" t="s">
        <v>264</v>
      </c>
      <c r="Y867" s="72" t="s">
        <v>264</v>
      </c>
      <c r="Z867" s="72" t="s">
        <v>141</v>
      </c>
      <c r="AA867" s="72" t="s">
        <v>152</v>
      </c>
      <c r="AB867" s="72" t="s">
        <v>277</v>
      </c>
      <c r="AC867" s="72" t="s">
        <v>91</v>
      </c>
      <c r="AD867" s="72" t="s">
        <v>268</v>
      </c>
      <c r="AE867" s="72" t="s">
        <v>1956</v>
      </c>
      <c r="AF867" s="72" t="s">
        <v>304</v>
      </c>
      <c r="AG867" s="72" t="s">
        <v>1971</v>
      </c>
      <c r="AH867" s="72" t="s">
        <v>1972</v>
      </c>
      <c r="AI867" s="72" t="s">
        <v>269</v>
      </c>
      <c r="AJ867" s="72" t="s">
        <v>270</v>
      </c>
      <c r="AK867" s="72" t="s">
        <v>265</v>
      </c>
      <c r="AL867" s="72" t="s">
        <v>85</v>
      </c>
      <c r="AM867" s="72" t="s">
        <v>308</v>
      </c>
      <c r="AN867" s="72" t="s">
        <v>309</v>
      </c>
      <c r="AO867" s="72" t="s">
        <v>310</v>
      </c>
      <c r="AP867" s="72" t="s">
        <v>311</v>
      </c>
      <c r="AQ867" s="72" t="s">
        <v>91</v>
      </c>
      <c r="AR867" s="72" t="s">
        <v>1978</v>
      </c>
      <c r="AS867" s="72" t="s">
        <v>1979</v>
      </c>
      <c r="AT867" s="72" t="s">
        <v>1980</v>
      </c>
      <c r="AU867" s="72" t="s">
        <v>1981</v>
      </c>
      <c r="AV867" s="72" t="s">
        <v>302</v>
      </c>
      <c r="AW867" s="72" t="s">
        <v>1982</v>
      </c>
      <c r="AX867" s="72" t="s">
        <v>1457</v>
      </c>
      <c r="AY867" s="72" t="s">
        <v>115</v>
      </c>
      <c r="AZ867" s="72" t="s">
        <v>293</v>
      </c>
      <c r="BA867" s="72" t="s">
        <v>91</v>
      </c>
      <c r="BB867" s="72">
        <v>0</v>
      </c>
      <c r="BC867" s="72">
        <v>0</v>
      </c>
      <c r="BD867" s="72">
        <v>0</v>
      </c>
      <c r="BE867" s="72">
        <v>534.71600000000001</v>
      </c>
      <c r="BF867" s="72">
        <v>-62.384692307692291</v>
      </c>
      <c r="BG867" s="72">
        <v>0</v>
      </c>
      <c r="BH867" s="72">
        <v>472.33130769230769</v>
      </c>
      <c r="BI867" s="111">
        <v>534.71600000000001</v>
      </c>
      <c r="BJ867" s="72">
        <v>0</v>
      </c>
      <c r="BK867" s="72">
        <v>0</v>
      </c>
      <c r="BL867" s="72">
        <v>0</v>
      </c>
      <c r="BM867" s="72">
        <v>0</v>
      </c>
      <c r="BN867" s="72">
        <v>0</v>
      </c>
      <c r="BO867" s="72">
        <v>0</v>
      </c>
      <c r="BP867" s="72">
        <v>0</v>
      </c>
      <c r="BQ867" s="72">
        <v>0</v>
      </c>
      <c r="BR867" s="72">
        <v>0</v>
      </c>
      <c r="BS867" s="72">
        <v>0</v>
      </c>
      <c r="BT867" s="72">
        <v>0</v>
      </c>
      <c r="BU867" s="72">
        <v>0</v>
      </c>
      <c r="BV867" s="72">
        <v>0</v>
      </c>
      <c r="BW867" s="72">
        <v>0</v>
      </c>
      <c r="BX867" s="72" t="s">
        <v>253</v>
      </c>
      <c r="BY867" s="72">
        <v>0</v>
      </c>
      <c r="BZ867" s="72">
        <v>0</v>
      </c>
      <c r="CA867" s="72">
        <v>0</v>
      </c>
      <c r="CB867" s="72" t="s">
        <v>1990</v>
      </c>
      <c r="CC867" s="72" t="str">
        <f>+VLOOKUP(AF867,attività!$A:$C,2,FALSE)</f>
        <v>Servizi Comuni</v>
      </c>
      <c r="CD867" s="72" t="str">
        <f>+VLOOKUP(AF867,attività!$A:$C,3,FALSE)</f>
        <v>SC</v>
      </c>
      <c r="CE867" s="72" t="str">
        <f>+VLOOKUP(Q867,attività!$G:$H,2,FALSE)</f>
        <v>Immobilizzazioni Immateriali</v>
      </c>
      <c r="CF867" s="72" t="str">
        <f>+VLOOKUP(W867,attività!$K:$L,2,FALSE)</f>
        <v>Termoli</v>
      </c>
      <c r="CG867" s="72" t="str">
        <f>+VLOOKUP(U867,'dati iniziali 2020'!$AC:$CJ,60,FALSE)</f>
        <v>Crea Gestioni</v>
      </c>
      <c r="CH867" s="72" t="str">
        <f t="shared" si="26"/>
        <v>err</v>
      </c>
      <c r="CI867" s="72" t="str">
        <f>+VLOOKUP(U867,'dati iniziali 2020'!$AC:$CK,61,FALSE)</f>
        <v>Crea Gestioni</v>
      </c>
      <c r="CK867" s="111">
        <f t="shared" si="27"/>
        <v>0</v>
      </c>
    </row>
    <row r="868" spans="1:89" s="72" customFormat="1" hidden="1" x14ac:dyDescent="0.35">
      <c r="A868" s="72" t="s">
        <v>84</v>
      </c>
      <c r="B868" s="72" t="s">
        <v>1793</v>
      </c>
      <c r="C868" s="72" t="s">
        <v>1068</v>
      </c>
      <c r="D868" s="72" t="s">
        <v>325</v>
      </c>
      <c r="E868" s="72" t="s">
        <v>1449</v>
      </c>
      <c r="F868" s="72" t="s">
        <v>1472</v>
      </c>
      <c r="G868" s="72" t="s">
        <v>156</v>
      </c>
      <c r="H868" s="72" t="s">
        <v>1065</v>
      </c>
      <c r="I868" s="72" t="s">
        <v>1060</v>
      </c>
      <c r="J868" s="72" t="s">
        <v>1061</v>
      </c>
      <c r="K868" s="72" t="s">
        <v>409</v>
      </c>
      <c r="L868" s="72" t="s">
        <v>1473</v>
      </c>
      <c r="M868" s="72" t="s">
        <v>1473</v>
      </c>
      <c r="N868" s="72" t="s">
        <v>396</v>
      </c>
      <c r="O868" s="72" t="s">
        <v>1064</v>
      </c>
      <c r="P868" s="72" t="s">
        <v>685</v>
      </c>
      <c r="Q868" s="72" t="s">
        <v>2010</v>
      </c>
      <c r="R868" s="72" t="s">
        <v>1062</v>
      </c>
      <c r="S868" s="72" t="s">
        <v>1063</v>
      </c>
      <c r="T868" s="72" t="s">
        <v>327</v>
      </c>
      <c r="U868" s="72" t="s">
        <v>327</v>
      </c>
      <c r="V868" s="72" t="s">
        <v>325</v>
      </c>
      <c r="W868" s="72" t="s">
        <v>140</v>
      </c>
      <c r="X868" s="72" t="s">
        <v>264</v>
      </c>
      <c r="Y868" s="72" t="s">
        <v>264</v>
      </c>
      <c r="Z868" s="72" t="s">
        <v>141</v>
      </c>
      <c r="AA868" s="72" t="s">
        <v>152</v>
      </c>
      <c r="AB868" s="72" t="s">
        <v>277</v>
      </c>
      <c r="AC868" s="72" t="s">
        <v>91</v>
      </c>
      <c r="AD868" s="72" t="s">
        <v>268</v>
      </c>
      <c r="AE868" s="72" t="s">
        <v>1956</v>
      </c>
      <c r="AF868" s="72" t="s">
        <v>304</v>
      </c>
      <c r="AG868" s="72" t="s">
        <v>1971</v>
      </c>
      <c r="AH868" s="72" t="s">
        <v>1972</v>
      </c>
      <c r="AI868" s="72" t="s">
        <v>269</v>
      </c>
      <c r="AJ868" s="72" t="s">
        <v>270</v>
      </c>
      <c r="AK868" s="72" t="s">
        <v>265</v>
      </c>
      <c r="AL868" s="72" t="s">
        <v>85</v>
      </c>
      <c r="AM868" s="72" t="s">
        <v>308</v>
      </c>
      <c r="AN868" s="72" t="s">
        <v>309</v>
      </c>
      <c r="AO868" s="72" t="s">
        <v>310</v>
      </c>
      <c r="AP868" s="72" t="s">
        <v>311</v>
      </c>
      <c r="AQ868" s="72" t="s">
        <v>91</v>
      </c>
      <c r="AR868" s="72" t="s">
        <v>1978</v>
      </c>
      <c r="AS868" s="72" t="s">
        <v>1979</v>
      </c>
      <c r="AT868" s="72" t="s">
        <v>1980</v>
      </c>
      <c r="AU868" s="72" t="s">
        <v>1981</v>
      </c>
      <c r="AV868" s="72" t="s">
        <v>302</v>
      </c>
      <c r="AW868" s="72" t="s">
        <v>1982</v>
      </c>
      <c r="AX868" s="72" t="s">
        <v>1457</v>
      </c>
      <c r="AY868" s="72" t="s">
        <v>115</v>
      </c>
      <c r="AZ868" s="72" t="s">
        <v>293</v>
      </c>
      <c r="BA868" s="72" t="s">
        <v>91</v>
      </c>
      <c r="BB868" s="72">
        <v>0</v>
      </c>
      <c r="BC868" s="72">
        <v>0</v>
      </c>
      <c r="BD868" s="72">
        <v>0</v>
      </c>
      <c r="BE868" s="72">
        <v>488.68200000000002</v>
      </c>
      <c r="BF868" s="72">
        <v>-32.578538461538457</v>
      </c>
      <c r="BG868" s="72">
        <v>0</v>
      </c>
      <c r="BH868" s="72">
        <v>456.10346153846172</v>
      </c>
      <c r="BI868" s="111">
        <v>488.68200000000002</v>
      </c>
      <c r="BJ868" s="72">
        <v>0</v>
      </c>
      <c r="BK868" s="72">
        <v>0</v>
      </c>
      <c r="BL868" s="72">
        <v>0</v>
      </c>
      <c r="BM868" s="72">
        <v>0</v>
      </c>
      <c r="BN868" s="72">
        <v>0</v>
      </c>
      <c r="BO868" s="72">
        <v>0</v>
      </c>
      <c r="BP868" s="72">
        <v>0</v>
      </c>
      <c r="BQ868" s="72">
        <v>0</v>
      </c>
      <c r="BR868" s="72">
        <v>0</v>
      </c>
      <c r="BS868" s="72">
        <v>0</v>
      </c>
      <c r="BT868" s="72">
        <v>0</v>
      </c>
      <c r="BU868" s="72">
        <v>0</v>
      </c>
      <c r="BV868" s="72">
        <v>0</v>
      </c>
      <c r="BW868" s="72">
        <v>0</v>
      </c>
      <c r="BX868" s="72" t="s">
        <v>253</v>
      </c>
      <c r="BY868" s="72">
        <v>0</v>
      </c>
      <c r="BZ868" s="72">
        <v>0</v>
      </c>
      <c r="CA868" s="72">
        <v>0</v>
      </c>
      <c r="CB868" s="72" t="s">
        <v>1991</v>
      </c>
      <c r="CC868" s="72" t="str">
        <f>+VLOOKUP(AF868,attività!$A:$C,2,FALSE)</f>
        <v>Servizi Comuni</v>
      </c>
      <c r="CD868" s="72" t="str">
        <f>+VLOOKUP(AF868,attività!$A:$C,3,FALSE)</f>
        <v>SC</v>
      </c>
      <c r="CE868" s="72" t="str">
        <f>+VLOOKUP(Q868,attività!$G:$H,2,FALSE)</f>
        <v>Immobilizzazioni Immateriali</v>
      </c>
      <c r="CF868" s="72" t="str">
        <f>+VLOOKUP(W868,attività!$K:$L,2,FALSE)</f>
        <v>Campagnano</v>
      </c>
      <c r="CG868" s="72" t="str">
        <f>+VLOOKUP(U868,'dati iniziali 2020'!$AC:$CJ,60,FALSE)</f>
        <v>Crea Gestioni</v>
      </c>
      <c r="CH868" s="72" t="str">
        <f t="shared" si="26"/>
        <v>err</v>
      </c>
      <c r="CI868" s="72" t="str">
        <f>+VLOOKUP(U868,'dati iniziali 2020'!$AC:$CK,61,FALSE)</f>
        <v>Crea Gestioni</v>
      </c>
      <c r="CK868" s="111">
        <f t="shared" si="27"/>
        <v>0</v>
      </c>
    </row>
    <row r="869" spans="1:89" s="72" customFormat="1" hidden="1" x14ac:dyDescent="0.35">
      <c r="A869" s="72" t="s">
        <v>84</v>
      </c>
      <c r="B869" s="72" t="s">
        <v>1793</v>
      </c>
      <c r="C869" s="72" t="s">
        <v>1068</v>
      </c>
      <c r="D869" s="72" t="s">
        <v>325</v>
      </c>
      <c r="E869" s="72" t="s">
        <v>1449</v>
      </c>
      <c r="F869" s="72" t="s">
        <v>1609</v>
      </c>
      <c r="G869" s="72" t="s">
        <v>156</v>
      </c>
      <c r="H869" s="72" t="s">
        <v>1065</v>
      </c>
      <c r="I869" s="72" t="s">
        <v>1060</v>
      </c>
      <c r="J869" s="72" t="s">
        <v>1061</v>
      </c>
      <c r="K869" s="72" t="s">
        <v>409</v>
      </c>
      <c r="L869" s="72" t="s">
        <v>1610</v>
      </c>
      <c r="M869" s="72" t="s">
        <v>1610</v>
      </c>
      <c r="N869" s="72" t="s">
        <v>396</v>
      </c>
      <c r="O869" s="72" t="s">
        <v>1064</v>
      </c>
      <c r="P869" s="72" t="s">
        <v>685</v>
      </c>
      <c r="Q869" s="72" t="s">
        <v>2010</v>
      </c>
      <c r="R869" s="72" t="s">
        <v>1062</v>
      </c>
      <c r="S869" s="72" t="s">
        <v>1063</v>
      </c>
      <c r="T869" s="72" t="s">
        <v>327</v>
      </c>
      <c r="U869" s="72" t="s">
        <v>327</v>
      </c>
      <c r="V869" s="72" t="s">
        <v>325</v>
      </c>
      <c r="W869" s="72" t="s">
        <v>140</v>
      </c>
      <c r="X869" s="72" t="s">
        <v>264</v>
      </c>
      <c r="Y869" s="72" t="s">
        <v>264</v>
      </c>
      <c r="Z869" s="72" t="s">
        <v>141</v>
      </c>
      <c r="AA869" s="72" t="s">
        <v>152</v>
      </c>
      <c r="AB869" s="72" t="s">
        <v>277</v>
      </c>
      <c r="AC869" s="72" t="s">
        <v>91</v>
      </c>
      <c r="AD869" s="72" t="s">
        <v>268</v>
      </c>
      <c r="AE869" s="72" t="s">
        <v>1956</v>
      </c>
      <c r="AF869" s="72" t="s">
        <v>304</v>
      </c>
      <c r="AG869" s="72" t="s">
        <v>1971</v>
      </c>
      <c r="AH869" s="72" t="s">
        <v>1972</v>
      </c>
      <c r="AI869" s="72" t="s">
        <v>269</v>
      </c>
      <c r="AJ869" s="72" t="s">
        <v>270</v>
      </c>
      <c r="AK869" s="72" t="s">
        <v>265</v>
      </c>
      <c r="AL869" s="72" t="s">
        <v>85</v>
      </c>
      <c r="AM869" s="72" t="s">
        <v>308</v>
      </c>
      <c r="AN869" s="72" t="s">
        <v>309</v>
      </c>
      <c r="AO869" s="72" t="s">
        <v>310</v>
      </c>
      <c r="AP869" s="72" t="s">
        <v>311</v>
      </c>
      <c r="AQ869" s="72" t="s">
        <v>91</v>
      </c>
      <c r="AR869" s="72" t="s">
        <v>1978</v>
      </c>
      <c r="AS869" s="72" t="s">
        <v>1979</v>
      </c>
      <c r="AT869" s="72" t="s">
        <v>1980</v>
      </c>
      <c r="AU869" s="72" t="s">
        <v>1981</v>
      </c>
      <c r="AV869" s="72" t="s">
        <v>302</v>
      </c>
      <c r="AW869" s="72" t="s">
        <v>1982</v>
      </c>
      <c r="AX869" s="72" t="s">
        <v>1457</v>
      </c>
      <c r="AY869" s="72" t="s">
        <v>115</v>
      </c>
      <c r="AZ869" s="72" t="s">
        <v>293</v>
      </c>
      <c r="BA869" s="72" t="s">
        <v>91</v>
      </c>
      <c r="BB869" s="72">
        <v>0</v>
      </c>
      <c r="BC869" s="72">
        <v>0</v>
      </c>
      <c r="BD869" s="72">
        <v>0</v>
      </c>
      <c r="BE869" s="72">
        <v>365.98384615384617</v>
      </c>
      <c r="BF869" s="72">
        <v>-60.997307692307693</v>
      </c>
      <c r="BG869" s="72">
        <v>0</v>
      </c>
      <c r="BH869" s="72">
        <v>304.98653846153837</v>
      </c>
      <c r="BI869" s="111">
        <v>365.98384615384617</v>
      </c>
      <c r="BJ869" s="72">
        <v>0</v>
      </c>
      <c r="BK869" s="72">
        <v>0</v>
      </c>
      <c r="BL869" s="72">
        <v>0</v>
      </c>
      <c r="BM869" s="72">
        <v>0</v>
      </c>
      <c r="BN869" s="72">
        <v>0</v>
      </c>
      <c r="BO869" s="72">
        <v>0</v>
      </c>
      <c r="BP869" s="72">
        <v>0</v>
      </c>
      <c r="BQ869" s="72">
        <v>0</v>
      </c>
      <c r="BR869" s="72">
        <v>0</v>
      </c>
      <c r="BS869" s="72">
        <v>0</v>
      </c>
      <c r="BT869" s="72">
        <v>0</v>
      </c>
      <c r="BU869" s="72">
        <v>0</v>
      </c>
      <c r="BV869" s="72">
        <v>0</v>
      </c>
      <c r="BW869" s="72">
        <v>0</v>
      </c>
      <c r="BX869" s="72" t="s">
        <v>253</v>
      </c>
      <c r="BY869" s="72">
        <v>0</v>
      </c>
      <c r="BZ869" s="72">
        <v>0</v>
      </c>
      <c r="CA869" s="72">
        <v>0</v>
      </c>
      <c r="CB869" s="72" t="s">
        <v>1991</v>
      </c>
      <c r="CC869" s="72" t="str">
        <f>+VLOOKUP(AF869,attività!$A:$C,2,FALSE)</f>
        <v>Servizi Comuni</v>
      </c>
      <c r="CD869" s="72" t="str">
        <f>+VLOOKUP(AF869,attività!$A:$C,3,FALSE)</f>
        <v>SC</v>
      </c>
      <c r="CE869" s="72" t="str">
        <f>+VLOOKUP(Q869,attività!$G:$H,2,FALSE)</f>
        <v>Immobilizzazioni Immateriali</v>
      </c>
      <c r="CF869" s="72" t="str">
        <f>+VLOOKUP(W869,attività!$K:$L,2,FALSE)</f>
        <v>Campagnano</v>
      </c>
      <c r="CG869" s="72" t="str">
        <f>+VLOOKUP(U869,'dati iniziali 2020'!$AC:$CJ,60,FALSE)</f>
        <v>Crea Gestioni</v>
      </c>
      <c r="CH869" s="72" t="str">
        <f t="shared" si="26"/>
        <v>err</v>
      </c>
      <c r="CI869" s="72" t="str">
        <f>+VLOOKUP(U869,'dati iniziali 2020'!$AC:$CK,61,FALSE)</f>
        <v>Crea Gestioni</v>
      </c>
      <c r="CK869" s="111">
        <f t="shared" si="27"/>
        <v>0</v>
      </c>
    </row>
    <row r="870" spans="1:89" s="72" customFormat="1" hidden="1" x14ac:dyDescent="0.35">
      <c r="A870" s="72" t="s">
        <v>84</v>
      </c>
      <c r="B870" s="72" t="s">
        <v>1793</v>
      </c>
      <c r="C870" s="72" t="s">
        <v>1068</v>
      </c>
      <c r="D870" s="72" t="s">
        <v>325</v>
      </c>
      <c r="E870" s="72" t="s">
        <v>1449</v>
      </c>
      <c r="F870" s="72" t="s">
        <v>1452</v>
      </c>
      <c r="G870" s="72" t="s">
        <v>156</v>
      </c>
      <c r="H870" s="72" t="s">
        <v>1065</v>
      </c>
      <c r="I870" s="72" t="s">
        <v>1060</v>
      </c>
      <c r="J870" s="72" t="s">
        <v>1061</v>
      </c>
      <c r="K870" s="72" t="s">
        <v>409</v>
      </c>
      <c r="L870" s="72" t="s">
        <v>1453</v>
      </c>
      <c r="M870" s="72" t="s">
        <v>1453</v>
      </c>
      <c r="N870" s="72" t="s">
        <v>396</v>
      </c>
      <c r="O870" s="72" t="s">
        <v>1064</v>
      </c>
      <c r="P870" s="72" t="s">
        <v>685</v>
      </c>
      <c r="Q870" s="72" t="s">
        <v>2010</v>
      </c>
      <c r="R870" s="72" t="s">
        <v>1062</v>
      </c>
      <c r="S870" s="72" t="s">
        <v>1063</v>
      </c>
      <c r="T870" s="72" t="s">
        <v>327</v>
      </c>
      <c r="U870" s="72" t="s">
        <v>327</v>
      </c>
      <c r="V870" s="72" t="s">
        <v>325</v>
      </c>
      <c r="W870" s="72" t="s">
        <v>140</v>
      </c>
      <c r="X870" s="72" t="s">
        <v>264</v>
      </c>
      <c r="Y870" s="72" t="s">
        <v>264</v>
      </c>
      <c r="Z870" s="72" t="s">
        <v>141</v>
      </c>
      <c r="AA870" s="72" t="s">
        <v>152</v>
      </c>
      <c r="AB870" s="72" t="s">
        <v>277</v>
      </c>
      <c r="AC870" s="72" t="s">
        <v>91</v>
      </c>
      <c r="AD870" s="72" t="s">
        <v>268</v>
      </c>
      <c r="AE870" s="72" t="s">
        <v>1956</v>
      </c>
      <c r="AF870" s="72" t="s">
        <v>304</v>
      </c>
      <c r="AG870" s="72" t="s">
        <v>1971</v>
      </c>
      <c r="AH870" s="72" t="s">
        <v>1972</v>
      </c>
      <c r="AI870" s="72" t="s">
        <v>269</v>
      </c>
      <c r="AJ870" s="72" t="s">
        <v>270</v>
      </c>
      <c r="AK870" s="72" t="s">
        <v>265</v>
      </c>
      <c r="AL870" s="72" t="s">
        <v>85</v>
      </c>
      <c r="AM870" s="72" t="s">
        <v>308</v>
      </c>
      <c r="AN870" s="72" t="s">
        <v>309</v>
      </c>
      <c r="AO870" s="72" t="s">
        <v>310</v>
      </c>
      <c r="AP870" s="72" t="s">
        <v>311</v>
      </c>
      <c r="AQ870" s="72" t="s">
        <v>91</v>
      </c>
      <c r="AR870" s="72" t="s">
        <v>1978</v>
      </c>
      <c r="AS870" s="72" t="s">
        <v>1979</v>
      </c>
      <c r="AT870" s="72" t="s">
        <v>1980</v>
      </c>
      <c r="AU870" s="72" t="s">
        <v>1981</v>
      </c>
      <c r="AV870" s="72" t="s">
        <v>302</v>
      </c>
      <c r="AW870" s="72" t="s">
        <v>1982</v>
      </c>
      <c r="AX870" s="72" t="s">
        <v>1457</v>
      </c>
      <c r="AY870" s="72" t="s">
        <v>115</v>
      </c>
      <c r="AZ870" s="72" t="s">
        <v>293</v>
      </c>
      <c r="BA870" s="72" t="s">
        <v>91</v>
      </c>
      <c r="BB870" s="72">
        <v>0</v>
      </c>
      <c r="BC870" s="72">
        <v>0</v>
      </c>
      <c r="BD870" s="72">
        <v>0</v>
      </c>
      <c r="BE870" s="72">
        <v>80.444000000000017</v>
      </c>
      <c r="BF870" s="72">
        <v>-9.3853076923076966</v>
      </c>
      <c r="BG870" s="72">
        <v>0</v>
      </c>
      <c r="BH870" s="72">
        <v>71.058692307692297</v>
      </c>
      <c r="BI870" s="111">
        <v>80.444000000000017</v>
      </c>
      <c r="BJ870" s="72">
        <v>0</v>
      </c>
      <c r="BK870" s="72">
        <v>0</v>
      </c>
      <c r="BL870" s="72">
        <v>0</v>
      </c>
      <c r="BM870" s="72">
        <v>0</v>
      </c>
      <c r="BN870" s="72">
        <v>0</v>
      </c>
      <c r="BO870" s="72">
        <v>0</v>
      </c>
      <c r="BP870" s="72">
        <v>0</v>
      </c>
      <c r="BQ870" s="72">
        <v>0</v>
      </c>
      <c r="BR870" s="72">
        <v>0</v>
      </c>
      <c r="BS870" s="72">
        <v>0</v>
      </c>
      <c r="BT870" s="72">
        <v>0</v>
      </c>
      <c r="BU870" s="72">
        <v>0</v>
      </c>
      <c r="BV870" s="72">
        <v>0</v>
      </c>
      <c r="BW870" s="72">
        <v>0</v>
      </c>
      <c r="BX870" s="72" t="s">
        <v>253</v>
      </c>
      <c r="BY870" s="72">
        <v>0</v>
      </c>
      <c r="BZ870" s="72">
        <v>0</v>
      </c>
      <c r="CA870" s="72">
        <v>0</v>
      </c>
      <c r="CB870" s="72" t="s">
        <v>1991</v>
      </c>
      <c r="CC870" s="72" t="str">
        <f>+VLOOKUP(AF870,attività!$A:$C,2,FALSE)</f>
        <v>Servizi Comuni</v>
      </c>
      <c r="CD870" s="72" t="str">
        <f>+VLOOKUP(AF870,attività!$A:$C,3,FALSE)</f>
        <v>SC</v>
      </c>
      <c r="CE870" s="72" t="str">
        <f>+VLOOKUP(Q870,attività!$G:$H,2,FALSE)</f>
        <v>Immobilizzazioni Immateriali</v>
      </c>
      <c r="CF870" s="72" t="str">
        <f>+VLOOKUP(W870,attività!$K:$L,2,FALSE)</f>
        <v>Campagnano</v>
      </c>
      <c r="CG870" s="72" t="str">
        <f>+VLOOKUP(U870,'dati iniziali 2020'!$AC:$CJ,60,FALSE)</f>
        <v>Crea Gestioni</v>
      </c>
      <c r="CH870" s="72" t="str">
        <f t="shared" si="26"/>
        <v>err</v>
      </c>
      <c r="CI870" s="72" t="str">
        <f>+VLOOKUP(U870,'dati iniziali 2020'!$AC:$CK,61,FALSE)</f>
        <v>Crea Gestioni</v>
      </c>
      <c r="CK870" s="111">
        <f t="shared" si="27"/>
        <v>0</v>
      </c>
    </row>
    <row r="871" spans="1:89" s="72" customFormat="1" hidden="1" x14ac:dyDescent="0.35">
      <c r="A871" s="72" t="s">
        <v>84</v>
      </c>
      <c r="B871" s="72" t="s">
        <v>1793</v>
      </c>
      <c r="C871" s="72" t="s">
        <v>1068</v>
      </c>
      <c r="D871" s="72" t="s">
        <v>325</v>
      </c>
      <c r="E871" s="72" t="s">
        <v>1449</v>
      </c>
      <c r="F871" s="72" t="s">
        <v>1452</v>
      </c>
      <c r="G871" s="72" t="s">
        <v>156</v>
      </c>
      <c r="H871" s="72" t="s">
        <v>1065</v>
      </c>
      <c r="I871" s="72" t="s">
        <v>1060</v>
      </c>
      <c r="J871" s="72" t="s">
        <v>1061</v>
      </c>
      <c r="K871" s="72" t="s">
        <v>409</v>
      </c>
      <c r="L871" s="72" t="s">
        <v>1453</v>
      </c>
      <c r="M871" s="72" t="s">
        <v>1453</v>
      </c>
      <c r="N871" s="72" t="s">
        <v>396</v>
      </c>
      <c r="O871" s="72" t="s">
        <v>1064</v>
      </c>
      <c r="P871" s="72" t="s">
        <v>685</v>
      </c>
      <c r="Q871" s="72" t="s">
        <v>2010</v>
      </c>
      <c r="R871" s="72" t="s">
        <v>1062</v>
      </c>
      <c r="S871" s="72" t="s">
        <v>1063</v>
      </c>
      <c r="T871" s="72" t="s">
        <v>327</v>
      </c>
      <c r="U871" s="72" t="s">
        <v>327</v>
      </c>
      <c r="V871" s="72" t="s">
        <v>325</v>
      </c>
      <c r="W871" s="72" t="s">
        <v>276</v>
      </c>
      <c r="X871" s="72" t="s">
        <v>264</v>
      </c>
      <c r="Y871" s="72" t="s">
        <v>264</v>
      </c>
      <c r="Z871" s="72" t="s">
        <v>141</v>
      </c>
      <c r="AA871" s="72" t="s">
        <v>152</v>
      </c>
      <c r="AB871" s="72" t="s">
        <v>277</v>
      </c>
      <c r="AC871" s="72" t="s">
        <v>91</v>
      </c>
      <c r="AD871" s="72" t="s">
        <v>268</v>
      </c>
      <c r="AE871" s="72" t="s">
        <v>1956</v>
      </c>
      <c r="AF871" s="72" t="s">
        <v>304</v>
      </c>
      <c r="AG871" s="72" t="s">
        <v>1971</v>
      </c>
      <c r="AH871" s="72" t="s">
        <v>1972</v>
      </c>
      <c r="AI871" s="72" t="s">
        <v>269</v>
      </c>
      <c r="AJ871" s="72" t="s">
        <v>270</v>
      </c>
      <c r="AK871" s="72" t="s">
        <v>265</v>
      </c>
      <c r="AL871" s="72" t="s">
        <v>85</v>
      </c>
      <c r="AM871" s="72" t="s">
        <v>308</v>
      </c>
      <c r="AN871" s="72" t="s">
        <v>309</v>
      </c>
      <c r="AO871" s="72" t="s">
        <v>310</v>
      </c>
      <c r="AP871" s="72" t="s">
        <v>311</v>
      </c>
      <c r="AQ871" s="72" t="s">
        <v>91</v>
      </c>
      <c r="AR871" s="72" t="s">
        <v>1978</v>
      </c>
      <c r="AS871" s="72" t="s">
        <v>1979</v>
      </c>
      <c r="AT871" s="72" t="s">
        <v>1980</v>
      </c>
      <c r="AU871" s="72" t="s">
        <v>1981</v>
      </c>
      <c r="AV871" s="72" t="s">
        <v>302</v>
      </c>
      <c r="AW871" s="72" t="s">
        <v>1982</v>
      </c>
      <c r="AX871" s="72" t="s">
        <v>1457</v>
      </c>
      <c r="AY871" s="72" t="s">
        <v>115</v>
      </c>
      <c r="AZ871" s="72" t="s">
        <v>293</v>
      </c>
      <c r="BA871" s="72" t="s">
        <v>91</v>
      </c>
      <c r="BB871" s="72">
        <v>0</v>
      </c>
      <c r="BC871" s="72">
        <v>0</v>
      </c>
      <c r="BD871" s="72">
        <v>0</v>
      </c>
      <c r="BE871" s="72">
        <v>-615.16</v>
      </c>
      <c r="BF871" s="72">
        <v>71.77</v>
      </c>
      <c r="BG871" s="72">
        <v>0</v>
      </c>
      <c r="BH871" s="72">
        <v>-543.39</v>
      </c>
      <c r="BI871" s="111">
        <v>-615.16</v>
      </c>
      <c r="BJ871" s="72">
        <v>0</v>
      </c>
      <c r="BK871" s="72">
        <v>0</v>
      </c>
      <c r="BL871" s="72">
        <v>0</v>
      </c>
      <c r="BM871" s="72">
        <v>0</v>
      </c>
      <c r="BN871" s="72">
        <v>0</v>
      </c>
      <c r="BO871" s="72">
        <v>0</v>
      </c>
      <c r="BP871" s="72">
        <v>0</v>
      </c>
      <c r="BQ871" s="72">
        <v>0</v>
      </c>
      <c r="BR871" s="72">
        <v>0</v>
      </c>
      <c r="BS871" s="72">
        <v>0</v>
      </c>
      <c r="BT871" s="72">
        <v>0</v>
      </c>
      <c r="BU871" s="72">
        <v>0</v>
      </c>
      <c r="BV871" s="72">
        <v>0</v>
      </c>
      <c r="BW871" s="72">
        <v>0</v>
      </c>
      <c r="BX871" s="72" t="s">
        <v>253</v>
      </c>
      <c r="BY871" s="72">
        <v>0</v>
      </c>
      <c r="BZ871" s="72">
        <v>0</v>
      </c>
      <c r="CA871" s="72">
        <v>0</v>
      </c>
      <c r="CB871" s="72" t="s">
        <v>1992</v>
      </c>
      <c r="CC871" s="72" t="str">
        <f>+VLOOKUP(AF871,attività!$A:$C,2,FALSE)</f>
        <v>Servizi Comuni</v>
      </c>
      <c r="CD871" s="72" t="str">
        <f>+VLOOKUP(AF871,attività!$A:$C,3,FALSE)</f>
        <v>SC</v>
      </c>
      <c r="CE871" s="72" t="str">
        <f>+VLOOKUP(Q871,attività!$G:$H,2,FALSE)</f>
        <v>Immobilizzazioni Immateriali</v>
      </c>
      <c r="CF871" s="72" t="str">
        <f>+VLOOKUP(W871,attività!$K:$L,2,FALSE)</f>
        <v>Crea Gestioni</v>
      </c>
      <c r="CG871" s="72" t="str">
        <f>+VLOOKUP(U871,'dati iniziali 2020'!$AC:$CJ,60,FALSE)</f>
        <v>Crea Gestioni</v>
      </c>
      <c r="CH871" s="72" t="str">
        <f t="shared" si="26"/>
        <v>ok</v>
      </c>
      <c r="CI871" s="72" t="str">
        <f>+VLOOKUP(U871,'dati iniziali 2020'!$AC:$CK,61,FALSE)</f>
        <v>Crea Gestioni</v>
      </c>
      <c r="CK871" s="111">
        <f t="shared" si="27"/>
        <v>0</v>
      </c>
    </row>
    <row r="872" spans="1:89" s="72" customFormat="1" hidden="1" x14ac:dyDescent="0.35">
      <c r="A872" s="72" t="s">
        <v>84</v>
      </c>
      <c r="B872" s="72" t="s">
        <v>1793</v>
      </c>
      <c r="C872" s="72" t="s">
        <v>1068</v>
      </c>
      <c r="D872" s="72" t="s">
        <v>325</v>
      </c>
      <c r="E872" s="72" t="s">
        <v>1449</v>
      </c>
      <c r="F872" s="72" t="s">
        <v>1609</v>
      </c>
      <c r="G872" s="72" t="s">
        <v>156</v>
      </c>
      <c r="H872" s="72" t="s">
        <v>1065</v>
      </c>
      <c r="I872" s="72" t="s">
        <v>1060</v>
      </c>
      <c r="J872" s="72" t="s">
        <v>1061</v>
      </c>
      <c r="K872" s="72" t="s">
        <v>409</v>
      </c>
      <c r="L872" s="72" t="s">
        <v>1610</v>
      </c>
      <c r="M872" s="72" t="s">
        <v>1610</v>
      </c>
      <c r="N872" s="72" t="s">
        <v>396</v>
      </c>
      <c r="O872" s="72" t="s">
        <v>1064</v>
      </c>
      <c r="P872" s="72" t="s">
        <v>685</v>
      </c>
      <c r="Q872" s="72" t="s">
        <v>2010</v>
      </c>
      <c r="R872" s="72" t="s">
        <v>1062</v>
      </c>
      <c r="S872" s="72" t="s">
        <v>1063</v>
      </c>
      <c r="T872" s="72" t="s">
        <v>327</v>
      </c>
      <c r="U872" s="72" t="s">
        <v>327</v>
      </c>
      <c r="V872" s="72" t="s">
        <v>325</v>
      </c>
      <c r="W872" s="72" t="s">
        <v>276</v>
      </c>
      <c r="X872" s="72" t="s">
        <v>264</v>
      </c>
      <c r="Y872" s="72" t="s">
        <v>264</v>
      </c>
      <c r="Z872" s="72" t="s">
        <v>141</v>
      </c>
      <c r="AA872" s="72" t="s">
        <v>152</v>
      </c>
      <c r="AB872" s="72" t="s">
        <v>277</v>
      </c>
      <c r="AC872" s="72" t="s">
        <v>91</v>
      </c>
      <c r="AD872" s="72" t="s">
        <v>268</v>
      </c>
      <c r="AE872" s="72" t="s">
        <v>1956</v>
      </c>
      <c r="AF872" s="72" t="s">
        <v>304</v>
      </c>
      <c r="AG872" s="72" t="s">
        <v>1971</v>
      </c>
      <c r="AH872" s="72" t="s">
        <v>1972</v>
      </c>
      <c r="AI872" s="72" t="s">
        <v>269</v>
      </c>
      <c r="AJ872" s="72" t="s">
        <v>270</v>
      </c>
      <c r="AK872" s="72" t="s">
        <v>265</v>
      </c>
      <c r="AL872" s="72" t="s">
        <v>85</v>
      </c>
      <c r="AM872" s="72" t="s">
        <v>308</v>
      </c>
      <c r="AN872" s="72" t="s">
        <v>309</v>
      </c>
      <c r="AO872" s="72" t="s">
        <v>310</v>
      </c>
      <c r="AP872" s="72" t="s">
        <v>311</v>
      </c>
      <c r="AQ872" s="72" t="s">
        <v>91</v>
      </c>
      <c r="AR872" s="72" t="s">
        <v>1978</v>
      </c>
      <c r="AS872" s="72" t="s">
        <v>1979</v>
      </c>
      <c r="AT872" s="72" t="s">
        <v>1980</v>
      </c>
      <c r="AU872" s="72" t="s">
        <v>1981</v>
      </c>
      <c r="AV872" s="72" t="s">
        <v>302</v>
      </c>
      <c r="AW872" s="72" t="s">
        <v>1982</v>
      </c>
      <c r="AX872" s="72" t="s">
        <v>1457</v>
      </c>
      <c r="AY872" s="72" t="s">
        <v>115</v>
      </c>
      <c r="AZ872" s="72" t="s">
        <v>293</v>
      </c>
      <c r="BA872" s="72" t="s">
        <v>91</v>
      </c>
      <c r="BB872" s="72">
        <v>0</v>
      </c>
      <c r="BC872" s="72">
        <v>0</v>
      </c>
      <c r="BD872" s="72">
        <v>0</v>
      </c>
      <c r="BE872" s="72">
        <v>-2798.7</v>
      </c>
      <c r="BF872" s="72">
        <v>466.45</v>
      </c>
      <c r="BG872" s="72">
        <v>0</v>
      </c>
      <c r="BH872" s="72">
        <v>-2332.25</v>
      </c>
      <c r="BI872" s="111">
        <v>-2798.7</v>
      </c>
      <c r="BJ872" s="72">
        <v>0</v>
      </c>
      <c r="BK872" s="72">
        <v>0</v>
      </c>
      <c r="BL872" s="72">
        <v>0</v>
      </c>
      <c r="BM872" s="72">
        <v>0</v>
      </c>
      <c r="BN872" s="72">
        <v>0</v>
      </c>
      <c r="BO872" s="72">
        <v>0</v>
      </c>
      <c r="BP872" s="72">
        <v>0</v>
      </c>
      <c r="BQ872" s="72">
        <v>0</v>
      </c>
      <c r="BR872" s="72">
        <v>0</v>
      </c>
      <c r="BS872" s="72">
        <v>0</v>
      </c>
      <c r="BT872" s="72">
        <v>0</v>
      </c>
      <c r="BU872" s="72">
        <v>0</v>
      </c>
      <c r="BV872" s="72">
        <v>0</v>
      </c>
      <c r="BW872" s="72">
        <v>0</v>
      </c>
      <c r="BX872" s="72" t="s">
        <v>253</v>
      </c>
      <c r="BY872" s="72">
        <v>0</v>
      </c>
      <c r="BZ872" s="72">
        <v>0</v>
      </c>
      <c r="CA872" s="72">
        <v>0</v>
      </c>
      <c r="CB872" s="72" t="s">
        <v>1992</v>
      </c>
      <c r="CC872" s="72" t="str">
        <f>+VLOOKUP(AF872,attività!$A:$C,2,FALSE)</f>
        <v>Servizi Comuni</v>
      </c>
      <c r="CD872" s="72" t="str">
        <f>+VLOOKUP(AF872,attività!$A:$C,3,FALSE)</f>
        <v>SC</v>
      </c>
      <c r="CE872" s="72" t="str">
        <f>+VLOOKUP(Q872,attività!$G:$H,2,FALSE)</f>
        <v>Immobilizzazioni Immateriali</v>
      </c>
      <c r="CF872" s="72" t="str">
        <f>+VLOOKUP(W872,attività!$K:$L,2,FALSE)</f>
        <v>Crea Gestioni</v>
      </c>
      <c r="CG872" s="72" t="str">
        <f>+VLOOKUP(U872,'dati iniziali 2020'!$AC:$CJ,60,FALSE)</f>
        <v>Crea Gestioni</v>
      </c>
      <c r="CH872" s="72" t="str">
        <f t="shared" si="26"/>
        <v>ok</v>
      </c>
      <c r="CI872" s="72" t="str">
        <f>+VLOOKUP(U872,'dati iniziali 2020'!$AC:$CK,61,FALSE)</f>
        <v>Crea Gestioni</v>
      </c>
      <c r="CK872" s="111">
        <f t="shared" si="27"/>
        <v>0</v>
      </c>
    </row>
    <row r="873" spans="1:89" s="72" customFormat="1" hidden="1" x14ac:dyDescent="0.35">
      <c r="A873" s="72" t="s">
        <v>84</v>
      </c>
      <c r="B873" s="72" t="s">
        <v>1793</v>
      </c>
      <c r="C873" s="72" t="s">
        <v>1068</v>
      </c>
      <c r="D873" s="72" t="s">
        <v>325</v>
      </c>
      <c r="E873" s="72" t="s">
        <v>1449</v>
      </c>
      <c r="F873" s="72" t="s">
        <v>1472</v>
      </c>
      <c r="G873" s="72" t="s">
        <v>156</v>
      </c>
      <c r="H873" s="72" t="s">
        <v>1065</v>
      </c>
      <c r="I873" s="72" t="s">
        <v>1060</v>
      </c>
      <c r="J873" s="72" t="s">
        <v>1061</v>
      </c>
      <c r="K873" s="72" t="s">
        <v>409</v>
      </c>
      <c r="L873" s="72" t="s">
        <v>1473</v>
      </c>
      <c r="M873" s="72" t="s">
        <v>1473</v>
      </c>
      <c r="N873" s="72" t="s">
        <v>396</v>
      </c>
      <c r="O873" s="72" t="s">
        <v>1064</v>
      </c>
      <c r="P873" s="72" t="s">
        <v>685</v>
      </c>
      <c r="Q873" s="72" t="s">
        <v>2010</v>
      </c>
      <c r="R873" s="72" t="s">
        <v>1062</v>
      </c>
      <c r="S873" s="72" t="s">
        <v>1063</v>
      </c>
      <c r="T873" s="72" t="s">
        <v>327</v>
      </c>
      <c r="U873" s="72" t="s">
        <v>327</v>
      </c>
      <c r="V873" s="72" t="s">
        <v>325</v>
      </c>
      <c r="W873" s="72" t="s">
        <v>276</v>
      </c>
      <c r="X873" s="72" t="s">
        <v>264</v>
      </c>
      <c r="Y873" s="72" t="s">
        <v>264</v>
      </c>
      <c r="Z873" s="72" t="s">
        <v>141</v>
      </c>
      <c r="AA873" s="72" t="s">
        <v>152</v>
      </c>
      <c r="AB873" s="72" t="s">
        <v>277</v>
      </c>
      <c r="AC873" s="72" t="s">
        <v>91</v>
      </c>
      <c r="AD873" s="72" t="s">
        <v>268</v>
      </c>
      <c r="AE873" s="72" t="s">
        <v>1956</v>
      </c>
      <c r="AF873" s="72" t="s">
        <v>304</v>
      </c>
      <c r="AG873" s="72" t="s">
        <v>1971</v>
      </c>
      <c r="AH873" s="72" t="s">
        <v>1972</v>
      </c>
      <c r="AI873" s="72" t="s">
        <v>269</v>
      </c>
      <c r="AJ873" s="72" t="s">
        <v>270</v>
      </c>
      <c r="AK873" s="72" t="s">
        <v>265</v>
      </c>
      <c r="AL873" s="72" t="s">
        <v>85</v>
      </c>
      <c r="AM873" s="72" t="s">
        <v>308</v>
      </c>
      <c r="AN873" s="72" t="s">
        <v>309</v>
      </c>
      <c r="AO873" s="72" t="s">
        <v>310</v>
      </c>
      <c r="AP873" s="72" t="s">
        <v>311</v>
      </c>
      <c r="AQ873" s="72" t="s">
        <v>91</v>
      </c>
      <c r="AR873" s="72" t="s">
        <v>1978</v>
      </c>
      <c r="AS873" s="72" t="s">
        <v>1979</v>
      </c>
      <c r="AT873" s="72" t="s">
        <v>1980</v>
      </c>
      <c r="AU873" s="72" t="s">
        <v>1981</v>
      </c>
      <c r="AV873" s="72" t="s">
        <v>302</v>
      </c>
      <c r="AW873" s="72" t="s">
        <v>1982</v>
      </c>
      <c r="AX873" s="72" t="s">
        <v>1457</v>
      </c>
      <c r="AY873" s="72" t="s">
        <v>115</v>
      </c>
      <c r="AZ873" s="72" t="s">
        <v>293</v>
      </c>
      <c r="BA873" s="72" t="s">
        <v>91</v>
      </c>
      <c r="BB873" s="72">
        <v>0</v>
      </c>
      <c r="BC873" s="72">
        <v>0</v>
      </c>
      <c r="BD873" s="72">
        <v>0</v>
      </c>
      <c r="BE873" s="72">
        <v>-3736.98</v>
      </c>
      <c r="BF873" s="72">
        <v>249.13</v>
      </c>
      <c r="BG873" s="72">
        <v>0</v>
      </c>
      <c r="BH873" s="72">
        <v>-3487.8500000000008</v>
      </c>
      <c r="BI873" s="111">
        <v>-3736.98</v>
      </c>
      <c r="BJ873" s="72">
        <v>0</v>
      </c>
      <c r="BK873" s="72">
        <v>0</v>
      </c>
      <c r="BL873" s="72">
        <v>0</v>
      </c>
      <c r="BM873" s="72">
        <v>0</v>
      </c>
      <c r="BN873" s="72">
        <v>0</v>
      </c>
      <c r="BO873" s="72">
        <v>0</v>
      </c>
      <c r="BP873" s="72">
        <v>0</v>
      </c>
      <c r="BQ873" s="72">
        <v>0</v>
      </c>
      <c r="BR873" s="72">
        <v>0</v>
      </c>
      <c r="BS873" s="72">
        <v>0</v>
      </c>
      <c r="BT873" s="72">
        <v>0</v>
      </c>
      <c r="BU873" s="72">
        <v>0</v>
      </c>
      <c r="BV873" s="72">
        <v>0</v>
      </c>
      <c r="BW873" s="72">
        <v>0</v>
      </c>
      <c r="BX873" s="72" t="s">
        <v>253</v>
      </c>
      <c r="BY873" s="72">
        <v>0</v>
      </c>
      <c r="BZ873" s="72">
        <v>0</v>
      </c>
      <c r="CA873" s="72">
        <v>0</v>
      </c>
      <c r="CB873" s="72" t="s">
        <v>1992</v>
      </c>
      <c r="CC873" s="72" t="str">
        <f>+VLOOKUP(AF873,attività!$A:$C,2,FALSE)</f>
        <v>Servizi Comuni</v>
      </c>
      <c r="CD873" s="72" t="str">
        <f>+VLOOKUP(AF873,attività!$A:$C,3,FALSE)</f>
        <v>SC</v>
      </c>
      <c r="CE873" s="72" t="str">
        <f>+VLOOKUP(Q873,attività!$G:$H,2,FALSE)</f>
        <v>Immobilizzazioni Immateriali</v>
      </c>
      <c r="CF873" s="72" t="str">
        <f>+VLOOKUP(W873,attività!$K:$L,2,FALSE)</f>
        <v>Crea Gestioni</v>
      </c>
      <c r="CG873" s="72" t="str">
        <f>+VLOOKUP(U873,'dati iniziali 2020'!$AC:$CJ,60,FALSE)</f>
        <v>Crea Gestioni</v>
      </c>
      <c r="CH873" s="72" t="str">
        <f t="shared" si="26"/>
        <v>ok</v>
      </c>
      <c r="CI873" s="72" t="str">
        <f>+VLOOKUP(U873,'dati iniziali 2020'!$AC:$CK,61,FALSE)</f>
        <v>Crea Gestioni</v>
      </c>
      <c r="CK873" s="111">
        <f t="shared" si="27"/>
        <v>0</v>
      </c>
    </row>
    <row r="874" spans="1:89" s="72" customFormat="1" hidden="1" x14ac:dyDescent="0.35">
      <c r="A874" s="72" t="s">
        <v>84</v>
      </c>
      <c r="B874" s="72" t="s">
        <v>1792</v>
      </c>
      <c r="C874" s="72" t="s">
        <v>1066</v>
      </c>
      <c r="D874" s="72" t="s">
        <v>320</v>
      </c>
      <c r="E874" s="72" t="s">
        <v>1449</v>
      </c>
      <c r="F874" s="72" t="s">
        <v>1609</v>
      </c>
      <c r="G874" s="72" t="s">
        <v>156</v>
      </c>
      <c r="H874" s="72" t="s">
        <v>1065</v>
      </c>
      <c r="I874" s="72" t="s">
        <v>1060</v>
      </c>
      <c r="J874" s="72" t="s">
        <v>1061</v>
      </c>
      <c r="K874" s="72" t="s">
        <v>409</v>
      </c>
      <c r="L874" s="72" t="s">
        <v>1610</v>
      </c>
      <c r="M874" s="72" t="s">
        <v>1610</v>
      </c>
      <c r="N874" s="72" t="s">
        <v>396</v>
      </c>
      <c r="O874" s="72" t="s">
        <v>1064</v>
      </c>
      <c r="P874" s="72" t="s">
        <v>685</v>
      </c>
      <c r="Q874" s="72" t="s">
        <v>2010</v>
      </c>
      <c r="R874" s="72" t="s">
        <v>1062</v>
      </c>
      <c r="S874" s="72" t="s">
        <v>1063</v>
      </c>
      <c r="T874" s="72" t="s">
        <v>322</v>
      </c>
      <c r="U874" s="72" t="s">
        <v>322</v>
      </c>
      <c r="V874" s="72" t="s">
        <v>320</v>
      </c>
      <c r="W874" s="72" t="s">
        <v>112</v>
      </c>
      <c r="X874" s="72" t="s">
        <v>264</v>
      </c>
      <c r="Y874" s="72" t="s">
        <v>264</v>
      </c>
      <c r="Z874" s="72" t="s">
        <v>141</v>
      </c>
      <c r="AA874" s="72" t="s">
        <v>152</v>
      </c>
      <c r="AB874" s="72" t="s">
        <v>277</v>
      </c>
      <c r="AC874" s="72" t="s">
        <v>91</v>
      </c>
      <c r="AD874" s="72" t="s">
        <v>268</v>
      </c>
      <c r="AE874" s="72" t="s">
        <v>1956</v>
      </c>
      <c r="AF874" s="72" t="s">
        <v>304</v>
      </c>
      <c r="AG874" s="72" t="s">
        <v>1971</v>
      </c>
      <c r="AH874" s="72" t="s">
        <v>1972</v>
      </c>
      <c r="AI874" s="72" t="s">
        <v>269</v>
      </c>
      <c r="AJ874" s="72" t="s">
        <v>270</v>
      </c>
      <c r="AK874" s="72" t="s">
        <v>265</v>
      </c>
      <c r="AL874" s="72" t="s">
        <v>85</v>
      </c>
      <c r="AM874" s="72" t="s">
        <v>308</v>
      </c>
      <c r="AN874" s="72" t="s">
        <v>309</v>
      </c>
      <c r="AO874" s="72" t="s">
        <v>310</v>
      </c>
      <c r="AP874" s="72" t="s">
        <v>311</v>
      </c>
      <c r="AQ874" s="72" t="s">
        <v>91</v>
      </c>
      <c r="AR874" s="72" t="s">
        <v>1978</v>
      </c>
      <c r="AS874" s="72" t="s">
        <v>1979</v>
      </c>
      <c r="AT874" s="72" t="s">
        <v>1980</v>
      </c>
      <c r="AU874" s="72" t="s">
        <v>1981</v>
      </c>
      <c r="AV874" s="72" t="s">
        <v>302</v>
      </c>
      <c r="AW874" s="72" t="s">
        <v>1982</v>
      </c>
      <c r="AX874" s="72" t="s">
        <v>1457</v>
      </c>
      <c r="AY874" s="72" t="s">
        <v>115</v>
      </c>
      <c r="AZ874" s="72" t="s">
        <v>293</v>
      </c>
      <c r="BA874" s="72" t="s">
        <v>91</v>
      </c>
      <c r="BB874" s="72">
        <v>0</v>
      </c>
      <c r="BC874" s="72">
        <v>0</v>
      </c>
      <c r="BD874" s="72">
        <v>0</v>
      </c>
      <c r="BE874" s="72">
        <v>795.85333333333335</v>
      </c>
      <c r="BF874" s="72">
        <v>-132.64222222222219</v>
      </c>
      <c r="BG874" s="72">
        <v>0</v>
      </c>
      <c r="BH874" s="72">
        <v>663.21111111111122</v>
      </c>
      <c r="BI874" s="111">
        <v>795.85333333333335</v>
      </c>
      <c r="BJ874" s="72">
        <v>0</v>
      </c>
      <c r="BK874" s="72">
        <v>0</v>
      </c>
      <c r="BL874" s="72">
        <v>0</v>
      </c>
      <c r="BM874" s="72">
        <v>0</v>
      </c>
      <c r="BN874" s="72">
        <v>0</v>
      </c>
      <c r="BO874" s="72">
        <v>0</v>
      </c>
      <c r="BP874" s="72">
        <v>0</v>
      </c>
      <c r="BQ874" s="72">
        <v>0</v>
      </c>
      <c r="BR874" s="72">
        <v>0</v>
      </c>
      <c r="BS874" s="72">
        <v>0</v>
      </c>
      <c r="BT874" s="72">
        <v>0</v>
      </c>
      <c r="BU874" s="72">
        <v>0</v>
      </c>
      <c r="BV874" s="72">
        <v>0</v>
      </c>
      <c r="BW874" s="72">
        <v>0</v>
      </c>
      <c r="BX874" s="72" t="s">
        <v>253</v>
      </c>
      <c r="BY874" s="72">
        <v>0</v>
      </c>
      <c r="BZ874" s="72">
        <v>0</v>
      </c>
      <c r="CA874" s="72">
        <v>0</v>
      </c>
      <c r="CB874" s="72" t="s">
        <v>1990</v>
      </c>
      <c r="CC874" s="72" t="str">
        <f>+VLOOKUP(AF874,attività!$A:$C,2,FALSE)</f>
        <v>Servizi Comuni</v>
      </c>
      <c r="CD874" s="72" t="str">
        <f>+VLOOKUP(AF874,attività!$A:$C,3,FALSE)</f>
        <v>SC</v>
      </c>
      <c r="CE874" s="72" t="str">
        <f>+VLOOKUP(Q874,attività!$G:$H,2,FALSE)</f>
        <v>Immobilizzazioni Immateriali</v>
      </c>
      <c r="CF874" s="72" t="str">
        <f>+VLOOKUP(W874,attività!$K:$L,2,FALSE)</f>
        <v>Termoli</v>
      </c>
      <c r="CG874" s="72" t="str">
        <f>+VLOOKUP(U874,'dati iniziali 2020'!$AC:$CJ,60,FALSE)</f>
        <v>Crea Gestioni</v>
      </c>
      <c r="CH874" s="72" t="str">
        <f t="shared" si="26"/>
        <v>err</v>
      </c>
      <c r="CI874" s="72" t="str">
        <f>+VLOOKUP(U874,'dati iniziali 2020'!$AC:$CK,61,FALSE)</f>
        <v>Crea Gestioni</v>
      </c>
      <c r="CK874" s="111">
        <f t="shared" si="27"/>
        <v>0</v>
      </c>
    </row>
    <row r="875" spans="1:89" s="72" customFormat="1" hidden="1" x14ac:dyDescent="0.35">
      <c r="A875" s="72" t="s">
        <v>84</v>
      </c>
      <c r="B875" s="72" t="s">
        <v>1792</v>
      </c>
      <c r="C875" s="72" t="s">
        <v>1066</v>
      </c>
      <c r="D875" s="72" t="s">
        <v>320</v>
      </c>
      <c r="E875" s="72" t="s">
        <v>1449</v>
      </c>
      <c r="F875" s="72" t="s">
        <v>1609</v>
      </c>
      <c r="G875" s="72" t="s">
        <v>156</v>
      </c>
      <c r="H875" s="72" t="s">
        <v>1065</v>
      </c>
      <c r="I875" s="72" t="s">
        <v>1060</v>
      </c>
      <c r="J875" s="72" t="s">
        <v>1061</v>
      </c>
      <c r="K875" s="72" t="s">
        <v>409</v>
      </c>
      <c r="L875" s="72" t="s">
        <v>1610</v>
      </c>
      <c r="M875" s="72" t="s">
        <v>1610</v>
      </c>
      <c r="N875" s="72" t="s">
        <v>396</v>
      </c>
      <c r="O875" s="72" t="s">
        <v>1064</v>
      </c>
      <c r="P875" s="72" t="s">
        <v>685</v>
      </c>
      <c r="Q875" s="72" t="s">
        <v>2010</v>
      </c>
      <c r="R875" s="72" t="s">
        <v>1062</v>
      </c>
      <c r="S875" s="72" t="s">
        <v>1063</v>
      </c>
      <c r="T875" s="72" t="s">
        <v>322</v>
      </c>
      <c r="U875" s="72" t="s">
        <v>322</v>
      </c>
      <c r="V875" s="72" t="s">
        <v>320</v>
      </c>
      <c r="W875" s="72" t="s">
        <v>140</v>
      </c>
      <c r="X875" s="72" t="s">
        <v>264</v>
      </c>
      <c r="Y875" s="72" t="s">
        <v>264</v>
      </c>
      <c r="Z875" s="72" t="s">
        <v>141</v>
      </c>
      <c r="AA875" s="72" t="s">
        <v>152</v>
      </c>
      <c r="AB875" s="72" t="s">
        <v>277</v>
      </c>
      <c r="AC875" s="72" t="s">
        <v>91</v>
      </c>
      <c r="AD875" s="72" t="s">
        <v>268</v>
      </c>
      <c r="AE875" s="72" t="s">
        <v>1956</v>
      </c>
      <c r="AF875" s="72" t="s">
        <v>304</v>
      </c>
      <c r="AG875" s="72" t="s">
        <v>1971</v>
      </c>
      <c r="AH875" s="72" t="s">
        <v>1972</v>
      </c>
      <c r="AI875" s="72" t="s">
        <v>269</v>
      </c>
      <c r="AJ875" s="72" t="s">
        <v>270</v>
      </c>
      <c r="AK875" s="72" t="s">
        <v>265</v>
      </c>
      <c r="AL875" s="72" t="s">
        <v>85</v>
      </c>
      <c r="AM875" s="72" t="s">
        <v>308</v>
      </c>
      <c r="AN875" s="72" t="s">
        <v>309</v>
      </c>
      <c r="AO875" s="72" t="s">
        <v>310</v>
      </c>
      <c r="AP875" s="72" t="s">
        <v>311</v>
      </c>
      <c r="AQ875" s="72" t="s">
        <v>91</v>
      </c>
      <c r="AR875" s="72" t="s">
        <v>1978</v>
      </c>
      <c r="AS875" s="72" t="s">
        <v>1979</v>
      </c>
      <c r="AT875" s="72" t="s">
        <v>1980</v>
      </c>
      <c r="AU875" s="72" t="s">
        <v>1981</v>
      </c>
      <c r="AV875" s="72" t="s">
        <v>302</v>
      </c>
      <c r="AW875" s="72" t="s">
        <v>1982</v>
      </c>
      <c r="AX875" s="72" t="s">
        <v>1457</v>
      </c>
      <c r="AY875" s="72" t="s">
        <v>115</v>
      </c>
      <c r="AZ875" s="72" t="s">
        <v>293</v>
      </c>
      <c r="BA875" s="72" t="s">
        <v>91</v>
      </c>
      <c r="BB875" s="72">
        <v>0</v>
      </c>
      <c r="BC875" s="72">
        <v>0</v>
      </c>
      <c r="BD875" s="72">
        <v>0</v>
      </c>
      <c r="BE875" s="72">
        <v>227.38666666666671</v>
      </c>
      <c r="BF875" s="72">
        <v>-37.897777777777783</v>
      </c>
      <c r="BG875" s="72">
        <v>0</v>
      </c>
      <c r="BH875" s="72">
        <v>189.48888888888891</v>
      </c>
      <c r="BI875" s="111">
        <v>227.38666666666671</v>
      </c>
      <c r="BJ875" s="72">
        <v>0</v>
      </c>
      <c r="BK875" s="72">
        <v>0</v>
      </c>
      <c r="BL875" s="72">
        <v>0</v>
      </c>
      <c r="BM875" s="72">
        <v>0</v>
      </c>
      <c r="BN875" s="72">
        <v>0</v>
      </c>
      <c r="BO875" s="72">
        <v>0</v>
      </c>
      <c r="BP875" s="72">
        <v>0</v>
      </c>
      <c r="BQ875" s="72">
        <v>0</v>
      </c>
      <c r="BR875" s="72">
        <v>0</v>
      </c>
      <c r="BS875" s="72">
        <v>0</v>
      </c>
      <c r="BT875" s="72">
        <v>0</v>
      </c>
      <c r="BU875" s="72">
        <v>0</v>
      </c>
      <c r="BV875" s="72">
        <v>0</v>
      </c>
      <c r="BW875" s="72">
        <v>0</v>
      </c>
      <c r="BX875" s="72" t="s">
        <v>253</v>
      </c>
      <c r="BY875" s="72">
        <v>0</v>
      </c>
      <c r="BZ875" s="72">
        <v>0</v>
      </c>
      <c r="CA875" s="72">
        <v>0</v>
      </c>
      <c r="CB875" s="72" t="s">
        <v>1991</v>
      </c>
      <c r="CC875" s="72" t="str">
        <f>+VLOOKUP(AF875,attività!$A:$C,2,FALSE)</f>
        <v>Servizi Comuni</v>
      </c>
      <c r="CD875" s="72" t="str">
        <f>+VLOOKUP(AF875,attività!$A:$C,3,FALSE)</f>
        <v>SC</v>
      </c>
      <c r="CE875" s="72" t="str">
        <f>+VLOOKUP(Q875,attività!$G:$H,2,FALSE)</f>
        <v>Immobilizzazioni Immateriali</v>
      </c>
      <c r="CF875" s="72" t="str">
        <f>+VLOOKUP(W875,attività!$K:$L,2,FALSE)</f>
        <v>Campagnano</v>
      </c>
      <c r="CG875" s="72" t="str">
        <f>+VLOOKUP(U875,'dati iniziali 2020'!$AC:$CJ,60,FALSE)</f>
        <v>Crea Gestioni</v>
      </c>
      <c r="CH875" s="72" t="str">
        <f t="shared" si="26"/>
        <v>err</v>
      </c>
      <c r="CI875" s="72" t="str">
        <f>+VLOOKUP(U875,'dati iniziali 2020'!$AC:$CK,61,FALSE)</f>
        <v>Crea Gestioni</v>
      </c>
      <c r="CK875" s="111">
        <f t="shared" si="27"/>
        <v>0</v>
      </c>
    </row>
    <row r="876" spans="1:89" s="72" customFormat="1" hidden="1" x14ac:dyDescent="0.35">
      <c r="A876" s="72" t="s">
        <v>84</v>
      </c>
      <c r="B876" s="72" t="s">
        <v>1792</v>
      </c>
      <c r="C876" s="72" t="s">
        <v>1066</v>
      </c>
      <c r="D876" s="72" t="s">
        <v>320</v>
      </c>
      <c r="E876" s="72" t="s">
        <v>1449</v>
      </c>
      <c r="F876" s="72" t="s">
        <v>1472</v>
      </c>
      <c r="G876" s="72" t="s">
        <v>156</v>
      </c>
      <c r="H876" s="72" t="s">
        <v>1065</v>
      </c>
      <c r="I876" s="72" t="s">
        <v>1060</v>
      </c>
      <c r="J876" s="72" t="s">
        <v>1061</v>
      </c>
      <c r="K876" s="72" t="s">
        <v>409</v>
      </c>
      <c r="L876" s="72" t="s">
        <v>1473</v>
      </c>
      <c r="M876" s="72" t="s">
        <v>1473</v>
      </c>
      <c r="N876" s="72" t="s">
        <v>396</v>
      </c>
      <c r="O876" s="72" t="s">
        <v>1064</v>
      </c>
      <c r="P876" s="72" t="s">
        <v>685</v>
      </c>
      <c r="Q876" s="72" t="s">
        <v>2010</v>
      </c>
      <c r="R876" s="72" t="s">
        <v>1062</v>
      </c>
      <c r="S876" s="72" t="s">
        <v>1063</v>
      </c>
      <c r="T876" s="72" t="s">
        <v>322</v>
      </c>
      <c r="U876" s="72" t="s">
        <v>322</v>
      </c>
      <c r="V876" s="72" t="s">
        <v>320</v>
      </c>
      <c r="W876" s="72" t="s">
        <v>112</v>
      </c>
      <c r="X876" s="72" t="s">
        <v>264</v>
      </c>
      <c r="Y876" s="72" t="s">
        <v>264</v>
      </c>
      <c r="Z876" s="72" t="s">
        <v>141</v>
      </c>
      <c r="AA876" s="72" t="s">
        <v>152</v>
      </c>
      <c r="AB876" s="72" t="s">
        <v>277</v>
      </c>
      <c r="AC876" s="72" t="s">
        <v>91</v>
      </c>
      <c r="AD876" s="72" t="s">
        <v>268</v>
      </c>
      <c r="AE876" s="72" t="s">
        <v>1956</v>
      </c>
      <c r="AF876" s="72" t="s">
        <v>304</v>
      </c>
      <c r="AG876" s="72" t="s">
        <v>1971</v>
      </c>
      <c r="AH876" s="72" t="s">
        <v>1972</v>
      </c>
      <c r="AI876" s="72" t="s">
        <v>269</v>
      </c>
      <c r="AJ876" s="72" t="s">
        <v>270</v>
      </c>
      <c r="AK876" s="72" t="s">
        <v>265</v>
      </c>
      <c r="AL876" s="72" t="s">
        <v>85</v>
      </c>
      <c r="AM876" s="72" t="s">
        <v>308</v>
      </c>
      <c r="AN876" s="72" t="s">
        <v>309</v>
      </c>
      <c r="AO876" s="72" t="s">
        <v>310</v>
      </c>
      <c r="AP876" s="72" t="s">
        <v>311</v>
      </c>
      <c r="AQ876" s="72" t="s">
        <v>91</v>
      </c>
      <c r="AR876" s="72" t="s">
        <v>1978</v>
      </c>
      <c r="AS876" s="72" t="s">
        <v>1979</v>
      </c>
      <c r="AT876" s="72" t="s">
        <v>1980</v>
      </c>
      <c r="AU876" s="72" t="s">
        <v>1981</v>
      </c>
      <c r="AV876" s="72" t="s">
        <v>302</v>
      </c>
      <c r="AW876" s="72" t="s">
        <v>1982</v>
      </c>
      <c r="AX876" s="72" t="s">
        <v>1457</v>
      </c>
      <c r="AY876" s="72" t="s">
        <v>115</v>
      </c>
      <c r="AZ876" s="72" t="s">
        <v>293</v>
      </c>
      <c r="BA876" s="72" t="s">
        <v>91</v>
      </c>
      <c r="BB876" s="72">
        <v>0</v>
      </c>
      <c r="BC876" s="72">
        <v>0</v>
      </c>
      <c r="BD876" s="72">
        <v>0</v>
      </c>
      <c r="BE876" s="72">
        <v>170.17</v>
      </c>
      <c r="BF876" s="72">
        <v>-11.347777777777781</v>
      </c>
      <c r="BG876" s="72">
        <v>0</v>
      </c>
      <c r="BH876" s="72">
        <v>158.82222222222231</v>
      </c>
      <c r="BI876" s="111">
        <v>170.17</v>
      </c>
      <c r="BJ876" s="72">
        <v>0</v>
      </c>
      <c r="BK876" s="72">
        <v>0</v>
      </c>
      <c r="BL876" s="72">
        <v>0</v>
      </c>
      <c r="BM876" s="72">
        <v>0</v>
      </c>
      <c r="BN876" s="72">
        <v>0</v>
      </c>
      <c r="BO876" s="72">
        <v>0</v>
      </c>
      <c r="BP876" s="72">
        <v>0</v>
      </c>
      <c r="BQ876" s="72">
        <v>0</v>
      </c>
      <c r="BR876" s="72">
        <v>0</v>
      </c>
      <c r="BS876" s="72">
        <v>0</v>
      </c>
      <c r="BT876" s="72">
        <v>0</v>
      </c>
      <c r="BU876" s="72">
        <v>0</v>
      </c>
      <c r="BV876" s="72">
        <v>0</v>
      </c>
      <c r="BW876" s="72">
        <v>0</v>
      </c>
      <c r="BX876" s="72" t="s">
        <v>253</v>
      </c>
      <c r="BY876" s="72">
        <v>0</v>
      </c>
      <c r="BZ876" s="72">
        <v>0</v>
      </c>
      <c r="CA876" s="72">
        <v>0</v>
      </c>
      <c r="CB876" s="72" t="s">
        <v>1990</v>
      </c>
      <c r="CC876" s="72" t="str">
        <f>+VLOOKUP(AF876,attività!$A:$C,2,FALSE)</f>
        <v>Servizi Comuni</v>
      </c>
      <c r="CD876" s="72" t="str">
        <f>+VLOOKUP(AF876,attività!$A:$C,3,FALSE)</f>
        <v>SC</v>
      </c>
      <c r="CE876" s="72" t="str">
        <f>+VLOOKUP(Q876,attività!$G:$H,2,FALSE)</f>
        <v>Immobilizzazioni Immateriali</v>
      </c>
      <c r="CF876" s="72" t="str">
        <f>+VLOOKUP(W876,attività!$K:$L,2,FALSE)</f>
        <v>Termoli</v>
      </c>
      <c r="CG876" s="72" t="str">
        <f>+VLOOKUP(U876,'dati iniziali 2020'!$AC:$CJ,60,FALSE)</f>
        <v>Crea Gestioni</v>
      </c>
      <c r="CH876" s="72" t="str">
        <f t="shared" si="26"/>
        <v>err</v>
      </c>
      <c r="CI876" s="72" t="str">
        <f>+VLOOKUP(U876,'dati iniziali 2020'!$AC:$CK,61,FALSE)</f>
        <v>Crea Gestioni</v>
      </c>
      <c r="CK876" s="111">
        <f t="shared" si="27"/>
        <v>0</v>
      </c>
    </row>
    <row r="877" spans="1:89" s="72" customFormat="1" hidden="1" x14ac:dyDescent="0.35">
      <c r="A877" s="72" t="s">
        <v>84</v>
      </c>
      <c r="B877" s="72" t="s">
        <v>1792</v>
      </c>
      <c r="C877" s="72" t="s">
        <v>1066</v>
      </c>
      <c r="D877" s="72" t="s">
        <v>320</v>
      </c>
      <c r="E877" s="72" t="s">
        <v>1449</v>
      </c>
      <c r="F877" s="72" t="s">
        <v>1452</v>
      </c>
      <c r="G877" s="72" t="s">
        <v>156</v>
      </c>
      <c r="H877" s="72" t="s">
        <v>1065</v>
      </c>
      <c r="I877" s="72" t="s">
        <v>1060</v>
      </c>
      <c r="J877" s="72" t="s">
        <v>1061</v>
      </c>
      <c r="K877" s="72" t="s">
        <v>409</v>
      </c>
      <c r="L877" s="72" t="s">
        <v>1453</v>
      </c>
      <c r="M877" s="72" t="s">
        <v>1453</v>
      </c>
      <c r="N877" s="72" t="s">
        <v>396</v>
      </c>
      <c r="O877" s="72" t="s">
        <v>1064</v>
      </c>
      <c r="P877" s="72" t="s">
        <v>685</v>
      </c>
      <c r="Q877" s="72" t="s">
        <v>2010</v>
      </c>
      <c r="R877" s="72" t="s">
        <v>1062</v>
      </c>
      <c r="S877" s="72" t="s">
        <v>1063</v>
      </c>
      <c r="T877" s="72" t="s">
        <v>322</v>
      </c>
      <c r="U877" s="72" t="s">
        <v>322</v>
      </c>
      <c r="V877" s="72" t="s">
        <v>320</v>
      </c>
      <c r="W877" s="72" t="s">
        <v>112</v>
      </c>
      <c r="X877" s="72" t="s">
        <v>264</v>
      </c>
      <c r="Y877" s="72" t="s">
        <v>264</v>
      </c>
      <c r="Z877" s="72" t="s">
        <v>141</v>
      </c>
      <c r="AA877" s="72" t="s">
        <v>152</v>
      </c>
      <c r="AB877" s="72" t="s">
        <v>277</v>
      </c>
      <c r="AC877" s="72" t="s">
        <v>91</v>
      </c>
      <c r="AD877" s="72" t="s">
        <v>268</v>
      </c>
      <c r="AE877" s="72" t="s">
        <v>1956</v>
      </c>
      <c r="AF877" s="72" t="s">
        <v>304</v>
      </c>
      <c r="AG877" s="72" t="s">
        <v>1971</v>
      </c>
      <c r="AH877" s="72" t="s">
        <v>1972</v>
      </c>
      <c r="AI877" s="72" t="s">
        <v>269</v>
      </c>
      <c r="AJ877" s="72" t="s">
        <v>270</v>
      </c>
      <c r="AK877" s="72" t="s">
        <v>265</v>
      </c>
      <c r="AL877" s="72" t="s">
        <v>85</v>
      </c>
      <c r="AM877" s="72" t="s">
        <v>308</v>
      </c>
      <c r="AN877" s="72" t="s">
        <v>309</v>
      </c>
      <c r="AO877" s="72" t="s">
        <v>310</v>
      </c>
      <c r="AP877" s="72" t="s">
        <v>311</v>
      </c>
      <c r="AQ877" s="72" t="s">
        <v>91</v>
      </c>
      <c r="AR877" s="72" t="s">
        <v>1978</v>
      </c>
      <c r="AS877" s="72" t="s">
        <v>1979</v>
      </c>
      <c r="AT877" s="72" t="s">
        <v>1980</v>
      </c>
      <c r="AU877" s="72" t="s">
        <v>1981</v>
      </c>
      <c r="AV877" s="72" t="s">
        <v>302</v>
      </c>
      <c r="AW877" s="72" t="s">
        <v>1982</v>
      </c>
      <c r="AX877" s="72" t="s">
        <v>1457</v>
      </c>
      <c r="AY877" s="72" t="s">
        <v>115</v>
      </c>
      <c r="AZ877" s="72" t="s">
        <v>293</v>
      </c>
      <c r="BA877" s="72" t="s">
        <v>91</v>
      </c>
      <c r="BB877" s="72">
        <v>0</v>
      </c>
      <c r="BC877" s="72">
        <v>0</v>
      </c>
      <c r="BD877" s="72">
        <v>0</v>
      </c>
      <c r="BE877" s="72">
        <v>95.114444444444445</v>
      </c>
      <c r="BF877" s="72">
        <v>-11.09888888888889</v>
      </c>
      <c r="BG877" s="72">
        <v>0</v>
      </c>
      <c r="BH877" s="72">
        <v>84.015555555555551</v>
      </c>
      <c r="BI877" s="111">
        <v>95.114444444444445</v>
      </c>
      <c r="BJ877" s="72">
        <v>0</v>
      </c>
      <c r="BK877" s="72">
        <v>0</v>
      </c>
      <c r="BL877" s="72">
        <v>0</v>
      </c>
      <c r="BM877" s="72">
        <v>0</v>
      </c>
      <c r="BN877" s="72">
        <v>0</v>
      </c>
      <c r="BO877" s="72">
        <v>0</v>
      </c>
      <c r="BP877" s="72">
        <v>0</v>
      </c>
      <c r="BQ877" s="72">
        <v>0</v>
      </c>
      <c r="BR877" s="72">
        <v>0</v>
      </c>
      <c r="BS877" s="72">
        <v>0</v>
      </c>
      <c r="BT877" s="72">
        <v>0</v>
      </c>
      <c r="BU877" s="72">
        <v>0</v>
      </c>
      <c r="BV877" s="72">
        <v>0</v>
      </c>
      <c r="BW877" s="72">
        <v>0</v>
      </c>
      <c r="BX877" s="72" t="s">
        <v>253</v>
      </c>
      <c r="BY877" s="72">
        <v>0</v>
      </c>
      <c r="BZ877" s="72">
        <v>0</v>
      </c>
      <c r="CA877" s="72">
        <v>0</v>
      </c>
      <c r="CB877" s="72" t="s">
        <v>1990</v>
      </c>
      <c r="CC877" s="72" t="str">
        <f>+VLOOKUP(AF877,attività!$A:$C,2,FALSE)</f>
        <v>Servizi Comuni</v>
      </c>
      <c r="CD877" s="72" t="str">
        <f>+VLOOKUP(AF877,attività!$A:$C,3,FALSE)</f>
        <v>SC</v>
      </c>
      <c r="CE877" s="72" t="str">
        <f>+VLOOKUP(Q877,attività!$G:$H,2,FALSE)</f>
        <v>Immobilizzazioni Immateriali</v>
      </c>
      <c r="CF877" s="72" t="str">
        <f>+VLOOKUP(W877,attività!$K:$L,2,FALSE)</f>
        <v>Termoli</v>
      </c>
      <c r="CG877" s="72" t="str">
        <f>+VLOOKUP(U877,'dati iniziali 2020'!$AC:$CJ,60,FALSE)</f>
        <v>Crea Gestioni</v>
      </c>
      <c r="CH877" s="72" t="str">
        <f t="shared" si="26"/>
        <v>err</v>
      </c>
      <c r="CI877" s="72" t="str">
        <f>+VLOOKUP(U877,'dati iniziali 2020'!$AC:$CK,61,FALSE)</f>
        <v>Crea Gestioni</v>
      </c>
      <c r="CK877" s="111">
        <f t="shared" si="27"/>
        <v>0</v>
      </c>
    </row>
    <row r="878" spans="1:89" s="72" customFormat="1" hidden="1" x14ac:dyDescent="0.35">
      <c r="A878" s="72" t="s">
        <v>84</v>
      </c>
      <c r="B878" s="72" t="s">
        <v>1792</v>
      </c>
      <c r="C878" s="72" t="s">
        <v>1066</v>
      </c>
      <c r="D878" s="72" t="s">
        <v>320</v>
      </c>
      <c r="E878" s="72" t="s">
        <v>1449</v>
      </c>
      <c r="F878" s="72" t="s">
        <v>1472</v>
      </c>
      <c r="G878" s="72" t="s">
        <v>156</v>
      </c>
      <c r="H878" s="72" t="s">
        <v>1065</v>
      </c>
      <c r="I878" s="72" t="s">
        <v>1060</v>
      </c>
      <c r="J878" s="72" t="s">
        <v>1061</v>
      </c>
      <c r="K878" s="72" t="s">
        <v>409</v>
      </c>
      <c r="L878" s="72" t="s">
        <v>1473</v>
      </c>
      <c r="M878" s="72" t="s">
        <v>1473</v>
      </c>
      <c r="N878" s="72" t="s">
        <v>396</v>
      </c>
      <c r="O878" s="72" t="s">
        <v>1064</v>
      </c>
      <c r="P878" s="72" t="s">
        <v>685</v>
      </c>
      <c r="Q878" s="72" t="s">
        <v>2010</v>
      </c>
      <c r="R878" s="72" t="s">
        <v>1062</v>
      </c>
      <c r="S878" s="72" t="s">
        <v>1063</v>
      </c>
      <c r="T878" s="72" t="s">
        <v>322</v>
      </c>
      <c r="U878" s="72" t="s">
        <v>322</v>
      </c>
      <c r="V878" s="72" t="s">
        <v>320</v>
      </c>
      <c r="W878" s="72" t="s">
        <v>140</v>
      </c>
      <c r="X878" s="72" t="s">
        <v>264</v>
      </c>
      <c r="Y878" s="72" t="s">
        <v>264</v>
      </c>
      <c r="Z878" s="72" t="s">
        <v>141</v>
      </c>
      <c r="AA878" s="72" t="s">
        <v>152</v>
      </c>
      <c r="AB878" s="72" t="s">
        <v>277</v>
      </c>
      <c r="AC878" s="72" t="s">
        <v>91</v>
      </c>
      <c r="AD878" s="72" t="s">
        <v>268</v>
      </c>
      <c r="AE878" s="72" t="s">
        <v>1956</v>
      </c>
      <c r="AF878" s="72" t="s">
        <v>304</v>
      </c>
      <c r="AG878" s="72" t="s">
        <v>1971</v>
      </c>
      <c r="AH878" s="72" t="s">
        <v>1972</v>
      </c>
      <c r="AI878" s="72" t="s">
        <v>269</v>
      </c>
      <c r="AJ878" s="72" t="s">
        <v>270</v>
      </c>
      <c r="AK878" s="72" t="s">
        <v>265</v>
      </c>
      <c r="AL878" s="72" t="s">
        <v>85</v>
      </c>
      <c r="AM878" s="72" t="s">
        <v>308</v>
      </c>
      <c r="AN878" s="72" t="s">
        <v>309</v>
      </c>
      <c r="AO878" s="72" t="s">
        <v>310</v>
      </c>
      <c r="AP878" s="72" t="s">
        <v>311</v>
      </c>
      <c r="AQ878" s="72" t="s">
        <v>91</v>
      </c>
      <c r="AR878" s="72" t="s">
        <v>1978</v>
      </c>
      <c r="AS878" s="72" t="s">
        <v>1979</v>
      </c>
      <c r="AT878" s="72" t="s">
        <v>1980</v>
      </c>
      <c r="AU878" s="72" t="s">
        <v>1981</v>
      </c>
      <c r="AV878" s="72" t="s">
        <v>302</v>
      </c>
      <c r="AW878" s="72" t="s">
        <v>1982</v>
      </c>
      <c r="AX878" s="72" t="s">
        <v>1457</v>
      </c>
      <c r="AY878" s="72" t="s">
        <v>115</v>
      </c>
      <c r="AZ878" s="72" t="s">
        <v>293</v>
      </c>
      <c r="BA878" s="72" t="s">
        <v>91</v>
      </c>
      <c r="BB878" s="72">
        <v>0</v>
      </c>
      <c r="BC878" s="72">
        <v>0</v>
      </c>
      <c r="BD878" s="72">
        <v>0</v>
      </c>
      <c r="BE878" s="72">
        <v>48.62</v>
      </c>
      <c r="BF878" s="72">
        <v>-3.2422222222222219</v>
      </c>
      <c r="BG878" s="72">
        <v>0</v>
      </c>
      <c r="BH878" s="72">
        <v>45.377777777777773</v>
      </c>
      <c r="BI878" s="111">
        <v>48.62</v>
      </c>
      <c r="BJ878" s="72">
        <v>0</v>
      </c>
      <c r="BK878" s="72">
        <v>0</v>
      </c>
      <c r="BL878" s="72">
        <v>0</v>
      </c>
      <c r="BM878" s="72">
        <v>0</v>
      </c>
      <c r="BN878" s="72">
        <v>0</v>
      </c>
      <c r="BO878" s="72">
        <v>0</v>
      </c>
      <c r="BP878" s="72">
        <v>0</v>
      </c>
      <c r="BQ878" s="72">
        <v>0</v>
      </c>
      <c r="BR878" s="72">
        <v>0</v>
      </c>
      <c r="BS878" s="72">
        <v>0</v>
      </c>
      <c r="BT878" s="72">
        <v>0</v>
      </c>
      <c r="BU878" s="72">
        <v>0</v>
      </c>
      <c r="BV878" s="72">
        <v>0</v>
      </c>
      <c r="BW878" s="72">
        <v>0</v>
      </c>
      <c r="BX878" s="72" t="s">
        <v>253</v>
      </c>
      <c r="BY878" s="72">
        <v>0</v>
      </c>
      <c r="BZ878" s="72">
        <v>0</v>
      </c>
      <c r="CA878" s="72">
        <v>0</v>
      </c>
      <c r="CB878" s="72" t="s">
        <v>1991</v>
      </c>
      <c r="CC878" s="72" t="str">
        <f>+VLOOKUP(AF878,attività!$A:$C,2,FALSE)</f>
        <v>Servizi Comuni</v>
      </c>
      <c r="CD878" s="72" t="str">
        <f>+VLOOKUP(AF878,attività!$A:$C,3,FALSE)</f>
        <v>SC</v>
      </c>
      <c r="CE878" s="72" t="str">
        <f>+VLOOKUP(Q878,attività!$G:$H,2,FALSE)</f>
        <v>Immobilizzazioni Immateriali</v>
      </c>
      <c r="CF878" s="72" t="str">
        <f>+VLOOKUP(W878,attività!$K:$L,2,FALSE)</f>
        <v>Campagnano</v>
      </c>
      <c r="CG878" s="72" t="str">
        <f>+VLOOKUP(U878,'dati iniziali 2020'!$AC:$CJ,60,FALSE)</f>
        <v>Crea Gestioni</v>
      </c>
      <c r="CH878" s="72" t="str">
        <f t="shared" si="26"/>
        <v>err</v>
      </c>
      <c r="CI878" s="72" t="str">
        <f>+VLOOKUP(U878,'dati iniziali 2020'!$AC:$CK,61,FALSE)</f>
        <v>Crea Gestioni</v>
      </c>
      <c r="CK878" s="111">
        <f t="shared" si="27"/>
        <v>0</v>
      </c>
    </row>
    <row r="879" spans="1:89" s="72" customFormat="1" hidden="1" x14ac:dyDescent="0.35">
      <c r="A879" s="72" t="s">
        <v>84</v>
      </c>
      <c r="B879" s="72" t="s">
        <v>1792</v>
      </c>
      <c r="C879" s="72" t="s">
        <v>1066</v>
      </c>
      <c r="D879" s="72" t="s">
        <v>320</v>
      </c>
      <c r="E879" s="72" t="s">
        <v>1449</v>
      </c>
      <c r="F879" s="72" t="s">
        <v>1452</v>
      </c>
      <c r="G879" s="72" t="s">
        <v>156</v>
      </c>
      <c r="H879" s="72" t="s">
        <v>1065</v>
      </c>
      <c r="I879" s="72" t="s">
        <v>1060</v>
      </c>
      <c r="J879" s="72" t="s">
        <v>1061</v>
      </c>
      <c r="K879" s="72" t="s">
        <v>409</v>
      </c>
      <c r="L879" s="72" t="s">
        <v>1453</v>
      </c>
      <c r="M879" s="72" t="s">
        <v>1453</v>
      </c>
      <c r="N879" s="72" t="s">
        <v>396</v>
      </c>
      <c r="O879" s="72" t="s">
        <v>1064</v>
      </c>
      <c r="P879" s="72" t="s">
        <v>685</v>
      </c>
      <c r="Q879" s="72" t="s">
        <v>2010</v>
      </c>
      <c r="R879" s="72" t="s">
        <v>1062</v>
      </c>
      <c r="S879" s="72" t="s">
        <v>1063</v>
      </c>
      <c r="T879" s="72" t="s">
        <v>322</v>
      </c>
      <c r="U879" s="72" t="s">
        <v>322</v>
      </c>
      <c r="V879" s="72" t="s">
        <v>320</v>
      </c>
      <c r="W879" s="72" t="s">
        <v>140</v>
      </c>
      <c r="X879" s="72" t="s">
        <v>264</v>
      </c>
      <c r="Y879" s="72" t="s">
        <v>264</v>
      </c>
      <c r="Z879" s="72" t="s">
        <v>141</v>
      </c>
      <c r="AA879" s="72" t="s">
        <v>152</v>
      </c>
      <c r="AB879" s="72" t="s">
        <v>277</v>
      </c>
      <c r="AC879" s="72" t="s">
        <v>91</v>
      </c>
      <c r="AD879" s="72" t="s">
        <v>268</v>
      </c>
      <c r="AE879" s="72" t="s">
        <v>1956</v>
      </c>
      <c r="AF879" s="72" t="s">
        <v>304</v>
      </c>
      <c r="AG879" s="72" t="s">
        <v>1971</v>
      </c>
      <c r="AH879" s="72" t="s">
        <v>1972</v>
      </c>
      <c r="AI879" s="72" t="s">
        <v>269</v>
      </c>
      <c r="AJ879" s="72" t="s">
        <v>270</v>
      </c>
      <c r="AK879" s="72" t="s">
        <v>265</v>
      </c>
      <c r="AL879" s="72" t="s">
        <v>85</v>
      </c>
      <c r="AM879" s="72" t="s">
        <v>308</v>
      </c>
      <c r="AN879" s="72" t="s">
        <v>309</v>
      </c>
      <c r="AO879" s="72" t="s">
        <v>310</v>
      </c>
      <c r="AP879" s="72" t="s">
        <v>311</v>
      </c>
      <c r="AQ879" s="72" t="s">
        <v>91</v>
      </c>
      <c r="AR879" s="72" t="s">
        <v>1978</v>
      </c>
      <c r="AS879" s="72" t="s">
        <v>1979</v>
      </c>
      <c r="AT879" s="72" t="s">
        <v>1980</v>
      </c>
      <c r="AU879" s="72" t="s">
        <v>1981</v>
      </c>
      <c r="AV879" s="72" t="s">
        <v>302</v>
      </c>
      <c r="AW879" s="72" t="s">
        <v>1982</v>
      </c>
      <c r="AX879" s="72" t="s">
        <v>1457</v>
      </c>
      <c r="AY879" s="72" t="s">
        <v>115</v>
      </c>
      <c r="AZ879" s="72" t="s">
        <v>293</v>
      </c>
      <c r="BA879" s="72" t="s">
        <v>91</v>
      </c>
      <c r="BB879" s="72">
        <v>0</v>
      </c>
      <c r="BC879" s="72">
        <v>0</v>
      </c>
      <c r="BD879" s="72">
        <v>0</v>
      </c>
      <c r="BE879" s="72">
        <v>27.175555555555551</v>
      </c>
      <c r="BF879" s="72">
        <v>-3.1711111111111112</v>
      </c>
      <c r="BG879" s="72">
        <v>0</v>
      </c>
      <c r="BH879" s="72">
        <v>24.004444444444449</v>
      </c>
      <c r="BI879" s="111">
        <v>27.175555555555551</v>
      </c>
      <c r="BJ879" s="72">
        <v>0</v>
      </c>
      <c r="BK879" s="72">
        <v>0</v>
      </c>
      <c r="BL879" s="72">
        <v>0</v>
      </c>
      <c r="BM879" s="72">
        <v>0</v>
      </c>
      <c r="BN879" s="72">
        <v>0</v>
      </c>
      <c r="BO879" s="72">
        <v>0</v>
      </c>
      <c r="BP879" s="72">
        <v>0</v>
      </c>
      <c r="BQ879" s="72">
        <v>0</v>
      </c>
      <c r="BR879" s="72">
        <v>0</v>
      </c>
      <c r="BS879" s="72">
        <v>0</v>
      </c>
      <c r="BT879" s="72">
        <v>0</v>
      </c>
      <c r="BU879" s="72">
        <v>0</v>
      </c>
      <c r="BV879" s="72">
        <v>0</v>
      </c>
      <c r="BW879" s="72">
        <v>0</v>
      </c>
      <c r="BX879" s="72" t="s">
        <v>253</v>
      </c>
      <c r="BY879" s="72">
        <v>0</v>
      </c>
      <c r="BZ879" s="72">
        <v>0</v>
      </c>
      <c r="CA879" s="72">
        <v>0</v>
      </c>
      <c r="CB879" s="72" t="s">
        <v>1991</v>
      </c>
      <c r="CC879" s="72" t="str">
        <f>+VLOOKUP(AF879,attività!$A:$C,2,FALSE)</f>
        <v>Servizi Comuni</v>
      </c>
      <c r="CD879" s="72" t="str">
        <f>+VLOOKUP(AF879,attività!$A:$C,3,FALSE)</f>
        <v>SC</v>
      </c>
      <c r="CE879" s="72" t="str">
        <f>+VLOOKUP(Q879,attività!$G:$H,2,FALSE)</f>
        <v>Immobilizzazioni Immateriali</v>
      </c>
      <c r="CF879" s="72" t="str">
        <f>+VLOOKUP(W879,attività!$K:$L,2,FALSE)</f>
        <v>Campagnano</v>
      </c>
      <c r="CG879" s="72" t="str">
        <f>+VLOOKUP(U879,'dati iniziali 2020'!$AC:$CJ,60,FALSE)</f>
        <v>Crea Gestioni</v>
      </c>
      <c r="CH879" s="72" t="str">
        <f t="shared" si="26"/>
        <v>err</v>
      </c>
      <c r="CI879" s="72" t="str">
        <f>+VLOOKUP(U879,'dati iniziali 2020'!$AC:$CK,61,FALSE)</f>
        <v>Crea Gestioni</v>
      </c>
      <c r="CK879" s="111">
        <f t="shared" si="27"/>
        <v>0</v>
      </c>
    </row>
    <row r="880" spans="1:89" s="72" customFormat="1" hidden="1" x14ac:dyDescent="0.35">
      <c r="A880" s="72" t="s">
        <v>84</v>
      </c>
      <c r="B880" s="72" t="s">
        <v>1792</v>
      </c>
      <c r="C880" s="72" t="s">
        <v>1066</v>
      </c>
      <c r="D880" s="72" t="s">
        <v>320</v>
      </c>
      <c r="E880" s="72" t="s">
        <v>1449</v>
      </c>
      <c r="F880" s="72" t="s">
        <v>1452</v>
      </c>
      <c r="G880" s="72" t="s">
        <v>156</v>
      </c>
      <c r="H880" s="72" t="s">
        <v>1065</v>
      </c>
      <c r="I880" s="72" t="s">
        <v>1060</v>
      </c>
      <c r="J880" s="72" t="s">
        <v>1061</v>
      </c>
      <c r="K880" s="72" t="s">
        <v>409</v>
      </c>
      <c r="L880" s="72" t="s">
        <v>1453</v>
      </c>
      <c r="M880" s="72" t="s">
        <v>1453</v>
      </c>
      <c r="N880" s="72" t="s">
        <v>396</v>
      </c>
      <c r="O880" s="72" t="s">
        <v>1064</v>
      </c>
      <c r="P880" s="72" t="s">
        <v>685</v>
      </c>
      <c r="Q880" s="72" t="s">
        <v>2010</v>
      </c>
      <c r="R880" s="72" t="s">
        <v>1062</v>
      </c>
      <c r="S880" s="72" t="s">
        <v>1063</v>
      </c>
      <c r="T880" s="72" t="s">
        <v>322</v>
      </c>
      <c r="U880" s="72" t="s">
        <v>322</v>
      </c>
      <c r="V880" s="72" t="s">
        <v>320</v>
      </c>
      <c r="W880" s="72" t="s">
        <v>276</v>
      </c>
      <c r="X880" s="72" t="s">
        <v>264</v>
      </c>
      <c r="Y880" s="72" t="s">
        <v>264</v>
      </c>
      <c r="Z880" s="72" t="s">
        <v>141</v>
      </c>
      <c r="AA880" s="72" t="s">
        <v>152</v>
      </c>
      <c r="AB880" s="72" t="s">
        <v>277</v>
      </c>
      <c r="AC880" s="72" t="s">
        <v>91</v>
      </c>
      <c r="AD880" s="72" t="s">
        <v>268</v>
      </c>
      <c r="AE880" s="72" t="s">
        <v>1956</v>
      </c>
      <c r="AF880" s="72" t="s">
        <v>304</v>
      </c>
      <c r="AG880" s="72" t="s">
        <v>1971</v>
      </c>
      <c r="AH880" s="72" t="s">
        <v>1972</v>
      </c>
      <c r="AI880" s="72" t="s">
        <v>269</v>
      </c>
      <c r="AJ880" s="72" t="s">
        <v>270</v>
      </c>
      <c r="AK880" s="72" t="s">
        <v>265</v>
      </c>
      <c r="AL880" s="72" t="s">
        <v>85</v>
      </c>
      <c r="AM880" s="72" t="s">
        <v>308</v>
      </c>
      <c r="AN880" s="72" t="s">
        <v>309</v>
      </c>
      <c r="AO880" s="72" t="s">
        <v>310</v>
      </c>
      <c r="AP880" s="72" t="s">
        <v>311</v>
      </c>
      <c r="AQ880" s="72" t="s">
        <v>91</v>
      </c>
      <c r="AR880" s="72" t="s">
        <v>1978</v>
      </c>
      <c r="AS880" s="72" t="s">
        <v>1979</v>
      </c>
      <c r="AT880" s="72" t="s">
        <v>1980</v>
      </c>
      <c r="AU880" s="72" t="s">
        <v>1981</v>
      </c>
      <c r="AV880" s="72" t="s">
        <v>302</v>
      </c>
      <c r="AW880" s="72" t="s">
        <v>1982</v>
      </c>
      <c r="AX880" s="72" t="s">
        <v>1457</v>
      </c>
      <c r="AY880" s="72" t="s">
        <v>115</v>
      </c>
      <c r="AZ880" s="72" t="s">
        <v>293</v>
      </c>
      <c r="BA880" s="72" t="s">
        <v>91</v>
      </c>
      <c r="BB880" s="72">
        <v>0</v>
      </c>
      <c r="BC880" s="72">
        <v>0</v>
      </c>
      <c r="BD880" s="72">
        <v>0</v>
      </c>
      <c r="BE880" s="72">
        <v>-122.29</v>
      </c>
      <c r="BF880" s="72">
        <v>14.27</v>
      </c>
      <c r="BG880" s="72">
        <v>0</v>
      </c>
      <c r="BH880" s="72">
        <v>-108.02</v>
      </c>
      <c r="BI880" s="111">
        <v>-122.29</v>
      </c>
      <c r="BJ880" s="72">
        <v>0</v>
      </c>
      <c r="BK880" s="72">
        <v>0</v>
      </c>
      <c r="BL880" s="72">
        <v>0</v>
      </c>
      <c r="BM880" s="72">
        <v>0</v>
      </c>
      <c r="BN880" s="72">
        <v>0</v>
      </c>
      <c r="BO880" s="72">
        <v>0</v>
      </c>
      <c r="BP880" s="72">
        <v>0</v>
      </c>
      <c r="BQ880" s="72">
        <v>0</v>
      </c>
      <c r="BR880" s="72">
        <v>0</v>
      </c>
      <c r="BS880" s="72">
        <v>0</v>
      </c>
      <c r="BT880" s="72">
        <v>0</v>
      </c>
      <c r="BU880" s="72">
        <v>0</v>
      </c>
      <c r="BV880" s="72">
        <v>0</v>
      </c>
      <c r="BW880" s="72">
        <v>0</v>
      </c>
      <c r="BX880" s="72" t="s">
        <v>253</v>
      </c>
      <c r="BY880" s="72">
        <v>0</v>
      </c>
      <c r="BZ880" s="72">
        <v>0</v>
      </c>
      <c r="CA880" s="72">
        <v>0</v>
      </c>
      <c r="CB880" s="72" t="s">
        <v>1992</v>
      </c>
      <c r="CC880" s="72" t="str">
        <f>+VLOOKUP(AF880,attività!$A:$C,2,FALSE)</f>
        <v>Servizi Comuni</v>
      </c>
      <c r="CD880" s="72" t="str">
        <f>+VLOOKUP(AF880,attività!$A:$C,3,FALSE)</f>
        <v>SC</v>
      </c>
      <c r="CE880" s="72" t="str">
        <f>+VLOOKUP(Q880,attività!$G:$H,2,FALSE)</f>
        <v>Immobilizzazioni Immateriali</v>
      </c>
      <c r="CF880" s="72" t="str">
        <f>+VLOOKUP(W880,attività!$K:$L,2,FALSE)</f>
        <v>Crea Gestioni</v>
      </c>
      <c r="CG880" s="72" t="str">
        <f>+VLOOKUP(U880,'dati iniziali 2020'!$AC:$CJ,60,FALSE)</f>
        <v>Crea Gestioni</v>
      </c>
      <c r="CH880" s="72" t="str">
        <f t="shared" si="26"/>
        <v>ok</v>
      </c>
      <c r="CI880" s="72" t="str">
        <f>+VLOOKUP(U880,'dati iniziali 2020'!$AC:$CK,61,FALSE)</f>
        <v>Crea Gestioni</v>
      </c>
      <c r="CK880" s="111">
        <f t="shared" si="27"/>
        <v>0</v>
      </c>
    </row>
    <row r="881" spans="1:89" s="72" customFormat="1" hidden="1" x14ac:dyDescent="0.35">
      <c r="A881" s="72" t="s">
        <v>84</v>
      </c>
      <c r="B881" s="72" t="s">
        <v>1792</v>
      </c>
      <c r="C881" s="72" t="s">
        <v>1066</v>
      </c>
      <c r="D881" s="72" t="s">
        <v>320</v>
      </c>
      <c r="E881" s="72" t="s">
        <v>1449</v>
      </c>
      <c r="F881" s="72" t="s">
        <v>1472</v>
      </c>
      <c r="G881" s="72" t="s">
        <v>156</v>
      </c>
      <c r="H881" s="72" t="s">
        <v>1065</v>
      </c>
      <c r="I881" s="72" t="s">
        <v>1060</v>
      </c>
      <c r="J881" s="72" t="s">
        <v>1061</v>
      </c>
      <c r="K881" s="72" t="s">
        <v>409</v>
      </c>
      <c r="L881" s="72" t="s">
        <v>1473</v>
      </c>
      <c r="M881" s="72" t="s">
        <v>1473</v>
      </c>
      <c r="N881" s="72" t="s">
        <v>396</v>
      </c>
      <c r="O881" s="72" t="s">
        <v>1064</v>
      </c>
      <c r="P881" s="72" t="s">
        <v>685</v>
      </c>
      <c r="Q881" s="72" t="s">
        <v>2010</v>
      </c>
      <c r="R881" s="72" t="s">
        <v>1062</v>
      </c>
      <c r="S881" s="72" t="s">
        <v>1063</v>
      </c>
      <c r="T881" s="72" t="s">
        <v>322</v>
      </c>
      <c r="U881" s="72" t="s">
        <v>322</v>
      </c>
      <c r="V881" s="72" t="s">
        <v>320</v>
      </c>
      <c r="W881" s="72" t="s">
        <v>276</v>
      </c>
      <c r="X881" s="72" t="s">
        <v>264</v>
      </c>
      <c r="Y881" s="72" t="s">
        <v>264</v>
      </c>
      <c r="Z881" s="72" t="s">
        <v>141</v>
      </c>
      <c r="AA881" s="72" t="s">
        <v>152</v>
      </c>
      <c r="AB881" s="72" t="s">
        <v>277</v>
      </c>
      <c r="AC881" s="72" t="s">
        <v>91</v>
      </c>
      <c r="AD881" s="72" t="s">
        <v>268</v>
      </c>
      <c r="AE881" s="72" t="s">
        <v>1956</v>
      </c>
      <c r="AF881" s="72" t="s">
        <v>304</v>
      </c>
      <c r="AG881" s="72" t="s">
        <v>1971</v>
      </c>
      <c r="AH881" s="72" t="s">
        <v>1972</v>
      </c>
      <c r="AI881" s="72" t="s">
        <v>269</v>
      </c>
      <c r="AJ881" s="72" t="s">
        <v>270</v>
      </c>
      <c r="AK881" s="72" t="s">
        <v>265</v>
      </c>
      <c r="AL881" s="72" t="s">
        <v>85</v>
      </c>
      <c r="AM881" s="72" t="s">
        <v>308</v>
      </c>
      <c r="AN881" s="72" t="s">
        <v>309</v>
      </c>
      <c r="AO881" s="72" t="s">
        <v>310</v>
      </c>
      <c r="AP881" s="72" t="s">
        <v>311</v>
      </c>
      <c r="AQ881" s="72" t="s">
        <v>91</v>
      </c>
      <c r="AR881" s="72" t="s">
        <v>1978</v>
      </c>
      <c r="AS881" s="72" t="s">
        <v>1979</v>
      </c>
      <c r="AT881" s="72" t="s">
        <v>1980</v>
      </c>
      <c r="AU881" s="72" t="s">
        <v>1981</v>
      </c>
      <c r="AV881" s="72" t="s">
        <v>302</v>
      </c>
      <c r="AW881" s="72" t="s">
        <v>1982</v>
      </c>
      <c r="AX881" s="72" t="s">
        <v>1457</v>
      </c>
      <c r="AY881" s="72" t="s">
        <v>115</v>
      </c>
      <c r="AZ881" s="72" t="s">
        <v>293</v>
      </c>
      <c r="BA881" s="72" t="s">
        <v>91</v>
      </c>
      <c r="BB881" s="72">
        <v>0</v>
      </c>
      <c r="BC881" s="72">
        <v>0</v>
      </c>
      <c r="BD881" s="72">
        <v>0</v>
      </c>
      <c r="BE881" s="72">
        <v>-218.79</v>
      </c>
      <c r="BF881" s="72">
        <v>14.59</v>
      </c>
      <c r="BG881" s="72">
        <v>0</v>
      </c>
      <c r="BH881" s="72">
        <v>-204.2</v>
      </c>
      <c r="BI881" s="111">
        <v>-218.79</v>
      </c>
      <c r="BJ881" s="72">
        <v>0</v>
      </c>
      <c r="BK881" s="72">
        <v>0</v>
      </c>
      <c r="BL881" s="72">
        <v>0</v>
      </c>
      <c r="BM881" s="72">
        <v>0</v>
      </c>
      <c r="BN881" s="72">
        <v>0</v>
      </c>
      <c r="BO881" s="72">
        <v>0</v>
      </c>
      <c r="BP881" s="72">
        <v>0</v>
      </c>
      <c r="BQ881" s="72">
        <v>0</v>
      </c>
      <c r="BR881" s="72">
        <v>0</v>
      </c>
      <c r="BS881" s="72">
        <v>0</v>
      </c>
      <c r="BT881" s="72">
        <v>0</v>
      </c>
      <c r="BU881" s="72">
        <v>0</v>
      </c>
      <c r="BV881" s="72">
        <v>0</v>
      </c>
      <c r="BW881" s="72">
        <v>0</v>
      </c>
      <c r="BX881" s="72" t="s">
        <v>253</v>
      </c>
      <c r="BY881" s="72">
        <v>0</v>
      </c>
      <c r="BZ881" s="72">
        <v>0</v>
      </c>
      <c r="CA881" s="72">
        <v>0</v>
      </c>
      <c r="CB881" s="72" t="s">
        <v>1992</v>
      </c>
      <c r="CC881" s="72" t="str">
        <f>+VLOOKUP(AF881,attività!$A:$C,2,FALSE)</f>
        <v>Servizi Comuni</v>
      </c>
      <c r="CD881" s="72" t="str">
        <f>+VLOOKUP(AF881,attività!$A:$C,3,FALSE)</f>
        <v>SC</v>
      </c>
      <c r="CE881" s="72" t="str">
        <f>+VLOOKUP(Q881,attività!$G:$H,2,FALSE)</f>
        <v>Immobilizzazioni Immateriali</v>
      </c>
      <c r="CF881" s="72" t="str">
        <f>+VLOOKUP(W881,attività!$K:$L,2,FALSE)</f>
        <v>Crea Gestioni</v>
      </c>
      <c r="CG881" s="72" t="str">
        <f>+VLOOKUP(U881,'dati iniziali 2020'!$AC:$CJ,60,FALSE)</f>
        <v>Crea Gestioni</v>
      </c>
      <c r="CH881" s="72" t="str">
        <f t="shared" si="26"/>
        <v>ok</v>
      </c>
      <c r="CI881" s="72" t="str">
        <f>+VLOOKUP(U881,'dati iniziali 2020'!$AC:$CK,61,FALSE)</f>
        <v>Crea Gestioni</v>
      </c>
      <c r="CK881" s="111">
        <f t="shared" si="27"/>
        <v>0</v>
      </c>
    </row>
    <row r="882" spans="1:89" s="72" customFormat="1" hidden="1" x14ac:dyDescent="0.35">
      <c r="A882" s="72" t="s">
        <v>84</v>
      </c>
      <c r="B882" s="72" t="s">
        <v>1792</v>
      </c>
      <c r="C882" s="72" t="s">
        <v>1066</v>
      </c>
      <c r="D882" s="72" t="s">
        <v>320</v>
      </c>
      <c r="E882" s="72" t="s">
        <v>1449</v>
      </c>
      <c r="F882" s="72" t="s">
        <v>1609</v>
      </c>
      <c r="G882" s="72" t="s">
        <v>156</v>
      </c>
      <c r="H882" s="72" t="s">
        <v>1065</v>
      </c>
      <c r="I882" s="72" t="s">
        <v>1060</v>
      </c>
      <c r="J882" s="72" t="s">
        <v>1061</v>
      </c>
      <c r="K882" s="72" t="s">
        <v>409</v>
      </c>
      <c r="L882" s="72" t="s">
        <v>1610</v>
      </c>
      <c r="M882" s="72" t="s">
        <v>1610</v>
      </c>
      <c r="N882" s="72" t="s">
        <v>396</v>
      </c>
      <c r="O882" s="72" t="s">
        <v>1064</v>
      </c>
      <c r="P882" s="72" t="s">
        <v>685</v>
      </c>
      <c r="Q882" s="72" t="s">
        <v>2010</v>
      </c>
      <c r="R882" s="72" t="s">
        <v>1062</v>
      </c>
      <c r="S882" s="72" t="s">
        <v>1063</v>
      </c>
      <c r="T882" s="72" t="s">
        <v>322</v>
      </c>
      <c r="U882" s="72" t="s">
        <v>322</v>
      </c>
      <c r="V882" s="72" t="s">
        <v>320</v>
      </c>
      <c r="W882" s="72" t="s">
        <v>276</v>
      </c>
      <c r="X882" s="72" t="s">
        <v>264</v>
      </c>
      <c r="Y882" s="72" t="s">
        <v>264</v>
      </c>
      <c r="Z882" s="72" t="s">
        <v>141</v>
      </c>
      <c r="AA882" s="72" t="s">
        <v>152</v>
      </c>
      <c r="AB882" s="72" t="s">
        <v>277</v>
      </c>
      <c r="AC882" s="72" t="s">
        <v>91</v>
      </c>
      <c r="AD882" s="72" t="s">
        <v>268</v>
      </c>
      <c r="AE882" s="72" t="s">
        <v>1956</v>
      </c>
      <c r="AF882" s="72" t="s">
        <v>304</v>
      </c>
      <c r="AG882" s="72" t="s">
        <v>1971</v>
      </c>
      <c r="AH882" s="72" t="s">
        <v>1972</v>
      </c>
      <c r="AI882" s="72" t="s">
        <v>269</v>
      </c>
      <c r="AJ882" s="72" t="s">
        <v>270</v>
      </c>
      <c r="AK882" s="72" t="s">
        <v>265</v>
      </c>
      <c r="AL882" s="72" t="s">
        <v>85</v>
      </c>
      <c r="AM882" s="72" t="s">
        <v>308</v>
      </c>
      <c r="AN882" s="72" t="s">
        <v>309</v>
      </c>
      <c r="AO882" s="72" t="s">
        <v>310</v>
      </c>
      <c r="AP882" s="72" t="s">
        <v>311</v>
      </c>
      <c r="AQ882" s="72" t="s">
        <v>91</v>
      </c>
      <c r="AR882" s="72" t="s">
        <v>1978</v>
      </c>
      <c r="AS882" s="72" t="s">
        <v>1979</v>
      </c>
      <c r="AT882" s="72" t="s">
        <v>1980</v>
      </c>
      <c r="AU882" s="72" t="s">
        <v>1981</v>
      </c>
      <c r="AV882" s="72" t="s">
        <v>302</v>
      </c>
      <c r="AW882" s="72" t="s">
        <v>1982</v>
      </c>
      <c r="AX882" s="72" t="s">
        <v>1457</v>
      </c>
      <c r="AY882" s="72" t="s">
        <v>115</v>
      </c>
      <c r="AZ882" s="72" t="s">
        <v>293</v>
      </c>
      <c r="BA882" s="72" t="s">
        <v>91</v>
      </c>
      <c r="BB882" s="72">
        <v>0</v>
      </c>
      <c r="BC882" s="72">
        <v>0</v>
      </c>
      <c r="BD882" s="72">
        <v>0</v>
      </c>
      <c r="BE882" s="72">
        <v>-1023.24</v>
      </c>
      <c r="BF882" s="72">
        <v>170.54</v>
      </c>
      <c r="BG882" s="72">
        <v>0</v>
      </c>
      <c r="BH882" s="72">
        <v>-852.7</v>
      </c>
      <c r="BI882" s="111">
        <v>-1023.24</v>
      </c>
      <c r="BJ882" s="72">
        <v>0</v>
      </c>
      <c r="BK882" s="72">
        <v>0</v>
      </c>
      <c r="BL882" s="72">
        <v>0</v>
      </c>
      <c r="BM882" s="72">
        <v>0</v>
      </c>
      <c r="BN882" s="72">
        <v>0</v>
      </c>
      <c r="BO882" s="72">
        <v>0</v>
      </c>
      <c r="BP882" s="72">
        <v>0</v>
      </c>
      <c r="BQ882" s="72">
        <v>0</v>
      </c>
      <c r="BR882" s="72">
        <v>0</v>
      </c>
      <c r="BS882" s="72">
        <v>0</v>
      </c>
      <c r="BT882" s="72">
        <v>0</v>
      </c>
      <c r="BU882" s="72">
        <v>0</v>
      </c>
      <c r="BV882" s="72">
        <v>0</v>
      </c>
      <c r="BW882" s="72">
        <v>0</v>
      </c>
      <c r="BX882" s="72" t="s">
        <v>253</v>
      </c>
      <c r="BY882" s="72">
        <v>0</v>
      </c>
      <c r="BZ882" s="72">
        <v>0</v>
      </c>
      <c r="CA882" s="72">
        <v>0</v>
      </c>
      <c r="CB882" s="72" t="s">
        <v>1992</v>
      </c>
      <c r="CC882" s="72" t="str">
        <f>+VLOOKUP(AF882,attività!$A:$C,2,FALSE)</f>
        <v>Servizi Comuni</v>
      </c>
      <c r="CD882" s="72" t="str">
        <f>+VLOOKUP(AF882,attività!$A:$C,3,FALSE)</f>
        <v>SC</v>
      </c>
      <c r="CE882" s="72" t="str">
        <f>+VLOOKUP(Q882,attività!$G:$H,2,FALSE)</f>
        <v>Immobilizzazioni Immateriali</v>
      </c>
      <c r="CF882" s="72" t="str">
        <f>+VLOOKUP(W882,attività!$K:$L,2,FALSE)</f>
        <v>Crea Gestioni</v>
      </c>
      <c r="CG882" s="72" t="str">
        <f>+VLOOKUP(U882,'dati iniziali 2020'!$AC:$CJ,60,FALSE)</f>
        <v>Crea Gestioni</v>
      </c>
      <c r="CH882" s="72" t="str">
        <f t="shared" si="26"/>
        <v>ok</v>
      </c>
      <c r="CI882" s="72" t="str">
        <f>+VLOOKUP(U882,'dati iniziali 2020'!$AC:$CK,61,FALSE)</f>
        <v>Crea Gestioni</v>
      </c>
      <c r="CK882" s="111">
        <f t="shared" si="27"/>
        <v>0</v>
      </c>
    </row>
    <row r="883" spans="1:89" s="72" customFormat="1" hidden="1" x14ac:dyDescent="0.35">
      <c r="A883" s="72" t="s">
        <v>84</v>
      </c>
      <c r="B883" s="72" t="s">
        <v>1791</v>
      </c>
      <c r="C883" s="72" t="s">
        <v>1057</v>
      </c>
      <c r="D883" s="72" t="s">
        <v>301</v>
      </c>
      <c r="E883" s="72" t="s">
        <v>1449</v>
      </c>
      <c r="F883" s="72" t="s">
        <v>1472</v>
      </c>
      <c r="G883" s="72" t="s">
        <v>156</v>
      </c>
      <c r="H883" s="72" t="s">
        <v>1065</v>
      </c>
      <c r="I883" s="72" t="s">
        <v>1060</v>
      </c>
      <c r="J883" s="72" t="s">
        <v>1061</v>
      </c>
      <c r="K883" s="72" t="s">
        <v>409</v>
      </c>
      <c r="L883" s="72" t="s">
        <v>1473</v>
      </c>
      <c r="M883" s="72" t="s">
        <v>1473</v>
      </c>
      <c r="N883" s="72" t="s">
        <v>396</v>
      </c>
      <c r="O883" s="72" t="s">
        <v>1064</v>
      </c>
      <c r="P883" s="72" t="s">
        <v>685</v>
      </c>
      <c r="Q883" s="72" t="s">
        <v>2010</v>
      </c>
      <c r="R883" s="72" t="s">
        <v>1062</v>
      </c>
      <c r="S883" s="72" t="s">
        <v>1063</v>
      </c>
      <c r="T883" s="72" t="s">
        <v>307</v>
      </c>
      <c r="U883" s="72" t="s">
        <v>307</v>
      </c>
      <c r="V883" s="72" t="s">
        <v>301</v>
      </c>
      <c r="W883" s="72" t="s">
        <v>112</v>
      </c>
      <c r="X883" s="72" t="s">
        <v>264</v>
      </c>
      <c r="Y883" s="72" t="s">
        <v>264</v>
      </c>
      <c r="Z883" s="72" t="s">
        <v>141</v>
      </c>
      <c r="AA883" s="72" t="s">
        <v>152</v>
      </c>
      <c r="AB883" s="72" t="s">
        <v>277</v>
      </c>
      <c r="AC883" s="72" t="s">
        <v>91</v>
      </c>
      <c r="AD883" s="72" t="s">
        <v>268</v>
      </c>
      <c r="AE883" s="72" t="s">
        <v>1956</v>
      </c>
      <c r="AF883" s="72" t="s">
        <v>304</v>
      </c>
      <c r="AG883" s="72" t="s">
        <v>1971</v>
      </c>
      <c r="AH883" s="72" t="s">
        <v>1972</v>
      </c>
      <c r="AI883" s="72" t="s">
        <v>269</v>
      </c>
      <c r="AJ883" s="72" t="s">
        <v>270</v>
      </c>
      <c r="AK883" s="72" t="s">
        <v>265</v>
      </c>
      <c r="AL883" s="72" t="s">
        <v>85</v>
      </c>
      <c r="AM883" s="72" t="s">
        <v>308</v>
      </c>
      <c r="AN883" s="72" t="s">
        <v>309</v>
      </c>
      <c r="AO883" s="72" t="s">
        <v>310</v>
      </c>
      <c r="AP883" s="72" t="s">
        <v>311</v>
      </c>
      <c r="AQ883" s="72" t="s">
        <v>91</v>
      </c>
      <c r="AR883" s="72" t="s">
        <v>1978</v>
      </c>
      <c r="AS883" s="72" t="s">
        <v>1979</v>
      </c>
      <c r="AT883" s="72" t="s">
        <v>1980</v>
      </c>
      <c r="AU883" s="72" t="s">
        <v>1981</v>
      </c>
      <c r="AV883" s="72" t="s">
        <v>302</v>
      </c>
      <c r="AW883" s="72" t="s">
        <v>1982</v>
      </c>
      <c r="AX883" s="72" t="s">
        <v>1457</v>
      </c>
      <c r="AY883" s="72" t="s">
        <v>115</v>
      </c>
      <c r="AZ883" s="72" t="s">
        <v>293</v>
      </c>
      <c r="BA883" s="72" t="s">
        <v>91</v>
      </c>
      <c r="BB883" s="72">
        <v>0</v>
      </c>
      <c r="BC883" s="72">
        <v>0</v>
      </c>
      <c r="BD883" s="72">
        <v>0</v>
      </c>
      <c r="BE883" s="72">
        <v>136.28397333687661</v>
      </c>
      <c r="BF883" s="72">
        <v>-9.0828000708654475</v>
      </c>
      <c r="BG883" s="72">
        <v>0</v>
      </c>
      <c r="BH883" s="72">
        <v>127.2011732660112</v>
      </c>
      <c r="BI883" s="111">
        <v>136.28397333687661</v>
      </c>
      <c r="BJ883" s="72">
        <v>0</v>
      </c>
      <c r="BK883" s="72">
        <v>0</v>
      </c>
      <c r="BL883" s="72">
        <v>0</v>
      </c>
      <c r="BM883" s="72">
        <v>0</v>
      </c>
      <c r="BN883" s="72">
        <v>0</v>
      </c>
      <c r="BO883" s="72">
        <v>0</v>
      </c>
      <c r="BP883" s="72">
        <v>0</v>
      </c>
      <c r="BQ883" s="72">
        <v>0</v>
      </c>
      <c r="BR883" s="72">
        <v>0</v>
      </c>
      <c r="BS883" s="72">
        <v>0</v>
      </c>
      <c r="BT883" s="72">
        <v>0</v>
      </c>
      <c r="BU883" s="72">
        <v>0</v>
      </c>
      <c r="BV883" s="72">
        <v>0</v>
      </c>
      <c r="BW883" s="72">
        <v>0</v>
      </c>
      <c r="BX883" s="72" t="s">
        <v>253</v>
      </c>
      <c r="BY883" s="72">
        <v>0</v>
      </c>
      <c r="BZ883" s="72">
        <v>0</v>
      </c>
      <c r="CA883" s="72">
        <v>0</v>
      </c>
      <c r="CB883" s="72" t="s">
        <v>1990</v>
      </c>
      <c r="CC883" s="72" t="str">
        <f>+VLOOKUP(AF883,attività!$A:$C,2,FALSE)</f>
        <v>Servizi Comuni</v>
      </c>
      <c r="CD883" s="72" t="str">
        <f>+VLOOKUP(AF883,attività!$A:$C,3,FALSE)</f>
        <v>SC</v>
      </c>
      <c r="CE883" s="72" t="str">
        <f>+VLOOKUP(Q883,attività!$G:$H,2,FALSE)</f>
        <v>Immobilizzazioni Immateriali</v>
      </c>
      <c r="CF883" s="72" t="str">
        <f>+VLOOKUP(W883,attività!$K:$L,2,FALSE)</f>
        <v>Termoli</v>
      </c>
      <c r="CG883" s="72" t="str">
        <f>+VLOOKUP(U883,'dati iniziali 2020'!$AC:$CJ,60,FALSE)</f>
        <v>Crea Gestioni</v>
      </c>
      <c r="CH883" s="72" t="str">
        <f t="shared" si="26"/>
        <v>err</v>
      </c>
      <c r="CI883" s="72" t="str">
        <f>+VLOOKUP(U883,'dati iniziali 2020'!$AC:$CK,61,FALSE)</f>
        <v>Crea Gestioni</v>
      </c>
      <c r="CK883" s="111">
        <f t="shared" si="27"/>
        <v>0</v>
      </c>
    </row>
    <row r="884" spans="1:89" s="72" customFormat="1" hidden="1" x14ac:dyDescent="0.35">
      <c r="A884" s="72" t="s">
        <v>84</v>
      </c>
      <c r="B884" s="72" t="s">
        <v>1791</v>
      </c>
      <c r="C884" s="72" t="s">
        <v>1057</v>
      </c>
      <c r="D884" s="72" t="s">
        <v>301</v>
      </c>
      <c r="E884" s="72" t="s">
        <v>1449</v>
      </c>
      <c r="F884" s="72" t="s">
        <v>1609</v>
      </c>
      <c r="G884" s="72" t="s">
        <v>156</v>
      </c>
      <c r="H884" s="72" t="s">
        <v>1065</v>
      </c>
      <c r="I884" s="72" t="s">
        <v>1060</v>
      </c>
      <c r="J884" s="72" t="s">
        <v>1061</v>
      </c>
      <c r="K884" s="72" t="s">
        <v>409</v>
      </c>
      <c r="L884" s="72" t="s">
        <v>1610</v>
      </c>
      <c r="M884" s="72" t="s">
        <v>1610</v>
      </c>
      <c r="N884" s="72" t="s">
        <v>396</v>
      </c>
      <c r="O884" s="72" t="s">
        <v>1064</v>
      </c>
      <c r="P884" s="72" t="s">
        <v>685</v>
      </c>
      <c r="Q884" s="72" t="s">
        <v>2010</v>
      </c>
      <c r="R884" s="72" t="s">
        <v>1062</v>
      </c>
      <c r="S884" s="72" t="s">
        <v>1063</v>
      </c>
      <c r="T884" s="72" t="s">
        <v>307</v>
      </c>
      <c r="U884" s="72" t="s">
        <v>307</v>
      </c>
      <c r="V884" s="72" t="s">
        <v>301</v>
      </c>
      <c r="W884" s="72" t="s">
        <v>112</v>
      </c>
      <c r="X884" s="72" t="s">
        <v>264</v>
      </c>
      <c r="Y884" s="72" t="s">
        <v>264</v>
      </c>
      <c r="Z884" s="72" t="s">
        <v>141</v>
      </c>
      <c r="AA884" s="72" t="s">
        <v>152</v>
      </c>
      <c r="AB884" s="72" t="s">
        <v>277</v>
      </c>
      <c r="AC884" s="72" t="s">
        <v>91</v>
      </c>
      <c r="AD884" s="72" t="s">
        <v>268</v>
      </c>
      <c r="AE884" s="72" t="s">
        <v>1956</v>
      </c>
      <c r="AF884" s="72" t="s">
        <v>304</v>
      </c>
      <c r="AG884" s="72" t="s">
        <v>1971</v>
      </c>
      <c r="AH884" s="72" t="s">
        <v>1972</v>
      </c>
      <c r="AI884" s="72" t="s">
        <v>269</v>
      </c>
      <c r="AJ884" s="72" t="s">
        <v>270</v>
      </c>
      <c r="AK884" s="72" t="s">
        <v>265</v>
      </c>
      <c r="AL884" s="72" t="s">
        <v>85</v>
      </c>
      <c r="AM884" s="72" t="s">
        <v>308</v>
      </c>
      <c r="AN884" s="72" t="s">
        <v>309</v>
      </c>
      <c r="AO884" s="72" t="s">
        <v>310</v>
      </c>
      <c r="AP884" s="72" t="s">
        <v>311</v>
      </c>
      <c r="AQ884" s="72" t="s">
        <v>91</v>
      </c>
      <c r="AR884" s="72" t="s">
        <v>1978</v>
      </c>
      <c r="AS884" s="72" t="s">
        <v>1979</v>
      </c>
      <c r="AT884" s="72" t="s">
        <v>1980</v>
      </c>
      <c r="AU884" s="72" t="s">
        <v>1981</v>
      </c>
      <c r="AV884" s="72" t="s">
        <v>302</v>
      </c>
      <c r="AW884" s="72" t="s">
        <v>1982</v>
      </c>
      <c r="AX884" s="72" t="s">
        <v>1457</v>
      </c>
      <c r="AY884" s="72" t="s">
        <v>115</v>
      </c>
      <c r="AZ884" s="72" t="s">
        <v>293</v>
      </c>
      <c r="BA884" s="72" t="s">
        <v>91</v>
      </c>
      <c r="BB884" s="72">
        <v>0</v>
      </c>
      <c r="BC884" s="72">
        <v>0</v>
      </c>
      <c r="BD884" s="72">
        <v>0</v>
      </c>
      <c r="BE884" s="72">
        <v>132.34697404553111</v>
      </c>
      <c r="BF884" s="72">
        <v>-22.0606271591815</v>
      </c>
      <c r="BG884" s="72">
        <v>0</v>
      </c>
      <c r="BH884" s="72">
        <v>110.28634688634951</v>
      </c>
      <c r="BI884" s="111">
        <v>132.34697404553111</v>
      </c>
      <c r="BJ884" s="72">
        <v>0</v>
      </c>
      <c r="BK884" s="72">
        <v>0</v>
      </c>
      <c r="BL884" s="72">
        <v>0</v>
      </c>
      <c r="BM884" s="72">
        <v>0</v>
      </c>
      <c r="BN884" s="72">
        <v>0</v>
      </c>
      <c r="BO884" s="72">
        <v>0</v>
      </c>
      <c r="BP884" s="72">
        <v>0</v>
      </c>
      <c r="BQ884" s="72">
        <v>0</v>
      </c>
      <c r="BR884" s="72">
        <v>0</v>
      </c>
      <c r="BS884" s="72">
        <v>0</v>
      </c>
      <c r="BT884" s="72">
        <v>0</v>
      </c>
      <c r="BU884" s="72">
        <v>0</v>
      </c>
      <c r="BV884" s="72">
        <v>0</v>
      </c>
      <c r="BW884" s="72">
        <v>0</v>
      </c>
      <c r="BX884" s="72" t="s">
        <v>253</v>
      </c>
      <c r="BY884" s="72">
        <v>0</v>
      </c>
      <c r="BZ884" s="72">
        <v>0</v>
      </c>
      <c r="CA884" s="72">
        <v>0</v>
      </c>
      <c r="CB884" s="72" t="s">
        <v>1990</v>
      </c>
      <c r="CC884" s="72" t="str">
        <f>+VLOOKUP(AF884,attività!$A:$C,2,FALSE)</f>
        <v>Servizi Comuni</v>
      </c>
      <c r="CD884" s="72" t="str">
        <f>+VLOOKUP(AF884,attività!$A:$C,3,FALSE)</f>
        <v>SC</v>
      </c>
      <c r="CE884" s="72" t="str">
        <f>+VLOOKUP(Q884,attività!$G:$H,2,FALSE)</f>
        <v>Immobilizzazioni Immateriali</v>
      </c>
      <c r="CF884" s="72" t="str">
        <f>+VLOOKUP(W884,attività!$K:$L,2,FALSE)</f>
        <v>Termoli</v>
      </c>
      <c r="CG884" s="72" t="str">
        <f>+VLOOKUP(U884,'dati iniziali 2020'!$AC:$CJ,60,FALSE)</f>
        <v>Crea Gestioni</v>
      </c>
      <c r="CH884" s="72" t="str">
        <f t="shared" si="26"/>
        <v>err</v>
      </c>
      <c r="CI884" s="72" t="str">
        <f>+VLOOKUP(U884,'dati iniziali 2020'!$AC:$CK,61,FALSE)</f>
        <v>Crea Gestioni</v>
      </c>
      <c r="CK884" s="111">
        <f t="shared" si="27"/>
        <v>0</v>
      </c>
    </row>
    <row r="885" spans="1:89" s="72" customFormat="1" hidden="1" x14ac:dyDescent="0.35">
      <c r="A885" s="72" t="s">
        <v>84</v>
      </c>
      <c r="B885" s="72" t="s">
        <v>1791</v>
      </c>
      <c r="C885" s="72" t="s">
        <v>1057</v>
      </c>
      <c r="D885" s="72" t="s">
        <v>301</v>
      </c>
      <c r="E885" s="72" t="s">
        <v>1449</v>
      </c>
      <c r="F885" s="72" t="s">
        <v>1452</v>
      </c>
      <c r="G885" s="72" t="s">
        <v>156</v>
      </c>
      <c r="H885" s="72" t="s">
        <v>1065</v>
      </c>
      <c r="I885" s="72" t="s">
        <v>1060</v>
      </c>
      <c r="J885" s="72" t="s">
        <v>1061</v>
      </c>
      <c r="K885" s="72" t="s">
        <v>409</v>
      </c>
      <c r="L885" s="72" t="s">
        <v>1453</v>
      </c>
      <c r="M885" s="72" t="s">
        <v>1453</v>
      </c>
      <c r="N885" s="72" t="s">
        <v>396</v>
      </c>
      <c r="O885" s="72" t="s">
        <v>1064</v>
      </c>
      <c r="P885" s="72" t="s">
        <v>685</v>
      </c>
      <c r="Q885" s="72" t="s">
        <v>2010</v>
      </c>
      <c r="R885" s="72" t="s">
        <v>1062</v>
      </c>
      <c r="S885" s="72" t="s">
        <v>1063</v>
      </c>
      <c r="T885" s="72" t="s">
        <v>307</v>
      </c>
      <c r="U885" s="72" t="s">
        <v>307</v>
      </c>
      <c r="V885" s="72" t="s">
        <v>301</v>
      </c>
      <c r="W885" s="72" t="s">
        <v>112</v>
      </c>
      <c r="X885" s="72" t="s">
        <v>264</v>
      </c>
      <c r="Y885" s="72" t="s">
        <v>264</v>
      </c>
      <c r="Z885" s="72" t="s">
        <v>141</v>
      </c>
      <c r="AA885" s="72" t="s">
        <v>152</v>
      </c>
      <c r="AB885" s="72" t="s">
        <v>277</v>
      </c>
      <c r="AC885" s="72" t="s">
        <v>91</v>
      </c>
      <c r="AD885" s="72" t="s">
        <v>268</v>
      </c>
      <c r="AE885" s="72" t="s">
        <v>1956</v>
      </c>
      <c r="AF885" s="72" t="s">
        <v>304</v>
      </c>
      <c r="AG885" s="72" t="s">
        <v>1971</v>
      </c>
      <c r="AH885" s="72" t="s">
        <v>1972</v>
      </c>
      <c r="AI885" s="72" t="s">
        <v>269</v>
      </c>
      <c r="AJ885" s="72" t="s">
        <v>270</v>
      </c>
      <c r="AK885" s="72" t="s">
        <v>265</v>
      </c>
      <c r="AL885" s="72" t="s">
        <v>85</v>
      </c>
      <c r="AM885" s="72" t="s">
        <v>308</v>
      </c>
      <c r="AN885" s="72" t="s">
        <v>309</v>
      </c>
      <c r="AO885" s="72" t="s">
        <v>310</v>
      </c>
      <c r="AP885" s="72" t="s">
        <v>311</v>
      </c>
      <c r="AQ885" s="72" t="s">
        <v>91</v>
      </c>
      <c r="AR885" s="72" t="s">
        <v>1978</v>
      </c>
      <c r="AS885" s="72" t="s">
        <v>1979</v>
      </c>
      <c r="AT885" s="72" t="s">
        <v>1980</v>
      </c>
      <c r="AU885" s="72" t="s">
        <v>1981</v>
      </c>
      <c r="AV885" s="72" t="s">
        <v>302</v>
      </c>
      <c r="AW885" s="72" t="s">
        <v>1982</v>
      </c>
      <c r="AX885" s="72" t="s">
        <v>1457</v>
      </c>
      <c r="AY885" s="72" t="s">
        <v>115</v>
      </c>
      <c r="AZ885" s="72" t="s">
        <v>293</v>
      </c>
      <c r="BA885" s="72" t="s">
        <v>91</v>
      </c>
      <c r="BB885" s="72">
        <v>0</v>
      </c>
      <c r="BC885" s="72">
        <v>0</v>
      </c>
      <c r="BD885" s="72">
        <v>0</v>
      </c>
      <c r="BE885" s="72">
        <v>125.13613739038</v>
      </c>
      <c r="BF885" s="72">
        <v>-14.597956860660821</v>
      </c>
      <c r="BG885" s="72">
        <v>0</v>
      </c>
      <c r="BH885" s="72">
        <v>110.5381805297192</v>
      </c>
      <c r="BI885" s="111">
        <v>125.13613739038</v>
      </c>
      <c r="BJ885" s="72">
        <v>0</v>
      </c>
      <c r="BK885" s="72">
        <v>0</v>
      </c>
      <c r="BL885" s="72">
        <v>0</v>
      </c>
      <c r="BM885" s="72">
        <v>0</v>
      </c>
      <c r="BN885" s="72">
        <v>0</v>
      </c>
      <c r="BO885" s="72">
        <v>0</v>
      </c>
      <c r="BP885" s="72">
        <v>0</v>
      </c>
      <c r="BQ885" s="72">
        <v>0</v>
      </c>
      <c r="BR885" s="72">
        <v>0</v>
      </c>
      <c r="BS885" s="72">
        <v>0</v>
      </c>
      <c r="BT885" s="72">
        <v>0</v>
      </c>
      <c r="BU885" s="72">
        <v>0</v>
      </c>
      <c r="BV885" s="72">
        <v>0</v>
      </c>
      <c r="BW885" s="72">
        <v>0</v>
      </c>
      <c r="BX885" s="72" t="s">
        <v>253</v>
      </c>
      <c r="BY885" s="72">
        <v>0</v>
      </c>
      <c r="BZ885" s="72">
        <v>0</v>
      </c>
      <c r="CA885" s="72">
        <v>0</v>
      </c>
      <c r="CB885" s="72" t="s">
        <v>1990</v>
      </c>
      <c r="CC885" s="72" t="str">
        <f>+VLOOKUP(AF885,attività!$A:$C,2,FALSE)</f>
        <v>Servizi Comuni</v>
      </c>
      <c r="CD885" s="72" t="str">
        <f>+VLOOKUP(AF885,attività!$A:$C,3,FALSE)</f>
        <v>SC</v>
      </c>
      <c r="CE885" s="72" t="str">
        <f>+VLOOKUP(Q885,attività!$G:$H,2,FALSE)</f>
        <v>Immobilizzazioni Immateriali</v>
      </c>
      <c r="CF885" s="72" t="str">
        <f>+VLOOKUP(W885,attività!$K:$L,2,FALSE)</f>
        <v>Termoli</v>
      </c>
      <c r="CG885" s="72" t="str">
        <f>+VLOOKUP(U885,'dati iniziali 2020'!$AC:$CJ,60,FALSE)</f>
        <v>Crea Gestioni</v>
      </c>
      <c r="CH885" s="72" t="str">
        <f t="shared" si="26"/>
        <v>err</v>
      </c>
      <c r="CI885" s="72" t="str">
        <f>+VLOOKUP(U885,'dati iniziali 2020'!$AC:$CK,61,FALSE)</f>
        <v>Crea Gestioni</v>
      </c>
      <c r="CK885" s="111">
        <f t="shared" si="27"/>
        <v>0</v>
      </c>
    </row>
    <row r="886" spans="1:89" s="72" customFormat="1" hidden="1" x14ac:dyDescent="0.35">
      <c r="A886" s="72" t="s">
        <v>84</v>
      </c>
      <c r="B886" s="72" t="s">
        <v>1791</v>
      </c>
      <c r="C886" s="72" t="s">
        <v>1057</v>
      </c>
      <c r="D886" s="72" t="s">
        <v>301</v>
      </c>
      <c r="E886" s="72" t="s">
        <v>1449</v>
      </c>
      <c r="F886" s="72" t="s">
        <v>1472</v>
      </c>
      <c r="G886" s="72" t="s">
        <v>156</v>
      </c>
      <c r="H886" s="72" t="s">
        <v>1065</v>
      </c>
      <c r="I886" s="72" t="s">
        <v>1060</v>
      </c>
      <c r="J886" s="72" t="s">
        <v>1061</v>
      </c>
      <c r="K886" s="72" t="s">
        <v>409</v>
      </c>
      <c r="L886" s="72" t="s">
        <v>1473</v>
      </c>
      <c r="M886" s="72" t="s">
        <v>1473</v>
      </c>
      <c r="N886" s="72" t="s">
        <v>396</v>
      </c>
      <c r="O886" s="72" t="s">
        <v>1064</v>
      </c>
      <c r="P886" s="72" t="s">
        <v>685</v>
      </c>
      <c r="Q886" s="72" t="s">
        <v>2010</v>
      </c>
      <c r="R886" s="72" t="s">
        <v>1062</v>
      </c>
      <c r="S886" s="72" t="s">
        <v>1063</v>
      </c>
      <c r="T886" s="72" t="s">
        <v>307</v>
      </c>
      <c r="U886" s="72" t="s">
        <v>307</v>
      </c>
      <c r="V886" s="72" t="s">
        <v>301</v>
      </c>
      <c r="W886" s="72" t="s">
        <v>140</v>
      </c>
      <c r="X886" s="72" t="s">
        <v>264</v>
      </c>
      <c r="Y886" s="72" t="s">
        <v>264</v>
      </c>
      <c r="Z886" s="72" t="s">
        <v>141</v>
      </c>
      <c r="AA886" s="72" t="s">
        <v>152</v>
      </c>
      <c r="AB886" s="72" t="s">
        <v>277</v>
      </c>
      <c r="AC886" s="72" t="s">
        <v>91</v>
      </c>
      <c r="AD886" s="72" t="s">
        <v>268</v>
      </c>
      <c r="AE886" s="72" t="s">
        <v>1956</v>
      </c>
      <c r="AF886" s="72" t="s">
        <v>304</v>
      </c>
      <c r="AG886" s="72" t="s">
        <v>1971</v>
      </c>
      <c r="AH886" s="72" t="s">
        <v>1972</v>
      </c>
      <c r="AI886" s="72" t="s">
        <v>269</v>
      </c>
      <c r="AJ886" s="72" t="s">
        <v>270</v>
      </c>
      <c r="AK886" s="72" t="s">
        <v>265</v>
      </c>
      <c r="AL886" s="72" t="s">
        <v>85</v>
      </c>
      <c r="AM886" s="72" t="s">
        <v>308</v>
      </c>
      <c r="AN886" s="72" t="s">
        <v>309</v>
      </c>
      <c r="AO886" s="72" t="s">
        <v>310</v>
      </c>
      <c r="AP886" s="72" t="s">
        <v>311</v>
      </c>
      <c r="AQ886" s="72" t="s">
        <v>91</v>
      </c>
      <c r="AR886" s="72" t="s">
        <v>1978</v>
      </c>
      <c r="AS886" s="72" t="s">
        <v>1979</v>
      </c>
      <c r="AT886" s="72" t="s">
        <v>1980</v>
      </c>
      <c r="AU886" s="72" t="s">
        <v>1981</v>
      </c>
      <c r="AV886" s="72" t="s">
        <v>302</v>
      </c>
      <c r="AW886" s="72" t="s">
        <v>1982</v>
      </c>
      <c r="AX886" s="72" t="s">
        <v>1457</v>
      </c>
      <c r="AY886" s="72" t="s">
        <v>115</v>
      </c>
      <c r="AZ886" s="72" t="s">
        <v>293</v>
      </c>
      <c r="BA886" s="72" t="s">
        <v>91</v>
      </c>
      <c r="BB886" s="72">
        <v>0</v>
      </c>
      <c r="BC886" s="72">
        <v>0</v>
      </c>
      <c r="BD886" s="72">
        <v>0</v>
      </c>
      <c r="BE886" s="72">
        <v>26.066026663123381</v>
      </c>
      <c r="BF886" s="72">
        <v>-1.737199929134555</v>
      </c>
      <c r="BG886" s="72">
        <v>0</v>
      </c>
      <c r="BH886" s="72">
        <v>24.32882673398883</v>
      </c>
      <c r="BI886" s="111">
        <v>26.066026663123381</v>
      </c>
      <c r="BJ886" s="72">
        <v>0</v>
      </c>
      <c r="BK886" s="72">
        <v>0</v>
      </c>
      <c r="BL886" s="72">
        <v>0</v>
      </c>
      <c r="BM886" s="72">
        <v>0</v>
      </c>
      <c r="BN886" s="72">
        <v>0</v>
      </c>
      <c r="BO886" s="72">
        <v>0</v>
      </c>
      <c r="BP886" s="72">
        <v>0</v>
      </c>
      <c r="BQ886" s="72">
        <v>0</v>
      </c>
      <c r="BR886" s="72">
        <v>0</v>
      </c>
      <c r="BS886" s="72">
        <v>0</v>
      </c>
      <c r="BT886" s="72">
        <v>0</v>
      </c>
      <c r="BU886" s="72">
        <v>0</v>
      </c>
      <c r="BV886" s="72">
        <v>0</v>
      </c>
      <c r="BW886" s="72">
        <v>0</v>
      </c>
      <c r="BX886" s="72" t="s">
        <v>253</v>
      </c>
      <c r="BY886" s="72">
        <v>0</v>
      </c>
      <c r="BZ886" s="72">
        <v>0</v>
      </c>
      <c r="CA886" s="72">
        <v>0</v>
      </c>
      <c r="CB886" s="72" t="s">
        <v>1991</v>
      </c>
      <c r="CC886" s="72" t="str">
        <f>+VLOOKUP(AF886,attività!$A:$C,2,FALSE)</f>
        <v>Servizi Comuni</v>
      </c>
      <c r="CD886" s="72" t="str">
        <f>+VLOOKUP(AF886,attività!$A:$C,3,FALSE)</f>
        <v>SC</v>
      </c>
      <c r="CE886" s="72" t="str">
        <f>+VLOOKUP(Q886,attività!$G:$H,2,FALSE)</f>
        <v>Immobilizzazioni Immateriali</v>
      </c>
      <c r="CF886" s="72" t="str">
        <f>+VLOOKUP(W886,attività!$K:$L,2,FALSE)</f>
        <v>Campagnano</v>
      </c>
      <c r="CG886" s="72" t="str">
        <f>+VLOOKUP(U886,'dati iniziali 2020'!$AC:$CJ,60,FALSE)</f>
        <v>Crea Gestioni</v>
      </c>
      <c r="CH886" s="72" t="str">
        <f t="shared" si="26"/>
        <v>err</v>
      </c>
      <c r="CI886" s="72" t="str">
        <f>+VLOOKUP(U886,'dati iniziali 2020'!$AC:$CK,61,FALSE)</f>
        <v>Crea Gestioni</v>
      </c>
      <c r="CK886" s="111">
        <f t="shared" si="27"/>
        <v>0</v>
      </c>
    </row>
    <row r="887" spans="1:89" s="72" customFormat="1" hidden="1" x14ac:dyDescent="0.35">
      <c r="A887" s="72" t="s">
        <v>84</v>
      </c>
      <c r="B887" s="72" t="s">
        <v>1791</v>
      </c>
      <c r="C887" s="72" t="s">
        <v>1057</v>
      </c>
      <c r="D887" s="72" t="s">
        <v>301</v>
      </c>
      <c r="E887" s="72" t="s">
        <v>1449</v>
      </c>
      <c r="F887" s="72" t="s">
        <v>1609</v>
      </c>
      <c r="G887" s="72" t="s">
        <v>156</v>
      </c>
      <c r="H887" s="72" t="s">
        <v>1065</v>
      </c>
      <c r="I887" s="72" t="s">
        <v>1060</v>
      </c>
      <c r="J887" s="72" t="s">
        <v>1061</v>
      </c>
      <c r="K887" s="72" t="s">
        <v>409</v>
      </c>
      <c r="L887" s="72" t="s">
        <v>1610</v>
      </c>
      <c r="M887" s="72" t="s">
        <v>1610</v>
      </c>
      <c r="N887" s="72" t="s">
        <v>396</v>
      </c>
      <c r="O887" s="72" t="s">
        <v>1064</v>
      </c>
      <c r="P887" s="72" t="s">
        <v>685</v>
      </c>
      <c r="Q887" s="72" t="s">
        <v>2010</v>
      </c>
      <c r="R887" s="72" t="s">
        <v>1062</v>
      </c>
      <c r="S887" s="72" t="s">
        <v>1063</v>
      </c>
      <c r="T887" s="72" t="s">
        <v>307</v>
      </c>
      <c r="U887" s="72" t="s">
        <v>307</v>
      </c>
      <c r="V887" s="72" t="s">
        <v>301</v>
      </c>
      <c r="W887" s="72" t="s">
        <v>140</v>
      </c>
      <c r="X887" s="72" t="s">
        <v>264</v>
      </c>
      <c r="Y887" s="72" t="s">
        <v>264</v>
      </c>
      <c r="Z887" s="72" t="s">
        <v>141</v>
      </c>
      <c r="AA887" s="72" t="s">
        <v>152</v>
      </c>
      <c r="AB887" s="72" t="s">
        <v>277</v>
      </c>
      <c r="AC887" s="72" t="s">
        <v>91</v>
      </c>
      <c r="AD887" s="72" t="s">
        <v>268</v>
      </c>
      <c r="AE887" s="72" t="s">
        <v>1956</v>
      </c>
      <c r="AF887" s="72" t="s">
        <v>304</v>
      </c>
      <c r="AG887" s="72" t="s">
        <v>1971</v>
      </c>
      <c r="AH887" s="72" t="s">
        <v>1972</v>
      </c>
      <c r="AI887" s="72" t="s">
        <v>269</v>
      </c>
      <c r="AJ887" s="72" t="s">
        <v>270</v>
      </c>
      <c r="AK887" s="72" t="s">
        <v>265</v>
      </c>
      <c r="AL887" s="72" t="s">
        <v>85</v>
      </c>
      <c r="AM887" s="72" t="s">
        <v>308</v>
      </c>
      <c r="AN887" s="72" t="s">
        <v>309</v>
      </c>
      <c r="AO887" s="72" t="s">
        <v>310</v>
      </c>
      <c r="AP887" s="72" t="s">
        <v>311</v>
      </c>
      <c r="AQ887" s="72" t="s">
        <v>91</v>
      </c>
      <c r="AR887" s="72" t="s">
        <v>1978</v>
      </c>
      <c r="AS887" s="72" t="s">
        <v>1979</v>
      </c>
      <c r="AT887" s="72" t="s">
        <v>1980</v>
      </c>
      <c r="AU887" s="72" t="s">
        <v>1981</v>
      </c>
      <c r="AV887" s="72" t="s">
        <v>302</v>
      </c>
      <c r="AW887" s="72" t="s">
        <v>1982</v>
      </c>
      <c r="AX887" s="72" t="s">
        <v>1457</v>
      </c>
      <c r="AY887" s="72" t="s">
        <v>115</v>
      </c>
      <c r="AZ887" s="72" t="s">
        <v>293</v>
      </c>
      <c r="BA887" s="72" t="s">
        <v>91</v>
      </c>
      <c r="BB887" s="72">
        <v>0</v>
      </c>
      <c r="BC887" s="72">
        <v>0</v>
      </c>
      <c r="BD887" s="72">
        <v>0</v>
      </c>
      <c r="BE887" s="72">
        <v>25.313025954468959</v>
      </c>
      <c r="BF887" s="72">
        <v>-4.2193728408184956</v>
      </c>
      <c r="BG887" s="72">
        <v>0</v>
      </c>
      <c r="BH887" s="72">
        <v>21.093653113650461</v>
      </c>
      <c r="BI887" s="111">
        <v>25.313025954468959</v>
      </c>
      <c r="BJ887" s="72">
        <v>0</v>
      </c>
      <c r="BK887" s="72">
        <v>0</v>
      </c>
      <c r="BL887" s="72">
        <v>0</v>
      </c>
      <c r="BM887" s="72">
        <v>0</v>
      </c>
      <c r="BN887" s="72">
        <v>0</v>
      </c>
      <c r="BO887" s="72">
        <v>0</v>
      </c>
      <c r="BP887" s="72">
        <v>0</v>
      </c>
      <c r="BQ887" s="72">
        <v>0</v>
      </c>
      <c r="BR887" s="72">
        <v>0</v>
      </c>
      <c r="BS887" s="72">
        <v>0</v>
      </c>
      <c r="BT887" s="72">
        <v>0</v>
      </c>
      <c r="BU887" s="72">
        <v>0</v>
      </c>
      <c r="BV887" s="72">
        <v>0</v>
      </c>
      <c r="BW887" s="72">
        <v>0</v>
      </c>
      <c r="BX887" s="72" t="s">
        <v>253</v>
      </c>
      <c r="BY887" s="72">
        <v>0</v>
      </c>
      <c r="BZ887" s="72">
        <v>0</v>
      </c>
      <c r="CA887" s="72">
        <v>0</v>
      </c>
      <c r="CB887" s="72" t="s">
        <v>1991</v>
      </c>
      <c r="CC887" s="72" t="str">
        <f>+VLOOKUP(AF887,attività!$A:$C,2,FALSE)</f>
        <v>Servizi Comuni</v>
      </c>
      <c r="CD887" s="72" t="str">
        <f>+VLOOKUP(AF887,attività!$A:$C,3,FALSE)</f>
        <v>SC</v>
      </c>
      <c r="CE887" s="72" t="str">
        <f>+VLOOKUP(Q887,attività!$G:$H,2,FALSE)</f>
        <v>Immobilizzazioni Immateriali</v>
      </c>
      <c r="CF887" s="72" t="str">
        <f>+VLOOKUP(W887,attività!$K:$L,2,FALSE)</f>
        <v>Campagnano</v>
      </c>
      <c r="CG887" s="72" t="str">
        <f>+VLOOKUP(U887,'dati iniziali 2020'!$AC:$CJ,60,FALSE)</f>
        <v>Crea Gestioni</v>
      </c>
      <c r="CH887" s="72" t="str">
        <f t="shared" si="26"/>
        <v>err</v>
      </c>
      <c r="CI887" s="72" t="str">
        <f>+VLOOKUP(U887,'dati iniziali 2020'!$AC:$CK,61,FALSE)</f>
        <v>Crea Gestioni</v>
      </c>
      <c r="CK887" s="111">
        <f t="shared" si="27"/>
        <v>0</v>
      </c>
    </row>
    <row r="888" spans="1:89" s="72" customFormat="1" hidden="1" x14ac:dyDescent="0.35">
      <c r="A888" s="72" t="s">
        <v>84</v>
      </c>
      <c r="B888" s="72" t="s">
        <v>1791</v>
      </c>
      <c r="C888" s="72" t="s">
        <v>1057</v>
      </c>
      <c r="D888" s="72" t="s">
        <v>301</v>
      </c>
      <c r="E888" s="72" t="s">
        <v>1449</v>
      </c>
      <c r="F888" s="72" t="s">
        <v>1452</v>
      </c>
      <c r="G888" s="72" t="s">
        <v>156</v>
      </c>
      <c r="H888" s="72" t="s">
        <v>1065</v>
      </c>
      <c r="I888" s="72" t="s">
        <v>1060</v>
      </c>
      <c r="J888" s="72" t="s">
        <v>1061</v>
      </c>
      <c r="K888" s="72" t="s">
        <v>409</v>
      </c>
      <c r="L888" s="72" t="s">
        <v>1453</v>
      </c>
      <c r="M888" s="72" t="s">
        <v>1453</v>
      </c>
      <c r="N888" s="72" t="s">
        <v>396</v>
      </c>
      <c r="O888" s="72" t="s">
        <v>1064</v>
      </c>
      <c r="P888" s="72" t="s">
        <v>685</v>
      </c>
      <c r="Q888" s="72" t="s">
        <v>2010</v>
      </c>
      <c r="R888" s="72" t="s">
        <v>1062</v>
      </c>
      <c r="S888" s="72" t="s">
        <v>1063</v>
      </c>
      <c r="T888" s="72" t="s">
        <v>307</v>
      </c>
      <c r="U888" s="72" t="s">
        <v>307</v>
      </c>
      <c r="V888" s="72" t="s">
        <v>301</v>
      </c>
      <c r="W888" s="72" t="s">
        <v>140</v>
      </c>
      <c r="X888" s="72" t="s">
        <v>264</v>
      </c>
      <c r="Y888" s="72" t="s">
        <v>264</v>
      </c>
      <c r="Z888" s="72" t="s">
        <v>141</v>
      </c>
      <c r="AA888" s="72" t="s">
        <v>152</v>
      </c>
      <c r="AB888" s="72" t="s">
        <v>277</v>
      </c>
      <c r="AC888" s="72" t="s">
        <v>91</v>
      </c>
      <c r="AD888" s="72" t="s">
        <v>268</v>
      </c>
      <c r="AE888" s="72" t="s">
        <v>1956</v>
      </c>
      <c r="AF888" s="72" t="s">
        <v>304</v>
      </c>
      <c r="AG888" s="72" t="s">
        <v>1971</v>
      </c>
      <c r="AH888" s="72" t="s">
        <v>1972</v>
      </c>
      <c r="AI888" s="72" t="s">
        <v>269</v>
      </c>
      <c r="AJ888" s="72" t="s">
        <v>270</v>
      </c>
      <c r="AK888" s="72" t="s">
        <v>265</v>
      </c>
      <c r="AL888" s="72" t="s">
        <v>85</v>
      </c>
      <c r="AM888" s="72" t="s">
        <v>308</v>
      </c>
      <c r="AN888" s="72" t="s">
        <v>309</v>
      </c>
      <c r="AO888" s="72" t="s">
        <v>310</v>
      </c>
      <c r="AP888" s="72" t="s">
        <v>311</v>
      </c>
      <c r="AQ888" s="72" t="s">
        <v>91</v>
      </c>
      <c r="AR888" s="72" t="s">
        <v>1978</v>
      </c>
      <c r="AS888" s="72" t="s">
        <v>1979</v>
      </c>
      <c r="AT888" s="72" t="s">
        <v>1980</v>
      </c>
      <c r="AU888" s="72" t="s">
        <v>1981</v>
      </c>
      <c r="AV888" s="72" t="s">
        <v>302</v>
      </c>
      <c r="AW888" s="72" t="s">
        <v>1982</v>
      </c>
      <c r="AX888" s="72" t="s">
        <v>1457</v>
      </c>
      <c r="AY888" s="72" t="s">
        <v>115</v>
      </c>
      <c r="AZ888" s="72" t="s">
        <v>293</v>
      </c>
      <c r="BA888" s="72" t="s">
        <v>91</v>
      </c>
      <c r="BB888" s="72">
        <v>0</v>
      </c>
      <c r="BC888" s="72">
        <v>0</v>
      </c>
      <c r="BD888" s="72">
        <v>0</v>
      </c>
      <c r="BE888" s="72">
        <v>23.93386260961999</v>
      </c>
      <c r="BF888" s="72">
        <v>-2.7920431393391789</v>
      </c>
      <c r="BG888" s="72">
        <v>0</v>
      </c>
      <c r="BH888" s="72">
        <v>21.141819470280801</v>
      </c>
      <c r="BI888" s="111">
        <v>23.93386260961999</v>
      </c>
      <c r="BJ888" s="72">
        <v>0</v>
      </c>
      <c r="BK888" s="72">
        <v>0</v>
      </c>
      <c r="BL888" s="72">
        <v>0</v>
      </c>
      <c r="BM888" s="72">
        <v>0</v>
      </c>
      <c r="BN888" s="72">
        <v>0</v>
      </c>
      <c r="BO888" s="72">
        <v>0</v>
      </c>
      <c r="BP888" s="72">
        <v>0</v>
      </c>
      <c r="BQ888" s="72">
        <v>0</v>
      </c>
      <c r="BR888" s="72">
        <v>0</v>
      </c>
      <c r="BS888" s="72">
        <v>0</v>
      </c>
      <c r="BT888" s="72">
        <v>0</v>
      </c>
      <c r="BU888" s="72">
        <v>0</v>
      </c>
      <c r="BV888" s="72">
        <v>0</v>
      </c>
      <c r="BW888" s="72">
        <v>0</v>
      </c>
      <c r="BX888" s="72" t="s">
        <v>253</v>
      </c>
      <c r="BY888" s="72">
        <v>0</v>
      </c>
      <c r="BZ888" s="72">
        <v>0</v>
      </c>
      <c r="CA888" s="72">
        <v>0</v>
      </c>
      <c r="CB888" s="72" t="s">
        <v>1991</v>
      </c>
      <c r="CC888" s="72" t="str">
        <f>+VLOOKUP(AF888,attività!$A:$C,2,FALSE)</f>
        <v>Servizi Comuni</v>
      </c>
      <c r="CD888" s="72" t="str">
        <f>+VLOOKUP(AF888,attività!$A:$C,3,FALSE)</f>
        <v>SC</v>
      </c>
      <c r="CE888" s="72" t="str">
        <f>+VLOOKUP(Q888,attività!$G:$H,2,FALSE)</f>
        <v>Immobilizzazioni Immateriali</v>
      </c>
      <c r="CF888" s="72" t="str">
        <f>+VLOOKUP(W888,attività!$K:$L,2,FALSE)</f>
        <v>Campagnano</v>
      </c>
      <c r="CG888" s="72" t="str">
        <f>+VLOOKUP(U888,'dati iniziali 2020'!$AC:$CJ,60,FALSE)</f>
        <v>Crea Gestioni</v>
      </c>
      <c r="CH888" s="72" t="str">
        <f t="shared" si="26"/>
        <v>err</v>
      </c>
      <c r="CI888" s="72" t="str">
        <f>+VLOOKUP(U888,'dati iniziali 2020'!$AC:$CK,61,FALSE)</f>
        <v>Crea Gestioni</v>
      </c>
      <c r="CK888" s="111">
        <f t="shared" si="27"/>
        <v>0</v>
      </c>
    </row>
    <row r="889" spans="1:89" s="72" customFormat="1" hidden="1" x14ac:dyDescent="0.35">
      <c r="A889" s="72" t="s">
        <v>84</v>
      </c>
      <c r="B889" s="72" t="s">
        <v>1791</v>
      </c>
      <c r="C889" s="72" t="s">
        <v>1057</v>
      </c>
      <c r="D889" s="72" t="s">
        <v>301</v>
      </c>
      <c r="E889" s="72" t="s">
        <v>1449</v>
      </c>
      <c r="F889" s="72" t="s">
        <v>1452</v>
      </c>
      <c r="G889" s="72" t="s">
        <v>156</v>
      </c>
      <c r="H889" s="72" t="s">
        <v>1065</v>
      </c>
      <c r="I889" s="72" t="s">
        <v>1060</v>
      </c>
      <c r="J889" s="72" t="s">
        <v>1061</v>
      </c>
      <c r="K889" s="72" t="s">
        <v>409</v>
      </c>
      <c r="L889" s="72" t="s">
        <v>1453</v>
      </c>
      <c r="M889" s="72" t="s">
        <v>1453</v>
      </c>
      <c r="N889" s="72" t="s">
        <v>396</v>
      </c>
      <c r="O889" s="72" t="s">
        <v>1064</v>
      </c>
      <c r="P889" s="72" t="s">
        <v>685</v>
      </c>
      <c r="Q889" s="72" t="s">
        <v>2010</v>
      </c>
      <c r="R889" s="72" t="s">
        <v>1062</v>
      </c>
      <c r="S889" s="72" t="s">
        <v>1063</v>
      </c>
      <c r="T889" s="72" t="s">
        <v>307</v>
      </c>
      <c r="U889" s="72" t="s">
        <v>307</v>
      </c>
      <c r="V889" s="72" t="s">
        <v>301</v>
      </c>
      <c r="W889" s="72" t="s">
        <v>276</v>
      </c>
      <c r="X889" s="72" t="s">
        <v>264</v>
      </c>
      <c r="Y889" s="72" t="s">
        <v>264</v>
      </c>
      <c r="Z889" s="72" t="s">
        <v>141</v>
      </c>
      <c r="AA889" s="72" t="s">
        <v>152</v>
      </c>
      <c r="AB889" s="72" t="s">
        <v>277</v>
      </c>
      <c r="AC889" s="72" t="s">
        <v>91</v>
      </c>
      <c r="AD889" s="72" t="s">
        <v>268</v>
      </c>
      <c r="AE889" s="72" t="s">
        <v>1956</v>
      </c>
      <c r="AF889" s="72" t="s">
        <v>304</v>
      </c>
      <c r="AG889" s="72" t="s">
        <v>1971</v>
      </c>
      <c r="AH889" s="72" t="s">
        <v>1972</v>
      </c>
      <c r="AI889" s="72" t="s">
        <v>269</v>
      </c>
      <c r="AJ889" s="72" t="s">
        <v>270</v>
      </c>
      <c r="AK889" s="72" t="s">
        <v>265</v>
      </c>
      <c r="AL889" s="72" t="s">
        <v>85</v>
      </c>
      <c r="AM889" s="72" t="s">
        <v>308</v>
      </c>
      <c r="AN889" s="72" t="s">
        <v>309</v>
      </c>
      <c r="AO889" s="72" t="s">
        <v>310</v>
      </c>
      <c r="AP889" s="72" t="s">
        <v>311</v>
      </c>
      <c r="AQ889" s="72" t="s">
        <v>91</v>
      </c>
      <c r="AR889" s="72" t="s">
        <v>1978</v>
      </c>
      <c r="AS889" s="72" t="s">
        <v>1979</v>
      </c>
      <c r="AT889" s="72" t="s">
        <v>1980</v>
      </c>
      <c r="AU889" s="72" t="s">
        <v>1981</v>
      </c>
      <c r="AV889" s="72" t="s">
        <v>302</v>
      </c>
      <c r="AW889" s="72" t="s">
        <v>1982</v>
      </c>
      <c r="AX889" s="72" t="s">
        <v>1457</v>
      </c>
      <c r="AY889" s="72" t="s">
        <v>115</v>
      </c>
      <c r="AZ889" s="72" t="s">
        <v>293</v>
      </c>
      <c r="BA889" s="72" t="s">
        <v>91</v>
      </c>
      <c r="BB889" s="72">
        <v>0</v>
      </c>
      <c r="BC889" s="72">
        <v>0</v>
      </c>
      <c r="BD889" s="72">
        <v>0</v>
      </c>
      <c r="BE889" s="72">
        <v>-149.07</v>
      </c>
      <c r="BF889" s="72">
        <v>17.39</v>
      </c>
      <c r="BG889" s="72">
        <v>0</v>
      </c>
      <c r="BH889" s="72">
        <v>-131.68</v>
      </c>
      <c r="BI889" s="111">
        <v>-149.07</v>
      </c>
      <c r="BJ889" s="72">
        <v>0</v>
      </c>
      <c r="BK889" s="72">
        <v>0</v>
      </c>
      <c r="BL889" s="72">
        <v>0</v>
      </c>
      <c r="BM889" s="72">
        <v>0</v>
      </c>
      <c r="BN889" s="72">
        <v>0</v>
      </c>
      <c r="BO889" s="72">
        <v>0</v>
      </c>
      <c r="BP889" s="72">
        <v>0</v>
      </c>
      <c r="BQ889" s="72">
        <v>0</v>
      </c>
      <c r="BR889" s="72">
        <v>0</v>
      </c>
      <c r="BS889" s="72">
        <v>0</v>
      </c>
      <c r="BT889" s="72">
        <v>0</v>
      </c>
      <c r="BU889" s="72">
        <v>0</v>
      </c>
      <c r="BV889" s="72">
        <v>0</v>
      </c>
      <c r="BW889" s="72">
        <v>0</v>
      </c>
      <c r="BX889" s="72" t="s">
        <v>253</v>
      </c>
      <c r="BY889" s="72">
        <v>0</v>
      </c>
      <c r="BZ889" s="72">
        <v>0</v>
      </c>
      <c r="CA889" s="72">
        <v>0</v>
      </c>
      <c r="CB889" s="72" t="s">
        <v>1992</v>
      </c>
      <c r="CC889" s="72" t="str">
        <f>+VLOOKUP(AF889,attività!$A:$C,2,FALSE)</f>
        <v>Servizi Comuni</v>
      </c>
      <c r="CD889" s="72" t="str">
        <f>+VLOOKUP(AF889,attività!$A:$C,3,FALSE)</f>
        <v>SC</v>
      </c>
      <c r="CE889" s="72" t="str">
        <f>+VLOOKUP(Q889,attività!$G:$H,2,FALSE)</f>
        <v>Immobilizzazioni Immateriali</v>
      </c>
      <c r="CF889" s="72" t="str">
        <f>+VLOOKUP(W889,attività!$K:$L,2,FALSE)</f>
        <v>Crea Gestioni</v>
      </c>
      <c r="CG889" s="72" t="str">
        <f>+VLOOKUP(U889,'dati iniziali 2020'!$AC:$CJ,60,FALSE)</f>
        <v>Crea Gestioni</v>
      </c>
      <c r="CH889" s="72" t="str">
        <f t="shared" si="26"/>
        <v>ok</v>
      </c>
      <c r="CI889" s="72" t="str">
        <f>+VLOOKUP(U889,'dati iniziali 2020'!$AC:$CK,61,FALSE)</f>
        <v>Crea Gestioni</v>
      </c>
      <c r="CK889" s="111">
        <f t="shared" si="27"/>
        <v>0</v>
      </c>
    </row>
    <row r="890" spans="1:89" s="72" customFormat="1" hidden="1" x14ac:dyDescent="0.35">
      <c r="A890" s="72" t="s">
        <v>84</v>
      </c>
      <c r="B890" s="72" t="s">
        <v>1791</v>
      </c>
      <c r="C890" s="72" t="s">
        <v>1057</v>
      </c>
      <c r="D890" s="72" t="s">
        <v>301</v>
      </c>
      <c r="E890" s="72" t="s">
        <v>1449</v>
      </c>
      <c r="F890" s="72" t="s">
        <v>1609</v>
      </c>
      <c r="G890" s="72" t="s">
        <v>156</v>
      </c>
      <c r="H890" s="72" t="s">
        <v>1065</v>
      </c>
      <c r="I890" s="72" t="s">
        <v>1060</v>
      </c>
      <c r="J890" s="72" t="s">
        <v>1061</v>
      </c>
      <c r="K890" s="72" t="s">
        <v>409</v>
      </c>
      <c r="L890" s="72" t="s">
        <v>1610</v>
      </c>
      <c r="M890" s="72" t="s">
        <v>1610</v>
      </c>
      <c r="N890" s="72" t="s">
        <v>396</v>
      </c>
      <c r="O890" s="72" t="s">
        <v>1064</v>
      </c>
      <c r="P890" s="72" t="s">
        <v>685</v>
      </c>
      <c r="Q890" s="72" t="s">
        <v>2010</v>
      </c>
      <c r="R890" s="72" t="s">
        <v>1062</v>
      </c>
      <c r="S890" s="72" t="s">
        <v>1063</v>
      </c>
      <c r="T890" s="72" t="s">
        <v>307</v>
      </c>
      <c r="U890" s="72" t="s">
        <v>307</v>
      </c>
      <c r="V890" s="72" t="s">
        <v>301</v>
      </c>
      <c r="W890" s="72" t="s">
        <v>276</v>
      </c>
      <c r="X890" s="72" t="s">
        <v>264</v>
      </c>
      <c r="Y890" s="72" t="s">
        <v>264</v>
      </c>
      <c r="Z890" s="72" t="s">
        <v>141</v>
      </c>
      <c r="AA890" s="72" t="s">
        <v>152</v>
      </c>
      <c r="AB890" s="72" t="s">
        <v>277</v>
      </c>
      <c r="AC890" s="72" t="s">
        <v>91</v>
      </c>
      <c r="AD890" s="72" t="s">
        <v>268</v>
      </c>
      <c r="AE890" s="72" t="s">
        <v>1956</v>
      </c>
      <c r="AF890" s="72" t="s">
        <v>304</v>
      </c>
      <c r="AG890" s="72" t="s">
        <v>1971</v>
      </c>
      <c r="AH890" s="72" t="s">
        <v>1972</v>
      </c>
      <c r="AI890" s="72" t="s">
        <v>269</v>
      </c>
      <c r="AJ890" s="72" t="s">
        <v>270</v>
      </c>
      <c r="AK890" s="72" t="s">
        <v>265</v>
      </c>
      <c r="AL890" s="72" t="s">
        <v>85</v>
      </c>
      <c r="AM890" s="72" t="s">
        <v>308</v>
      </c>
      <c r="AN890" s="72" t="s">
        <v>309</v>
      </c>
      <c r="AO890" s="72" t="s">
        <v>310</v>
      </c>
      <c r="AP890" s="72" t="s">
        <v>311</v>
      </c>
      <c r="AQ890" s="72" t="s">
        <v>91</v>
      </c>
      <c r="AR890" s="72" t="s">
        <v>1978</v>
      </c>
      <c r="AS890" s="72" t="s">
        <v>1979</v>
      </c>
      <c r="AT890" s="72" t="s">
        <v>1980</v>
      </c>
      <c r="AU890" s="72" t="s">
        <v>1981</v>
      </c>
      <c r="AV890" s="72" t="s">
        <v>302</v>
      </c>
      <c r="AW890" s="72" t="s">
        <v>1982</v>
      </c>
      <c r="AX890" s="72" t="s">
        <v>1457</v>
      </c>
      <c r="AY890" s="72" t="s">
        <v>115</v>
      </c>
      <c r="AZ890" s="72" t="s">
        <v>293</v>
      </c>
      <c r="BA890" s="72" t="s">
        <v>91</v>
      </c>
      <c r="BB890" s="72">
        <v>0</v>
      </c>
      <c r="BC890" s="72">
        <v>0</v>
      </c>
      <c r="BD890" s="72">
        <v>0</v>
      </c>
      <c r="BE890" s="72">
        <v>-157.66</v>
      </c>
      <c r="BF890" s="72">
        <v>26.28</v>
      </c>
      <c r="BG890" s="72">
        <v>0</v>
      </c>
      <c r="BH890" s="72">
        <v>-131.38</v>
      </c>
      <c r="BI890" s="111">
        <v>-157.66</v>
      </c>
      <c r="BJ890" s="72">
        <v>0</v>
      </c>
      <c r="BK890" s="72">
        <v>0</v>
      </c>
      <c r="BL890" s="72">
        <v>0</v>
      </c>
      <c r="BM890" s="72">
        <v>0</v>
      </c>
      <c r="BN890" s="72">
        <v>0</v>
      </c>
      <c r="BO890" s="72">
        <v>0</v>
      </c>
      <c r="BP890" s="72">
        <v>0</v>
      </c>
      <c r="BQ890" s="72">
        <v>0</v>
      </c>
      <c r="BR890" s="72">
        <v>0</v>
      </c>
      <c r="BS890" s="72">
        <v>0</v>
      </c>
      <c r="BT890" s="72">
        <v>0</v>
      </c>
      <c r="BU890" s="72">
        <v>0</v>
      </c>
      <c r="BV890" s="72">
        <v>0</v>
      </c>
      <c r="BW890" s="72">
        <v>0</v>
      </c>
      <c r="BX890" s="72" t="s">
        <v>253</v>
      </c>
      <c r="BY890" s="72">
        <v>0</v>
      </c>
      <c r="BZ890" s="72">
        <v>0</v>
      </c>
      <c r="CA890" s="72">
        <v>0</v>
      </c>
      <c r="CB890" s="72" t="s">
        <v>1992</v>
      </c>
      <c r="CC890" s="72" t="str">
        <f>+VLOOKUP(AF890,attività!$A:$C,2,FALSE)</f>
        <v>Servizi Comuni</v>
      </c>
      <c r="CD890" s="72" t="str">
        <f>+VLOOKUP(AF890,attività!$A:$C,3,FALSE)</f>
        <v>SC</v>
      </c>
      <c r="CE890" s="72" t="str">
        <f>+VLOOKUP(Q890,attività!$G:$H,2,FALSE)</f>
        <v>Immobilizzazioni Immateriali</v>
      </c>
      <c r="CF890" s="72" t="str">
        <f>+VLOOKUP(W890,attività!$K:$L,2,FALSE)</f>
        <v>Crea Gestioni</v>
      </c>
      <c r="CG890" s="72" t="str">
        <f>+VLOOKUP(U890,'dati iniziali 2020'!$AC:$CJ,60,FALSE)</f>
        <v>Crea Gestioni</v>
      </c>
      <c r="CH890" s="72" t="str">
        <f t="shared" si="26"/>
        <v>ok</v>
      </c>
      <c r="CI890" s="72" t="str">
        <f>+VLOOKUP(U890,'dati iniziali 2020'!$AC:$CK,61,FALSE)</f>
        <v>Crea Gestioni</v>
      </c>
      <c r="CK890" s="111">
        <f t="shared" si="27"/>
        <v>0</v>
      </c>
    </row>
    <row r="891" spans="1:89" s="72" customFormat="1" hidden="1" x14ac:dyDescent="0.35">
      <c r="A891" s="72" t="s">
        <v>84</v>
      </c>
      <c r="B891" s="72" t="s">
        <v>1791</v>
      </c>
      <c r="C891" s="72" t="s">
        <v>1057</v>
      </c>
      <c r="D891" s="72" t="s">
        <v>301</v>
      </c>
      <c r="E891" s="72" t="s">
        <v>1449</v>
      </c>
      <c r="F891" s="72" t="s">
        <v>1472</v>
      </c>
      <c r="G891" s="72" t="s">
        <v>156</v>
      </c>
      <c r="H891" s="72" t="s">
        <v>1065</v>
      </c>
      <c r="I891" s="72" t="s">
        <v>1060</v>
      </c>
      <c r="J891" s="72" t="s">
        <v>1061</v>
      </c>
      <c r="K891" s="72" t="s">
        <v>409</v>
      </c>
      <c r="L891" s="72" t="s">
        <v>1473</v>
      </c>
      <c r="M891" s="72" t="s">
        <v>1473</v>
      </c>
      <c r="N891" s="72" t="s">
        <v>396</v>
      </c>
      <c r="O891" s="72" t="s">
        <v>1064</v>
      </c>
      <c r="P891" s="72" t="s">
        <v>685</v>
      </c>
      <c r="Q891" s="72" t="s">
        <v>2010</v>
      </c>
      <c r="R891" s="72" t="s">
        <v>1062</v>
      </c>
      <c r="S891" s="72" t="s">
        <v>1063</v>
      </c>
      <c r="T891" s="72" t="s">
        <v>307</v>
      </c>
      <c r="U891" s="72" t="s">
        <v>307</v>
      </c>
      <c r="V891" s="72" t="s">
        <v>301</v>
      </c>
      <c r="W891" s="72" t="s">
        <v>276</v>
      </c>
      <c r="X891" s="72" t="s">
        <v>264</v>
      </c>
      <c r="Y891" s="72" t="s">
        <v>264</v>
      </c>
      <c r="Z891" s="72" t="s">
        <v>141</v>
      </c>
      <c r="AA891" s="72" t="s">
        <v>152</v>
      </c>
      <c r="AB891" s="72" t="s">
        <v>277</v>
      </c>
      <c r="AC891" s="72" t="s">
        <v>91</v>
      </c>
      <c r="AD891" s="72" t="s">
        <v>268</v>
      </c>
      <c r="AE891" s="72" t="s">
        <v>1956</v>
      </c>
      <c r="AF891" s="72" t="s">
        <v>304</v>
      </c>
      <c r="AG891" s="72" t="s">
        <v>1971</v>
      </c>
      <c r="AH891" s="72" t="s">
        <v>1972</v>
      </c>
      <c r="AI891" s="72" t="s">
        <v>269</v>
      </c>
      <c r="AJ891" s="72" t="s">
        <v>270</v>
      </c>
      <c r="AK891" s="72" t="s">
        <v>265</v>
      </c>
      <c r="AL891" s="72" t="s">
        <v>85</v>
      </c>
      <c r="AM891" s="72" t="s">
        <v>308</v>
      </c>
      <c r="AN891" s="72" t="s">
        <v>309</v>
      </c>
      <c r="AO891" s="72" t="s">
        <v>310</v>
      </c>
      <c r="AP891" s="72" t="s">
        <v>311</v>
      </c>
      <c r="AQ891" s="72" t="s">
        <v>91</v>
      </c>
      <c r="AR891" s="72" t="s">
        <v>1978</v>
      </c>
      <c r="AS891" s="72" t="s">
        <v>1979</v>
      </c>
      <c r="AT891" s="72" t="s">
        <v>1980</v>
      </c>
      <c r="AU891" s="72" t="s">
        <v>1981</v>
      </c>
      <c r="AV891" s="72" t="s">
        <v>302</v>
      </c>
      <c r="AW891" s="72" t="s">
        <v>1982</v>
      </c>
      <c r="AX891" s="72" t="s">
        <v>1457</v>
      </c>
      <c r="AY891" s="72" t="s">
        <v>115</v>
      </c>
      <c r="AZ891" s="72" t="s">
        <v>293</v>
      </c>
      <c r="BA891" s="72" t="s">
        <v>91</v>
      </c>
      <c r="BB891" s="72">
        <v>0</v>
      </c>
      <c r="BC891" s="72">
        <v>0</v>
      </c>
      <c r="BD891" s="72">
        <v>0</v>
      </c>
      <c r="BE891" s="72">
        <v>-162.35</v>
      </c>
      <c r="BF891" s="72">
        <v>10.82</v>
      </c>
      <c r="BG891" s="72">
        <v>0</v>
      </c>
      <c r="BH891" s="72">
        <v>-151.53</v>
      </c>
      <c r="BI891" s="111">
        <v>-162.35</v>
      </c>
      <c r="BJ891" s="72">
        <v>0</v>
      </c>
      <c r="BK891" s="72">
        <v>0</v>
      </c>
      <c r="BL891" s="72">
        <v>0</v>
      </c>
      <c r="BM891" s="72">
        <v>0</v>
      </c>
      <c r="BN891" s="72">
        <v>0</v>
      </c>
      <c r="BO891" s="72">
        <v>0</v>
      </c>
      <c r="BP891" s="72">
        <v>0</v>
      </c>
      <c r="BQ891" s="72">
        <v>0</v>
      </c>
      <c r="BR891" s="72">
        <v>0</v>
      </c>
      <c r="BS891" s="72">
        <v>0</v>
      </c>
      <c r="BT891" s="72">
        <v>0</v>
      </c>
      <c r="BU891" s="72">
        <v>0</v>
      </c>
      <c r="BV891" s="72">
        <v>0</v>
      </c>
      <c r="BW891" s="72">
        <v>0</v>
      </c>
      <c r="BX891" s="72" t="s">
        <v>253</v>
      </c>
      <c r="BY891" s="72">
        <v>0</v>
      </c>
      <c r="BZ891" s="72">
        <v>0</v>
      </c>
      <c r="CA891" s="72">
        <v>0</v>
      </c>
      <c r="CB891" s="72" t="s">
        <v>1992</v>
      </c>
      <c r="CC891" s="72" t="str">
        <f>+VLOOKUP(AF891,attività!$A:$C,2,FALSE)</f>
        <v>Servizi Comuni</v>
      </c>
      <c r="CD891" s="72" t="str">
        <f>+VLOOKUP(AF891,attività!$A:$C,3,FALSE)</f>
        <v>SC</v>
      </c>
      <c r="CE891" s="72" t="str">
        <f>+VLOOKUP(Q891,attività!$G:$H,2,FALSE)</f>
        <v>Immobilizzazioni Immateriali</v>
      </c>
      <c r="CF891" s="72" t="str">
        <f>+VLOOKUP(W891,attività!$K:$L,2,FALSE)</f>
        <v>Crea Gestioni</v>
      </c>
      <c r="CG891" s="72" t="str">
        <f>+VLOOKUP(U891,'dati iniziali 2020'!$AC:$CJ,60,FALSE)</f>
        <v>Crea Gestioni</v>
      </c>
      <c r="CH891" s="72" t="str">
        <f t="shared" si="26"/>
        <v>ok</v>
      </c>
      <c r="CI891" s="72" t="str">
        <f>+VLOOKUP(U891,'dati iniziali 2020'!$AC:$CK,61,FALSE)</f>
        <v>Crea Gestioni</v>
      </c>
      <c r="CK891" s="111">
        <f t="shared" si="27"/>
        <v>0</v>
      </c>
    </row>
    <row r="892" spans="1:89" s="72" customFormat="1" hidden="1" x14ac:dyDescent="0.35">
      <c r="A892" s="72" t="s">
        <v>84</v>
      </c>
      <c r="B892" s="72" t="s">
        <v>1794</v>
      </c>
      <c r="C892" s="72" t="s">
        <v>1070</v>
      </c>
      <c r="D892" s="72" t="s">
        <v>330</v>
      </c>
      <c r="E892" s="72" t="s">
        <v>1449</v>
      </c>
      <c r="F892" s="72" t="s">
        <v>1452</v>
      </c>
      <c r="G892" s="72" t="s">
        <v>156</v>
      </c>
      <c r="H892" s="72" t="s">
        <v>1065</v>
      </c>
      <c r="I892" s="72" t="s">
        <v>1060</v>
      </c>
      <c r="J892" s="72" t="s">
        <v>1061</v>
      </c>
      <c r="K892" s="72" t="s">
        <v>409</v>
      </c>
      <c r="L892" s="72" t="s">
        <v>1453</v>
      </c>
      <c r="M892" s="72" t="s">
        <v>1453</v>
      </c>
      <c r="N892" s="72" t="s">
        <v>396</v>
      </c>
      <c r="O892" s="72" t="s">
        <v>1064</v>
      </c>
      <c r="P892" s="72" t="s">
        <v>685</v>
      </c>
      <c r="Q892" s="72" t="s">
        <v>2010</v>
      </c>
      <c r="R892" s="72" t="s">
        <v>1062</v>
      </c>
      <c r="S892" s="72" t="s">
        <v>1063</v>
      </c>
      <c r="T892" s="72" t="s">
        <v>332</v>
      </c>
      <c r="U892" s="72" t="s">
        <v>332</v>
      </c>
      <c r="V892" s="72" t="s">
        <v>330</v>
      </c>
      <c r="W892" s="72" t="s">
        <v>112</v>
      </c>
      <c r="X892" s="72" t="s">
        <v>264</v>
      </c>
      <c r="Y892" s="72" t="s">
        <v>264</v>
      </c>
      <c r="Z892" s="72" t="s">
        <v>141</v>
      </c>
      <c r="AA892" s="72" t="s">
        <v>152</v>
      </c>
      <c r="AB892" s="72" t="s">
        <v>277</v>
      </c>
      <c r="AC892" s="72" t="s">
        <v>91</v>
      </c>
      <c r="AD892" s="72" t="s">
        <v>268</v>
      </c>
      <c r="AE892" s="72" t="s">
        <v>1956</v>
      </c>
      <c r="AF892" s="72" t="s">
        <v>304</v>
      </c>
      <c r="AG892" s="72" t="s">
        <v>1971</v>
      </c>
      <c r="AH892" s="72" t="s">
        <v>1972</v>
      </c>
      <c r="AI892" s="72" t="s">
        <v>269</v>
      </c>
      <c r="AJ892" s="72" t="s">
        <v>270</v>
      </c>
      <c r="AK892" s="72" t="s">
        <v>265</v>
      </c>
      <c r="AL892" s="72" t="s">
        <v>85</v>
      </c>
      <c r="AM892" s="72" t="s">
        <v>308</v>
      </c>
      <c r="AN892" s="72" t="s">
        <v>309</v>
      </c>
      <c r="AO892" s="72" t="s">
        <v>310</v>
      </c>
      <c r="AP892" s="72" t="s">
        <v>311</v>
      </c>
      <c r="AQ892" s="72" t="s">
        <v>91</v>
      </c>
      <c r="AR892" s="72" t="s">
        <v>1978</v>
      </c>
      <c r="AS892" s="72" t="s">
        <v>1979</v>
      </c>
      <c r="AT892" s="72" t="s">
        <v>1980</v>
      </c>
      <c r="AU892" s="72" t="s">
        <v>1981</v>
      </c>
      <c r="AV892" s="72" t="s">
        <v>302</v>
      </c>
      <c r="AW892" s="72" t="s">
        <v>1982</v>
      </c>
      <c r="AX892" s="72" t="s">
        <v>1457</v>
      </c>
      <c r="AY892" s="72" t="s">
        <v>115</v>
      </c>
      <c r="AZ892" s="72" t="s">
        <v>293</v>
      </c>
      <c r="BA892" s="72" t="s">
        <v>91</v>
      </c>
      <c r="BB892" s="72">
        <v>0</v>
      </c>
      <c r="BC892" s="72">
        <v>0</v>
      </c>
      <c r="BD892" s="72">
        <v>0</v>
      </c>
      <c r="BE892" s="72">
        <v>1295.3811111111111</v>
      </c>
      <c r="BF892" s="72">
        <v>-151.13</v>
      </c>
      <c r="BG892" s="72">
        <v>0</v>
      </c>
      <c r="BH892" s="72">
        <v>1144.251111111111</v>
      </c>
      <c r="BI892" s="111">
        <v>1295.3811111111111</v>
      </c>
      <c r="BJ892" s="72">
        <v>0</v>
      </c>
      <c r="BK892" s="72">
        <v>0</v>
      </c>
      <c r="BL892" s="72">
        <v>0</v>
      </c>
      <c r="BM892" s="72">
        <v>0</v>
      </c>
      <c r="BN892" s="72">
        <v>0</v>
      </c>
      <c r="BO892" s="72">
        <v>0</v>
      </c>
      <c r="BP892" s="72">
        <v>0</v>
      </c>
      <c r="BQ892" s="72">
        <v>0</v>
      </c>
      <c r="BR892" s="72">
        <v>0</v>
      </c>
      <c r="BS892" s="72">
        <v>0</v>
      </c>
      <c r="BT892" s="72">
        <v>0</v>
      </c>
      <c r="BU892" s="72">
        <v>0</v>
      </c>
      <c r="BV892" s="72">
        <v>0</v>
      </c>
      <c r="BW892" s="72">
        <v>0</v>
      </c>
      <c r="BX892" s="72" t="s">
        <v>253</v>
      </c>
      <c r="BY892" s="72">
        <v>0</v>
      </c>
      <c r="BZ892" s="72">
        <v>0</v>
      </c>
      <c r="CA892" s="72">
        <v>0</v>
      </c>
      <c r="CB892" s="72" t="s">
        <v>1990</v>
      </c>
      <c r="CC892" s="72" t="str">
        <f>+VLOOKUP(AF892,attività!$A:$C,2,FALSE)</f>
        <v>Servizi Comuni</v>
      </c>
      <c r="CD892" s="72" t="str">
        <f>+VLOOKUP(AF892,attività!$A:$C,3,FALSE)</f>
        <v>SC</v>
      </c>
      <c r="CE892" s="72" t="str">
        <f>+VLOOKUP(Q892,attività!$G:$H,2,FALSE)</f>
        <v>Immobilizzazioni Immateriali</v>
      </c>
      <c r="CF892" s="72" t="str">
        <f>+VLOOKUP(W892,attività!$K:$L,2,FALSE)</f>
        <v>Termoli</v>
      </c>
      <c r="CG892" s="72" t="str">
        <f>+VLOOKUP(U892,'dati iniziali 2020'!$AC:$CJ,60,FALSE)</f>
        <v>Crea Gestioni</v>
      </c>
      <c r="CH892" s="72" t="str">
        <f t="shared" si="26"/>
        <v>err</v>
      </c>
      <c r="CI892" s="72" t="str">
        <f>+VLOOKUP(U892,'dati iniziali 2020'!$AC:$CK,61,FALSE)</f>
        <v>Crea Gestioni</v>
      </c>
      <c r="CK892" s="111">
        <f t="shared" si="27"/>
        <v>0</v>
      </c>
    </row>
    <row r="893" spans="1:89" s="72" customFormat="1" hidden="1" x14ac:dyDescent="0.35">
      <c r="A893" s="72" t="s">
        <v>84</v>
      </c>
      <c r="B893" s="72" t="s">
        <v>1794</v>
      </c>
      <c r="C893" s="72" t="s">
        <v>1070</v>
      </c>
      <c r="D893" s="72" t="s">
        <v>330</v>
      </c>
      <c r="E893" s="72" t="s">
        <v>1449</v>
      </c>
      <c r="F893" s="72" t="s">
        <v>1472</v>
      </c>
      <c r="G893" s="72" t="s">
        <v>156</v>
      </c>
      <c r="H893" s="72" t="s">
        <v>1065</v>
      </c>
      <c r="I893" s="72" t="s">
        <v>1060</v>
      </c>
      <c r="J893" s="72" t="s">
        <v>1061</v>
      </c>
      <c r="K893" s="72" t="s">
        <v>409</v>
      </c>
      <c r="L893" s="72" t="s">
        <v>1473</v>
      </c>
      <c r="M893" s="72" t="s">
        <v>1473</v>
      </c>
      <c r="N893" s="72" t="s">
        <v>396</v>
      </c>
      <c r="O893" s="72" t="s">
        <v>1064</v>
      </c>
      <c r="P893" s="72" t="s">
        <v>685</v>
      </c>
      <c r="Q893" s="72" t="s">
        <v>2010</v>
      </c>
      <c r="R893" s="72" t="s">
        <v>1062</v>
      </c>
      <c r="S893" s="72" t="s">
        <v>1063</v>
      </c>
      <c r="T893" s="72" t="s">
        <v>332</v>
      </c>
      <c r="U893" s="72" t="s">
        <v>332</v>
      </c>
      <c r="V893" s="72" t="s">
        <v>330</v>
      </c>
      <c r="W893" s="72" t="s">
        <v>112</v>
      </c>
      <c r="X893" s="72" t="s">
        <v>264</v>
      </c>
      <c r="Y893" s="72" t="s">
        <v>264</v>
      </c>
      <c r="Z893" s="72" t="s">
        <v>141</v>
      </c>
      <c r="AA893" s="72" t="s">
        <v>152</v>
      </c>
      <c r="AB893" s="72" t="s">
        <v>277</v>
      </c>
      <c r="AC893" s="72" t="s">
        <v>91</v>
      </c>
      <c r="AD893" s="72" t="s">
        <v>268</v>
      </c>
      <c r="AE893" s="72" t="s">
        <v>1956</v>
      </c>
      <c r="AF893" s="72" t="s">
        <v>304</v>
      </c>
      <c r="AG893" s="72" t="s">
        <v>1971</v>
      </c>
      <c r="AH893" s="72" t="s">
        <v>1972</v>
      </c>
      <c r="AI893" s="72" t="s">
        <v>269</v>
      </c>
      <c r="AJ893" s="72" t="s">
        <v>270</v>
      </c>
      <c r="AK893" s="72" t="s">
        <v>265</v>
      </c>
      <c r="AL893" s="72" t="s">
        <v>85</v>
      </c>
      <c r="AM893" s="72" t="s">
        <v>308</v>
      </c>
      <c r="AN893" s="72" t="s">
        <v>309</v>
      </c>
      <c r="AO893" s="72" t="s">
        <v>310</v>
      </c>
      <c r="AP893" s="72" t="s">
        <v>311</v>
      </c>
      <c r="AQ893" s="72" t="s">
        <v>91</v>
      </c>
      <c r="AR893" s="72" t="s">
        <v>1978</v>
      </c>
      <c r="AS893" s="72" t="s">
        <v>1979</v>
      </c>
      <c r="AT893" s="72" t="s">
        <v>1980</v>
      </c>
      <c r="AU893" s="72" t="s">
        <v>1981</v>
      </c>
      <c r="AV893" s="72" t="s">
        <v>302</v>
      </c>
      <c r="AW893" s="72" t="s">
        <v>1982</v>
      </c>
      <c r="AX893" s="72" t="s">
        <v>1457</v>
      </c>
      <c r="AY893" s="72" t="s">
        <v>115</v>
      </c>
      <c r="AZ893" s="72" t="s">
        <v>293</v>
      </c>
      <c r="BA893" s="72" t="s">
        <v>91</v>
      </c>
      <c r="BB893" s="72">
        <v>0</v>
      </c>
      <c r="BC893" s="72">
        <v>0</v>
      </c>
      <c r="BD893" s="72">
        <v>0</v>
      </c>
      <c r="BE893" s="72">
        <v>1240.594444444444</v>
      </c>
      <c r="BF893" s="72">
        <v>-82.708888888888865</v>
      </c>
      <c r="BG893" s="72">
        <v>0</v>
      </c>
      <c r="BH893" s="72">
        <v>1157.885555555556</v>
      </c>
      <c r="BI893" s="111">
        <v>1240.594444444444</v>
      </c>
      <c r="BJ893" s="72">
        <v>0</v>
      </c>
      <c r="BK893" s="72">
        <v>0</v>
      </c>
      <c r="BL893" s="72">
        <v>0</v>
      </c>
      <c r="BM893" s="72">
        <v>0</v>
      </c>
      <c r="BN893" s="72">
        <v>0</v>
      </c>
      <c r="BO893" s="72">
        <v>0</v>
      </c>
      <c r="BP893" s="72">
        <v>0</v>
      </c>
      <c r="BQ893" s="72">
        <v>0</v>
      </c>
      <c r="BR893" s="72">
        <v>0</v>
      </c>
      <c r="BS893" s="72">
        <v>0</v>
      </c>
      <c r="BT893" s="72">
        <v>0</v>
      </c>
      <c r="BU893" s="72">
        <v>0</v>
      </c>
      <c r="BV893" s="72">
        <v>0</v>
      </c>
      <c r="BW893" s="72">
        <v>0</v>
      </c>
      <c r="BX893" s="72" t="s">
        <v>253</v>
      </c>
      <c r="BY893" s="72">
        <v>0</v>
      </c>
      <c r="BZ893" s="72">
        <v>0</v>
      </c>
      <c r="CA893" s="72">
        <v>0</v>
      </c>
      <c r="CB893" s="72" t="s">
        <v>1990</v>
      </c>
      <c r="CC893" s="72" t="str">
        <f>+VLOOKUP(AF893,attività!$A:$C,2,FALSE)</f>
        <v>Servizi Comuni</v>
      </c>
      <c r="CD893" s="72" t="str">
        <f>+VLOOKUP(AF893,attività!$A:$C,3,FALSE)</f>
        <v>SC</v>
      </c>
      <c r="CE893" s="72" t="str">
        <f>+VLOOKUP(Q893,attività!$G:$H,2,FALSE)</f>
        <v>Immobilizzazioni Immateriali</v>
      </c>
      <c r="CF893" s="72" t="str">
        <f>+VLOOKUP(W893,attività!$K:$L,2,FALSE)</f>
        <v>Termoli</v>
      </c>
      <c r="CG893" s="72" t="str">
        <f>+VLOOKUP(U893,'dati iniziali 2020'!$AC:$CJ,60,FALSE)</f>
        <v>Crea Gestioni</v>
      </c>
      <c r="CH893" s="72" t="str">
        <f t="shared" si="26"/>
        <v>err</v>
      </c>
      <c r="CI893" s="72" t="str">
        <f>+VLOOKUP(U893,'dati iniziali 2020'!$AC:$CK,61,FALSE)</f>
        <v>Crea Gestioni</v>
      </c>
      <c r="CK893" s="111">
        <f t="shared" si="27"/>
        <v>0</v>
      </c>
    </row>
    <row r="894" spans="1:89" s="72" customFormat="1" hidden="1" x14ac:dyDescent="0.35">
      <c r="A894" s="72" t="s">
        <v>84</v>
      </c>
      <c r="B894" s="72" t="s">
        <v>1794</v>
      </c>
      <c r="C894" s="72" t="s">
        <v>1070</v>
      </c>
      <c r="D894" s="72" t="s">
        <v>330</v>
      </c>
      <c r="E894" s="72" t="s">
        <v>1449</v>
      </c>
      <c r="F894" s="72" t="s">
        <v>1609</v>
      </c>
      <c r="G894" s="72" t="s">
        <v>156</v>
      </c>
      <c r="H894" s="72" t="s">
        <v>1065</v>
      </c>
      <c r="I894" s="72" t="s">
        <v>1060</v>
      </c>
      <c r="J894" s="72" t="s">
        <v>1061</v>
      </c>
      <c r="K894" s="72" t="s">
        <v>409</v>
      </c>
      <c r="L894" s="72" t="s">
        <v>1610</v>
      </c>
      <c r="M894" s="72" t="s">
        <v>1610</v>
      </c>
      <c r="N894" s="72" t="s">
        <v>396</v>
      </c>
      <c r="O894" s="72" t="s">
        <v>1064</v>
      </c>
      <c r="P894" s="72" t="s">
        <v>685</v>
      </c>
      <c r="Q894" s="72" t="s">
        <v>2010</v>
      </c>
      <c r="R894" s="72" t="s">
        <v>1062</v>
      </c>
      <c r="S894" s="72" t="s">
        <v>1063</v>
      </c>
      <c r="T894" s="72" t="s">
        <v>332</v>
      </c>
      <c r="U894" s="72" t="s">
        <v>332</v>
      </c>
      <c r="V894" s="72" t="s">
        <v>330</v>
      </c>
      <c r="W894" s="72" t="s">
        <v>112</v>
      </c>
      <c r="X894" s="72" t="s">
        <v>264</v>
      </c>
      <c r="Y894" s="72" t="s">
        <v>264</v>
      </c>
      <c r="Z894" s="72" t="s">
        <v>141</v>
      </c>
      <c r="AA894" s="72" t="s">
        <v>152</v>
      </c>
      <c r="AB894" s="72" t="s">
        <v>277</v>
      </c>
      <c r="AC894" s="72" t="s">
        <v>91</v>
      </c>
      <c r="AD894" s="72" t="s">
        <v>268</v>
      </c>
      <c r="AE894" s="72" t="s">
        <v>1956</v>
      </c>
      <c r="AF894" s="72" t="s">
        <v>304</v>
      </c>
      <c r="AG894" s="72" t="s">
        <v>1971</v>
      </c>
      <c r="AH894" s="72" t="s">
        <v>1972</v>
      </c>
      <c r="AI894" s="72" t="s">
        <v>269</v>
      </c>
      <c r="AJ894" s="72" t="s">
        <v>270</v>
      </c>
      <c r="AK894" s="72" t="s">
        <v>265</v>
      </c>
      <c r="AL894" s="72" t="s">
        <v>85</v>
      </c>
      <c r="AM894" s="72" t="s">
        <v>308</v>
      </c>
      <c r="AN894" s="72" t="s">
        <v>309</v>
      </c>
      <c r="AO894" s="72" t="s">
        <v>310</v>
      </c>
      <c r="AP894" s="72" t="s">
        <v>311</v>
      </c>
      <c r="AQ894" s="72" t="s">
        <v>91</v>
      </c>
      <c r="AR894" s="72" t="s">
        <v>1978</v>
      </c>
      <c r="AS894" s="72" t="s">
        <v>1979</v>
      </c>
      <c r="AT894" s="72" t="s">
        <v>1980</v>
      </c>
      <c r="AU894" s="72" t="s">
        <v>1981</v>
      </c>
      <c r="AV894" s="72" t="s">
        <v>302</v>
      </c>
      <c r="AW894" s="72" t="s">
        <v>1982</v>
      </c>
      <c r="AX894" s="72" t="s">
        <v>1457</v>
      </c>
      <c r="AY894" s="72" t="s">
        <v>115</v>
      </c>
      <c r="AZ894" s="72" t="s">
        <v>293</v>
      </c>
      <c r="BA894" s="72" t="s">
        <v>91</v>
      </c>
      <c r="BB894" s="72">
        <v>0</v>
      </c>
      <c r="BC894" s="72">
        <v>0</v>
      </c>
      <c r="BD894" s="72">
        <v>0</v>
      </c>
      <c r="BE894" s="72">
        <v>675.04111111111104</v>
      </c>
      <c r="BF894" s="72">
        <v>-112.5055555555555</v>
      </c>
      <c r="BG894" s="72">
        <v>0</v>
      </c>
      <c r="BH894" s="72">
        <v>562.53555555555556</v>
      </c>
      <c r="BI894" s="111">
        <v>675.04111111111104</v>
      </c>
      <c r="BJ894" s="72">
        <v>0</v>
      </c>
      <c r="BK894" s="72">
        <v>0</v>
      </c>
      <c r="BL894" s="72">
        <v>0</v>
      </c>
      <c r="BM894" s="72">
        <v>0</v>
      </c>
      <c r="BN894" s="72">
        <v>0</v>
      </c>
      <c r="BO894" s="72">
        <v>0</v>
      </c>
      <c r="BP894" s="72">
        <v>0</v>
      </c>
      <c r="BQ894" s="72">
        <v>0</v>
      </c>
      <c r="BR894" s="72">
        <v>0</v>
      </c>
      <c r="BS894" s="72">
        <v>0</v>
      </c>
      <c r="BT894" s="72">
        <v>0</v>
      </c>
      <c r="BU894" s="72">
        <v>0</v>
      </c>
      <c r="BV894" s="72">
        <v>0</v>
      </c>
      <c r="BW894" s="72">
        <v>0</v>
      </c>
      <c r="BX894" s="72" t="s">
        <v>253</v>
      </c>
      <c r="BY894" s="72">
        <v>0</v>
      </c>
      <c r="BZ894" s="72">
        <v>0</v>
      </c>
      <c r="CA894" s="72">
        <v>0</v>
      </c>
      <c r="CB894" s="72" t="s">
        <v>1990</v>
      </c>
      <c r="CC894" s="72" t="str">
        <f>+VLOOKUP(AF894,attività!$A:$C,2,FALSE)</f>
        <v>Servizi Comuni</v>
      </c>
      <c r="CD894" s="72" t="str">
        <f>+VLOOKUP(AF894,attività!$A:$C,3,FALSE)</f>
        <v>SC</v>
      </c>
      <c r="CE894" s="72" t="str">
        <f>+VLOOKUP(Q894,attività!$G:$H,2,FALSE)</f>
        <v>Immobilizzazioni Immateriali</v>
      </c>
      <c r="CF894" s="72" t="str">
        <f>+VLOOKUP(W894,attività!$K:$L,2,FALSE)</f>
        <v>Termoli</v>
      </c>
      <c r="CG894" s="72" t="str">
        <f>+VLOOKUP(U894,'dati iniziali 2020'!$AC:$CJ,60,FALSE)</f>
        <v>Crea Gestioni</v>
      </c>
      <c r="CH894" s="72" t="str">
        <f t="shared" si="26"/>
        <v>err</v>
      </c>
      <c r="CI894" s="72" t="str">
        <f>+VLOOKUP(U894,'dati iniziali 2020'!$AC:$CK,61,FALSE)</f>
        <v>Crea Gestioni</v>
      </c>
      <c r="CK894" s="111">
        <f t="shared" si="27"/>
        <v>0</v>
      </c>
    </row>
    <row r="895" spans="1:89" s="72" customFormat="1" hidden="1" x14ac:dyDescent="0.35">
      <c r="A895" s="72" t="s">
        <v>84</v>
      </c>
      <c r="B895" s="72" t="s">
        <v>1794</v>
      </c>
      <c r="C895" s="72" t="s">
        <v>1070</v>
      </c>
      <c r="D895" s="72" t="s">
        <v>330</v>
      </c>
      <c r="E895" s="72" t="s">
        <v>1449</v>
      </c>
      <c r="F895" s="72" t="s">
        <v>1452</v>
      </c>
      <c r="G895" s="72" t="s">
        <v>156</v>
      </c>
      <c r="H895" s="72" t="s">
        <v>1065</v>
      </c>
      <c r="I895" s="72" t="s">
        <v>1060</v>
      </c>
      <c r="J895" s="72" t="s">
        <v>1061</v>
      </c>
      <c r="K895" s="72" t="s">
        <v>409</v>
      </c>
      <c r="L895" s="72" t="s">
        <v>1453</v>
      </c>
      <c r="M895" s="72" t="s">
        <v>1453</v>
      </c>
      <c r="N895" s="72" t="s">
        <v>396</v>
      </c>
      <c r="O895" s="72" t="s">
        <v>1064</v>
      </c>
      <c r="P895" s="72" t="s">
        <v>685</v>
      </c>
      <c r="Q895" s="72" t="s">
        <v>2010</v>
      </c>
      <c r="R895" s="72" t="s">
        <v>1062</v>
      </c>
      <c r="S895" s="72" t="s">
        <v>1063</v>
      </c>
      <c r="T895" s="72" t="s">
        <v>332</v>
      </c>
      <c r="U895" s="72" t="s">
        <v>332</v>
      </c>
      <c r="V895" s="72" t="s">
        <v>330</v>
      </c>
      <c r="W895" s="72" t="s">
        <v>140</v>
      </c>
      <c r="X895" s="72" t="s">
        <v>264</v>
      </c>
      <c r="Y895" s="72" t="s">
        <v>264</v>
      </c>
      <c r="Z895" s="72" t="s">
        <v>141</v>
      </c>
      <c r="AA895" s="72" t="s">
        <v>152</v>
      </c>
      <c r="AB895" s="72" t="s">
        <v>277</v>
      </c>
      <c r="AC895" s="72" t="s">
        <v>91</v>
      </c>
      <c r="AD895" s="72" t="s">
        <v>268</v>
      </c>
      <c r="AE895" s="72" t="s">
        <v>1956</v>
      </c>
      <c r="AF895" s="72" t="s">
        <v>304</v>
      </c>
      <c r="AG895" s="72" t="s">
        <v>1971</v>
      </c>
      <c r="AH895" s="72" t="s">
        <v>1972</v>
      </c>
      <c r="AI895" s="72" t="s">
        <v>269</v>
      </c>
      <c r="AJ895" s="72" t="s">
        <v>270</v>
      </c>
      <c r="AK895" s="72" t="s">
        <v>265</v>
      </c>
      <c r="AL895" s="72" t="s">
        <v>85</v>
      </c>
      <c r="AM895" s="72" t="s">
        <v>308</v>
      </c>
      <c r="AN895" s="72" t="s">
        <v>309</v>
      </c>
      <c r="AO895" s="72" t="s">
        <v>310</v>
      </c>
      <c r="AP895" s="72" t="s">
        <v>311</v>
      </c>
      <c r="AQ895" s="72" t="s">
        <v>91</v>
      </c>
      <c r="AR895" s="72" t="s">
        <v>1978</v>
      </c>
      <c r="AS895" s="72" t="s">
        <v>1979</v>
      </c>
      <c r="AT895" s="72" t="s">
        <v>1980</v>
      </c>
      <c r="AU895" s="72" t="s">
        <v>1981</v>
      </c>
      <c r="AV895" s="72" t="s">
        <v>302</v>
      </c>
      <c r="AW895" s="72" t="s">
        <v>1982</v>
      </c>
      <c r="AX895" s="72" t="s">
        <v>1457</v>
      </c>
      <c r="AY895" s="72" t="s">
        <v>115</v>
      </c>
      <c r="AZ895" s="72" t="s">
        <v>293</v>
      </c>
      <c r="BA895" s="72" t="s">
        <v>91</v>
      </c>
      <c r="BB895" s="72">
        <v>0</v>
      </c>
      <c r="BC895" s="72">
        <v>0</v>
      </c>
      <c r="BD895" s="72">
        <v>0</v>
      </c>
      <c r="BE895" s="72">
        <v>370.10888888888888</v>
      </c>
      <c r="BF895" s="72">
        <v>-43.18</v>
      </c>
      <c r="BG895" s="72">
        <v>0</v>
      </c>
      <c r="BH895" s="72">
        <v>326.92888888888882</v>
      </c>
      <c r="BI895" s="111">
        <v>370.10888888888888</v>
      </c>
      <c r="BJ895" s="72">
        <v>0</v>
      </c>
      <c r="BK895" s="72">
        <v>0</v>
      </c>
      <c r="BL895" s="72">
        <v>0</v>
      </c>
      <c r="BM895" s="72">
        <v>0</v>
      </c>
      <c r="BN895" s="72">
        <v>0</v>
      </c>
      <c r="BO895" s="72">
        <v>0</v>
      </c>
      <c r="BP895" s="72">
        <v>0</v>
      </c>
      <c r="BQ895" s="72">
        <v>0</v>
      </c>
      <c r="BR895" s="72">
        <v>0</v>
      </c>
      <c r="BS895" s="72">
        <v>0</v>
      </c>
      <c r="BT895" s="72">
        <v>0</v>
      </c>
      <c r="BU895" s="72">
        <v>0</v>
      </c>
      <c r="BV895" s="72">
        <v>0</v>
      </c>
      <c r="BW895" s="72">
        <v>0</v>
      </c>
      <c r="BX895" s="72" t="s">
        <v>253</v>
      </c>
      <c r="BY895" s="72">
        <v>0</v>
      </c>
      <c r="BZ895" s="72">
        <v>0</v>
      </c>
      <c r="CA895" s="72">
        <v>0</v>
      </c>
      <c r="CB895" s="72" t="s">
        <v>1991</v>
      </c>
      <c r="CC895" s="72" t="str">
        <f>+VLOOKUP(AF895,attività!$A:$C,2,FALSE)</f>
        <v>Servizi Comuni</v>
      </c>
      <c r="CD895" s="72" t="str">
        <f>+VLOOKUP(AF895,attività!$A:$C,3,FALSE)</f>
        <v>SC</v>
      </c>
      <c r="CE895" s="72" t="str">
        <f>+VLOOKUP(Q895,attività!$G:$H,2,FALSE)</f>
        <v>Immobilizzazioni Immateriali</v>
      </c>
      <c r="CF895" s="72" t="str">
        <f>+VLOOKUP(W895,attività!$K:$L,2,FALSE)</f>
        <v>Campagnano</v>
      </c>
      <c r="CG895" s="72" t="str">
        <f>+VLOOKUP(U895,'dati iniziali 2020'!$AC:$CJ,60,FALSE)</f>
        <v>Crea Gestioni</v>
      </c>
      <c r="CH895" s="72" t="str">
        <f t="shared" si="26"/>
        <v>err</v>
      </c>
      <c r="CI895" s="72" t="str">
        <f>+VLOOKUP(U895,'dati iniziali 2020'!$AC:$CK,61,FALSE)</f>
        <v>Crea Gestioni</v>
      </c>
      <c r="CK895" s="111">
        <f t="shared" si="27"/>
        <v>0</v>
      </c>
    </row>
    <row r="896" spans="1:89" s="72" customFormat="1" hidden="1" x14ac:dyDescent="0.35">
      <c r="A896" s="72" t="s">
        <v>84</v>
      </c>
      <c r="B896" s="72" t="s">
        <v>1794</v>
      </c>
      <c r="C896" s="72" t="s">
        <v>1070</v>
      </c>
      <c r="D896" s="72" t="s">
        <v>330</v>
      </c>
      <c r="E896" s="72" t="s">
        <v>1449</v>
      </c>
      <c r="F896" s="72" t="s">
        <v>1472</v>
      </c>
      <c r="G896" s="72" t="s">
        <v>156</v>
      </c>
      <c r="H896" s="72" t="s">
        <v>1065</v>
      </c>
      <c r="I896" s="72" t="s">
        <v>1060</v>
      </c>
      <c r="J896" s="72" t="s">
        <v>1061</v>
      </c>
      <c r="K896" s="72" t="s">
        <v>409</v>
      </c>
      <c r="L896" s="72" t="s">
        <v>1473</v>
      </c>
      <c r="M896" s="72" t="s">
        <v>1473</v>
      </c>
      <c r="N896" s="72" t="s">
        <v>396</v>
      </c>
      <c r="O896" s="72" t="s">
        <v>1064</v>
      </c>
      <c r="P896" s="72" t="s">
        <v>685</v>
      </c>
      <c r="Q896" s="72" t="s">
        <v>2010</v>
      </c>
      <c r="R896" s="72" t="s">
        <v>1062</v>
      </c>
      <c r="S896" s="72" t="s">
        <v>1063</v>
      </c>
      <c r="T896" s="72" t="s">
        <v>332</v>
      </c>
      <c r="U896" s="72" t="s">
        <v>332</v>
      </c>
      <c r="V896" s="72" t="s">
        <v>330</v>
      </c>
      <c r="W896" s="72" t="s">
        <v>140</v>
      </c>
      <c r="X896" s="72" t="s">
        <v>264</v>
      </c>
      <c r="Y896" s="72" t="s">
        <v>264</v>
      </c>
      <c r="Z896" s="72" t="s">
        <v>141</v>
      </c>
      <c r="AA896" s="72" t="s">
        <v>152</v>
      </c>
      <c r="AB896" s="72" t="s">
        <v>277</v>
      </c>
      <c r="AC896" s="72" t="s">
        <v>91</v>
      </c>
      <c r="AD896" s="72" t="s">
        <v>268</v>
      </c>
      <c r="AE896" s="72" t="s">
        <v>1956</v>
      </c>
      <c r="AF896" s="72" t="s">
        <v>304</v>
      </c>
      <c r="AG896" s="72" t="s">
        <v>1971</v>
      </c>
      <c r="AH896" s="72" t="s">
        <v>1972</v>
      </c>
      <c r="AI896" s="72" t="s">
        <v>269</v>
      </c>
      <c r="AJ896" s="72" t="s">
        <v>270</v>
      </c>
      <c r="AK896" s="72" t="s">
        <v>265</v>
      </c>
      <c r="AL896" s="72" t="s">
        <v>85</v>
      </c>
      <c r="AM896" s="72" t="s">
        <v>308</v>
      </c>
      <c r="AN896" s="72" t="s">
        <v>309</v>
      </c>
      <c r="AO896" s="72" t="s">
        <v>310</v>
      </c>
      <c r="AP896" s="72" t="s">
        <v>311</v>
      </c>
      <c r="AQ896" s="72" t="s">
        <v>91</v>
      </c>
      <c r="AR896" s="72" t="s">
        <v>1978</v>
      </c>
      <c r="AS896" s="72" t="s">
        <v>1979</v>
      </c>
      <c r="AT896" s="72" t="s">
        <v>1980</v>
      </c>
      <c r="AU896" s="72" t="s">
        <v>1981</v>
      </c>
      <c r="AV896" s="72" t="s">
        <v>302</v>
      </c>
      <c r="AW896" s="72" t="s">
        <v>1982</v>
      </c>
      <c r="AX896" s="72" t="s">
        <v>1457</v>
      </c>
      <c r="AY896" s="72" t="s">
        <v>115</v>
      </c>
      <c r="AZ896" s="72" t="s">
        <v>293</v>
      </c>
      <c r="BA896" s="72" t="s">
        <v>91</v>
      </c>
      <c r="BB896" s="72">
        <v>0</v>
      </c>
      <c r="BC896" s="72">
        <v>0</v>
      </c>
      <c r="BD896" s="72">
        <v>0</v>
      </c>
      <c r="BE896" s="72">
        <v>354.45555555555552</v>
      </c>
      <c r="BF896" s="72">
        <v>-23.63111111111111</v>
      </c>
      <c r="BG896" s="72">
        <v>0</v>
      </c>
      <c r="BH896" s="72">
        <v>330.82444444444451</v>
      </c>
      <c r="BI896" s="111">
        <v>354.45555555555552</v>
      </c>
      <c r="BJ896" s="72">
        <v>0</v>
      </c>
      <c r="BK896" s="72">
        <v>0</v>
      </c>
      <c r="BL896" s="72">
        <v>0</v>
      </c>
      <c r="BM896" s="72">
        <v>0</v>
      </c>
      <c r="BN896" s="72">
        <v>0</v>
      </c>
      <c r="BO896" s="72">
        <v>0</v>
      </c>
      <c r="BP896" s="72">
        <v>0</v>
      </c>
      <c r="BQ896" s="72">
        <v>0</v>
      </c>
      <c r="BR896" s="72">
        <v>0</v>
      </c>
      <c r="BS896" s="72">
        <v>0</v>
      </c>
      <c r="BT896" s="72">
        <v>0</v>
      </c>
      <c r="BU896" s="72">
        <v>0</v>
      </c>
      <c r="BV896" s="72">
        <v>0</v>
      </c>
      <c r="BW896" s="72">
        <v>0</v>
      </c>
      <c r="BX896" s="72" t="s">
        <v>253</v>
      </c>
      <c r="BY896" s="72">
        <v>0</v>
      </c>
      <c r="BZ896" s="72">
        <v>0</v>
      </c>
      <c r="CA896" s="72">
        <v>0</v>
      </c>
      <c r="CB896" s="72" t="s">
        <v>1991</v>
      </c>
      <c r="CC896" s="72" t="str">
        <f>+VLOOKUP(AF896,attività!$A:$C,2,FALSE)</f>
        <v>Servizi Comuni</v>
      </c>
      <c r="CD896" s="72" t="str">
        <f>+VLOOKUP(AF896,attività!$A:$C,3,FALSE)</f>
        <v>SC</v>
      </c>
      <c r="CE896" s="72" t="str">
        <f>+VLOOKUP(Q896,attività!$G:$H,2,FALSE)</f>
        <v>Immobilizzazioni Immateriali</v>
      </c>
      <c r="CF896" s="72" t="str">
        <f>+VLOOKUP(W896,attività!$K:$L,2,FALSE)</f>
        <v>Campagnano</v>
      </c>
      <c r="CG896" s="72" t="str">
        <f>+VLOOKUP(U896,'dati iniziali 2020'!$AC:$CJ,60,FALSE)</f>
        <v>Crea Gestioni</v>
      </c>
      <c r="CH896" s="72" t="str">
        <f t="shared" si="26"/>
        <v>err</v>
      </c>
      <c r="CI896" s="72" t="str">
        <f>+VLOOKUP(U896,'dati iniziali 2020'!$AC:$CK,61,FALSE)</f>
        <v>Crea Gestioni</v>
      </c>
      <c r="CK896" s="111">
        <f t="shared" si="27"/>
        <v>0</v>
      </c>
    </row>
    <row r="897" spans="1:89" s="72" customFormat="1" hidden="1" x14ac:dyDescent="0.35">
      <c r="A897" s="72" t="s">
        <v>84</v>
      </c>
      <c r="B897" s="72" t="s">
        <v>1794</v>
      </c>
      <c r="C897" s="72" t="s">
        <v>1070</v>
      </c>
      <c r="D897" s="72" t="s">
        <v>330</v>
      </c>
      <c r="E897" s="72" t="s">
        <v>1449</v>
      </c>
      <c r="F897" s="72" t="s">
        <v>1609</v>
      </c>
      <c r="G897" s="72" t="s">
        <v>156</v>
      </c>
      <c r="H897" s="72" t="s">
        <v>1065</v>
      </c>
      <c r="I897" s="72" t="s">
        <v>1060</v>
      </c>
      <c r="J897" s="72" t="s">
        <v>1061</v>
      </c>
      <c r="K897" s="72" t="s">
        <v>409</v>
      </c>
      <c r="L897" s="72" t="s">
        <v>1610</v>
      </c>
      <c r="M897" s="72" t="s">
        <v>1610</v>
      </c>
      <c r="N897" s="72" t="s">
        <v>396</v>
      </c>
      <c r="O897" s="72" t="s">
        <v>1064</v>
      </c>
      <c r="P897" s="72" t="s">
        <v>685</v>
      </c>
      <c r="Q897" s="72" t="s">
        <v>2010</v>
      </c>
      <c r="R897" s="72" t="s">
        <v>1062</v>
      </c>
      <c r="S897" s="72" t="s">
        <v>1063</v>
      </c>
      <c r="T897" s="72" t="s">
        <v>332</v>
      </c>
      <c r="U897" s="72" t="s">
        <v>332</v>
      </c>
      <c r="V897" s="72" t="s">
        <v>330</v>
      </c>
      <c r="W897" s="72" t="s">
        <v>140</v>
      </c>
      <c r="X897" s="72" t="s">
        <v>264</v>
      </c>
      <c r="Y897" s="72" t="s">
        <v>264</v>
      </c>
      <c r="Z897" s="72" t="s">
        <v>141</v>
      </c>
      <c r="AA897" s="72" t="s">
        <v>152</v>
      </c>
      <c r="AB897" s="72" t="s">
        <v>277</v>
      </c>
      <c r="AC897" s="72" t="s">
        <v>91</v>
      </c>
      <c r="AD897" s="72" t="s">
        <v>268</v>
      </c>
      <c r="AE897" s="72" t="s">
        <v>1956</v>
      </c>
      <c r="AF897" s="72" t="s">
        <v>304</v>
      </c>
      <c r="AG897" s="72" t="s">
        <v>1971</v>
      </c>
      <c r="AH897" s="72" t="s">
        <v>1972</v>
      </c>
      <c r="AI897" s="72" t="s">
        <v>269</v>
      </c>
      <c r="AJ897" s="72" t="s">
        <v>270</v>
      </c>
      <c r="AK897" s="72" t="s">
        <v>265</v>
      </c>
      <c r="AL897" s="72" t="s">
        <v>85</v>
      </c>
      <c r="AM897" s="72" t="s">
        <v>308</v>
      </c>
      <c r="AN897" s="72" t="s">
        <v>309</v>
      </c>
      <c r="AO897" s="72" t="s">
        <v>310</v>
      </c>
      <c r="AP897" s="72" t="s">
        <v>311</v>
      </c>
      <c r="AQ897" s="72" t="s">
        <v>91</v>
      </c>
      <c r="AR897" s="72" t="s">
        <v>1978</v>
      </c>
      <c r="AS897" s="72" t="s">
        <v>1979</v>
      </c>
      <c r="AT897" s="72" t="s">
        <v>1980</v>
      </c>
      <c r="AU897" s="72" t="s">
        <v>1981</v>
      </c>
      <c r="AV897" s="72" t="s">
        <v>302</v>
      </c>
      <c r="AW897" s="72" t="s">
        <v>1982</v>
      </c>
      <c r="AX897" s="72" t="s">
        <v>1457</v>
      </c>
      <c r="AY897" s="72" t="s">
        <v>115</v>
      </c>
      <c r="AZ897" s="72" t="s">
        <v>293</v>
      </c>
      <c r="BA897" s="72" t="s">
        <v>91</v>
      </c>
      <c r="BB897" s="72">
        <v>0</v>
      </c>
      <c r="BC897" s="72">
        <v>0</v>
      </c>
      <c r="BD897" s="72">
        <v>0</v>
      </c>
      <c r="BE897" s="72">
        <v>192.8688888888889</v>
      </c>
      <c r="BF897" s="72">
        <v>-32.144444444444439</v>
      </c>
      <c r="BG897" s="72">
        <v>0</v>
      </c>
      <c r="BH897" s="72">
        <v>160.7244444444444</v>
      </c>
      <c r="BI897" s="111">
        <v>192.8688888888889</v>
      </c>
      <c r="BJ897" s="72">
        <v>0</v>
      </c>
      <c r="BK897" s="72">
        <v>0</v>
      </c>
      <c r="BL897" s="72">
        <v>0</v>
      </c>
      <c r="BM897" s="72">
        <v>0</v>
      </c>
      <c r="BN897" s="72">
        <v>0</v>
      </c>
      <c r="BO897" s="72">
        <v>0</v>
      </c>
      <c r="BP897" s="72">
        <v>0</v>
      </c>
      <c r="BQ897" s="72">
        <v>0</v>
      </c>
      <c r="BR897" s="72">
        <v>0</v>
      </c>
      <c r="BS897" s="72">
        <v>0</v>
      </c>
      <c r="BT897" s="72">
        <v>0</v>
      </c>
      <c r="BU897" s="72">
        <v>0</v>
      </c>
      <c r="BV897" s="72">
        <v>0</v>
      </c>
      <c r="BW897" s="72">
        <v>0</v>
      </c>
      <c r="BX897" s="72" t="s">
        <v>253</v>
      </c>
      <c r="BY897" s="72">
        <v>0</v>
      </c>
      <c r="BZ897" s="72">
        <v>0</v>
      </c>
      <c r="CA897" s="72">
        <v>0</v>
      </c>
      <c r="CB897" s="72" t="s">
        <v>1991</v>
      </c>
      <c r="CC897" s="72" t="str">
        <f>+VLOOKUP(AF897,attività!$A:$C,2,FALSE)</f>
        <v>Servizi Comuni</v>
      </c>
      <c r="CD897" s="72" t="str">
        <f>+VLOOKUP(AF897,attività!$A:$C,3,FALSE)</f>
        <v>SC</v>
      </c>
      <c r="CE897" s="72" t="str">
        <f>+VLOOKUP(Q897,attività!$G:$H,2,FALSE)</f>
        <v>Immobilizzazioni Immateriali</v>
      </c>
      <c r="CF897" s="72" t="str">
        <f>+VLOOKUP(W897,attività!$K:$L,2,FALSE)</f>
        <v>Campagnano</v>
      </c>
      <c r="CG897" s="72" t="str">
        <f>+VLOOKUP(U897,'dati iniziali 2020'!$AC:$CJ,60,FALSE)</f>
        <v>Crea Gestioni</v>
      </c>
      <c r="CH897" s="72" t="str">
        <f t="shared" si="26"/>
        <v>err</v>
      </c>
      <c r="CI897" s="72" t="str">
        <f>+VLOOKUP(U897,'dati iniziali 2020'!$AC:$CK,61,FALSE)</f>
        <v>Crea Gestioni</v>
      </c>
      <c r="CK897" s="111">
        <f t="shared" si="27"/>
        <v>0</v>
      </c>
    </row>
    <row r="898" spans="1:89" s="72" customFormat="1" hidden="1" x14ac:dyDescent="0.35">
      <c r="A898" s="72" t="s">
        <v>84</v>
      </c>
      <c r="B898" s="72" t="s">
        <v>1794</v>
      </c>
      <c r="C898" s="72" t="s">
        <v>1070</v>
      </c>
      <c r="D898" s="72" t="s">
        <v>330</v>
      </c>
      <c r="E898" s="72" t="s">
        <v>1449</v>
      </c>
      <c r="F898" s="72" t="s">
        <v>1609</v>
      </c>
      <c r="G898" s="72" t="s">
        <v>156</v>
      </c>
      <c r="H898" s="72" t="s">
        <v>1065</v>
      </c>
      <c r="I898" s="72" t="s">
        <v>1060</v>
      </c>
      <c r="J898" s="72" t="s">
        <v>1061</v>
      </c>
      <c r="K898" s="72" t="s">
        <v>409</v>
      </c>
      <c r="L898" s="72" t="s">
        <v>1610</v>
      </c>
      <c r="M898" s="72" t="s">
        <v>1610</v>
      </c>
      <c r="N898" s="72" t="s">
        <v>396</v>
      </c>
      <c r="O898" s="72" t="s">
        <v>1064</v>
      </c>
      <c r="P898" s="72" t="s">
        <v>685</v>
      </c>
      <c r="Q898" s="72" t="s">
        <v>2010</v>
      </c>
      <c r="R898" s="72" t="s">
        <v>1062</v>
      </c>
      <c r="S898" s="72" t="s">
        <v>1063</v>
      </c>
      <c r="T898" s="72" t="s">
        <v>332</v>
      </c>
      <c r="U898" s="72" t="s">
        <v>332</v>
      </c>
      <c r="V898" s="72" t="s">
        <v>330</v>
      </c>
      <c r="W898" s="72" t="s">
        <v>276</v>
      </c>
      <c r="X898" s="72" t="s">
        <v>264</v>
      </c>
      <c r="Y898" s="72" t="s">
        <v>264</v>
      </c>
      <c r="Z898" s="72" t="s">
        <v>141</v>
      </c>
      <c r="AA898" s="72" t="s">
        <v>152</v>
      </c>
      <c r="AB898" s="72" t="s">
        <v>277</v>
      </c>
      <c r="AC898" s="72" t="s">
        <v>91</v>
      </c>
      <c r="AD898" s="72" t="s">
        <v>268</v>
      </c>
      <c r="AE898" s="72" t="s">
        <v>1956</v>
      </c>
      <c r="AF898" s="72" t="s">
        <v>304</v>
      </c>
      <c r="AG898" s="72" t="s">
        <v>1971</v>
      </c>
      <c r="AH898" s="72" t="s">
        <v>1972</v>
      </c>
      <c r="AI898" s="72" t="s">
        <v>269</v>
      </c>
      <c r="AJ898" s="72" t="s">
        <v>270</v>
      </c>
      <c r="AK898" s="72" t="s">
        <v>265</v>
      </c>
      <c r="AL898" s="72" t="s">
        <v>85</v>
      </c>
      <c r="AM898" s="72" t="s">
        <v>308</v>
      </c>
      <c r="AN898" s="72" t="s">
        <v>309</v>
      </c>
      <c r="AO898" s="72" t="s">
        <v>310</v>
      </c>
      <c r="AP898" s="72" t="s">
        <v>311</v>
      </c>
      <c r="AQ898" s="72" t="s">
        <v>91</v>
      </c>
      <c r="AR898" s="72" t="s">
        <v>1978</v>
      </c>
      <c r="AS898" s="72" t="s">
        <v>1979</v>
      </c>
      <c r="AT898" s="72" t="s">
        <v>1980</v>
      </c>
      <c r="AU898" s="72" t="s">
        <v>1981</v>
      </c>
      <c r="AV898" s="72" t="s">
        <v>302</v>
      </c>
      <c r="AW898" s="72" t="s">
        <v>1982</v>
      </c>
      <c r="AX898" s="72" t="s">
        <v>1457</v>
      </c>
      <c r="AY898" s="72" t="s">
        <v>115</v>
      </c>
      <c r="AZ898" s="72" t="s">
        <v>293</v>
      </c>
      <c r="BA898" s="72" t="s">
        <v>91</v>
      </c>
      <c r="BB898" s="72">
        <v>0</v>
      </c>
      <c r="BC898" s="72">
        <v>0</v>
      </c>
      <c r="BD898" s="72">
        <v>0</v>
      </c>
      <c r="BE898" s="72">
        <v>-867.91</v>
      </c>
      <c r="BF898" s="72">
        <v>144.65</v>
      </c>
      <c r="BG898" s="72">
        <v>0</v>
      </c>
      <c r="BH898" s="72">
        <v>-723.26</v>
      </c>
      <c r="BI898" s="111">
        <v>-867.91</v>
      </c>
      <c r="BJ898" s="72">
        <v>0</v>
      </c>
      <c r="BK898" s="72">
        <v>0</v>
      </c>
      <c r="BL898" s="72">
        <v>0</v>
      </c>
      <c r="BM898" s="72">
        <v>0</v>
      </c>
      <c r="BN898" s="72">
        <v>0</v>
      </c>
      <c r="BO898" s="72">
        <v>0</v>
      </c>
      <c r="BP898" s="72">
        <v>0</v>
      </c>
      <c r="BQ898" s="72">
        <v>0</v>
      </c>
      <c r="BR898" s="72">
        <v>0</v>
      </c>
      <c r="BS898" s="72">
        <v>0</v>
      </c>
      <c r="BT898" s="72">
        <v>0</v>
      </c>
      <c r="BU898" s="72">
        <v>0</v>
      </c>
      <c r="BV898" s="72">
        <v>0</v>
      </c>
      <c r="BW898" s="72">
        <v>0</v>
      </c>
      <c r="BX898" s="72" t="s">
        <v>253</v>
      </c>
      <c r="BY898" s="72">
        <v>0</v>
      </c>
      <c r="BZ898" s="72">
        <v>0</v>
      </c>
      <c r="CA898" s="72">
        <v>0</v>
      </c>
      <c r="CB898" s="72" t="s">
        <v>1992</v>
      </c>
      <c r="CC898" s="72" t="str">
        <f>+VLOOKUP(AF898,attività!$A:$C,2,FALSE)</f>
        <v>Servizi Comuni</v>
      </c>
      <c r="CD898" s="72" t="str">
        <f>+VLOOKUP(AF898,attività!$A:$C,3,FALSE)</f>
        <v>SC</v>
      </c>
      <c r="CE898" s="72" t="str">
        <f>+VLOOKUP(Q898,attività!$G:$H,2,FALSE)</f>
        <v>Immobilizzazioni Immateriali</v>
      </c>
      <c r="CF898" s="72" t="str">
        <f>+VLOOKUP(W898,attività!$K:$L,2,FALSE)</f>
        <v>Crea Gestioni</v>
      </c>
      <c r="CG898" s="72" t="str">
        <f>+VLOOKUP(U898,'dati iniziali 2020'!$AC:$CJ,60,FALSE)</f>
        <v>Crea Gestioni</v>
      </c>
      <c r="CH898" s="72" t="str">
        <f t="shared" si="26"/>
        <v>ok</v>
      </c>
      <c r="CI898" s="72" t="str">
        <f>+VLOOKUP(U898,'dati iniziali 2020'!$AC:$CK,61,FALSE)</f>
        <v>Crea Gestioni</v>
      </c>
      <c r="CK898" s="111">
        <f t="shared" si="27"/>
        <v>0</v>
      </c>
    </row>
    <row r="899" spans="1:89" s="72" customFormat="1" hidden="1" x14ac:dyDescent="0.35">
      <c r="A899" s="72" t="s">
        <v>84</v>
      </c>
      <c r="B899" s="72" t="s">
        <v>1794</v>
      </c>
      <c r="C899" s="72" t="s">
        <v>1070</v>
      </c>
      <c r="D899" s="72" t="s">
        <v>330</v>
      </c>
      <c r="E899" s="72" t="s">
        <v>1449</v>
      </c>
      <c r="F899" s="72" t="s">
        <v>1472</v>
      </c>
      <c r="G899" s="72" t="s">
        <v>156</v>
      </c>
      <c r="H899" s="72" t="s">
        <v>1065</v>
      </c>
      <c r="I899" s="72" t="s">
        <v>1060</v>
      </c>
      <c r="J899" s="72" t="s">
        <v>1061</v>
      </c>
      <c r="K899" s="72" t="s">
        <v>409</v>
      </c>
      <c r="L899" s="72" t="s">
        <v>1473</v>
      </c>
      <c r="M899" s="72" t="s">
        <v>1473</v>
      </c>
      <c r="N899" s="72" t="s">
        <v>396</v>
      </c>
      <c r="O899" s="72" t="s">
        <v>1064</v>
      </c>
      <c r="P899" s="72" t="s">
        <v>685</v>
      </c>
      <c r="Q899" s="72" t="s">
        <v>2010</v>
      </c>
      <c r="R899" s="72" t="s">
        <v>1062</v>
      </c>
      <c r="S899" s="72" t="s">
        <v>1063</v>
      </c>
      <c r="T899" s="72" t="s">
        <v>332</v>
      </c>
      <c r="U899" s="72" t="s">
        <v>332</v>
      </c>
      <c r="V899" s="72" t="s">
        <v>330</v>
      </c>
      <c r="W899" s="72" t="s">
        <v>276</v>
      </c>
      <c r="X899" s="72" t="s">
        <v>264</v>
      </c>
      <c r="Y899" s="72" t="s">
        <v>264</v>
      </c>
      <c r="Z899" s="72" t="s">
        <v>141</v>
      </c>
      <c r="AA899" s="72" t="s">
        <v>152</v>
      </c>
      <c r="AB899" s="72" t="s">
        <v>277</v>
      </c>
      <c r="AC899" s="72" t="s">
        <v>91</v>
      </c>
      <c r="AD899" s="72" t="s">
        <v>268</v>
      </c>
      <c r="AE899" s="72" t="s">
        <v>1956</v>
      </c>
      <c r="AF899" s="72" t="s">
        <v>304</v>
      </c>
      <c r="AG899" s="72" t="s">
        <v>1971</v>
      </c>
      <c r="AH899" s="72" t="s">
        <v>1972</v>
      </c>
      <c r="AI899" s="72" t="s">
        <v>269</v>
      </c>
      <c r="AJ899" s="72" t="s">
        <v>270</v>
      </c>
      <c r="AK899" s="72" t="s">
        <v>265</v>
      </c>
      <c r="AL899" s="72" t="s">
        <v>85</v>
      </c>
      <c r="AM899" s="72" t="s">
        <v>308</v>
      </c>
      <c r="AN899" s="72" t="s">
        <v>309</v>
      </c>
      <c r="AO899" s="72" t="s">
        <v>310</v>
      </c>
      <c r="AP899" s="72" t="s">
        <v>311</v>
      </c>
      <c r="AQ899" s="72" t="s">
        <v>91</v>
      </c>
      <c r="AR899" s="72" t="s">
        <v>1978</v>
      </c>
      <c r="AS899" s="72" t="s">
        <v>1979</v>
      </c>
      <c r="AT899" s="72" t="s">
        <v>1980</v>
      </c>
      <c r="AU899" s="72" t="s">
        <v>1981</v>
      </c>
      <c r="AV899" s="72" t="s">
        <v>302</v>
      </c>
      <c r="AW899" s="72" t="s">
        <v>1982</v>
      </c>
      <c r="AX899" s="72" t="s">
        <v>1457</v>
      </c>
      <c r="AY899" s="72" t="s">
        <v>115</v>
      </c>
      <c r="AZ899" s="72" t="s">
        <v>293</v>
      </c>
      <c r="BA899" s="72" t="s">
        <v>91</v>
      </c>
      <c r="BB899" s="72">
        <v>0</v>
      </c>
      <c r="BC899" s="72">
        <v>0</v>
      </c>
      <c r="BD899" s="72">
        <v>0</v>
      </c>
      <c r="BE899" s="72">
        <v>-1595.05</v>
      </c>
      <c r="BF899" s="72">
        <v>106.34</v>
      </c>
      <c r="BG899" s="72">
        <v>0</v>
      </c>
      <c r="BH899" s="72">
        <v>-1488.71</v>
      </c>
      <c r="BI899" s="111">
        <v>-1595.05</v>
      </c>
      <c r="BJ899" s="72">
        <v>0</v>
      </c>
      <c r="BK899" s="72">
        <v>0</v>
      </c>
      <c r="BL899" s="72">
        <v>0</v>
      </c>
      <c r="BM899" s="72">
        <v>0</v>
      </c>
      <c r="BN899" s="72">
        <v>0</v>
      </c>
      <c r="BO899" s="72">
        <v>0</v>
      </c>
      <c r="BP899" s="72">
        <v>0</v>
      </c>
      <c r="BQ899" s="72">
        <v>0</v>
      </c>
      <c r="BR899" s="72">
        <v>0</v>
      </c>
      <c r="BS899" s="72">
        <v>0</v>
      </c>
      <c r="BT899" s="72">
        <v>0</v>
      </c>
      <c r="BU899" s="72">
        <v>0</v>
      </c>
      <c r="BV899" s="72">
        <v>0</v>
      </c>
      <c r="BW899" s="72">
        <v>0</v>
      </c>
      <c r="BX899" s="72" t="s">
        <v>253</v>
      </c>
      <c r="BY899" s="72">
        <v>0</v>
      </c>
      <c r="BZ899" s="72">
        <v>0</v>
      </c>
      <c r="CA899" s="72">
        <v>0</v>
      </c>
      <c r="CB899" s="72" t="s">
        <v>1992</v>
      </c>
      <c r="CC899" s="72" t="str">
        <f>+VLOOKUP(AF899,attività!$A:$C,2,FALSE)</f>
        <v>Servizi Comuni</v>
      </c>
      <c r="CD899" s="72" t="str">
        <f>+VLOOKUP(AF899,attività!$A:$C,3,FALSE)</f>
        <v>SC</v>
      </c>
      <c r="CE899" s="72" t="str">
        <f>+VLOOKUP(Q899,attività!$G:$H,2,FALSE)</f>
        <v>Immobilizzazioni Immateriali</v>
      </c>
      <c r="CF899" s="72" t="str">
        <f>+VLOOKUP(W899,attività!$K:$L,2,FALSE)</f>
        <v>Crea Gestioni</v>
      </c>
      <c r="CG899" s="72" t="str">
        <f>+VLOOKUP(U899,'dati iniziali 2020'!$AC:$CJ,60,FALSE)</f>
        <v>Crea Gestioni</v>
      </c>
      <c r="CH899" s="72" t="str">
        <f t="shared" ref="CH899" si="28">+IF(CF899=CG899,"ok","err")</f>
        <v>ok</v>
      </c>
      <c r="CI899" s="72" t="str">
        <f>+VLOOKUP(U899,'dati iniziali 2020'!$AC:$CK,61,FALSE)</f>
        <v>Crea Gestioni</v>
      </c>
      <c r="CK899" s="111">
        <f t="shared" ref="CK899:CK918" si="29">+BQ899+BO899+BP899+BR899</f>
        <v>0</v>
      </c>
    </row>
    <row r="900" spans="1:89" s="72" customFormat="1" hidden="1" x14ac:dyDescent="0.35">
      <c r="A900" s="72" t="s">
        <v>84</v>
      </c>
      <c r="B900" s="72" t="s">
        <v>1794</v>
      </c>
      <c r="C900" s="72" t="s">
        <v>1070</v>
      </c>
      <c r="D900" s="72" t="s">
        <v>330</v>
      </c>
      <c r="E900" s="72" t="s">
        <v>1449</v>
      </c>
      <c r="F900" s="72" t="s">
        <v>1452</v>
      </c>
      <c r="G900" s="72" t="s">
        <v>156</v>
      </c>
      <c r="H900" s="72" t="s">
        <v>1065</v>
      </c>
      <c r="I900" s="72" t="s">
        <v>1060</v>
      </c>
      <c r="J900" s="72" t="s">
        <v>1061</v>
      </c>
      <c r="K900" s="72" t="s">
        <v>409</v>
      </c>
      <c r="L900" s="72" t="s">
        <v>1453</v>
      </c>
      <c r="M900" s="72" t="s">
        <v>1453</v>
      </c>
      <c r="N900" s="72" t="s">
        <v>396</v>
      </c>
      <c r="O900" s="72" t="s">
        <v>1064</v>
      </c>
      <c r="P900" s="72" t="s">
        <v>685</v>
      </c>
      <c r="Q900" s="72" t="s">
        <v>2010</v>
      </c>
      <c r="R900" s="72" t="s">
        <v>1062</v>
      </c>
      <c r="S900" s="72" t="s">
        <v>1063</v>
      </c>
      <c r="T900" s="72" t="s">
        <v>332</v>
      </c>
      <c r="U900" s="72" t="s">
        <v>332</v>
      </c>
      <c r="V900" s="72" t="s">
        <v>330</v>
      </c>
      <c r="W900" s="72" t="s">
        <v>276</v>
      </c>
      <c r="X900" s="72" t="s">
        <v>264</v>
      </c>
      <c r="Y900" s="72" t="s">
        <v>264</v>
      </c>
      <c r="Z900" s="72" t="s">
        <v>141</v>
      </c>
      <c r="AA900" s="72" t="s">
        <v>152</v>
      </c>
      <c r="AB900" s="72" t="s">
        <v>277</v>
      </c>
      <c r="AC900" s="72" t="s">
        <v>91</v>
      </c>
      <c r="AD900" s="72" t="s">
        <v>268</v>
      </c>
      <c r="AE900" s="72" t="s">
        <v>1956</v>
      </c>
      <c r="AF900" s="72" t="s">
        <v>304</v>
      </c>
      <c r="AG900" s="72" t="s">
        <v>1971</v>
      </c>
      <c r="AH900" s="72" t="s">
        <v>1972</v>
      </c>
      <c r="AI900" s="72" t="s">
        <v>269</v>
      </c>
      <c r="AJ900" s="72" t="s">
        <v>270</v>
      </c>
      <c r="AK900" s="72" t="s">
        <v>265</v>
      </c>
      <c r="AL900" s="72" t="s">
        <v>85</v>
      </c>
      <c r="AM900" s="72" t="s">
        <v>308</v>
      </c>
      <c r="AN900" s="72" t="s">
        <v>309</v>
      </c>
      <c r="AO900" s="72" t="s">
        <v>310</v>
      </c>
      <c r="AP900" s="72" t="s">
        <v>311</v>
      </c>
      <c r="AQ900" s="72" t="s">
        <v>91</v>
      </c>
      <c r="AR900" s="72" t="s">
        <v>1978</v>
      </c>
      <c r="AS900" s="72" t="s">
        <v>1979</v>
      </c>
      <c r="AT900" s="72" t="s">
        <v>1980</v>
      </c>
      <c r="AU900" s="72" t="s">
        <v>1981</v>
      </c>
      <c r="AV900" s="72" t="s">
        <v>302</v>
      </c>
      <c r="AW900" s="72" t="s">
        <v>1982</v>
      </c>
      <c r="AX900" s="72" t="s">
        <v>1457</v>
      </c>
      <c r="AY900" s="72" t="s">
        <v>115</v>
      </c>
      <c r="AZ900" s="72" t="s">
        <v>293</v>
      </c>
      <c r="BA900" s="72" t="s">
        <v>91</v>
      </c>
      <c r="BB900" s="72">
        <v>0</v>
      </c>
      <c r="BC900" s="72">
        <v>0</v>
      </c>
      <c r="BD900" s="72">
        <v>0</v>
      </c>
      <c r="BE900" s="72">
        <v>-1665.49</v>
      </c>
      <c r="BF900" s="72">
        <v>194.31</v>
      </c>
      <c r="BG900" s="72">
        <v>0</v>
      </c>
      <c r="BH900" s="72">
        <v>-1471.18</v>
      </c>
      <c r="BI900" s="111">
        <v>-1665.49</v>
      </c>
      <c r="BJ900" s="72">
        <v>0</v>
      </c>
      <c r="BK900" s="72">
        <v>0</v>
      </c>
      <c r="BL900" s="72">
        <v>0</v>
      </c>
      <c r="BM900" s="72">
        <v>0</v>
      </c>
      <c r="BN900" s="72">
        <v>0</v>
      </c>
      <c r="BO900" s="72">
        <v>0</v>
      </c>
      <c r="BP900" s="72">
        <v>0</v>
      </c>
      <c r="BQ900" s="72">
        <v>0</v>
      </c>
      <c r="BR900" s="72">
        <v>0</v>
      </c>
      <c r="BS900" s="72">
        <v>0</v>
      </c>
      <c r="BT900" s="72">
        <v>0</v>
      </c>
      <c r="BU900" s="72">
        <v>0</v>
      </c>
      <c r="BV900" s="72">
        <v>0</v>
      </c>
      <c r="BW900" s="72">
        <v>0</v>
      </c>
      <c r="BX900" s="72" t="s">
        <v>253</v>
      </c>
      <c r="BY900" s="72">
        <v>0</v>
      </c>
      <c r="BZ900" s="72">
        <v>0</v>
      </c>
      <c r="CA900" s="72">
        <v>0</v>
      </c>
      <c r="CB900" s="72" t="s">
        <v>1992</v>
      </c>
      <c r="CC900" s="72" t="str">
        <f>+VLOOKUP(AF900,attività!$A:$C,2,FALSE)</f>
        <v>Servizi Comuni</v>
      </c>
      <c r="CD900" s="72" t="str">
        <f>+VLOOKUP(AF900,attività!$A:$C,3,FALSE)</f>
        <v>SC</v>
      </c>
      <c r="CE900" s="72" t="str">
        <f>+VLOOKUP(Q900,attività!$G:$H,2,FALSE)</f>
        <v>Immobilizzazioni Immateriali</v>
      </c>
      <c r="CF900" s="72" t="str">
        <f>+VLOOKUP(W900,attività!$K:$L,2,FALSE)</f>
        <v>Crea Gestioni</v>
      </c>
      <c r="CG900" s="72" t="str">
        <f>+VLOOKUP(U900,'dati iniziali 2020'!$AC:$CJ,60,FALSE)</f>
        <v>Crea Gestioni</v>
      </c>
      <c r="CH900" s="72" t="str">
        <f t="shared" ref="CH900:CH918" si="30">+IF(CF900=CG900,"ok","err")</f>
        <v>ok</v>
      </c>
      <c r="CI900" s="72" t="str">
        <f>+VLOOKUP(U900,'dati iniziali 2020'!$AC:$CK,61,FALSE)</f>
        <v>Crea Gestioni</v>
      </c>
      <c r="CK900" s="111">
        <f t="shared" si="29"/>
        <v>0</v>
      </c>
    </row>
    <row r="901" spans="1:89" s="72" customFormat="1" hidden="1" x14ac:dyDescent="0.35">
      <c r="A901" s="72" t="s">
        <v>84</v>
      </c>
      <c r="B901" s="72" t="s">
        <v>1796</v>
      </c>
      <c r="C901" s="72" t="s">
        <v>1074</v>
      </c>
      <c r="D901" s="72" t="s">
        <v>340</v>
      </c>
      <c r="E901" s="72" t="s">
        <v>1449</v>
      </c>
      <c r="F901" s="72" t="s">
        <v>1452</v>
      </c>
      <c r="G901" s="72" t="s">
        <v>156</v>
      </c>
      <c r="H901" s="72" t="s">
        <v>1065</v>
      </c>
      <c r="I901" s="72" t="s">
        <v>1060</v>
      </c>
      <c r="J901" s="72" t="s">
        <v>1061</v>
      </c>
      <c r="K901" s="72" t="s">
        <v>409</v>
      </c>
      <c r="L901" s="72" t="s">
        <v>1453</v>
      </c>
      <c r="M901" s="72" t="s">
        <v>1453</v>
      </c>
      <c r="N901" s="72" t="s">
        <v>396</v>
      </c>
      <c r="O901" s="72" t="s">
        <v>1064</v>
      </c>
      <c r="P901" s="72" t="s">
        <v>685</v>
      </c>
      <c r="Q901" s="72" t="s">
        <v>2010</v>
      </c>
      <c r="R901" s="72" t="s">
        <v>1062</v>
      </c>
      <c r="S901" s="72" t="s">
        <v>1063</v>
      </c>
      <c r="T901" s="72" t="s">
        <v>342</v>
      </c>
      <c r="U901" s="72" t="s">
        <v>342</v>
      </c>
      <c r="V901" s="72" t="s">
        <v>340</v>
      </c>
      <c r="W901" s="72" t="s">
        <v>112</v>
      </c>
      <c r="X901" s="72" t="s">
        <v>264</v>
      </c>
      <c r="Y901" s="72" t="s">
        <v>264</v>
      </c>
      <c r="Z901" s="72" t="s">
        <v>141</v>
      </c>
      <c r="AA901" s="72" t="s">
        <v>152</v>
      </c>
      <c r="AB901" s="72" t="s">
        <v>277</v>
      </c>
      <c r="AC901" s="72" t="s">
        <v>91</v>
      </c>
      <c r="AD901" s="72" t="s">
        <v>268</v>
      </c>
      <c r="AE901" s="72" t="s">
        <v>1956</v>
      </c>
      <c r="AF901" s="72" t="s">
        <v>304</v>
      </c>
      <c r="AG901" s="72" t="s">
        <v>1971</v>
      </c>
      <c r="AH901" s="72" t="s">
        <v>1972</v>
      </c>
      <c r="AI901" s="72" t="s">
        <v>269</v>
      </c>
      <c r="AJ901" s="72" t="s">
        <v>270</v>
      </c>
      <c r="AK901" s="72" t="s">
        <v>265</v>
      </c>
      <c r="AL901" s="72" t="s">
        <v>85</v>
      </c>
      <c r="AM901" s="72" t="s">
        <v>308</v>
      </c>
      <c r="AN901" s="72" t="s">
        <v>309</v>
      </c>
      <c r="AO901" s="72" t="s">
        <v>310</v>
      </c>
      <c r="AP901" s="72" t="s">
        <v>311</v>
      </c>
      <c r="AQ901" s="72" t="s">
        <v>91</v>
      </c>
      <c r="AR901" s="72" t="s">
        <v>1978</v>
      </c>
      <c r="AS901" s="72" t="s">
        <v>1979</v>
      </c>
      <c r="AT901" s="72" t="s">
        <v>1980</v>
      </c>
      <c r="AU901" s="72" t="s">
        <v>1981</v>
      </c>
      <c r="AV901" s="72" t="s">
        <v>302</v>
      </c>
      <c r="AW901" s="72" t="s">
        <v>1982</v>
      </c>
      <c r="AX901" s="72" t="s">
        <v>1457</v>
      </c>
      <c r="AY901" s="72" t="s">
        <v>115</v>
      </c>
      <c r="AZ901" s="72" t="s">
        <v>293</v>
      </c>
      <c r="BA901" s="72" t="s">
        <v>91</v>
      </c>
      <c r="BB901" s="72">
        <v>0</v>
      </c>
      <c r="BC901" s="72">
        <v>0</v>
      </c>
      <c r="BD901" s="72">
        <v>0</v>
      </c>
      <c r="BE901" s="72">
        <v>689.15115953583143</v>
      </c>
      <c r="BF901" s="72">
        <v>-80.402087873150833</v>
      </c>
      <c r="BG901" s="72">
        <v>0</v>
      </c>
      <c r="BH901" s="72">
        <v>608.74907166268065</v>
      </c>
      <c r="BI901" s="111">
        <v>689.15115953583143</v>
      </c>
      <c r="BJ901" s="72">
        <v>0</v>
      </c>
      <c r="BK901" s="72">
        <v>0</v>
      </c>
      <c r="BL901" s="72">
        <v>0</v>
      </c>
      <c r="BM901" s="72">
        <v>0</v>
      </c>
      <c r="BN901" s="72">
        <v>0</v>
      </c>
      <c r="BO901" s="72">
        <v>0</v>
      </c>
      <c r="BP901" s="72">
        <v>0</v>
      </c>
      <c r="BQ901" s="72">
        <v>0</v>
      </c>
      <c r="BR901" s="72">
        <v>0</v>
      </c>
      <c r="BS901" s="72">
        <v>0</v>
      </c>
      <c r="BT901" s="72">
        <v>0</v>
      </c>
      <c r="BU901" s="72">
        <v>0</v>
      </c>
      <c r="BV901" s="72">
        <v>0</v>
      </c>
      <c r="BW901" s="72">
        <v>0</v>
      </c>
      <c r="BX901" s="72" t="s">
        <v>253</v>
      </c>
      <c r="BY901" s="72">
        <v>0</v>
      </c>
      <c r="BZ901" s="72">
        <v>0</v>
      </c>
      <c r="CA901" s="72">
        <v>0</v>
      </c>
      <c r="CB901" s="72" t="s">
        <v>1990</v>
      </c>
      <c r="CC901" s="72" t="str">
        <f>+VLOOKUP(AF901,attività!$A:$C,2,FALSE)</f>
        <v>Servizi Comuni</v>
      </c>
      <c r="CD901" s="72" t="str">
        <f>+VLOOKUP(AF901,attività!$A:$C,3,FALSE)</f>
        <v>SC</v>
      </c>
      <c r="CE901" s="72" t="str">
        <f>+VLOOKUP(Q901,attività!$G:$H,2,FALSE)</f>
        <v>Immobilizzazioni Immateriali</v>
      </c>
      <c r="CF901" s="72" t="str">
        <f>+VLOOKUP(W901,attività!$K:$L,2,FALSE)</f>
        <v>Termoli</v>
      </c>
      <c r="CG901" s="72" t="str">
        <f>+VLOOKUP(U901,'dati iniziali 2020'!$AC:$CJ,60,FALSE)</f>
        <v>Crea Gestioni</v>
      </c>
      <c r="CH901" s="72" t="str">
        <f t="shared" si="30"/>
        <v>err</v>
      </c>
      <c r="CI901" s="72" t="str">
        <f>+VLOOKUP(U901,'dati iniziali 2020'!$AC:$CK,61,FALSE)</f>
        <v>Crea Gestioni</v>
      </c>
      <c r="CK901" s="111">
        <f t="shared" si="29"/>
        <v>0</v>
      </c>
    </row>
    <row r="902" spans="1:89" s="72" customFormat="1" hidden="1" x14ac:dyDescent="0.35">
      <c r="A902" s="72" t="s">
        <v>84</v>
      </c>
      <c r="B902" s="72" t="s">
        <v>1796</v>
      </c>
      <c r="C902" s="72" t="s">
        <v>1074</v>
      </c>
      <c r="D902" s="72" t="s">
        <v>340</v>
      </c>
      <c r="E902" s="72" t="s">
        <v>1449</v>
      </c>
      <c r="F902" s="72" t="s">
        <v>1609</v>
      </c>
      <c r="G902" s="72" t="s">
        <v>156</v>
      </c>
      <c r="H902" s="72" t="s">
        <v>1065</v>
      </c>
      <c r="I902" s="72" t="s">
        <v>1060</v>
      </c>
      <c r="J902" s="72" t="s">
        <v>1061</v>
      </c>
      <c r="K902" s="72" t="s">
        <v>409</v>
      </c>
      <c r="L902" s="72" t="s">
        <v>1610</v>
      </c>
      <c r="M902" s="72" t="s">
        <v>1610</v>
      </c>
      <c r="N902" s="72" t="s">
        <v>396</v>
      </c>
      <c r="O902" s="72" t="s">
        <v>1064</v>
      </c>
      <c r="P902" s="72" t="s">
        <v>685</v>
      </c>
      <c r="Q902" s="72" t="s">
        <v>2010</v>
      </c>
      <c r="R902" s="72" t="s">
        <v>1062</v>
      </c>
      <c r="S902" s="72" t="s">
        <v>1063</v>
      </c>
      <c r="T902" s="72" t="s">
        <v>342</v>
      </c>
      <c r="U902" s="72" t="s">
        <v>342</v>
      </c>
      <c r="V902" s="72" t="s">
        <v>340</v>
      </c>
      <c r="W902" s="72" t="s">
        <v>112</v>
      </c>
      <c r="X902" s="72" t="s">
        <v>264</v>
      </c>
      <c r="Y902" s="72" t="s">
        <v>264</v>
      </c>
      <c r="Z902" s="72" t="s">
        <v>141</v>
      </c>
      <c r="AA902" s="72" t="s">
        <v>152</v>
      </c>
      <c r="AB902" s="72" t="s">
        <v>277</v>
      </c>
      <c r="AC902" s="72" t="s">
        <v>91</v>
      </c>
      <c r="AD902" s="72" t="s">
        <v>268</v>
      </c>
      <c r="AE902" s="72" t="s">
        <v>1956</v>
      </c>
      <c r="AF902" s="72" t="s">
        <v>304</v>
      </c>
      <c r="AG902" s="72" t="s">
        <v>1971</v>
      </c>
      <c r="AH902" s="72" t="s">
        <v>1972</v>
      </c>
      <c r="AI902" s="72" t="s">
        <v>269</v>
      </c>
      <c r="AJ902" s="72" t="s">
        <v>270</v>
      </c>
      <c r="AK902" s="72" t="s">
        <v>265</v>
      </c>
      <c r="AL902" s="72" t="s">
        <v>85</v>
      </c>
      <c r="AM902" s="72" t="s">
        <v>308</v>
      </c>
      <c r="AN902" s="72" t="s">
        <v>309</v>
      </c>
      <c r="AO902" s="72" t="s">
        <v>310</v>
      </c>
      <c r="AP902" s="72" t="s">
        <v>311</v>
      </c>
      <c r="AQ902" s="72" t="s">
        <v>91</v>
      </c>
      <c r="AR902" s="72" t="s">
        <v>1978</v>
      </c>
      <c r="AS902" s="72" t="s">
        <v>1979</v>
      </c>
      <c r="AT902" s="72" t="s">
        <v>1980</v>
      </c>
      <c r="AU902" s="72" t="s">
        <v>1981</v>
      </c>
      <c r="AV902" s="72" t="s">
        <v>302</v>
      </c>
      <c r="AW902" s="72" t="s">
        <v>1982</v>
      </c>
      <c r="AX902" s="72" t="s">
        <v>1457</v>
      </c>
      <c r="AY902" s="72" t="s">
        <v>115</v>
      </c>
      <c r="AZ902" s="72" t="s">
        <v>293</v>
      </c>
      <c r="BA902" s="72" t="s">
        <v>91</v>
      </c>
      <c r="BB902" s="72">
        <v>0</v>
      </c>
      <c r="BC902" s="72">
        <v>0</v>
      </c>
      <c r="BD902" s="72">
        <v>0</v>
      </c>
      <c r="BE902" s="72">
        <v>258.45686819027372</v>
      </c>
      <c r="BF902" s="72">
        <v>-43.080341925768437</v>
      </c>
      <c r="BG902" s="72">
        <v>0</v>
      </c>
      <c r="BH902" s="72">
        <v>215.3765262645052</v>
      </c>
      <c r="BI902" s="111">
        <v>258.45686819027372</v>
      </c>
      <c r="BJ902" s="72">
        <v>0</v>
      </c>
      <c r="BK902" s="72">
        <v>0</v>
      </c>
      <c r="BL902" s="72">
        <v>0</v>
      </c>
      <c r="BM902" s="72">
        <v>0</v>
      </c>
      <c r="BN902" s="72">
        <v>0</v>
      </c>
      <c r="BO902" s="72">
        <v>0</v>
      </c>
      <c r="BP902" s="72">
        <v>0</v>
      </c>
      <c r="BQ902" s="72">
        <v>0</v>
      </c>
      <c r="BR902" s="72">
        <v>0</v>
      </c>
      <c r="BS902" s="72">
        <v>0</v>
      </c>
      <c r="BT902" s="72">
        <v>0</v>
      </c>
      <c r="BU902" s="72">
        <v>0</v>
      </c>
      <c r="BV902" s="72">
        <v>0</v>
      </c>
      <c r="BW902" s="72">
        <v>0</v>
      </c>
      <c r="BX902" s="72" t="s">
        <v>253</v>
      </c>
      <c r="BY902" s="72">
        <v>0</v>
      </c>
      <c r="BZ902" s="72">
        <v>0</v>
      </c>
      <c r="CA902" s="72">
        <v>0</v>
      </c>
      <c r="CB902" s="72" t="s">
        <v>1990</v>
      </c>
      <c r="CC902" s="72" t="str">
        <f>+VLOOKUP(AF902,attività!$A:$C,2,FALSE)</f>
        <v>Servizi Comuni</v>
      </c>
      <c r="CD902" s="72" t="str">
        <f>+VLOOKUP(AF902,attività!$A:$C,3,FALSE)</f>
        <v>SC</v>
      </c>
      <c r="CE902" s="72" t="str">
        <f>+VLOOKUP(Q902,attività!$G:$H,2,FALSE)</f>
        <v>Immobilizzazioni Immateriali</v>
      </c>
      <c r="CF902" s="72" t="str">
        <f>+VLOOKUP(W902,attività!$K:$L,2,FALSE)</f>
        <v>Termoli</v>
      </c>
      <c r="CG902" s="72" t="str">
        <f>+VLOOKUP(U902,'dati iniziali 2020'!$AC:$CJ,60,FALSE)</f>
        <v>Crea Gestioni</v>
      </c>
      <c r="CH902" s="72" t="str">
        <f t="shared" si="30"/>
        <v>err</v>
      </c>
      <c r="CI902" s="72" t="str">
        <f>+VLOOKUP(U902,'dati iniziali 2020'!$AC:$CK,61,FALSE)</f>
        <v>Crea Gestioni</v>
      </c>
      <c r="CK902" s="111">
        <f t="shared" si="29"/>
        <v>0</v>
      </c>
    </row>
    <row r="903" spans="1:89" s="72" customFormat="1" hidden="1" x14ac:dyDescent="0.35">
      <c r="A903" s="72" t="s">
        <v>84</v>
      </c>
      <c r="B903" s="72" t="s">
        <v>1796</v>
      </c>
      <c r="C903" s="72" t="s">
        <v>1074</v>
      </c>
      <c r="D903" s="72" t="s">
        <v>340</v>
      </c>
      <c r="E903" s="72" t="s">
        <v>1449</v>
      </c>
      <c r="F903" s="72" t="s">
        <v>1472</v>
      </c>
      <c r="G903" s="72" t="s">
        <v>156</v>
      </c>
      <c r="H903" s="72" t="s">
        <v>1065</v>
      </c>
      <c r="I903" s="72" t="s">
        <v>1060</v>
      </c>
      <c r="J903" s="72" t="s">
        <v>1061</v>
      </c>
      <c r="K903" s="72" t="s">
        <v>409</v>
      </c>
      <c r="L903" s="72" t="s">
        <v>1473</v>
      </c>
      <c r="M903" s="72" t="s">
        <v>1473</v>
      </c>
      <c r="N903" s="72" t="s">
        <v>396</v>
      </c>
      <c r="O903" s="72" t="s">
        <v>1064</v>
      </c>
      <c r="P903" s="72" t="s">
        <v>685</v>
      </c>
      <c r="Q903" s="72" t="s">
        <v>2010</v>
      </c>
      <c r="R903" s="72" t="s">
        <v>1062</v>
      </c>
      <c r="S903" s="72" t="s">
        <v>1063</v>
      </c>
      <c r="T903" s="72" t="s">
        <v>342</v>
      </c>
      <c r="U903" s="72" t="s">
        <v>342</v>
      </c>
      <c r="V903" s="72" t="s">
        <v>340</v>
      </c>
      <c r="W903" s="72" t="s">
        <v>112</v>
      </c>
      <c r="X903" s="72" t="s">
        <v>264</v>
      </c>
      <c r="Y903" s="72" t="s">
        <v>264</v>
      </c>
      <c r="Z903" s="72" t="s">
        <v>141</v>
      </c>
      <c r="AA903" s="72" t="s">
        <v>152</v>
      </c>
      <c r="AB903" s="72" t="s">
        <v>277</v>
      </c>
      <c r="AC903" s="72" t="s">
        <v>91</v>
      </c>
      <c r="AD903" s="72" t="s">
        <v>268</v>
      </c>
      <c r="AE903" s="72" t="s">
        <v>1956</v>
      </c>
      <c r="AF903" s="72" t="s">
        <v>304</v>
      </c>
      <c r="AG903" s="72" t="s">
        <v>1971</v>
      </c>
      <c r="AH903" s="72" t="s">
        <v>1972</v>
      </c>
      <c r="AI903" s="72" t="s">
        <v>269</v>
      </c>
      <c r="AJ903" s="72" t="s">
        <v>270</v>
      </c>
      <c r="AK903" s="72" t="s">
        <v>265</v>
      </c>
      <c r="AL903" s="72" t="s">
        <v>85</v>
      </c>
      <c r="AM903" s="72" t="s">
        <v>308</v>
      </c>
      <c r="AN903" s="72" t="s">
        <v>309</v>
      </c>
      <c r="AO903" s="72" t="s">
        <v>310</v>
      </c>
      <c r="AP903" s="72" t="s">
        <v>311</v>
      </c>
      <c r="AQ903" s="72" t="s">
        <v>91</v>
      </c>
      <c r="AR903" s="72" t="s">
        <v>1978</v>
      </c>
      <c r="AS903" s="72" t="s">
        <v>1979</v>
      </c>
      <c r="AT903" s="72" t="s">
        <v>1980</v>
      </c>
      <c r="AU903" s="72" t="s">
        <v>1981</v>
      </c>
      <c r="AV903" s="72" t="s">
        <v>302</v>
      </c>
      <c r="AW903" s="72" t="s">
        <v>1982</v>
      </c>
      <c r="AX903" s="72" t="s">
        <v>1457</v>
      </c>
      <c r="AY903" s="72" t="s">
        <v>115</v>
      </c>
      <c r="AZ903" s="72" t="s">
        <v>293</v>
      </c>
      <c r="BA903" s="72" t="s">
        <v>91</v>
      </c>
      <c r="BB903" s="72">
        <v>0</v>
      </c>
      <c r="BC903" s="72">
        <v>0</v>
      </c>
      <c r="BD903" s="72">
        <v>0</v>
      </c>
      <c r="BE903" s="72">
        <v>203.75860085038539</v>
      </c>
      <c r="BF903" s="72">
        <v>-13.58222783240323</v>
      </c>
      <c r="BG903" s="72">
        <v>0</v>
      </c>
      <c r="BH903" s="72">
        <v>190.17637301798209</v>
      </c>
      <c r="BI903" s="111">
        <v>203.75860085038539</v>
      </c>
      <c r="BJ903" s="72">
        <v>0</v>
      </c>
      <c r="BK903" s="72">
        <v>0</v>
      </c>
      <c r="BL903" s="72">
        <v>0</v>
      </c>
      <c r="BM903" s="72">
        <v>0</v>
      </c>
      <c r="BN903" s="72">
        <v>0</v>
      </c>
      <c r="BO903" s="72">
        <v>0</v>
      </c>
      <c r="BP903" s="72">
        <v>0</v>
      </c>
      <c r="BQ903" s="72">
        <v>0</v>
      </c>
      <c r="BR903" s="72">
        <v>0</v>
      </c>
      <c r="BS903" s="72">
        <v>0</v>
      </c>
      <c r="BT903" s="72">
        <v>0</v>
      </c>
      <c r="BU903" s="72">
        <v>0</v>
      </c>
      <c r="BV903" s="72">
        <v>0</v>
      </c>
      <c r="BW903" s="72">
        <v>0</v>
      </c>
      <c r="BX903" s="72" t="s">
        <v>253</v>
      </c>
      <c r="BY903" s="72">
        <v>0</v>
      </c>
      <c r="BZ903" s="72">
        <v>0</v>
      </c>
      <c r="CA903" s="72">
        <v>0</v>
      </c>
      <c r="CB903" s="72" t="s">
        <v>1990</v>
      </c>
      <c r="CC903" s="72" t="str">
        <f>+VLOOKUP(AF903,attività!$A:$C,2,FALSE)</f>
        <v>Servizi Comuni</v>
      </c>
      <c r="CD903" s="72" t="str">
        <f>+VLOOKUP(AF903,attività!$A:$C,3,FALSE)</f>
        <v>SC</v>
      </c>
      <c r="CE903" s="72" t="str">
        <f>+VLOOKUP(Q903,attività!$G:$H,2,FALSE)</f>
        <v>Immobilizzazioni Immateriali</v>
      </c>
      <c r="CF903" s="72" t="str">
        <f>+VLOOKUP(W903,attività!$K:$L,2,FALSE)</f>
        <v>Termoli</v>
      </c>
      <c r="CG903" s="72" t="str">
        <f>+VLOOKUP(U903,'dati iniziali 2020'!$AC:$CJ,60,FALSE)</f>
        <v>Crea Gestioni</v>
      </c>
      <c r="CH903" s="72" t="str">
        <f t="shared" si="30"/>
        <v>err</v>
      </c>
      <c r="CI903" s="72" t="str">
        <f>+VLOOKUP(U903,'dati iniziali 2020'!$AC:$CK,61,FALSE)</f>
        <v>Crea Gestioni</v>
      </c>
      <c r="CK903" s="111">
        <f t="shared" si="29"/>
        <v>0</v>
      </c>
    </row>
    <row r="904" spans="1:89" s="72" customFormat="1" hidden="1" x14ac:dyDescent="0.35">
      <c r="A904" s="72" t="s">
        <v>84</v>
      </c>
      <c r="B904" s="72" t="s">
        <v>1796</v>
      </c>
      <c r="C904" s="72" t="s">
        <v>1074</v>
      </c>
      <c r="D904" s="72" t="s">
        <v>340</v>
      </c>
      <c r="E904" s="72" t="s">
        <v>1449</v>
      </c>
      <c r="F904" s="72" t="s">
        <v>1452</v>
      </c>
      <c r="G904" s="72" t="s">
        <v>156</v>
      </c>
      <c r="H904" s="72" t="s">
        <v>1065</v>
      </c>
      <c r="I904" s="72" t="s">
        <v>1060</v>
      </c>
      <c r="J904" s="72" t="s">
        <v>1061</v>
      </c>
      <c r="K904" s="72" t="s">
        <v>409</v>
      </c>
      <c r="L904" s="72" t="s">
        <v>1453</v>
      </c>
      <c r="M904" s="72" t="s">
        <v>1453</v>
      </c>
      <c r="N904" s="72" t="s">
        <v>396</v>
      </c>
      <c r="O904" s="72" t="s">
        <v>1064</v>
      </c>
      <c r="P904" s="72" t="s">
        <v>685</v>
      </c>
      <c r="Q904" s="72" t="s">
        <v>2010</v>
      </c>
      <c r="R904" s="72" t="s">
        <v>1062</v>
      </c>
      <c r="S904" s="72" t="s">
        <v>1063</v>
      </c>
      <c r="T904" s="72" t="s">
        <v>342</v>
      </c>
      <c r="U904" s="72" t="s">
        <v>342</v>
      </c>
      <c r="V904" s="72" t="s">
        <v>340</v>
      </c>
      <c r="W904" s="72" t="s">
        <v>140</v>
      </c>
      <c r="X904" s="72" t="s">
        <v>264</v>
      </c>
      <c r="Y904" s="72" t="s">
        <v>264</v>
      </c>
      <c r="Z904" s="72" t="s">
        <v>141</v>
      </c>
      <c r="AA904" s="72" t="s">
        <v>152</v>
      </c>
      <c r="AB904" s="72" t="s">
        <v>277</v>
      </c>
      <c r="AC904" s="72" t="s">
        <v>91</v>
      </c>
      <c r="AD904" s="72" t="s">
        <v>268</v>
      </c>
      <c r="AE904" s="72" t="s">
        <v>1956</v>
      </c>
      <c r="AF904" s="72" t="s">
        <v>304</v>
      </c>
      <c r="AG904" s="72" t="s">
        <v>1971</v>
      </c>
      <c r="AH904" s="72" t="s">
        <v>1972</v>
      </c>
      <c r="AI904" s="72" t="s">
        <v>269</v>
      </c>
      <c r="AJ904" s="72" t="s">
        <v>270</v>
      </c>
      <c r="AK904" s="72" t="s">
        <v>265</v>
      </c>
      <c r="AL904" s="72" t="s">
        <v>85</v>
      </c>
      <c r="AM904" s="72" t="s">
        <v>308</v>
      </c>
      <c r="AN904" s="72" t="s">
        <v>309</v>
      </c>
      <c r="AO904" s="72" t="s">
        <v>310</v>
      </c>
      <c r="AP904" s="72" t="s">
        <v>311</v>
      </c>
      <c r="AQ904" s="72" t="s">
        <v>91</v>
      </c>
      <c r="AR904" s="72" t="s">
        <v>1978</v>
      </c>
      <c r="AS904" s="72" t="s">
        <v>1979</v>
      </c>
      <c r="AT904" s="72" t="s">
        <v>1980</v>
      </c>
      <c r="AU904" s="72" t="s">
        <v>1981</v>
      </c>
      <c r="AV904" s="72" t="s">
        <v>302</v>
      </c>
      <c r="AW904" s="72" t="s">
        <v>1982</v>
      </c>
      <c r="AX904" s="72" t="s">
        <v>1457</v>
      </c>
      <c r="AY904" s="72" t="s">
        <v>115</v>
      </c>
      <c r="AZ904" s="72" t="s">
        <v>293</v>
      </c>
      <c r="BA904" s="72" t="s">
        <v>91</v>
      </c>
      <c r="BB904" s="72">
        <v>0</v>
      </c>
      <c r="BC904" s="72">
        <v>0</v>
      </c>
      <c r="BD904" s="72">
        <v>0</v>
      </c>
      <c r="BE904" s="72">
        <v>131.80884046416861</v>
      </c>
      <c r="BF904" s="72">
        <v>-15.377912126849139</v>
      </c>
      <c r="BG904" s="72">
        <v>0</v>
      </c>
      <c r="BH904" s="72">
        <v>116.4309283373195</v>
      </c>
      <c r="BI904" s="111">
        <v>131.80884046416861</v>
      </c>
      <c r="BJ904" s="72">
        <v>0</v>
      </c>
      <c r="BK904" s="72">
        <v>0</v>
      </c>
      <c r="BL904" s="72">
        <v>0</v>
      </c>
      <c r="BM904" s="72">
        <v>0</v>
      </c>
      <c r="BN904" s="72">
        <v>0</v>
      </c>
      <c r="BO904" s="72">
        <v>0</v>
      </c>
      <c r="BP904" s="72">
        <v>0</v>
      </c>
      <c r="BQ904" s="72">
        <v>0</v>
      </c>
      <c r="BR904" s="72">
        <v>0</v>
      </c>
      <c r="BS904" s="72">
        <v>0</v>
      </c>
      <c r="BT904" s="72">
        <v>0</v>
      </c>
      <c r="BU904" s="72">
        <v>0</v>
      </c>
      <c r="BV904" s="72">
        <v>0</v>
      </c>
      <c r="BW904" s="72">
        <v>0</v>
      </c>
      <c r="BX904" s="72" t="s">
        <v>253</v>
      </c>
      <c r="BY904" s="72">
        <v>0</v>
      </c>
      <c r="BZ904" s="72">
        <v>0</v>
      </c>
      <c r="CA904" s="72">
        <v>0</v>
      </c>
      <c r="CB904" s="72" t="s">
        <v>1991</v>
      </c>
      <c r="CC904" s="72" t="str">
        <f>+VLOOKUP(AF904,attività!$A:$C,2,FALSE)</f>
        <v>Servizi Comuni</v>
      </c>
      <c r="CD904" s="72" t="str">
        <f>+VLOOKUP(AF904,attività!$A:$C,3,FALSE)</f>
        <v>SC</v>
      </c>
      <c r="CE904" s="72" t="str">
        <f>+VLOOKUP(Q904,attività!$G:$H,2,FALSE)</f>
        <v>Immobilizzazioni Immateriali</v>
      </c>
      <c r="CF904" s="72" t="str">
        <f>+VLOOKUP(W904,attività!$K:$L,2,FALSE)</f>
        <v>Campagnano</v>
      </c>
      <c r="CG904" s="72" t="str">
        <f>+VLOOKUP(U904,'dati iniziali 2020'!$AC:$CJ,60,FALSE)</f>
        <v>Crea Gestioni</v>
      </c>
      <c r="CH904" s="72" t="str">
        <f t="shared" si="30"/>
        <v>err</v>
      </c>
      <c r="CI904" s="72" t="str">
        <f>+VLOOKUP(U904,'dati iniziali 2020'!$AC:$CK,61,FALSE)</f>
        <v>Crea Gestioni</v>
      </c>
      <c r="CK904" s="111">
        <f t="shared" si="29"/>
        <v>0</v>
      </c>
    </row>
    <row r="905" spans="1:89" s="72" customFormat="1" hidden="1" x14ac:dyDescent="0.35">
      <c r="A905" s="72" t="s">
        <v>84</v>
      </c>
      <c r="B905" s="72" t="s">
        <v>1796</v>
      </c>
      <c r="C905" s="72" t="s">
        <v>1074</v>
      </c>
      <c r="D905" s="72" t="s">
        <v>340</v>
      </c>
      <c r="E905" s="72" t="s">
        <v>1449</v>
      </c>
      <c r="F905" s="72" t="s">
        <v>1609</v>
      </c>
      <c r="G905" s="72" t="s">
        <v>156</v>
      </c>
      <c r="H905" s="72" t="s">
        <v>1065</v>
      </c>
      <c r="I905" s="72" t="s">
        <v>1060</v>
      </c>
      <c r="J905" s="72" t="s">
        <v>1061</v>
      </c>
      <c r="K905" s="72" t="s">
        <v>409</v>
      </c>
      <c r="L905" s="72" t="s">
        <v>1610</v>
      </c>
      <c r="M905" s="72" t="s">
        <v>1610</v>
      </c>
      <c r="N905" s="72" t="s">
        <v>396</v>
      </c>
      <c r="O905" s="72" t="s">
        <v>1064</v>
      </c>
      <c r="P905" s="72" t="s">
        <v>685</v>
      </c>
      <c r="Q905" s="72" t="s">
        <v>2010</v>
      </c>
      <c r="R905" s="72" t="s">
        <v>1062</v>
      </c>
      <c r="S905" s="72" t="s">
        <v>1063</v>
      </c>
      <c r="T905" s="72" t="s">
        <v>342</v>
      </c>
      <c r="U905" s="72" t="s">
        <v>342</v>
      </c>
      <c r="V905" s="72" t="s">
        <v>340</v>
      </c>
      <c r="W905" s="72" t="s">
        <v>140</v>
      </c>
      <c r="X905" s="72" t="s">
        <v>264</v>
      </c>
      <c r="Y905" s="72" t="s">
        <v>264</v>
      </c>
      <c r="Z905" s="72" t="s">
        <v>141</v>
      </c>
      <c r="AA905" s="72" t="s">
        <v>152</v>
      </c>
      <c r="AB905" s="72" t="s">
        <v>277</v>
      </c>
      <c r="AC905" s="72" t="s">
        <v>91</v>
      </c>
      <c r="AD905" s="72" t="s">
        <v>268</v>
      </c>
      <c r="AE905" s="72" t="s">
        <v>1956</v>
      </c>
      <c r="AF905" s="72" t="s">
        <v>304</v>
      </c>
      <c r="AG905" s="72" t="s">
        <v>1971</v>
      </c>
      <c r="AH905" s="72" t="s">
        <v>1972</v>
      </c>
      <c r="AI905" s="72" t="s">
        <v>269</v>
      </c>
      <c r="AJ905" s="72" t="s">
        <v>270</v>
      </c>
      <c r="AK905" s="72" t="s">
        <v>265</v>
      </c>
      <c r="AL905" s="72" t="s">
        <v>85</v>
      </c>
      <c r="AM905" s="72" t="s">
        <v>308</v>
      </c>
      <c r="AN905" s="72" t="s">
        <v>309</v>
      </c>
      <c r="AO905" s="72" t="s">
        <v>310</v>
      </c>
      <c r="AP905" s="72" t="s">
        <v>311</v>
      </c>
      <c r="AQ905" s="72" t="s">
        <v>91</v>
      </c>
      <c r="AR905" s="72" t="s">
        <v>1978</v>
      </c>
      <c r="AS905" s="72" t="s">
        <v>1979</v>
      </c>
      <c r="AT905" s="72" t="s">
        <v>1980</v>
      </c>
      <c r="AU905" s="72" t="s">
        <v>1981</v>
      </c>
      <c r="AV905" s="72" t="s">
        <v>302</v>
      </c>
      <c r="AW905" s="72" t="s">
        <v>1982</v>
      </c>
      <c r="AX905" s="72" t="s">
        <v>1457</v>
      </c>
      <c r="AY905" s="72" t="s">
        <v>115</v>
      </c>
      <c r="AZ905" s="72" t="s">
        <v>293</v>
      </c>
      <c r="BA905" s="72" t="s">
        <v>91</v>
      </c>
      <c r="BB905" s="72">
        <v>0</v>
      </c>
      <c r="BC905" s="72">
        <v>0</v>
      </c>
      <c r="BD905" s="72">
        <v>0</v>
      </c>
      <c r="BE905" s="72">
        <v>49.433131809726277</v>
      </c>
      <c r="BF905" s="72">
        <v>-8.2396580742315493</v>
      </c>
      <c r="BG905" s="72">
        <v>0</v>
      </c>
      <c r="BH905" s="72">
        <v>41.193473735494727</v>
      </c>
      <c r="BI905" s="111">
        <v>49.433131809726277</v>
      </c>
      <c r="BJ905" s="72">
        <v>0</v>
      </c>
      <c r="BK905" s="72">
        <v>0</v>
      </c>
      <c r="BL905" s="72">
        <v>0</v>
      </c>
      <c r="BM905" s="72">
        <v>0</v>
      </c>
      <c r="BN905" s="72">
        <v>0</v>
      </c>
      <c r="BO905" s="72">
        <v>0</v>
      </c>
      <c r="BP905" s="72">
        <v>0</v>
      </c>
      <c r="BQ905" s="72">
        <v>0</v>
      </c>
      <c r="BR905" s="72">
        <v>0</v>
      </c>
      <c r="BS905" s="72">
        <v>0</v>
      </c>
      <c r="BT905" s="72">
        <v>0</v>
      </c>
      <c r="BU905" s="72">
        <v>0</v>
      </c>
      <c r="BV905" s="72">
        <v>0</v>
      </c>
      <c r="BW905" s="72">
        <v>0</v>
      </c>
      <c r="BX905" s="72" t="s">
        <v>253</v>
      </c>
      <c r="BY905" s="72">
        <v>0</v>
      </c>
      <c r="BZ905" s="72">
        <v>0</v>
      </c>
      <c r="CA905" s="72">
        <v>0</v>
      </c>
      <c r="CB905" s="72" t="s">
        <v>1991</v>
      </c>
      <c r="CC905" s="72" t="str">
        <f>+VLOOKUP(AF905,attività!$A:$C,2,FALSE)</f>
        <v>Servizi Comuni</v>
      </c>
      <c r="CD905" s="72" t="str">
        <f>+VLOOKUP(AF905,attività!$A:$C,3,FALSE)</f>
        <v>SC</v>
      </c>
      <c r="CE905" s="72" t="str">
        <f>+VLOOKUP(Q905,attività!$G:$H,2,FALSE)</f>
        <v>Immobilizzazioni Immateriali</v>
      </c>
      <c r="CF905" s="72" t="str">
        <f>+VLOOKUP(W905,attività!$K:$L,2,FALSE)</f>
        <v>Campagnano</v>
      </c>
      <c r="CG905" s="72" t="str">
        <f>+VLOOKUP(U905,'dati iniziali 2020'!$AC:$CJ,60,FALSE)</f>
        <v>Crea Gestioni</v>
      </c>
      <c r="CH905" s="72" t="str">
        <f t="shared" si="30"/>
        <v>err</v>
      </c>
      <c r="CI905" s="72" t="str">
        <f>+VLOOKUP(U905,'dati iniziali 2020'!$AC:$CK,61,FALSE)</f>
        <v>Crea Gestioni</v>
      </c>
      <c r="CK905" s="111">
        <f t="shared" si="29"/>
        <v>0</v>
      </c>
    </row>
    <row r="906" spans="1:89" s="72" customFormat="1" hidden="1" x14ac:dyDescent="0.35">
      <c r="A906" s="72" t="s">
        <v>84</v>
      </c>
      <c r="B906" s="72" t="s">
        <v>1796</v>
      </c>
      <c r="C906" s="72" t="s">
        <v>1074</v>
      </c>
      <c r="D906" s="72" t="s">
        <v>340</v>
      </c>
      <c r="E906" s="72" t="s">
        <v>1449</v>
      </c>
      <c r="F906" s="72" t="s">
        <v>1472</v>
      </c>
      <c r="G906" s="72" t="s">
        <v>156</v>
      </c>
      <c r="H906" s="72" t="s">
        <v>1065</v>
      </c>
      <c r="I906" s="72" t="s">
        <v>1060</v>
      </c>
      <c r="J906" s="72" t="s">
        <v>1061</v>
      </c>
      <c r="K906" s="72" t="s">
        <v>409</v>
      </c>
      <c r="L906" s="72" t="s">
        <v>1473</v>
      </c>
      <c r="M906" s="72" t="s">
        <v>1473</v>
      </c>
      <c r="N906" s="72" t="s">
        <v>396</v>
      </c>
      <c r="O906" s="72" t="s">
        <v>1064</v>
      </c>
      <c r="P906" s="72" t="s">
        <v>685</v>
      </c>
      <c r="Q906" s="72" t="s">
        <v>2010</v>
      </c>
      <c r="R906" s="72" t="s">
        <v>1062</v>
      </c>
      <c r="S906" s="72" t="s">
        <v>1063</v>
      </c>
      <c r="T906" s="72" t="s">
        <v>342</v>
      </c>
      <c r="U906" s="72" t="s">
        <v>342</v>
      </c>
      <c r="V906" s="72" t="s">
        <v>340</v>
      </c>
      <c r="W906" s="72" t="s">
        <v>140</v>
      </c>
      <c r="X906" s="72" t="s">
        <v>264</v>
      </c>
      <c r="Y906" s="72" t="s">
        <v>264</v>
      </c>
      <c r="Z906" s="72" t="s">
        <v>141</v>
      </c>
      <c r="AA906" s="72" t="s">
        <v>152</v>
      </c>
      <c r="AB906" s="72" t="s">
        <v>277</v>
      </c>
      <c r="AC906" s="72" t="s">
        <v>91</v>
      </c>
      <c r="AD906" s="72" t="s">
        <v>268</v>
      </c>
      <c r="AE906" s="72" t="s">
        <v>1956</v>
      </c>
      <c r="AF906" s="72" t="s">
        <v>304</v>
      </c>
      <c r="AG906" s="72" t="s">
        <v>1971</v>
      </c>
      <c r="AH906" s="72" t="s">
        <v>1972</v>
      </c>
      <c r="AI906" s="72" t="s">
        <v>269</v>
      </c>
      <c r="AJ906" s="72" t="s">
        <v>270</v>
      </c>
      <c r="AK906" s="72" t="s">
        <v>265</v>
      </c>
      <c r="AL906" s="72" t="s">
        <v>85</v>
      </c>
      <c r="AM906" s="72" t="s">
        <v>308</v>
      </c>
      <c r="AN906" s="72" t="s">
        <v>309</v>
      </c>
      <c r="AO906" s="72" t="s">
        <v>310</v>
      </c>
      <c r="AP906" s="72" t="s">
        <v>311</v>
      </c>
      <c r="AQ906" s="72" t="s">
        <v>91</v>
      </c>
      <c r="AR906" s="72" t="s">
        <v>1978</v>
      </c>
      <c r="AS906" s="72" t="s">
        <v>1979</v>
      </c>
      <c r="AT906" s="72" t="s">
        <v>1980</v>
      </c>
      <c r="AU906" s="72" t="s">
        <v>1981</v>
      </c>
      <c r="AV906" s="72" t="s">
        <v>302</v>
      </c>
      <c r="AW906" s="72" t="s">
        <v>1982</v>
      </c>
      <c r="AX906" s="72" t="s">
        <v>1457</v>
      </c>
      <c r="AY906" s="72" t="s">
        <v>115</v>
      </c>
      <c r="AZ906" s="72" t="s">
        <v>293</v>
      </c>
      <c r="BA906" s="72" t="s">
        <v>91</v>
      </c>
      <c r="BB906" s="72">
        <v>0</v>
      </c>
      <c r="BC906" s="72">
        <v>0</v>
      </c>
      <c r="BD906" s="72">
        <v>0</v>
      </c>
      <c r="BE906" s="72">
        <v>38.971399149614648</v>
      </c>
      <c r="BF906" s="72">
        <v>-2.597772167596776</v>
      </c>
      <c r="BG906" s="72">
        <v>0</v>
      </c>
      <c r="BH906" s="72">
        <v>36.373626982017903</v>
      </c>
      <c r="BI906" s="111">
        <v>38.971399149614648</v>
      </c>
      <c r="BJ906" s="72">
        <v>0</v>
      </c>
      <c r="BK906" s="72">
        <v>0</v>
      </c>
      <c r="BL906" s="72">
        <v>0</v>
      </c>
      <c r="BM906" s="72">
        <v>0</v>
      </c>
      <c r="BN906" s="72">
        <v>0</v>
      </c>
      <c r="BO906" s="72">
        <v>0</v>
      </c>
      <c r="BP906" s="72">
        <v>0</v>
      </c>
      <c r="BQ906" s="72">
        <v>0</v>
      </c>
      <c r="BR906" s="72">
        <v>0</v>
      </c>
      <c r="BS906" s="72">
        <v>0</v>
      </c>
      <c r="BT906" s="72">
        <v>0</v>
      </c>
      <c r="BU906" s="72">
        <v>0</v>
      </c>
      <c r="BV906" s="72">
        <v>0</v>
      </c>
      <c r="BW906" s="72">
        <v>0</v>
      </c>
      <c r="BX906" s="72" t="s">
        <v>253</v>
      </c>
      <c r="BY906" s="72">
        <v>0</v>
      </c>
      <c r="BZ906" s="72">
        <v>0</v>
      </c>
      <c r="CA906" s="72">
        <v>0</v>
      </c>
      <c r="CB906" s="72" t="s">
        <v>1991</v>
      </c>
      <c r="CC906" s="72" t="str">
        <f>+VLOOKUP(AF906,attività!$A:$C,2,FALSE)</f>
        <v>Servizi Comuni</v>
      </c>
      <c r="CD906" s="72" t="str">
        <f>+VLOOKUP(AF906,attività!$A:$C,3,FALSE)</f>
        <v>SC</v>
      </c>
      <c r="CE906" s="72" t="str">
        <f>+VLOOKUP(Q906,attività!$G:$H,2,FALSE)</f>
        <v>Immobilizzazioni Immateriali</v>
      </c>
      <c r="CF906" s="72" t="str">
        <f>+VLOOKUP(W906,attività!$K:$L,2,FALSE)</f>
        <v>Campagnano</v>
      </c>
      <c r="CG906" s="72" t="str">
        <f>+VLOOKUP(U906,'dati iniziali 2020'!$AC:$CJ,60,FALSE)</f>
        <v>Crea Gestioni</v>
      </c>
      <c r="CH906" s="72" t="str">
        <f t="shared" si="30"/>
        <v>err</v>
      </c>
      <c r="CI906" s="72" t="str">
        <f>+VLOOKUP(U906,'dati iniziali 2020'!$AC:$CK,61,FALSE)</f>
        <v>Crea Gestioni</v>
      </c>
      <c r="CK906" s="111">
        <f t="shared" si="29"/>
        <v>0</v>
      </c>
    </row>
    <row r="907" spans="1:89" s="72" customFormat="1" hidden="1" x14ac:dyDescent="0.35">
      <c r="A907" s="72" t="s">
        <v>84</v>
      </c>
      <c r="B907" s="72" t="s">
        <v>1796</v>
      </c>
      <c r="C907" s="72" t="s">
        <v>1074</v>
      </c>
      <c r="D907" s="72" t="s">
        <v>340</v>
      </c>
      <c r="E907" s="72" t="s">
        <v>1449</v>
      </c>
      <c r="F907" s="72" t="s">
        <v>1472</v>
      </c>
      <c r="G907" s="72" t="s">
        <v>156</v>
      </c>
      <c r="H907" s="72" t="s">
        <v>1065</v>
      </c>
      <c r="I907" s="72" t="s">
        <v>1060</v>
      </c>
      <c r="J907" s="72" t="s">
        <v>1061</v>
      </c>
      <c r="K907" s="72" t="s">
        <v>409</v>
      </c>
      <c r="L907" s="72" t="s">
        <v>1473</v>
      </c>
      <c r="M907" s="72" t="s">
        <v>1473</v>
      </c>
      <c r="N907" s="72" t="s">
        <v>396</v>
      </c>
      <c r="O907" s="72" t="s">
        <v>1064</v>
      </c>
      <c r="P907" s="72" t="s">
        <v>685</v>
      </c>
      <c r="Q907" s="72" t="s">
        <v>2010</v>
      </c>
      <c r="R907" s="72" t="s">
        <v>1062</v>
      </c>
      <c r="S907" s="72" t="s">
        <v>1063</v>
      </c>
      <c r="T907" s="72" t="s">
        <v>342</v>
      </c>
      <c r="U907" s="72" t="s">
        <v>342</v>
      </c>
      <c r="V907" s="72" t="s">
        <v>340</v>
      </c>
      <c r="W907" s="72" t="s">
        <v>276</v>
      </c>
      <c r="X907" s="72" t="s">
        <v>264</v>
      </c>
      <c r="Y907" s="72" t="s">
        <v>264</v>
      </c>
      <c r="Z907" s="72" t="s">
        <v>141</v>
      </c>
      <c r="AA907" s="72" t="s">
        <v>152</v>
      </c>
      <c r="AB907" s="72" t="s">
        <v>277</v>
      </c>
      <c r="AC907" s="72" t="s">
        <v>91</v>
      </c>
      <c r="AD907" s="72" t="s">
        <v>268</v>
      </c>
      <c r="AE907" s="72" t="s">
        <v>1956</v>
      </c>
      <c r="AF907" s="72" t="s">
        <v>304</v>
      </c>
      <c r="AG907" s="72" t="s">
        <v>1971</v>
      </c>
      <c r="AH907" s="72" t="s">
        <v>1972</v>
      </c>
      <c r="AI907" s="72" t="s">
        <v>269</v>
      </c>
      <c r="AJ907" s="72" t="s">
        <v>270</v>
      </c>
      <c r="AK907" s="72" t="s">
        <v>265</v>
      </c>
      <c r="AL907" s="72" t="s">
        <v>85</v>
      </c>
      <c r="AM907" s="72" t="s">
        <v>308</v>
      </c>
      <c r="AN907" s="72" t="s">
        <v>309</v>
      </c>
      <c r="AO907" s="72" t="s">
        <v>310</v>
      </c>
      <c r="AP907" s="72" t="s">
        <v>311</v>
      </c>
      <c r="AQ907" s="72" t="s">
        <v>91</v>
      </c>
      <c r="AR907" s="72" t="s">
        <v>1978</v>
      </c>
      <c r="AS907" s="72" t="s">
        <v>1979</v>
      </c>
      <c r="AT907" s="72" t="s">
        <v>1980</v>
      </c>
      <c r="AU907" s="72" t="s">
        <v>1981</v>
      </c>
      <c r="AV907" s="72" t="s">
        <v>302</v>
      </c>
      <c r="AW907" s="72" t="s">
        <v>1982</v>
      </c>
      <c r="AX907" s="72" t="s">
        <v>1457</v>
      </c>
      <c r="AY907" s="72" t="s">
        <v>115</v>
      </c>
      <c r="AZ907" s="72" t="s">
        <v>293</v>
      </c>
      <c r="BA907" s="72" t="s">
        <v>91</v>
      </c>
      <c r="BB907" s="72">
        <v>0</v>
      </c>
      <c r="BC907" s="72">
        <v>0</v>
      </c>
      <c r="BD907" s="72">
        <v>0</v>
      </c>
      <c r="BE907" s="72">
        <v>-242.73</v>
      </c>
      <c r="BF907" s="72">
        <v>16.18</v>
      </c>
      <c r="BG907" s="72">
        <v>0</v>
      </c>
      <c r="BH907" s="72">
        <v>-226.55</v>
      </c>
      <c r="BI907" s="111">
        <v>-242.73</v>
      </c>
      <c r="BJ907" s="72">
        <v>0</v>
      </c>
      <c r="BK907" s="72">
        <v>0</v>
      </c>
      <c r="BL907" s="72">
        <v>0</v>
      </c>
      <c r="BM907" s="72">
        <v>0</v>
      </c>
      <c r="BN907" s="72">
        <v>0</v>
      </c>
      <c r="BO907" s="72">
        <v>0</v>
      </c>
      <c r="BP907" s="72">
        <v>0</v>
      </c>
      <c r="BQ907" s="72">
        <v>0</v>
      </c>
      <c r="BR907" s="72">
        <v>0</v>
      </c>
      <c r="BS907" s="72">
        <v>0</v>
      </c>
      <c r="BT907" s="72">
        <v>0</v>
      </c>
      <c r="BU907" s="72">
        <v>0</v>
      </c>
      <c r="BV907" s="72">
        <v>0</v>
      </c>
      <c r="BW907" s="72">
        <v>0</v>
      </c>
      <c r="BX907" s="72" t="s">
        <v>253</v>
      </c>
      <c r="BY907" s="72">
        <v>0</v>
      </c>
      <c r="BZ907" s="72">
        <v>0</v>
      </c>
      <c r="CA907" s="72">
        <v>0</v>
      </c>
      <c r="CB907" s="72" t="s">
        <v>1992</v>
      </c>
      <c r="CC907" s="72" t="str">
        <f>+VLOOKUP(AF907,attività!$A:$C,2,FALSE)</f>
        <v>Servizi Comuni</v>
      </c>
      <c r="CD907" s="72" t="str">
        <f>+VLOOKUP(AF907,attività!$A:$C,3,FALSE)</f>
        <v>SC</v>
      </c>
      <c r="CE907" s="72" t="str">
        <f>+VLOOKUP(Q907,attività!$G:$H,2,FALSE)</f>
        <v>Immobilizzazioni Immateriali</v>
      </c>
      <c r="CF907" s="72" t="str">
        <f>+VLOOKUP(W907,attività!$K:$L,2,FALSE)</f>
        <v>Crea Gestioni</v>
      </c>
      <c r="CG907" s="72" t="str">
        <f>+VLOOKUP(U907,'dati iniziali 2020'!$AC:$CJ,60,FALSE)</f>
        <v>Crea Gestioni</v>
      </c>
      <c r="CH907" s="72" t="str">
        <f t="shared" si="30"/>
        <v>ok</v>
      </c>
      <c r="CI907" s="72" t="str">
        <f>+VLOOKUP(U907,'dati iniziali 2020'!$AC:$CK,61,FALSE)</f>
        <v>Crea Gestioni</v>
      </c>
      <c r="CK907" s="111">
        <f t="shared" si="29"/>
        <v>0</v>
      </c>
    </row>
    <row r="908" spans="1:89" s="72" customFormat="1" hidden="1" x14ac:dyDescent="0.35">
      <c r="A908" s="72" t="s">
        <v>84</v>
      </c>
      <c r="B908" s="72" t="s">
        <v>1796</v>
      </c>
      <c r="C908" s="72" t="s">
        <v>1074</v>
      </c>
      <c r="D908" s="72" t="s">
        <v>340</v>
      </c>
      <c r="E908" s="72" t="s">
        <v>1449</v>
      </c>
      <c r="F908" s="72" t="s">
        <v>1609</v>
      </c>
      <c r="G908" s="72" t="s">
        <v>156</v>
      </c>
      <c r="H908" s="72" t="s">
        <v>1065</v>
      </c>
      <c r="I908" s="72" t="s">
        <v>1060</v>
      </c>
      <c r="J908" s="72" t="s">
        <v>1061</v>
      </c>
      <c r="K908" s="72" t="s">
        <v>409</v>
      </c>
      <c r="L908" s="72" t="s">
        <v>1610</v>
      </c>
      <c r="M908" s="72" t="s">
        <v>1610</v>
      </c>
      <c r="N908" s="72" t="s">
        <v>396</v>
      </c>
      <c r="O908" s="72" t="s">
        <v>1064</v>
      </c>
      <c r="P908" s="72" t="s">
        <v>685</v>
      </c>
      <c r="Q908" s="72" t="s">
        <v>2010</v>
      </c>
      <c r="R908" s="72" t="s">
        <v>1062</v>
      </c>
      <c r="S908" s="72" t="s">
        <v>1063</v>
      </c>
      <c r="T908" s="72" t="s">
        <v>342</v>
      </c>
      <c r="U908" s="72" t="s">
        <v>342</v>
      </c>
      <c r="V908" s="72" t="s">
        <v>340</v>
      </c>
      <c r="W908" s="72" t="s">
        <v>276</v>
      </c>
      <c r="X908" s="72" t="s">
        <v>264</v>
      </c>
      <c r="Y908" s="72" t="s">
        <v>264</v>
      </c>
      <c r="Z908" s="72" t="s">
        <v>141</v>
      </c>
      <c r="AA908" s="72" t="s">
        <v>152</v>
      </c>
      <c r="AB908" s="72" t="s">
        <v>277</v>
      </c>
      <c r="AC908" s="72" t="s">
        <v>91</v>
      </c>
      <c r="AD908" s="72" t="s">
        <v>268</v>
      </c>
      <c r="AE908" s="72" t="s">
        <v>1956</v>
      </c>
      <c r="AF908" s="72" t="s">
        <v>304</v>
      </c>
      <c r="AG908" s="72" t="s">
        <v>1971</v>
      </c>
      <c r="AH908" s="72" t="s">
        <v>1972</v>
      </c>
      <c r="AI908" s="72" t="s">
        <v>269</v>
      </c>
      <c r="AJ908" s="72" t="s">
        <v>270</v>
      </c>
      <c r="AK908" s="72" t="s">
        <v>265</v>
      </c>
      <c r="AL908" s="72" t="s">
        <v>85</v>
      </c>
      <c r="AM908" s="72" t="s">
        <v>308</v>
      </c>
      <c r="AN908" s="72" t="s">
        <v>309</v>
      </c>
      <c r="AO908" s="72" t="s">
        <v>310</v>
      </c>
      <c r="AP908" s="72" t="s">
        <v>311</v>
      </c>
      <c r="AQ908" s="72" t="s">
        <v>91</v>
      </c>
      <c r="AR908" s="72" t="s">
        <v>1978</v>
      </c>
      <c r="AS908" s="72" t="s">
        <v>1979</v>
      </c>
      <c r="AT908" s="72" t="s">
        <v>1980</v>
      </c>
      <c r="AU908" s="72" t="s">
        <v>1981</v>
      </c>
      <c r="AV908" s="72" t="s">
        <v>302</v>
      </c>
      <c r="AW908" s="72" t="s">
        <v>1982</v>
      </c>
      <c r="AX908" s="72" t="s">
        <v>1457</v>
      </c>
      <c r="AY908" s="72" t="s">
        <v>115</v>
      </c>
      <c r="AZ908" s="72" t="s">
        <v>293</v>
      </c>
      <c r="BA908" s="72" t="s">
        <v>91</v>
      </c>
      <c r="BB908" s="72">
        <v>0</v>
      </c>
      <c r="BC908" s="72">
        <v>0</v>
      </c>
      <c r="BD908" s="72">
        <v>0</v>
      </c>
      <c r="BE908" s="72">
        <v>-307.89</v>
      </c>
      <c r="BF908" s="72">
        <v>51.32</v>
      </c>
      <c r="BG908" s="72">
        <v>0</v>
      </c>
      <c r="BH908" s="72">
        <v>-256.57</v>
      </c>
      <c r="BI908" s="111">
        <v>-307.89</v>
      </c>
      <c r="BJ908" s="72">
        <v>0</v>
      </c>
      <c r="BK908" s="72">
        <v>0</v>
      </c>
      <c r="BL908" s="72">
        <v>0</v>
      </c>
      <c r="BM908" s="72">
        <v>0</v>
      </c>
      <c r="BN908" s="72">
        <v>0</v>
      </c>
      <c r="BO908" s="72">
        <v>0</v>
      </c>
      <c r="BP908" s="72">
        <v>0</v>
      </c>
      <c r="BQ908" s="72">
        <v>0</v>
      </c>
      <c r="BR908" s="72">
        <v>0</v>
      </c>
      <c r="BS908" s="72">
        <v>0</v>
      </c>
      <c r="BT908" s="72">
        <v>0</v>
      </c>
      <c r="BU908" s="72">
        <v>0</v>
      </c>
      <c r="BV908" s="72">
        <v>0</v>
      </c>
      <c r="BW908" s="72">
        <v>0</v>
      </c>
      <c r="BX908" s="72" t="s">
        <v>253</v>
      </c>
      <c r="BY908" s="72">
        <v>0</v>
      </c>
      <c r="BZ908" s="72">
        <v>0</v>
      </c>
      <c r="CA908" s="72">
        <v>0</v>
      </c>
      <c r="CB908" s="72" t="s">
        <v>1992</v>
      </c>
      <c r="CC908" s="72" t="str">
        <f>+VLOOKUP(AF908,attività!$A:$C,2,FALSE)</f>
        <v>Servizi Comuni</v>
      </c>
      <c r="CD908" s="72" t="str">
        <f>+VLOOKUP(AF908,attività!$A:$C,3,FALSE)</f>
        <v>SC</v>
      </c>
      <c r="CE908" s="72" t="str">
        <f>+VLOOKUP(Q908,attività!$G:$H,2,FALSE)</f>
        <v>Immobilizzazioni Immateriali</v>
      </c>
      <c r="CF908" s="72" t="str">
        <f>+VLOOKUP(W908,attività!$K:$L,2,FALSE)</f>
        <v>Crea Gestioni</v>
      </c>
      <c r="CG908" s="72" t="str">
        <f>+VLOOKUP(U908,'dati iniziali 2020'!$AC:$CJ,60,FALSE)</f>
        <v>Crea Gestioni</v>
      </c>
      <c r="CH908" s="72" t="str">
        <f t="shared" si="30"/>
        <v>ok</v>
      </c>
      <c r="CI908" s="72" t="str">
        <f>+VLOOKUP(U908,'dati iniziali 2020'!$AC:$CK,61,FALSE)</f>
        <v>Crea Gestioni</v>
      </c>
      <c r="CK908" s="111">
        <f t="shared" si="29"/>
        <v>0</v>
      </c>
    </row>
    <row r="909" spans="1:89" s="72" customFormat="1" hidden="1" x14ac:dyDescent="0.35">
      <c r="A909" s="72" t="s">
        <v>84</v>
      </c>
      <c r="B909" s="72" t="s">
        <v>1796</v>
      </c>
      <c r="C909" s="72" t="s">
        <v>1074</v>
      </c>
      <c r="D909" s="72" t="s">
        <v>340</v>
      </c>
      <c r="E909" s="72" t="s">
        <v>1449</v>
      </c>
      <c r="F909" s="72" t="s">
        <v>1452</v>
      </c>
      <c r="G909" s="72" t="s">
        <v>156</v>
      </c>
      <c r="H909" s="72" t="s">
        <v>1065</v>
      </c>
      <c r="I909" s="72" t="s">
        <v>1060</v>
      </c>
      <c r="J909" s="72" t="s">
        <v>1061</v>
      </c>
      <c r="K909" s="72" t="s">
        <v>409</v>
      </c>
      <c r="L909" s="72" t="s">
        <v>1453</v>
      </c>
      <c r="M909" s="72" t="s">
        <v>1453</v>
      </c>
      <c r="N909" s="72" t="s">
        <v>396</v>
      </c>
      <c r="O909" s="72" t="s">
        <v>1064</v>
      </c>
      <c r="P909" s="72" t="s">
        <v>685</v>
      </c>
      <c r="Q909" s="72" t="s">
        <v>2010</v>
      </c>
      <c r="R909" s="72" t="s">
        <v>1062</v>
      </c>
      <c r="S909" s="72" t="s">
        <v>1063</v>
      </c>
      <c r="T909" s="72" t="s">
        <v>342</v>
      </c>
      <c r="U909" s="72" t="s">
        <v>342</v>
      </c>
      <c r="V909" s="72" t="s">
        <v>340</v>
      </c>
      <c r="W909" s="72" t="s">
        <v>276</v>
      </c>
      <c r="X909" s="72" t="s">
        <v>264</v>
      </c>
      <c r="Y909" s="72" t="s">
        <v>264</v>
      </c>
      <c r="Z909" s="72" t="s">
        <v>141</v>
      </c>
      <c r="AA909" s="72" t="s">
        <v>152</v>
      </c>
      <c r="AB909" s="72" t="s">
        <v>277</v>
      </c>
      <c r="AC909" s="72" t="s">
        <v>91</v>
      </c>
      <c r="AD909" s="72" t="s">
        <v>268</v>
      </c>
      <c r="AE909" s="72" t="s">
        <v>1956</v>
      </c>
      <c r="AF909" s="72" t="s">
        <v>304</v>
      </c>
      <c r="AG909" s="72" t="s">
        <v>1971</v>
      </c>
      <c r="AH909" s="72" t="s">
        <v>1972</v>
      </c>
      <c r="AI909" s="72" t="s">
        <v>269</v>
      </c>
      <c r="AJ909" s="72" t="s">
        <v>270</v>
      </c>
      <c r="AK909" s="72" t="s">
        <v>265</v>
      </c>
      <c r="AL909" s="72" t="s">
        <v>85</v>
      </c>
      <c r="AM909" s="72" t="s">
        <v>308</v>
      </c>
      <c r="AN909" s="72" t="s">
        <v>309</v>
      </c>
      <c r="AO909" s="72" t="s">
        <v>310</v>
      </c>
      <c r="AP909" s="72" t="s">
        <v>311</v>
      </c>
      <c r="AQ909" s="72" t="s">
        <v>91</v>
      </c>
      <c r="AR909" s="72" t="s">
        <v>1978</v>
      </c>
      <c r="AS909" s="72" t="s">
        <v>1979</v>
      </c>
      <c r="AT909" s="72" t="s">
        <v>1980</v>
      </c>
      <c r="AU909" s="72" t="s">
        <v>1981</v>
      </c>
      <c r="AV909" s="72" t="s">
        <v>302</v>
      </c>
      <c r="AW909" s="72" t="s">
        <v>1982</v>
      </c>
      <c r="AX909" s="72" t="s">
        <v>1457</v>
      </c>
      <c r="AY909" s="72" t="s">
        <v>115</v>
      </c>
      <c r="AZ909" s="72" t="s">
        <v>293</v>
      </c>
      <c r="BA909" s="72" t="s">
        <v>91</v>
      </c>
      <c r="BB909" s="72">
        <v>0</v>
      </c>
      <c r="BC909" s="72">
        <v>0</v>
      </c>
      <c r="BD909" s="72">
        <v>0</v>
      </c>
      <c r="BE909" s="72">
        <v>-820.95999999999992</v>
      </c>
      <c r="BF909" s="72">
        <v>95.78</v>
      </c>
      <c r="BG909" s="72">
        <v>0</v>
      </c>
      <c r="BH909" s="72">
        <v>-725.18</v>
      </c>
      <c r="BI909" s="111">
        <v>-820.95999999999992</v>
      </c>
      <c r="BJ909" s="72">
        <v>0</v>
      </c>
      <c r="BK909" s="72">
        <v>0</v>
      </c>
      <c r="BL909" s="72">
        <v>0</v>
      </c>
      <c r="BM909" s="72">
        <v>0</v>
      </c>
      <c r="BN909" s="72">
        <v>0</v>
      </c>
      <c r="BO909" s="72">
        <v>0</v>
      </c>
      <c r="BP909" s="72">
        <v>0</v>
      </c>
      <c r="BQ909" s="72">
        <v>0</v>
      </c>
      <c r="BR909" s="72">
        <v>0</v>
      </c>
      <c r="BS909" s="72">
        <v>0</v>
      </c>
      <c r="BT909" s="72">
        <v>0</v>
      </c>
      <c r="BU909" s="72">
        <v>0</v>
      </c>
      <c r="BV909" s="72">
        <v>0</v>
      </c>
      <c r="BW909" s="72">
        <v>0</v>
      </c>
      <c r="BX909" s="72" t="s">
        <v>253</v>
      </c>
      <c r="BY909" s="72">
        <v>0</v>
      </c>
      <c r="BZ909" s="72">
        <v>0</v>
      </c>
      <c r="CA909" s="72">
        <v>0</v>
      </c>
      <c r="CB909" s="72" t="s">
        <v>1992</v>
      </c>
      <c r="CC909" s="72" t="str">
        <f>+VLOOKUP(AF909,attività!$A:$C,2,FALSE)</f>
        <v>Servizi Comuni</v>
      </c>
      <c r="CD909" s="72" t="str">
        <f>+VLOOKUP(AF909,attività!$A:$C,3,FALSE)</f>
        <v>SC</v>
      </c>
      <c r="CE909" s="72" t="str">
        <f>+VLOOKUP(Q909,attività!$G:$H,2,FALSE)</f>
        <v>Immobilizzazioni Immateriali</v>
      </c>
      <c r="CF909" s="72" t="str">
        <f>+VLOOKUP(W909,attività!$K:$L,2,FALSE)</f>
        <v>Crea Gestioni</v>
      </c>
      <c r="CG909" s="72" t="str">
        <f>+VLOOKUP(U909,'dati iniziali 2020'!$AC:$CJ,60,FALSE)</f>
        <v>Crea Gestioni</v>
      </c>
      <c r="CH909" s="72" t="str">
        <f t="shared" si="30"/>
        <v>ok</v>
      </c>
      <c r="CI909" s="72" t="str">
        <f>+VLOOKUP(U909,'dati iniziali 2020'!$AC:$CK,61,FALSE)</f>
        <v>Crea Gestioni</v>
      </c>
      <c r="CK909" s="111">
        <f t="shared" si="29"/>
        <v>0</v>
      </c>
    </row>
    <row r="910" spans="1:89" s="72" customFormat="1" hidden="1" x14ac:dyDescent="0.35">
      <c r="A910" s="72" t="s">
        <v>84</v>
      </c>
      <c r="B910" s="72" t="s">
        <v>1797</v>
      </c>
      <c r="C910" s="72" t="s">
        <v>1180</v>
      </c>
      <c r="D910" s="72" t="s">
        <v>1182</v>
      </c>
      <c r="E910" s="72" t="s">
        <v>1449</v>
      </c>
      <c r="F910" s="72" t="s">
        <v>1452</v>
      </c>
      <c r="G910" s="72" t="s">
        <v>1452</v>
      </c>
      <c r="H910" s="72" t="s">
        <v>1065</v>
      </c>
      <c r="I910" s="72" t="s">
        <v>1060</v>
      </c>
      <c r="J910" s="72" t="s">
        <v>1061</v>
      </c>
      <c r="K910" s="72" t="s">
        <v>1173</v>
      </c>
      <c r="L910" s="72" t="s">
        <v>1453</v>
      </c>
      <c r="M910" s="72" t="s">
        <v>1453</v>
      </c>
      <c r="N910" s="72" t="s">
        <v>396</v>
      </c>
      <c r="O910" s="72" t="s">
        <v>1064</v>
      </c>
      <c r="P910" s="72" t="s">
        <v>685</v>
      </c>
      <c r="Q910" s="72" t="s">
        <v>2010</v>
      </c>
      <c r="R910" s="72" t="s">
        <v>1062</v>
      </c>
      <c r="S910" s="72" t="s">
        <v>1063</v>
      </c>
      <c r="T910" s="72" t="s">
        <v>1183</v>
      </c>
      <c r="U910" s="72" t="s">
        <v>1183</v>
      </c>
      <c r="V910" s="72" t="s">
        <v>1182</v>
      </c>
      <c r="W910" s="72" t="s">
        <v>112</v>
      </c>
      <c r="X910" s="72" t="s">
        <v>264</v>
      </c>
      <c r="Y910" s="72" t="s">
        <v>449</v>
      </c>
      <c r="Z910" s="72" t="s">
        <v>454</v>
      </c>
      <c r="AA910" s="72" t="s">
        <v>91</v>
      </c>
      <c r="AB910" s="72" t="s">
        <v>277</v>
      </c>
      <c r="AC910" s="72" t="s">
        <v>91</v>
      </c>
      <c r="AD910" s="72" t="s">
        <v>268</v>
      </c>
      <c r="AE910" s="72" t="s">
        <v>1956</v>
      </c>
      <c r="AF910" s="72" t="s">
        <v>304</v>
      </c>
      <c r="AG910" s="72" t="s">
        <v>1971</v>
      </c>
      <c r="AH910" s="72" t="s">
        <v>1972</v>
      </c>
      <c r="AI910" s="72" t="s">
        <v>269</v>
      </c>
      <c r="AJ910" s="72" t="s">
        <v>270</v>
      </c>
      <c r="AK910" s="72" t="s">
        <v>265</v>
      </c>
      <c r="AL910" s="72" t="s">
        <v>85</v>
      </c>
      <c r="AM910" s="72" t="s">
        <v>308</v>
      </c>
      <c r="AN910" s="72" t="s">
        <v>309</v>
      </c>
      <c r="AO910" s="72" t="s">
        <v>310</v>
      </c>
      <c r="AP910" s="72" t="s">
        <v>311</v>
      </c>
      <c r="AQ910" s="72" t="s">
        <v>91</v>
      </c>
      <c r="AR910" s="72" t="s">
        <v>1978</v>
      </c>
      <c r="AS910" s="72" t="s">
        <v>1979</v>
      </c>
      <c r="AT910" s="72" t="s">
        <v>1980</v>
      </c>
      <c r="AU910" s="72" t="s">
        <v>1981</v>
      </c>
      <c r="AV910" s="72" t="s">
        <v>302</v>
      </c>
      <c r="AW910" s="72" t="s">
        <v>1982</v>
      </c>
      <c r="AX910" s="72" t="s">
        <v>1457</v>
      </c>
      <c r="AY910" s="72" t="s">
        <v>115</v>
      </c>
      <c r="AZ910" s="72" t="s">
        <v>293</v>
      </c>
      <c r="BA910" s="72" t="s">
        <v>91</v>
      </c>
      <c r="BB910" s="72">
        <v>0</v>
      </c>
      <c r="BC910" s="72">
        <v>0</v>
      </c>
      <c r="BD910" s="72">
        <v>0</v>
      </c>
      <c r="BE910" s="72">
        <v>1960.8166666666671</v>
      </c>
      <c r="BF910" s="72">
        <v>-228.76</v>
      </c>
      <c r="BG910" s="72">
        <v>0</v>
      </c>
      <c r="BH910" s="72">
        <v>1732.0566666666671</v>
      </c>
      <c r="BI910" s="111">
        <v>1960.8166666666671</v>
      </c>
      <c r="BJ910" s="72">
        <v>0</v>
      </c>
      <c r="BK910" s="72">
        <v>0</v>
      </c>
      <c r="BL910" s="72">
        <v>0</v>
      </c>
      <c r="BM910" s="72">
        <v>0</v>
      </c>
      <c r="BN910" s="72">
        <v>0</v>
      </c>
      <c r="BO910" s="72">
        <v>0</v>
      </c>
      <c r="BP910" s="72">
        <v>0</v>
      </c>
      <c r="BQ910" s="72">
        <v>0</v>
      </c>
      <c r="BR910" s="72">
        <v>0</v>
      </c>
      <c r="BS910" s="72">
        <v>0</v>
      </c>
      <c r="BT910" s="72">
        <v>0</v>
      </c>
      <c r="BU910" s="72">
        <v>0</v>
      </c>
      <c r="BV910" s="72">
        <v>0</v>
      </c>
      <c r="BW910" s="72">
        <v>0</v>
      </c>
      <c r="BX910" s="72" t="s">
        <v>253</v>
      </c>
      <c r="BY910" s="72">
        <v>0</v>
      </c>
      <c r="BZ910" s="72">
        <v>0</v>
      </c>
      <c r="CA910" s="72">
        <v>0</v>
      </c>
      <c r="CB910" s="72" t="s">
        <v>1990</v>
      </c>
      <c r="CC910" s="72" t="str">
        <f>+VLOOKUP(AF910,attività!$A:$C,2,FALSE)</f>
        <v>Servizi Comuni</v>
      </c>
      <c r="CD910" s="72" t="str">
        <f>+VLOOKUP(AF910,attività!$A:$C,3,FALSE)</f>
        <v>SC</v>
      </c>
      <c r="CE910" s="72" t="str">
        <f>+VLOOKUP(Q910,attività!$G:$H,2,FALSE)</f>
        <v>Immobilizzazioni Immateriali</v>
      </c>
      <c r="CF910" s="72" t="str">
        <f>+VLOOKUP(W910,attività!$K:$L,2,FALSE)</f>
        <v>Termoli</v>
      </c>
      <c r="CG910" s="72" t="str">
        <f>+VLOOKUP(U910,'dati iniziali 2020'!$AC:$CJ,60,FALSE)</f>
        <v>Crea Gestioni</v>
      </c>
      <c r="CH910" s="72" t="str">
        <f t="shared" si="30"/>
        <v>err</v>
      </c>
      <c r="CI910" s="72" t="str">
        <f>+VLOOKUP(U910,'dati iniziali 2020'!$AC:$CK,61,FALSE)</f>
        <v>MULTI-ATO</v>
      </c>
      <c r="CK910" s="111">
        <f t="shared" si="29"/>
        <v>0</v>
      </c>
    </row>
    <row r="911" spans="1:89" s="72" customFormat="1" hidden="1" x14ac:dyDescent="0.35">
      <c r="A911" s="72" t="s">
        <v>84</v>
      </c>
      <c r="B911" s="72" t="s">
        <v>1797</v>
      </c>
      <c r="C911" s="72" t="s">
        <v>1180</v>
      </c>
      <c r="D911" s="72" t="s">
        <v>1182</v>
      </c>
      <c r="E911" s="72" t="s">
        <v>1449</v>
      </c>
      <c r="F911" s="72" t="s">
        <v>1472</v>
      </c>
      <c r="G911" s="72" t="s">
        <v>1472</v>
      </c>
      <c r="H911" s="72" t="s">
        <v>1065</v>
      </c>
      <c r="I911" s="72" t="s">
        <v>1060</v>
      </c>
      <c r="J911" s="72" t="s">
        <v>1061</v>
      </c>
      <c r="K911" s="72" t="s">
        <v>1173</v>
      </c>
      <c r="L911" s="72" t="s">
        <v>1473</v>
      </c>
      <c r="M911" s="72" t="s">
        <v>1473</v>
      </c>
      <c r="N911" s="72" t="s">
        <v>396</v>
      </c>
      <c r="O911" s="72" t="s">
        <v>1064</v>
      </c>
      <c r="P911" s="72" t="s">
        <v>685</v>
      </c>
      <c r="Q911" s="72" t="s">
        <v>2010</v>
      </c>
      <c r="R911" s="72" t="s">
        <v>1062</v>
      </c>
      <c r="S911" s="72" t="s">
        <v>1063</v>
      </c>
      <c r="T911" s="72" t="s">
        <v>1183</v>
      </c>
      <c r="U911" s="72" t="s">
        <v>1183</v>
      </c>
      <c r="V911" s="72" t="s">
        <v>1182</v>
      </c>
      <c r="W911" s="72" t="s">
        <v>112</v>
      </c>
      <c r="X911" s="72" t="s">
        <v>264</v>
      </c>
      <c r="Y911" s="72" t="s">
        <v>449</v>
      </c>
      <c r="Z911" s="72" t="s">
        <v>454</v>
      </c>
      <c r="AA911" s="72" t="s">
        <v>91</v>
      </c>
      <c r="AB911" s="72" t="s">
        <v>277</v>
      </c>
      <c r="AC911" s="72" t="s">
        <v>91</v>
      </c>
      <c r="AD911" s="72" t="s">
        <v>268</v>
      </c>
      <c r="AE911" s="72" t="s">
        <v>1956</v>
      </c>
      <c r="AF911" s="72" t="s">
        <v>304</v>
      </c>
      <c r="AG911" s="72" t="s">
        <v>1971</v>
      </c>
      <c r="AH911" s="72" t="s">
        <v>1972</v>
      </c>
      <c r="AI911" s="72" t="s">
        <v>269</v>
      </c>
      <c r="AJ911" s="72" t="s">
        <v>270</v>
      </c>
      <c r="AK911" s="72" t="s">
        <v>265</v>
      </c>
      <c r="AL911" s="72" t="s">
        <v>85</v>
      </c>
      <c r="AM911" s="72" t="s">
        <v>308</v>
      </c>
      <c r="AN911" s="72" t="s">
        <v>309</v>
      </c>
      <c r="AO911" s="72" t="s">
        <v>310</v>
      </c>
      <c r="AP911" s="72" t="s">
        <v>311</v>
      </c>
      <c r="AQ911" s="72" t="s">
        <v>91</v>
      </c>
      <c r="AR911" s="72" t="s">
        <v>1978</v>
      </c>
      <c r="AS911" s="72" t="s">
        <v>1979</v>
      </c>
      <c r="AT911" s="72" t="s">
        <v>1980</v>
      </c>
      <c r="AU911" s="72" t="s">
        <v>1981</v>
      </c>
      <c r="AV911" s="72" t="s">
        <v>302</v>
      </c>
      <c r="AW911" s="72" t="s">
        <v>1982</v>
      </c>
      <c r="AX911" s="72" t="s">
        <v>1457</v>
      </c>
      <c r="AY911" s="72" t="s">
        <v>115</v>
      </c>
      <c r="AZ911" s="72" t="s">
        <v>293</v>
      </c>
      <c r="BA911" s="72" t="s">
        <v>91</v>
      </c>
      <c r="BB911" s="72">
        <v>0</v>
      </c>
      <c r="BC911" s="72">
        <v>0</v>
      </c>
      <c r="BD911" s="72">
        <v>0</v>
      </c>
      <c r="BE911" s="72">
        <v>1391.1488888888889</v>
      </c>
      <c r="BF911" s="72">
        <v>-92.742222222222225</v>
      </c>
      <c r="BG911" s="72">
        <v>0</v>
      </c>
      <c r="BH911" s="72">
        <v>1298.406666666667</v>
      </c>
      <c r="BI911" s="111">
        <v>1391.1488888888889</v>
      </c>
      <c r="BJ911" s="72">
        <v>0</v>
      </c>
      <c r="BK911" s="72">
        <v>0</v>
      </c>
      <c r="BL911" s="72">
        <v>0</v>
      </c>
      <c r="BM911" s="72">
        <v>0</v>
      </c>
      <c r="BN911" s="72">
        <v>0</v>
      </c>
      <c r="BO911" s="72">
        <v>0</v>
      </c>
      <c r="BP911" s="72">
        <v>0</v>
      </c>
      <c r="BQ911" s="72">
        <v>0</v>
      </c>
      <c r="BR911" s="72">
        <v>0</v>
      </c>
      <c r="BS911" s="72">
        <v>0</v>
      </c>
      <c r="BT911" s="72">
        <v>0</v>
      </c>
      <c r="BU911" s="72">
        <v>0</v>
      </c>
      <c r="BV911" s="72">
        <v>0</v>
      </c>
      <c r="BW911" s="72">
        <v>0</v>
      </c>
      <c r="BX911" s="72" t="s">
        <v>253</v>
      </c>
      <c r="BY911" s="72">
        <v>0</v>
      </c>
      <c r="BZ911" s="72">
        <v>0</v>
      </c>
      <c r="CA911" s="72">
        <v>0</v>
      </c>
      <c r="CB911" s="72" t="s">
        <v>1990</v>
      </c>
      <c r="CC911" s="72" t="str">
        <f>+VLOOKUP(AF911,attività!$A:$C,2,FALSE)</f>
        <v>Servizi Comuni</v>
      </c>
      <c r="CD911" s="72" t="str">
        <f>+VLOOKUP(AF911,attività!$A:$C,3,FALSE)</f>
        <v>SC</v>
      </c>
      <c r="CE911" s="72" t="str">
        <f>+VLOOKUP(Q911,attività!$G:$H,2,FALSE)</f>
        <v>Immobilizzazioni Immateriali</v>
      </c>
      <c r="CF911" s="72" t="str">
        <f>+VLOOKUP(W911,attività!$K:$L,2,FALSE)</f>
        <v>Termoli</v>
      </c>
      <c r="CG911" s="72" t="str">
        <f>+VLOOKUP(U911,'dati iniziali 2020'!$AC:$CJ,60,FALSE)</f>
        <v>Crea Gestioni</v>
      </c>
      <c r="CH911" s="72" t="str">
        <f t="shared" si="30"/>
        <v>err</v>
      </c>
      <c r="CI911" s="72" t="str">
        <f>+VLOOKUP(U911,'dati iniziali 2020'!$AC:$CK,61,FALSE)</f>
        <v>MULTI-ATO</v>
      </c>
      <c r="CK911" s="111">
        <f t="shared" si="29"/>
        <v>0</v>
      </c>
    </row>
    <row r="912" spans="1:89" s="72" customFormat="1" hidden="1" x14ac:dyDescent="0.35">
      <c r="A912" s="72" t="s">
        <v>84</v>
      </c>
      <c r="B912" s="72" t="s">
        <v>1797</v>
      </c>
      <c r="C912" s="72" t="s">
        <v>1180</v>
      </c>
      <c r="D912" s="72" t="s">
        <v>1182</v>
      </c>
      <c r="E912" s="72" t="s">
        <v>1449</v>
      </c>
      <c r="F912" s="72" t="s">
        <v>1609</v>
      </c>
      <c r="G912" s="72" t="s">
        <v>1609</v>
      </c>
      <c r="H912" s="72" t="s">
        <v>1065</v>
      </c>
      <c r="I912" s="72" t="s">
        <v>1060</v>
      </c>
      <c r="J912" s="72" t="s">
        <v>1061</v>
      </c>
      <c r="K912" s="72" t="s">
        <v>1173</v>
      </c>
      <c r="L912" s="72" t="s">
        <v>1610</v>
      </c>
      <c r="M912" s="72" t="s">
        <v>1610</v>
      </c>
      <c r="N912" s="72" t="s">
        <v>396</v>
      </c>
      <c r="O912" s="72" t="s">
        <v>1064</v>
      </c>
      <c r="P912" s="72" t="s">
        <v>685</v>
      </c>
      <c r="Q912" s="72" t="s">
        <v>2010</v>
      </c>
      <c r="R912" s="72" t="s">
        <v>1062</v>
      </c>
      <c r="S912" s="72" t="s">
        <v>1063</v>
      </c>
      <c r="T912" s="72" t="s">
        <v>1183</v>
      </c>
      <c r="U912" s="72" t="s">
        <v>1183</v>
      </c>
      <c r="V912" s="72" t="s">
        <v>1182</v>
      </c>
      <c r="W912" s="72" t="s">
        <v>112</v>
      </c>
      <c r="X912" s="72" t="s">
        <v>264</v>
      </c>
      <c r="Y912" s="72" t="s">
        <v>449</v>
      </c>
      <c r="Z912" s="72" t="s">
        <v>454</v>
      </c>
      <c r="AA912" s="72" t="s">
        <v>91</v>
      </c>
      <c r="AB912" s="72" t="s">
        <v>277</v>
      </c>
      <c r="AC912" s="72" t="s">
        <v>91</v>
      </c>
      <c r="AD912" s="72" t="s">
        <v>268</v>
      </c>
      <c r="AE912" s="72" t="s">
        <v>1956</v>
      </c>
      <c r="AF912" s="72" t="s">
        <v>304</v>
      </c>
      <c r="AG912" s="72" t="s">
        <v>1971</v>
      </c>
      <c r="AH912" s="72" t="s">
        <v>1972</v>
      </c>
      <c r="AI912" s="72" t="s">
        <v>269</v>
      </c>
      <c r="AJ912" s="72" t="s">
        <v>270</v>
      </c>
      <c r="AK912" s="72" t="s">
        <v>265</v>
      </c>
      <c r="AL912" s="72" t="s">
        <v>85</v>
      </c>
      <c r="AM912" s="72" t="s">
        <v>308</v>
      </c>
      <c r="AN912" s="72" t="s">
        <v>309</v>
      </c>
      <c r="AO912" s="72" t="s">
        <v>310</v>
      </c>
      <c r="AP912" s="72" t="s">
        <v>311</v>
      </c>
      <c r="AQ912" s="72" t="s">
        <v>91</v>
      </c>
      <c r="AR912" s="72" t="s">
        <v>1978</v>
      </c>
      <c r="AS912" s="72" t="s">
        <v>1979</v>
      </c>
      <c r="AT912" s="72" t="s">
        <v>1980</v>
      </c>
      <c r="AU912" s="72" t="s">
        <v>1981</v>
      </c>
      <c r="AV912" s="72" t="s">
        <v>302</v>
      </c>
      <c r="AW912" s="72" t="s">
        <v>1982</v>
      </c>
      <c r="AX912" s="72" t="s">
        <v>1457</v>
      </c>
      <c r="AY912" s="72" t="s">
        <v>115</v>
      </c>
      <c r="AZ912" s="72" t="s">
        <v>293</v>
      </c>
      <c r="BA912" s="72" t="s">
        <v>91</v>
      </c>
      <c r="BB912" s="72">
        <v>0</v>
      </c>
      <c r="BC912" s="72">
        <v>0</v>
      </c>
      <c r="BD912" s="72">
        <v>0</v>
      </c>
      <c r="BE912" s="72">
        <v>949.71333333333337</v>
      </c>
      <c r="BF912" s="72">
        <v>-158.2855555555555</v>
      </c>
      <c r="BG912" s="72">
        <v>0</v>
      </c>
      <c r="BH912" s="72">
        <v>791.42777777777792</v>
      </c>
      <c r="BI912" s="111">
        <v>949.71333333333337</v>
      </c>
      <c r="BJ912" s="72">
        <v>0</v>
      </c>
      <c r="BK912" s="72">
        <v>0</v>
      </c>
      <c r="BL912" s="72">
        <v>0</v>
      </c>
      <c r="BM912" s="72">
        <v>0</v>
      </c>
      <c r="BN912" s="72">
        <v>0</v>
      </c>
      <c r="BO912" s="72">
        <v>0</v>
      </c>
      <c r="BP912" s="72">
        <v>0</v>
      </c>
      <c r="BQ912" s="72">
        <v>0</v>
      </c>
      <c r="BR912" s="72">
        <v>0</v>
      </c>
      <c r="BS912" s="72">
        <v>0</v>
      </c>
      <c r="BT912" s="72">
        <v>0</v>
      </c>
      <c r="BU912" s="72">
        <v>0</v>
      </c>
      <c r="BV912" s="72">
        <v>0</v>
      </c>
      <c r="BW912" s="72">
        <v>0</v>
      </c>
      <c r="BX912" s="72" t="s">
        <v>253</v>
      </c>
      <c r="BY912" s="72">
        <v>0</v>
      </c>
      <c r="BZ912" s="72">
        <v>0</v>
      </c>
      <c r="CA912" s="72">
        <v>0</v>
      </c>
      <c r="CB912" s="72" t="s">
        <v>1990</v>
      </c>
      <c r="CC912" s="72" t="str">
        <f>+VLOOKUP(AF912,attività!$A:$C,2,FALSE)</f>
        <v>Servizi Comuni</v>
      </c>
      <c r="CD912" s="72" t="str">
        <f>+VLOOKUP(AF912,attività!$A:$C,3,FALSE)</f>
        <v>SC</v>
      </c>
      <c r="CE912" s="72" t="str">
        <f>+VLOOKUP(Q912,attività!$G:$H,2,FALSE)</f>
        <v>Immobilizzazioni Immateriali</v>
      </c>
      <c r="CF912" s="72" t="str">
        <f>+VLOOKUP(W912,attività!$K:$L,2,FALSE)</f>
        <v>Termoli</v>
      </c>
      <c r="CG912" s="72" t="str">
        <f>+VLOOKUP(U912,'dati iniziali 2020'!$AC:$CJ,60,FALSE)</f>
        <v>Crea Gestioni</v>
      </c>
      <c r="CH912" s="72" t="str">
        <f t="shared" si="30"/>
        <v>err</v>
      </c>
      <c r="CI912" s="72" t="str">
        <f>+VLOOKUP(U912,'dati iniziali 2020'!$AC:$CK,61,FALSE)</f>
        <v>MULTI-ATO</v>
      </c>
      <c r="CK912" s="111">
        <f t="shared" si="29"/>
        <v>0</v>
      </c>
    </row>
    <row r="913" spans="1:89" s="72" customFormat="1" hidden="1" x14ac:dyDescent="0.35">
      <c r="A913" s="72" t="s">
        <v>84</v>
      </c>
      <c r="B913" s="72" t="s">
        <v>1797</v>
      </c>
      <c r="C913" s="72" t="s">
        <v>1180</v>
      </c>
      <c r="D913" s="72" t="s">
        <v>1182</v>
      </c>
      <c r="E913" s="72" t="s">
        <v>1449</v>
      </c>
      <c r="F913" s="72" t="s">
        <v>1452</v>
      </c>
      <c r="G913" s="72" t="s">
        <v>1452</v>
      </c>
      <c r="H913" s="72" t="s">
        <v>1065</v>
      </c>
      <c r="I913" s="72" t="s">
        <v>1060</v>
      </c>
      <c r="J913" s="72" t="s">
        <v>1061</v>
      </c>
      <c r="K913" s="72" t="s">
        <v>1173</v>
      </c>
      <c r="L913" s="72" t="s">
        <v>1453</v>
      </c>
      <c r="M913" s="72" t="s">
        <v>1453</v>
      </c>
      <c r="N913" s="72" t="s">
        <v>396</v>
      </c>
      <c r="O913" s="72" t="s">
        <v>1064</v>
      </c>
      <c r="P913" s="72" t="s">
        <v>685</v>
      </c>
      <c r="Q913" s="72" t="s">
        <v>2010</v>
      </c>
      <c r="R913" s="72" t="s">
        <v>1062</v>
      </c>
      <c r="S913" s="72" t="s">
        <v>1063</v>
      </c>
      <c r="T913" s="72" t="s">
        <v>1183</v>
      </c>
      <c r="U913" s="72" t="s">
        <v>1183</v>
      </c>
      <c r="V913" s="72" t="s">
        <v>1182</v>
      </c>
      <c r="W913" s="72" t="s">
        <v>140</v>
      </c>
      <c r="X913" s="72" t="s">
        <v>264</v>
      </c>
      <c r="Y913" s="72" t="s">
        <v>449</v>
      </c>
      <c r="Z913" s="72" t="s">
        <v>454</v>
      </c>
      <c r="AA913" s="72" t="s">
        <v>91</v>
      </c>
      <c r="AB913" s="72" t="s">
        <v>277</v>
      </c>
      <c r="AC913" s="72" t="s">
        <v>91</v>
      </c>
      <c r="AD913" s="72" t="s">
        <v>268</v>
      </c>
      <c r="AE913" s="72" t="s">
        <v>1956</v>
      </c>
      <c r="AF913" s="72" t="s">
        <v>304</v>
      </c>
      <c r="AG913" s="72" t="s">
        <v>1971</v>
      </c>
      <c r="AH913" s="72" t="s">
        <v>1972</v>
      </c>
      <c r="AI913" s="72" t="s">
        <v>269</v>
      </c>
      <c r="AJ913" s="72" t="s">
        <v>270</v>
      </c>
      <c r="AK913" s="72" t="s">
        <v>265</v>
      </c>
      <c r="AL913" s="72" t="s">
        <v>85</v>
      </c>
      <c r="AM913" s="72" t="s">
        <v>308</v>
      </c>
      <c r="AN913" s="72" t="s">
        <v>309</v>
      </c>
      <c r="AO913" s="72" t="s">
        <v>310</v>
      </c>
      <c r="AP913" s="72" t="s">
        <v>311</v>
      </c>
      <c r="AQ913" s="72" t="s">
        <v>91</v>
      </c>
      <c r="AR913" s="72" t="s">
        <v>1978</v>
      </c>
      <c r="AS913" s="72" t="s">
        <v>1979</v>
      </c>
      <c r="AT913" s="72" t="s">
        <v>1980</v>
      </c>
      <c r="AU913" s="72" t="s">
        <v>1981</v>
      </c>
      <c r="AV913" s="72" t="s">
        <v>302</v>
      </c>
      <c r="AW913" s="72" t="s">
        <v>1982</v>
      </c>
      <c r="AX913" s="72" t="s">
        <v>1457</v>
      </c>
      <c r="AY913" s="72" t="s">
        <v>115</v>
      </c>
      <c r="AZ913" s="72" t="s">
        <v>293</v>
      </c>
      <c r="BA913" s="72" t="s">
        <v>91</v>
      </c>
      <c r="BB913" s="72">
        <v>0</v>
      </c>
      <c r="BC913" s="72">
        <v>0</v>
      </c>
      <c r="BD913" s="72">
        <v>0</v>
      </c>
      <c r="BE913" s="72">
        <v>560.23333333333346</v>
      </c>
      <c r="BF913" s="72">
        <v>-65.36</v>
      </c>
      <c r="BG913" s="72">
        <v>0</v>
      </c>
      <c r="BH913" s="72">
        <v>494.87333333333328</v>
      </c>
      <c r="BI913" s="111">
        <v>560.23333333333346</v>
      </c>
      <c r="BJ913" s="72">
        <v>0</v>
      </c>
      <c r="BK913" s="72">
        <v>0</v>
      </c>
      <c r="BL913" s="72">
        <v>0</v>
      </c>
      <c r="BM913" s="72">
        <v>0</v>
      </c>
      <c r="BN913" s="72">
        <v>0</v>
      </c>
      <c r="BO913" s="72">
        <v>0</v>
      </c>
      <c r="BP913" s="72">
        <v>0</v>
      </c>
      <c r="BQ913" s="72">
        <v>0</v>
      </c>
      <c r="BR913" s="72">
        <v>0</v>
      </c>
      <c r="BS913" s="72">
        <v>0</v>
      </c>
      <c r="BT913" s="72">
        <v>0</v>
      </c>
      <c r="BU913" s="72">
        <v>0</v>
      </c>
      <c r="BV913" s="72">
        <v>0</v>
      </c>
      <c r="BW913" s="72">
        <v>0</v>
      </c>
      <c r="BX913" s="72" t="s">
        <v>253</v>
      </c>
      <c r="BY913" s="72">
        <v>0</v>
      </c>
      <c r="BZ913" s="72">
        <v>0</v>
      </c>
      <c r="CA913" s="72">
        <v>0</v>
      </c>
      <c r="CB913" s="72" t="s">
        <v>1991</v>
      </c>
      <c r="CC913" s="72" t="str">
        <f>+VLOOKUP(AF913,attività!$A:$C,2,FALSE)</f>
        <v>Servizi Comuni</v>
      </c>
      <c r="CD913" s="72" t="str">
        <f>+VLOOKUP(AF913,attività!$A:$C,3,FALSE)</f>
        <v>SC</v>
      </c>
      <c r="CE913" s="72" t="str">
        <f>+VLOOKUP(Q913,attività!$G:$H,2,FALSE)</f>
        <v>Immobilizzazioni Immateriali</v>
      </c>
      <c r="CF913" s="72" t="str">
        <f>+VLOOKUP(W913,attività!$K:$L,2,FALSE)</f>
        <v>Campagnano</v>
      </c>
      <c r="CG913" s="72" t="str">
        <f>+VLOOKUP(U913,'dati iniziali 2020'!$AC:$CJ,60,FALSE)</f>
        <v>Crea Gestioni</v>
      </c>
      <c r="CH913" s="72" t="str">
        <f t="shared" si="30"/>
        <v>err</v>
      </c>
      <c r="CI913" s="72" t="str">
        <f>+VLOOKUP(U913,'dati iniziali 2020'!$AC:$CK,61,FALSE)</f>
        <v>MULTI-ATO</v>
      </c>
      <c r="CK913" s="111">
        <f t="shared" si="29"/>
        <v>0</v>
      </c>
    </row>
    <row r="914" spans="1:89" s="72" customFormat="1" hidden="1" x14ac:dyDescent="0.35">
      <c r="A914" s="72" t="s">
        <v>84</v>
      </c>
      <c r="B914" s="72" t="s">
        <v>1797</v>
      </c>
      <c r="C914" s="72" t="s">
        <v>1180</v>
      </c>
      <c r="D914" s="72" t="s">
        <v>1182</v>
      </c>
      <c r="E914" s="72" t="s">
        <v>1449</v>
      </c>
      <c r="F914" s="72" t="s">
        <v>1472</v>
      </c>
      <c r="G914" s="72" t="s">
        <v>1472</v>
      </c>
      <c r="H914" s="72" t="s">
        <v>1065</v>
      </c>
      <c r="I914" s="72" t="s">
        <v>1060</v>
      </c>
      <c r="J914" s="72" t="s">
        <v>1061</v>
      </c>
      <c r="K914" s="72" t="s">
        <v>1173</v>
      </c>
      <c r="L914" s="72" t="s">
        <v>1473</v>
      </c>
      <c r="M914" s="72" t="s">
        <v>1473</v>
      </c>
      <c r="N914" s="72" t="s">
        <v>396</v>
      </c>
      <c r="O914" s="72" t="s">
        <v>1064</v>
      </c>
      <c r="P914" s="72" t="s">
        <v>685</v>
      </c>
      <c r="Q914" s="72" t="s">
        <v>2010</v>
      </c>
      <c r="R914" s="72" t="s">
        <v>1062</v>
      </c>
      <c r="S914" s="72" t="s">
        <v>1063</v>
      </c>
      <c r="T914" s="72" t="s">
        <v>1183</v>
      </c>
      <c r="U914" s="72" t="s">
        <v>1183</v>
      </c>
      <c r="V914" s="72" t="s">
        <v>1182</v>
      </c>
      <c r="W914" s="72" t="s">
        <v>140</v>
      </c>
      <c r="X914" s="72" t="s">
        <v>264</v>
      </c>
      <c r="Y914" s="72" t="s">
        <v>449</v>
      </c>
      <c r="Z914" s="72" t="s">
        <v>454</v>
      </c>
      <c r="AA914" s="72" t="s">
        <v>91</v>
      </c>
      <c r="AB914" s="72" t="s">
        <v>277</v>
      </c>
      <c r="AC914" s="72" t="s">
        <v>91</v>
      </c>
      <c r="AD914" s="72" t="s">
        <v>268</v>
      </c>
      <c r="AE914" s="72" t="s">
        <v>1956</v>
      </c>
      <c r="AF914" s="72" t="s">
        <v>304</v>
      </c>
      <c r="AG914" s="72" t="s">
        <v>1971</v>
      </c>
      <c r="AH914" s="72" t="s">
        <v>1972</v>
      </c>
      <c r="AI914" s="72" t="s">
        <v>269</v>
      </c>
      <c r="AJ914" s="72" t="s">
        <v>270</v>
      </c>
      <c r="AK914" s="72" t="s">
        <v>265</v>
      </c>
      <c r="AL914" s="72" t="s">
        <v>85</v>
      </c>
      <c r="AM914" s="72" t="s">
        <v>308</v>
      </c>
      <c r="AN914" s="72" t="s">
        <v>309</v>
      </c>
      <c r="AO914" s="72" t="s">
        <v>310</v>
      </c>
      <c r="AP914" s="72" t="s">
        <v>311</v>
      </c>
      <c r="AQ914" s="72" t="s">
        <v>91</v>
      </c>
      <c r="AR914" s="72" t="s">
        <v>1978</v>
      </c>
      <c r="AS914" s="72" t="s">
        <v>1979</v>
      </c>
      <c r="AT914" s="72" t="s">
        <v>1980</v>
      </c>
      <c r="AU914" s="72" t="s">
        <v>1981</v>
      </c>
      <c r="AV914" s="72" t="s">
        <v>302</v>
      </c>
      <c r="AW914" s="72" t="s">
        <v>1982</v>
      </c>
      <c r="AX914" s="72" t="s">
        <v>1457</v>
      </c>
      <c r="AY914" s="72" t="s">
        <v>115</v>
      </c>
      <c r="AZ914" s="72" t="s">
        <v>293</v>
      </c>
      <c r="BA914" s="72" t="s">
        <v>91</v>
      </c>
      <c r="BB914" s="72">
        <v>0</v>
      </c>
      <c r="BC914" s="72">
        <v>0</v>
      </c>
      <c r="BD914" s="72">
        <v>0</v>
      </c>
      <c r="BE914" s="72">
        <v>397.47111111111099</v>
      </c>
      <c r="BF914" s="72">
        <v>-26.49777777777777</v>
      </c>
      <c r="BG914" s="72">
        <v>0</v>
      </c>
      <c r="BH914" s="72">
        <v>370.97333333333341</v>
      </c>
      <c r="BI914" s="111">
        <v>397.47111111111099</v>
      </c>
      <c r="BJ914" s="72">
        <v>0</v>
      </c>
      <c r="BK914" s="72">
        <v>0</v>
      </c>
      <c r="BL914" s="72">
        <v>0</v>
      </c>
      <c r="BM914" s="72">
        <v>0</v>
      </c>
      <c r="BN914" s="72">
        <v>0</v>
      </c>
      <c r="BO914" s="72">
        <v>0</v>
      </c>
      <c r="BP914" s="72">
        <v>0</v>
      </c>
      <c r="BQ914" s="72">
        <v>0</v>
      </c>
      <c r="BR914" s="72">
        <v>0</v>
      </c>
      <c r="BS914" s="72">
        <v>0</v>
      </c>
      <c r="BT914" s="72">
        <v>0</v>
      </c>
      <c r="BU914" s="72">
        <v>0</v>
      </c>
      <c r="BV914" s="72">
        <v>0</v>
      </c>
      <c r="BW914" s="72">
        <v>0</v>
      </c>
      <c r="BX914" s="72" t="s">
        <v>253</v>
      </c>
      <c r="BY914" s="72">
        <v>0</v>
      </c>
      <c r="BZ914" s="72">
        <v>0</v>
      </c>
      <c r="CA914" s="72">
        <v>0</v>
      </c>
      <c r="CB914" s="72" t="s">
        <v>1991</v>
      </c>
      <c r="CC914" s="72" t="str">
        <f>+VLOOKUP(AF914,attività!$A:$C,2,FALSE)</f>
        <v>Servizi Comuni</v>
      </c>
      <c r="CD914" s="72" t="str">
        <f>+VLOOKUP(AF914,attività!$A:$C,3,FALSE)</f>
        <v>SC</v>
      </c>
      <c r="CE914" s="72" t="str">
        <f>+VLOOKUP(Q914,attività!$G:$H,2,FALSE)</f>
        <v>Immobilizzazioni Immateriali</v>
      </c>
      <c r="CF914" s="72" t="str">
        <f>+VLOOKUP(W914,attività!$K:$L,2,FALSE)</f>
        <v>Campagnano</v>
      </c>
      <c r="CG914" s="72" t="str">
        <f>+VLOOKUP(U914,'dati iniziali 2020'!$AC:$CJ,60,FALSE)</f>
        <v>Crea Gestioni</v>
      </c>
      <c r="CH914" s="72" t="str">
        <f t="shared" si="30"/>
        <v>err</v>
      </c>
      <c r="CI914" s="72" t="str">
        <f>+VLOOKUP(U914,'dati iniziali 2020'!$AC:$CK,61,FALSE)</f>
        <v>MULTI-ATO</v>
      </c>
      <c r="CK914" s="111">
        <f t="shared" si="29"/>
        <v>0</v>
      </c>
    </row>
    <row r="915" spans="1:89" s="72" customFormat="1" hidden="1" x14ac:dyDescent="0.35">
      <c r="A915" s="72" t="s">
        <v>84</v>
      </c>
      <c r="B915" s="72" t="s">
        <v>1797</v>
      </c>
      <c r="C915" s="72" t="s">
        <v>1180</v>
      </c>
      <c r="D915" s="72" t="s">
        <v>1182</v>
      </c>
      <c r="E915" s="72" t="s">
        <v>1449</v>
      </c>
      <c r="F915" s="72" t="s">
        <v>1609</v>
      </c>
      <c r="G915" s="72" t="s">
        <v>1609</v>
      </c>
      <c r="H915" s="72" t="s">
        <v>1065</v>
      </c>
      <c r="I915" s="72" t="s">
        <v>1060</v>
      </c>
      <c r="J915" s="72" t="s">
        <v>1061</v>
      </c>
      <c r="K915" s="72" t="s">
        <v>1173</v>
      </c>
      <c r="L915" s="72" t="s">
        <v>1610</v>
      </c>
      <c r="M915" s="72" t="s">
        <v>1610</v>
      </c>
      <c r="N915" s="72" t="s">
        <v>396</v>
      </c>
      <c r="O915" s="72" t="s">
        <v>1064</v>
      </c>
      <c r="P915" s="72" t="s">
        <v>685</v>
      </c>
      <c r="Q915" s="72" t="s">
        <v>2010</v>
      </c>
      <c r="R915" s="72" t="s">
        <v>1062</v>
      </c>
      <c r="S915" s="72" t="s">
        <v>1063</v>
      </c>
      <c r="T915" s="72" t="s">
        <v>1183</v>
      </c>
      <c r="U915" s="72" t="s">
        <v>1183</v>
      </c>
      <c r="V915" s="72" t="s">
        <v>1182</v>
      </c>
      <c r="W915" s="72" t="s">
        <v>140</v>
      </c>
      <c r="X915" s="72" t="s">
        <v>264</v>
      </c>
      <c r="Y915" s="72" t="s">
        <v>449</v>
      </c>
      <c r="Z915" s="72" t="s">
        <v>454</v>
      </c>
      <c r="AA915" s="72" t="s">
        <v>91</v>
      </c>
      <c r="AB915" s="72" t="s">
        <v>277</v>
      </c>
      <c r="AC915" s="72" t="s">
        <v>91</v>
      </c>
      <c r="AD915" s="72" t="s">
        <v>268</v>
      </c>
      <c r="AE915" s="72" t="s">
        <v>1956</v>
      </c>
      <c r="AF915" s="72" t="s">
        <v>304</v>
      </c>
      <c r="AG915" s="72" t="s">
        <v>1971</v>
      </c>
      <c r="AH915" s="72" t="s">
        <v>1972</v>
      </c>
      <c r="AI915" s="72" t="s">
        <v>269</v>
      </c>
      <c r="AJ915" s="72" t="s">
        <v>270</v>
      </c>
      <c r="AK915" s="72" t="s">
        <v>265</v>
      </c>
      <c r="AL915" s="72" t="s">
        <v>85</v>
      </c>
      <c r="AM915" s="72" t="s">
        <v>308</v>
      </c>
      <c r="AN915" s="72" t="s">
        <v>309</v>
      </c>
      <c r="AO915" s="72" t="s">
        <v>310</v>
      </c>
      <c r="AP915" s="72" t="s">
        <v>311</v>
      </c>
      <c r="AQ915" s="72" t="s">
        <v>91</v>
      </c>
      <c r="AR915" s="72" t="s">
        <v>1978</v>
      </c>
      <c r="AS915" s="72" t="s">
        <v>1979</v>
      </c>
      <c r="AT915" s="72" t="s">
        <v>1980</v>
      </c>
      <c r="AU915" s="72" t="s">
        <v>1981</v>
      </c>
      <c r="AV915" s="72" t="s">
        <v>302</v>
      </c>
      <c r="AW915" s="72" t="s">
        <v>1982</v>
      </c>
      <c r="AX915" s="72" t="s">
        <v>1457</v>
      </c>
      <c r="AY915" s="72" t="s">
        <v>115</v>
      </c>
      <c r="AZ915" s="72" t="s">
        <v>293</v>
      </c>
      <c r="BA915" s="72" t="s">
        <v>91</v>
      </c>
      <c r="BB915" s="72">
        <v>0</v>
      </c>
      <c r="BC915" s="72">
        <v>0</v>
      </c>
      <c r="BD915" s="72">
        <v>0</v>
      </c>
      <c r="BE915" s="72">
        <v>271.34666666666669</v>
      </c>
      <c r="BF915" s="72">
        <v>-45.22444444444443</v>
      </c>
      <c r="BG915" s="72">
        <v>0</v>
      </c>
      <c r="BH915" s="72">
        <v>226.12222222222221</v>
      </c>
      <c r="BI915" s="111">
        <v>271.34666666666669</v>
      </c>
      <c r="BJ915" s="72">
        <v>0</v>
      </c>
      <c r="BK915" s="72">
        <v>0</v>
      </c>
      <c r="BL915" s="72">
        <v>0</v>
      </c>
      <c r="BM915" s="72">
        <v>0</v>
      </c>
      <c r="BN915" s="72">
        <v>0</v>
      </c>
      <c r="BO915" s="72">
        <v>0</v>
      </c>
      <c r="BP915" s="72">
        <v>0</v>
      </c>
      <c r="BQ915" s="72">
        <v>0</v>
      </c>
      <c r="BR915" s="72">
        <v>0</v>
      </c>
      <c r="BS915" s="72">
        <v>0</v>
      </c>
      <c r="BT915" s="72">
        <v>0</v>
      </c>
      <c r="BU915" s="72">
        <v>0</v>
      </c>
      <c r="BV915" s="72">
        <v>0</v>
      </c>
      <c r="BW915" s="72">
        <v>0</v>
      </c>
      <c r="BX915" s="72" t="s">
        <v>253</v>
      </c>
      <c r="BY915" s="72">
        <v>0</v>
      </c>
      <c r="BZ915" s="72">
        <v>0</v>
      </c>
      <c r="CA915" s="72">
        <v>0</v>
      </c>
      <c r="CB915" s="72" t="s">
        <v>1991</v>
      </c>
      <c r="CC915" s="72" t="str">
        <f>+VLOOKUP(AF915,attività!$A:$C,2,FALSE)</f>
        <v>Servizi Comuni</v>
      </c>
      <c r="CD915" s="72" t="str">
        <f>+VLOOKUP(AF915,attività!$A:$C,3,FALSE)</f>
        <v>SC</v>
      </c>
      <c r="CE915" s="72" t="str">
        <f>+VLOOKUP(Q915,attività!$G:$H,2,FALSE)</f>
        <v>Immobilizzazioni Immateriali</v>
      </c>
      <c r="CF915" s="72" t="str">
        <f>+VLOOKUP(W915,attività!$K:$L,2,FALSE)</f>
        <v>Campagnano</v>
      </c>
      <c r="CG915" s="72" t="str">
        <f>+VLOOKUP(U915,'dati iniziali 2020'!$AC:$CJ,60,FALSE)</f>
        <v>Crea Gestioni</v>
      </c>
      <c r="CH915" s="72" t="str">
        <f t="shared" si="30"/>
        <v>err</v>
      </c>
      <c r="CI915" s="72" t="str">
        <f>+VLOOKUP(U915,'dati iniziali 2020'!$AC:$CK,61,FALSE)</f>
        <v>MULTI-ATO</v>
      </c>
      <c r="CK915" s="111">
        <f t="shared" si="29"/>
        <v>0</v>
      </c>
    </row>
    <row r="916" spans="1:89" s="72" customFormat="1" hidden="1" x14ac:dyDescent="0.35">
      <c r="A916" s="72" t="s">
        <v>84</v>
      </c>
      <c r="B916" s="72" t="s">
        <v>1797</v>
      </c>
      <c r="C916" s="72" t="s">
        <v>1180</v>
      </c>
      <c r="D916" s="72" t="s">
        <v>1182</v>
      </c>
      <c r="E916" s="72" t="s">
        <v>1449</v>
      </c>
      <c r="F916" s="72" t="s">
        <v>1609</v>
      </c>
      <c r="G916" s="72" t="s">
        <v>1609</v>
      </c>
      <c r="H916" s="72" t="s">
        <v>1065</v>
      </c>
      <c r="I916" s="72" t="s">
        <v>1060</v>
      </c>
      <c r="J916" s="72" t="s">
        <v>1061</v>
      </c>
      <c r="K916" s="72" t="s">
        <v>1173</v>
      </c>
      <c r="L916" s="72" t="s">
        <v>1610</v>
      </c>
      <c r="M916" s="72" t="s">
        <v>1610</v>
      </c>
      <c r="N916" s="72" t="s">
        <v>396</v>
      </c>
      <c r="O916" s="72" t="s">
        <v>1064</v>
      </c>
      <c r="P916" s="72" t="s">
        <v>685</v>
      </c>
      <c r="Q916" s="72" t="s">
        <v>2010</v>
      </c>
      <c r="R916" s="72" t="s">
        <v>1062</v>
      </c>
      <c r="S916" s="72" t="s">
        <v>1063</v>
      </c>
      <c r="T916" s="72" t="s">
        <v>1183</v>
      </c>
      <c r="U916" s="72" t="s">
        <v>1183</v>
      </c>
      <c r="V916" s="72" t="s">
        <v>1182</v>
      </c>
      <c r="W916" s="72" t="s">
        <v>276</v>
      </c>
      <c r="X916" s="72" t="s">
        <v>264</v>
      </c>
      <c r="Y916" s="72" t="s">
        <v>449</v>
      </c>
      <c r="Z916" s="72" t="s">
        <v>454</v>
      </c>
      <c r="AA916" s="72" t="s">
        <v>91</v>
      </c>
      <c r="AB916" s="72" t="s">
        <v>277</v>
      </c>
      <c r="AC916" s="72" t="s">
        <v>91</v>
      </c>
      <c r="AD916" s="72" t="s">
        <v>268</v>
      </c>
      <c r="AE916" s="72" t="s">
        <v>1956</v>
      </c>
      <c r="AF916" s="72" t="s">
        <v>304</v>
      </c>
      <c r="AG916" s="72" t="s">
        <v>1971</v>
      </c>
      <c r="AH916" s="72" t="s">
        <v>1972</v>
      </c>
      <c r="AI916" s="72" t="s">
        <v>269</v>
      </c>
      <c r="AJ916" s="72" t="s">
        <v>270</v>
      </c>
      <c r="AK916" s="72" t="s">
        <v>265</v>
      </c>
      <c r="AL916" s="72" t="s">
        <v>85</v>
      </c>
      <c r="AM916" s="72" t="s">
        <v>308</v>
      </c>
      <c r="AN916" s="72" t="s">
        <v>309</v>
      </c>
      <c r="AO916" s="72" t="s">
        <v>310</v>
      </c>
      <c r="AP916" s="72" t="s">
        <v>311</v>
      </c>
      <c r="AQ916" s="72" t="s">
        <v>91</v>
      </c>
      <c r="AR916" s="72" t="s">
        <v>1978</v>
      </c>
      <c r="AS916" s="72" t="s">
        <v>1979</v>
      </c>
      <c r="AT916" s="72" t="s">
        <v>1980</v>
      </c>
      <c r="AU916" s="72" t="s">
        <v>1981</v>
      </c>
      <c r="AV916" s="72" t="s">
        <v>302</v>
      </c>
      <c r="AW916" s="72" t="s">
        <v>1982</v>
      </c>
      <c r="AX916" s="72" t="s">
        <v>1457</v>
      </c>
      <c r="AY916" s="72" t="s">
        <v>115</v>
      </c>
      <c r="AZ916" s="72" t="s">
        <v>293</v>
      </c>
      <c r="BA916" s="72" t="s">
        <v>91</v>
      </c>
      <c r="BB916" s="72">
        <v>0</v>
      </c>
      <c r="BC916" s="72">
        <v>0</v>
      </c>
      <c r="BD916" s="72">
        <v>0</v>
      </c>
      <c r="BE916" s="72">
        <v>-1221.06</v>
      </c>
      <c r="BF916" s="72">
        <v>203.51</v>
      </c>
      <c r="BG916" s="72">
        <v>0</v>
      </c>
      <c r="BH916" s="72">
        <v>-1017.55</v>
      </c>
      <c r="BI916" s="111">
        <v>-1221.06</v>
      </c>
      <c r="BJ916" s="72">
        <v>0</v>
      </c>
      <c r="BK916" s="72">
        <v>0</v>
      </c>
      <c r="BL916" s="72">
        <v>0</v>
      </c>
      <c r="BM916" s="72">
        <v>0</v>
      </c>
      <c r="BN916" s="72">
        <v>0</v>
      </c>
      <c r="BO916" s="72">
        <v>0</v>
      </c>
      <c r="BP916" s="72">
        <v>0</v>
      </c>
      <c r="BQ916" s="72">
        <v>0</v>
      </c>
      <c r="BR916" s="72">
        <v>0</v>
      </c>
      <c r="BS916" s="72">
        <v>0</v>
      </c>
      <c r="BT916" s="72">
        <v>0</v>
      </c>
      <c r="BU916" s="72">
        <v>0</v>
      </c>
      <c r="BV916" s="72">
        <v>0</v>
      </c>
      <c r="BW916" s="72">
        <v>0</v>
      </c>
      <c r="BX916" s="72" t="s">
        <v>253</v>
      </c>
      <c r="BY916" s="72">
        <v>0</v>
      </c>
      <c r="BZ916" s="72">
        <v>0</v>
      </c>
      <c r="CA916" s="72">
        <v>0</v>
      </c>
      <c r="CB916" s="72" t="s">
        <v>1992</v>
      </c>
      <c r="CC916" s="72" t="str">
        <f>+VLOOKUP(AF916,attività!$A:$C,2,FALSE)</f>
        <v>Servizi Comuni</v>
      </c>
      <c r="CD916" s="72" t="str">
        <f>+VLOOKUP(AF916,attività!$A:$C,3,FALSE)</f>
        <v>SC</v>
      </c>
      <c r="CE916" s="72" t="str">
        <f>+VLOOKUP(Q916,attività!$G:$H,2,FALSE)</f>
        <v>Immobilizzazioni Immateriali</v>
      </c>
      <c r="CF916" s="72" t="str">
        <f>+VLOOKUP(W916,attività!$K:$L,2,FALSE)</f>
        <v>Crea Gestioni</v>
      </c>
      <c r="CG916" s="72" t="str">
        <f>+VLOOKUP(U916,'dati iniziali 2020'!$AC:$CJ,60,FALSE)</f>
        <v>Crea Gestioni</v>
      </c>
      <c r="CH916" s="72" t="str">
        <f t="shared" si="30"/>
        <v>ok</v>
      </c>
      <c r="CI916" s="72" t="str">
        <f>+VLOOKUP(U916,'dati iniziali 2020'!$AC:$CK,61,FALSE)</f>
        <v>MULTI-ATO</v>
      </c>
      <c r="CK916" s="111">
        <f t="shared" si="29"/>
        <v>0</v>
      </c>
    </row>
    <row r="917" spans="1:89" s="72" customFormat="1" hidden="1" x14ac:dyDescent="0.35">
      <c r="A917" s="72" t="s">
        <v>84</v>
      </c>
      <c r="B917" s="72" t="s">
        <v>1797</v>
      </c>
      <c r="C917" s="72" t="s">
        <v>1180</v>
      </c>
      <c r="D917" s="72" t="s">
        <v>1182</v>
      </c>
      <c r="E917" s="72" t="s">
        <v>1449</v>
      </c>
      <c r="F917" s="72" t="s">
        <v>1472</v>
      </c>
      <c r="G917" s="72" t="s">
        <v>1472</v>
      </c>
      <c r="H917" s="72" t="s">
        <v>1065</v>
      </c>
      <c r="I917" s="72" t="s">
        <v>1060</v>
      </c>
      <c r="J917" s="72" t="s">
        <v>1061</v>
      </c>
      <c r="K917" s="72" t="s">
        <v>1173</v>
      </c>
      <c r="L917" s="72" t="s">
        <v>1473</v>
      </c>
      <c r="M917" s="72" t="s">
        <v>1473</v>
      </c>
      <c r="N917" s="72" t="s">
        <v>396</v>
      </c>
      <c r="O917" s="72" t="s">
        <v>1064</v>
      </c>
      <c r="P917" s="72" t="s">
        <v>685</v>
      </c>
      <c r="Q917" s="72" t="s">
        <v>2010</v>
      </c>
      <c r="R917" s="72" t="s">
        <v>1062</v>
      </c>
      <c r="S917" s="72" t="s">
        <v>1063</v>
      </c>
      <c r="T917" s="72" t="s">
        <v>1183</v>
      </c>
      <c r="U917" s="72" t="s">
        <v>1183</v>
      </c>
      <c r="V917" s="72" t="s">
        <v>1182</v>
      </c>
      <c r="W917" s="72" t="s">
        <v>276</v>
      </c>
      <c r="X917" s="72" t="s">
        <v>264</v>
      </c>
      <c r="Y917" s="72" t="s">
        <v>449</v>
      </c>
      <c r="Z917" s="72" t="s">
        <v>454</v>
      </c>
      <c r="AA917" s="72" t="s">
        <v>91</v>
      </c>
      <c r="AB917" s="72" t="s">
        <v>277</v>
      </c>
      <c r="AC917" s="72" t="s">
        <v>91</v>
      </c>
      <c r="AD917" s="72" t="s">
        <v>268</v>
      </c>
      <c r="AE917" s="72" t="s">
        <v>1956</v>
      </c>
      <c r="AF917" s="72" t="s">
        <v>304</v>
      </c>
      <c r="AG917" s="72" t="s">
        <v>1971</v>
      </c>
      <c r="AH917" s="72" t="s">
        <v>1972</v>
      </c>
      <c r="AI917" s="72" t="s">
        <v>269</v>
      </c>
      <c r="AJ917" s="72" t="s">
        <v>270</v>
      </c>
      <c r="AK917" s="72" t="s">
        <v>265</v>
      </c>
      <c r="AL917" s="72" t="s">
        <v>85</v>
      </c>
      <c r="AM917" s="72" t="s">
        <v>308</v>
      </c>
      <c r="AN917" s="72" t="s">
        <v>309</v>
      </c>
      <c r="AO917" s="72" t="s">
        <v>310</v>
      </c>
      <c r="AP917" s="72" t="s">
        <v>311</v>
      </c>
      <c r="AQ917" s="72" t="s">
        <v>91</v>
      </c>
      <c r="AR917" s="72" t="s">
        <v>1978</v>
      </c>
      <c r="AS917" s="72" t="s">
        <v>1979</v>
      </c>
      <c r="AT917" s="72" t="s">
        <v>1980</v>
      </c>
      <c r="AU917" s="72" t="s">
        <v>1981</v>
      </c>
      <c r="AV917" s="72" t="s">
        <v>302</v>
      </c>
      <c r="AW917" s="72" t="s">
        <v>1982</v>
      </c>
      <c r="AX917" s="72" t="s">
        <v>1457</v>
      </c>
      <c r="AY917" s="72" t="s">
        <v>115</v>
      </c>
      <c r="AZ917" s="72" t="s">
        <v>293</v>
      </c>
      <c r="BA917" s="72" t="s">
        <v>91</v>
      </c>
      <c r="BB917" s="72">
        <v>0</v>
      </c>
      <c r="BC917" s="72">
        <v>0</v>
      </c>
      <c r="BD917" s="72">
        <v>0</v>
      </c>
      <c r="BE917" s="72">
        <v>-1788.62</v>
      </c>
      <c r="BF917" s="72">
        <v>119.24</v>
      </c>
      <c r="BG917" s="72">
        <v>0</v>
      </c>
      <c r="BH917" s="72">
        <v>-1669.38</v>
      </c>
      <c r="BI917" s="111">
        <v>-1788.62</v>
      </c>
      <c r="BJ917" s="72">
        <v>0</v>
      </c>
      <c r="BK917" s="72">
        <v>0</v>
      </c>
      <c r="BL917" s="72">
        <v>0</v>
      </c>
      <c r="BM917" s="72">
        <v>0</v>
      </c>
      <c r="BN917" s="72">
        <v>0</v>
      </c>
      <c r="BO917" s="72">
        <v>0</v>
      </c>
      <c r="BP917" s="72">
        <v>0</v>
      </c>
      <c r="BQ917" s="72">
        <v>0</v>
      </c>
      <c r="BR917" s="72">
        <v>0</v>
      </c>
      <c r="BS917" s="72">
        <v>0</v>
      </c>
      <c r="BT917" s="72">
        <v>0</v>
      </c>
      <c r="BU917" s="72">
        <v>0</v>
      </c>
      <c r="BV917" s="72">
        <v>0</v>
      </c>
      <c r="BW917" s="72">
        <v>0</v>
      </c>
      <c r="BX917" s="72" t="s">
        <v>253</v>
      </c>
      <c r="BY917" s="72">
        <v>0</v>
      </c>
      <c r="BZ917" s="72">
        <v>0</v>
      </c>
      <c r="CA917" s="72">
        <v>0</v>
      </c>
      <c r="CB917" s="72" t="s">
        <v>1992</v>
      </c>
      <c r="CC917" s="72" t="str">
        <f>+VLOOKUP(AF917,attività!$A:$C,2,FALSE)</f>
        <v>Servizi Comuni</v>
      </c>
      <c r="CD917" s="72" t="str">
        <f>+VLOOKUP(AF917,attività!$A:$C,3,FALSE)</f>
        <v>SC</v>
      </c>
      <c r="CE917" s="72" t="str">
        <f>+VLOOKUP(Q917,attività!$G:$H,2,FALSE)</f>
        <v>Immobilizzazioni Immateriali</v>
      </c>
      <c r="CF917" s="72" t="str">
        <f>+VLOOKUP(W917,attività!$K:$L,2,FALSE)</f>
        <v>Crea Gestioni</v>
      </c>
      <c r="CG917" s="72" t="str">
        <f>+VLOOKUP(U917,'dati iniziali 2020'!$AC:$CJ,60,FALSE)</f>
        <v>Crea Gestioni</v>
      </c>
      <c r="CH917" s="72" t="str">
        <f t="shared" si="30"/>
        <v>ok</v>
      </c>
      <c r="CI917" s="72" t="str">
        <f>+VLOOKUP(U917,'dati iniziali 2020'!$AC:$CK,61,FALSE)</f>
        <v>MULTI-ATO</v>
      </c>
      <c r="CK917" s="111">
        <f t="shared" si="29"/>
        <v>0</v>
      </c>
    </row>
    <row r="918" spans="1:89" s="72" customFormat="1" hidden="1" x14ac:dyDescent="0.35">
      <c r="A918" s="72" t="s">
        <v>84</v>
      </c>
      <c r="B918" s="72" t="s">
        <v>1797</v>
      </c>
      <c r="C918" s="72" t="s">
        <v>1180</v>
      </c>
      <c r="D918" s="72" t="s">
        <v>1182</v>
      </c>
      <c r="E918" s="72" t="s">
        <v>1449</v>
      </c>
      <c r="F918" s="72" t="s">
        <v>1452</v>
      </c>
      <c r="G918" s="72" t="s">
        <v>1452</v>
      </c>
      <c r="H918" s="72" t="s">
        <v>1065</v>
      </c>
      <c r="I918" s="72" t="s">
        <v>1060</v>
      </c>
      <c r="J918" s="72" t="s">
        <v>1061</v>
      </c>
      <c r="K918" s="72" t="s">
        <v>1173</v>
      </c>
      <c r="L918" s="72" t="s">
        <v>1453</v>
      </c>
      <c r="M918" s="72" t="s">
        <v>1453</v>
      </c>
      <c r="N918" s="72" t="s">
        <v>396</v>
      </c>
      <c r="O918" s="72" t="s">
        <v>1064</v>
      </c>
      <c r="P918" s="72" t="s">
        <v>685</v>
      </c>
      <c r="Q918" s="72" t="s">
        <v>2010</v>
      </c>
      <c r="R918" s="72" t="s">
        <v>1062</v>
      </c>
      <c r="S918" s="72" t="s">
        <v>1063</v>
      </c>
      <c r="T918" s="72" t="s">
        <v>1183</v>
      </c>
      <c r="U918" s="72" t="s">
        <v>1183</v>
      </c>
      <c r="V918" s="72" t="s">
        <v>1182</v>
      </c>
      <c r="W918" s="72" t="s">
        <v>276</v>
      </c>
      <c r="X918" s="72" t="s">
        <v>264</v>
      </c>
      <c r="Y918" s="72" t="s">
        <v>449</v>
      </c>
      <c r="Z918" s="72" t="s">
        <v>454</v>
      </c>
      <c r="AA918" s="72" t="s">
        <v>91</v>
      </c>
      <c r="AB918" s="72" t="s">
        <v>277</v>
      </c>
      <c r="AC918" s="72" t="s">
        <v>91</v>
      </c>
      <c r="AD918" s="72" t="s">
        <v>268</v>
      </c>
      <c r="AE918" s="72" t="s">
        <v>1956</v>
      </c>
      <c r="AF918" s="72" t="s">
        <v>304</v>
      </c>
      <c r="AG918" s="72" t="s">
        <v>1971</v>
      </c>
      <c r="AH918" s="72" t="s">
        <v>1972</v>
      </c>
      <c r="AI918" s="72" t="s">
        <v>269</v>
      </c>
      <c r="AJ918" s="72" t="s">
        <v>270</v>
      </c>
      <c r="AK918" s="72" t="s">
        <v>265</v>
      </c>
      <c r="AL918" s="72" t="s">
        <v>85</v>
      </c>
      <c r="AM918" s="72" t="s">
        <v>308</v>
      </c>
      <c r="AN918" s="72" t="s">
        <v>309</v>
      </c>
      <c r="AO918" s="72" t="s">
        <v>310</v>
      </c>
      <c r="AP918" s="72" t="s">
        <v>311</v>
      </c>
      <c r="AQ918" s="72" t="s">
        <v>91</v>
      </c>
      <c r="AR918" s="72" t="s">
        <v>1978</v>
      </c>
      <c r="AS918" s="72" t="s">
        <v>1979</v>
      </c>
      <c r="AT918" s="72" t="s">
        <v>1980</v>
      </c>
      <c r="AU918" s="72" t="s">
        <v>1981</v>
      </c>
      <c r="AV918" s="72" t="s">
        <v>302</v>
      </c>
      <c r="AW918" s="72" t="s">
        <v>1982</v>
      </c>
      <c r="AX918" s="72" t="s">
        <v>1457</v>
      </c>
      <c r="AY918" s="72" t="s">
        <v>115</v>
      </c>
      <c r="AZ918" s="72" t="s">
        <v>293</v>
      </c>
      <c r="BA918" s="72" t="s">
        <v>91</v>
      </c>
      <c r="BB918" s="72">
        <v>0</v>
      </c>
      <c r="BC918" s="72">
        <v>0</v>
      </c>
      <c r="BD918" s="72">
        <v>0</v>
      </c>
      <c r="BE918" s="72">
        <v>-2521.0500000000002</v>
      </c>
      <c r="BF918" s="72">
        <v>294.12</v>
      </c>
      <c r="BG918" s="72">
        <v>0</v>
      </c>
      <c r="BH918" s="72">
        <v>-2226.9299999999998</v>
      </c>
      <c r="BI918" s="111">
        <v>-2521.0500000000002</v>
      </c>
      <c r="BJ918" s="72">
        <v>0</v>
      </c>
      <c r="BK918" s="72">
        <v>0</v>
      </c>
      <c r="BL918" s="72">
        <v>0</v>
      </c>
      <c r="BM918" s="72">
        <v>0</v>
      </c>
      <c r="BN918" s="72">
        <v>0</v>
      </c>
      <c r="BO918" s="72">
        <v>0</v>
      </c>
      <c r="BP918" s="72">
        <v>0</v>
      </c>
      <c r="BQ918" s="72">
        <v>0</v>
      </c>
      <c r="BR918" s="72">
        <v>0</v>
      </c>
      <c r="BS918" s="72">
        <v>0</v>
      </c>
      <c r="BT918" s="72">
        <v>0</v>
      </c>
      <c r="BU918" s="72">
        <v>0</v>
      </c>
      <c r="BV918" s="72">
        <v>0</v>
      </c>
      <c r="BW918" s="72">
        <v>0</v>
      </c>
      <c r="BX918" s="72" t="s">
        <v>253</v>
      </c>
      <c r="BY918" s="72">
        <v>0</v>
      </c>
      <c r="BZ918" s="72">
        <v>0</v>
      </c>
      <c r="CA918" s="72">
        <v>0</v>
      </c>
      <c r="CB918" s="72" t="s">
        <v>1992</v>
      </c>
      <c r="CC918" s="72" t="str">
        <f>+VLOOKUP(AF918,attività!$A:$C,2,FALSE)</f>
        <v>Servizi Comuni</v>
      </c>
      <c r="CD918" s="72" t="str">
        <f>+VLOOKUP(AF918,attività!$A:$C,3,FALSE)</f>
        <v>SC</v>
      </c>
      <c r="CE918" s="72" t="str">
        <f>+VLOOKUP(Q918,attività!$G:$H,2,FALSE)</f>
        <v>Immobilizzazioni Immateriali</v>
      </c>
      <c r="CF918" s="72" t="str">
        <f>+VLOOKUP(W918,attività!$K:$L,2,FALSE)</f>
        <v>Crea Gestioni</v>
      </c>
      <c r="CG918" s="72" t="str">
        <f>+VLOOKUP(U918,'dati iniziali 2020'!$AC:$CJ,60,FALSE)</f>
        <v>Crea Gestioni</v>
      </c>
      <c r="CH918" s="72" t="str">
        <f t="shared" si="30"/>
        <v>ok</v>
      </c>
      <c r="CI918" s="72" t="str">
        <f>+VLOOKUP(U918,'dati iniziali 2020'!$AC:$CK,61,FALSE)</f>
        <v>MULTI-ATO</v>
      </c>
      <c r="CK918" s="111">
        <f t="shared" si="29"/>
        <v>0</v>
      </c>
    </row>
  </sheetData>
  <autoFilter ref="A1:CJ918" xr:uid="{00000000-0009-0000-0000-000001000000}">
    <filterColumn colId="47">
      <filters>
        <filter val="D8SO"/>
      </filters>
    </filterColumn>
  </autoFilter>
  <pageMargins left="0.7" right="0.7" top="0.75" bottom="0.75" header="0.3" footer="0.3"/>
  <legacy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</sheetPr>
  <dimension ref="A1:CJ281"/>
  <sheetViews>
    <sheetView workbookViewId="0">
      <pane ySplit="1" topLeftCell="A2" activePane="bottomLeft" state="frozen"/>
      <selection pane="bottomLeft" activeCell="BW16" sqref="BW16"/>
    </sheetView>
  </sheetViews>
  <sheetFormatPr defaultRowHeight="14.5" x14ac:dyDescent="0.35"/>
  <cols>
    <col min="3" max="3" width="13.453125" customWidth="1"/>
    <col min="5" max="28" width="9.1796875" customWidth="1"/>
    <col min="29" max="29" width="31.1796875" customWidth="1"/>
    <col min="30" max="58" width="9.1796875" customWidth="1"/>
    <col min="59" max="59" width="11.7265625" style="105" bestFit="1" customWidth="1"/>
    <col min="60" max="60" width="9.54296875" style="105" customWidth="1"/>
    <col min="61" max="61" width="11.81640625" style="105" customWidth="1"/>
    <col min="62" max="62" width="9.453125" style="105" customWidth="1"/>
    <col min="63" max="63" width="10.54296875" style="105" bestFit="1" customWidth="1"/>
    <col min="64" max="64" width="9.26953125" style="105" bestFit="1" customWidth="1"/>
    <col min="65" max="65" width="11.453125" style="105" customWidth="1"/>
    <col min="66" max="66" width="10" style="105" customWidth="1"/>
    <col min="67" max="67" width="9.1796875" style="105"/>
    <col min="68" max="68" width="9.1796875" style="105" customWidth="1"/>
    <col min="69" max="84" width="9.1796875" customWidth="1"/>
    <col min="87" max="87" width="15.1796875" bestFit="1" customWidth="1"/>
  </cols>
  <sheetData>
    <row r="1" spans="1:87" x14ac:dyDescent="0.3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s="3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s="3" t="s">
        <v>38</v>
      </c>
      <c r="AN1" s="3" t="s">
        <v>39</v>
      </c>
      <c r="AO1" t="s">
        <v>40</v>
      </c>
      <c r="AP1" s="72" t="s">
        <v>41</v>
      </c>
      <c r="AQ1" s="72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  <c r="AX1" t="s">
        <v>49</v>
      </c>
      <c r="AY1" s="3" t="s">
        <v>50</v>
      </c>
      <c r="AZ1" t="s">
        <v>51</v>
      </c>
      <c r="BA1" t="s">
        <v>52</v>
      </c>
      <c r="BB1" t="s">
        <v>53</v>
      </c>
      <c r="BC1" s="94" t="s">
        <v>54</v>
      </c>
      <c r="BD1" s="1" t="s">
        <v>55</v>
      </c>
      <c r="BE1" t="s">
        <v>56</v>
      </c>
      <c r="BF1" s="1" t="s">
        <v>57</v>
      </c>
      <c r="BG1" s="105" t="s">
        <v>58</v>
      </c>
      <c r="BH1" s="105" t="s">
        <v>59</v>
      </c>
      <c r="BI1" s="105" t="s">
        <v>60</v>
      </c>
      <c r="BJ1" s="105" t="s">
        <v>61</v>
      </c>
      <c r="BK1" s="105" t="s">
        <v>62</v>
      </c>
      <c r="BL1" s="105" t="s">
        <v>63</v>
      </c>
      <c r="BM1" s="105" t="s">
        <v>64</v>
      </c>
      <c r="BN1" s="105" t="s">
        <v>65</v>
      </c>
      <c r="BO1" s="105" t="s">
        <v>66</v>
      </c>
      <c r="BP1" s="105" t="s">
        <v>67</v>
      </c>
      <c r="BQ1" s="2" t="s">
        <v>68</v>
      </c>
      <c r="BR1" s="2" t="s">
        <v>69</v>
      </c>
      <c r="BS1" s="2" t="s">
        <v>70</v>
      </c>
      <c r="BT1" s="2" t="s">
        <v>71</v>
      </c>
      <c r="BU1" s="2" t="s">
        <v>72</v>
      </c>
      <c r="BV1" s="2" t="s">
        <v>73</v>
      </c>
      <c r="BW1" s="2" t="s">
        <v>74</v>
      </c>
      <c r="BX1" s="2" t="s">
        <v>75</v>
      </c>
      <c r="BY1" s="2" t="s">
        <v>76</v>
      </c>
      <c r="BZ1" s="2" t="s">
        <v>77</v>
      </c>
      <c r="CA1" s="2" t="s">
        <v>78</v>
      </c>
      <c r="CB1" s="2" t="s">
        <v>79</v>
      </c>
      <c r="CC1" s="2" t="s">
        <v>80</v>
      </c>
      <c r="CD1" s="2" t="s">
        <v>81</v>
      </c>
      <c r="CE1" s="2" t="s">
        <v>82</v>
      </c>
      <c r="CF1" s="2" t="s">
        <v>83</v>
      </c>
      <c r="CG1" s="2" t="s">
        <v>1888</v>
      </c>
      <c r="CH1" s="109" t="s">
        <v>2083</v>
      </c>
      <c r="CI1" s="109" t="s">
        <v>2082</v>
      </c>
    </row>
    <row r="2" spans="1:87" s="98" customFormat="1" x14ac:dyDescent="0.35">
      <c r="A2" s="98" t="s">
        <v>84</v>
      </c>
      <c r="B2" s="98" t="s">
        <v>1184</v>
      </c>
      <c r="C2" s="98" t="s">
        <v>1213</v>
      </c>
      <c r="D2" s="98" t="s">
        <v>1214</v>
      </c>
      <c r="E2" s="98" t="s">
        <v>1184</v>
      </c>
      <c r="F2" s="98" t="s">
        <v>1215</v>
      </c>
      <c r="G2" s="98" t="s">
        <v>1015</v>
      </c>
      <c r="H2" s="98" t="s">
        <v>1016</v>
      </c>
      <c r="I2" s="98" t="s">
        <v>1017</v>
      </c>
      <c r="J2" s="98" t="s">
        <v>1018</v>
      </c>
      <c r="K2" s="98" t="s">
        <v>1019</v>
      </c>
      <c r="L2" s="98" t="s">
        <v>1216</v>
      </c>
      <c r="M2" s="98" t="s">
        <v>1217</v>
      </c>
      <c r="N2" s="98" t="s">
        <v>1217</v>
      </c>
      <c r="O2" s="98" t="s">
        <v>304</v>
      </c>
      <c r="P2" s="98" t="s">
        <v>1215</v>
      </c>
      <c r="Q2" s="98" t="s">
        <v>351</v>
      </c>
      <c r="R2" s="98" t="s">
        <v>1215</v>
      </c>
      <c r="S2" s="98" t="s">
        <v>96</v>
      </c>
      <c r="T2" s="98" t="s">
        <v>1022</v>
      </c>
      <c r="U2" s="98" t="s">
        <v>912</v>
      </c>
      <c r="V2" s="98" t="s">
        <v>265</v>
      </c>
      <c r="W2" s="98" t="s">
        <v>253</v>
      </c>
      <c r="X2" s="98" t="s">
        <v>467</v>
      </c>
      <c r="Y2" s="98" t="s">
        <v>1218</v>
      </c>
      <c r="Z2" s="98" t="s">
        <v>1218</v>
      </c>
      <c r="AA2" s="98" t="s">
        <v>103</v>
      </c>
      <c r="AB2" s="98" t="s">
        <v>130</v>
      </c>
      <c r="AC2" s="98" t="s">
        <v>1216</v>
      </c>
      <c r="AD2" s="98" t="s">
        <v>268</v>
      </c>
      <c r="AE2" s="98" t="s">
        <v>936</v>
      </c>
      <c r="AF2" s="98" t="s">
        <v>937</v>
      </c>
      <c r="AG2" s="98" t="s">
        <v>271</v>
      </c>
      <c r="AH2" s="98" t="s">
        <v>272</v>
      </c>
      <c r="AI2" s="98" t="s">
        <v>1027</v>
      </c>
      <c r="AJ2" s="98" t="s">
        <v>1027</v>
      </c>
      <c r="AK2" s="98" t="s">
        <v>1028</v>
      </c>
      <c r="AL2" s="98" t="s">
        <v>1029</v>
      </c>
      <c r="AM2" s="98" t="s">
        <v>276</v>
      </c>
      <c r="AN2" s="98" t="s">
        <v>276</v>
      </c>
      <c r="AO2" s="98" t="s">
        <v>277</v>
      </c>
      <c r="AP2" s="98" t="s">
        <v>1095</v>
      </c>
      <c r="AQ2" s="98" t="s">
        <v>141</v>
      </c>
      <c r="AR2" s="98" t="s">
        <v>430</v>
      </c>
      <c r="AS2" s="98" t="s">
        <v>187</v>
      </c>
      <c r="AT2" s="98" t="s">
        <v>91</v>
      </c>
      <c r="AU2" s="98" t="s">
        <v>475</v>
      </c>
      <c r="AV2" s="98" t="s">
        <v>91</v>
      </c>
      <c r="AW2" s="98" t="s">
        <v>277</v>
      </c>
      <c r="AX2" s="98" t="s">
        <v>117</v>
      </c>
      <c r="AY2" s="98" t="s">
        <v>130</v>
      </c>
      <c r="AZ2" s="98" t="s">
        <v>118</v>
      </c>
      <c r="BA2" s="98" t="s">
        <v>91</v>
      </c>
      <c r="BB2" s="98" t="s">
        <v>119</v>
      </c>
      <c r="BC2" s="99" t="s">
        <v>278</v>
      </c>
      <c r="BD2" s="99" t="s">
        <v>1884</v>
      </c>
      <c r="BE2" s="98" t="s">
        <v>258</v>
      </c>
      <c r="BF2" s="99" t="s">
        <v>258</v>
      </c>
      <c r="BG2" s="100">
        <v>-22206.76</v>
      </c>
      <c r="BH2" s="100">
        <v>1021</v>
      </c>
      <c r="BI2" s="100">
        <v>-21185.759999999998</v>
      </c>
      <c r="BJ2" s="100">
        <v>0</v>
      </c>
      <c r="BK2" s="100">
        <v>765.75</v>
      </c>
      <c r="BL2" s="100">
        <v>0</v>
      </c>
      <c r="BM2" s="100">
        <v>-20420.009999999998</v>
      </c>
      <c r="BN2" s="100">
        <v>0</v>
      </c>
      <c r="BO2" s="100">
        <v>0</v>
      </c>
      <c r="BP2" s="100">
        <v>0</v>
      </c>
      <c r="BQ2" s="100">
        <v>0</v>
      </c>
      <c r="BR2" s="100">
        <v>0</v>
      </c>
      <c r="BS2" s="100">
        <v>0</v>
      </c>
      <c r="BT2" s="100">
        <v>0</v>
      </c>
      <c r="BU2" s="100">
        <v>0</v>
      </c>
      <c r="BV2" s="100">
        <v>0</v>
      </c>
      <c r="BW2" s="100">
        <v>0</v>
      </c>
      <c r="BX2" s="100">
        <v>0</v>
      </c>
      <c r="BY2" s="100">
        <v>0</v>
      </c>
      <c r="BZ2" s="100">
        <v>0</v>
      </c>
      <c r="CA2" s="100">
        <v>0</v>
      </c>
      <c r="CB2" s="100">
        <v>0</v>
      </c>
      <c r="CC2" s="100">
        <v>0</v>
      </c>
      <c r="CD2" s="100">
        <v>0</v>
      </c>
      <c r="CE2" s="100">
        <v>0</v>
      </c>
      <c r="CF2" s="100">
        <v>0</v>
      </c>
      <c r="CG2" s="98" t="s">
        <v>1885</v>
      </c>
    </row>
    <row r="3" spans="1:87" x14ac:dyDescent="0.35">
      <c r="A3" t="s">
        <v>84</v>
      </c>
      <c r="B3" t="s">
        <v>1184</v>
      </c>
      <c r="C3" t="s">
        <v>1213</v>
      </c>
      <c r="D3" t="s">
        <v>1214</v>
      </c>
      <c r="E3" t="s">
        <v>1184</v>
      </c>
      <c r="F3" t="s">
        <v>1215</v>
      </c>
      <c r="G3" t="s">
        <v>1015</v>
      </c>
      <c r="H3" t="s">
        <v>1016</v>
      </c>
      <c r="I3" t="s">
        <v>1017</v>
      </c>
      <c r="J3" t="s">
        <v>1018</v>
      </c>
      <c r="K3" t="s">
        <v>1019</v>
      </c>
      <c r="L3" t="s">
        <v>1216</v>
      </c>
      <c r="M3" t="s">
        <v>1217</v>
      </c>
      <c r="N3" t="s">
        <v>1217</v>
      </c>
      <c r="O3" t="s">
        <v>304</v>
      </c>
      <c r="P3" t="s">
        <v>1215</v>
      </c>
      <c r="Q3" t="s">
        <v>351</v>
      </c>
      <c r="R3" t="s">
        <v>1215</v>
      </c>
      <c r="S3" t="s">
        <v>96</v>
      </c>
      <c r="T3" t="s">
        <v>1022</v>
      </c>
      <c r="U3" t="s">
        <v>912</v>
      </c>
      <c r="V3" t="s">
        <v>265</v>
      </c>
      <c r="W3" t="s">
        <v>253</v>
      </c>
      <c r="X3" t="s">
        <v>467</v>
      </c>
      <c r="Y3" t="s">
        <v>1218</v>
      </c>
      <c r="Z3" t="s">
        <v>1218</v>
      </c>
      <c r="AA3" t="s">
        <v>103</v>
      </c>
      <c r="AB3" t="s">
        <v>130</v>
      </c>
      <c r="AC3" t="s">
        <v>1216</v>
      </c>
      <c r="AD3" t="s">
        <v>268</v>
      </c>
      <c r="AE3" t="s">
        <v>936</v>
      </c>
      <c r="AF3" t="s">
        <v>937</v>
      </c>
      <c r="AG3" t="s">
        <v>271</v>
      </c>
      <c r="AH3" t="s">
        <v>272</v>
      </c>
      <c r="AI3" t="s">
        <v>1027</v>
      </c>
      <c r="AJ3" t="s">
        <v>1027</v>
      </c>
      <c r="AK3" t="s">
        <v>1028</v>
      </c>
      <c r="AL3" t="s">
        <v>1029</v>
      </c>
      <c r="AM3" s="72" t="s">
        <v>112</v>
      </c>
      <c r="AN3" s="72" t="s">
        <v>112</v>
      </c>
      <c r="AO3" t="s">
        <v>277</v>
      </c>
      <c r="AP3" t="s">
        <v>1095</v>
      </c>
      <c r="AQ3" t="s">
        <v>141</v>
      </c>
      <c r="AR3" t="s">
        <v>430</v>
      </c>
      <c r="AS3" t="s">
        <v>187</v>
      </c>
      <c r="AT3" t="s">
        <v>91</v>
      </c>
      <c r="AU3" t="s">
        <v>475</v>
      </c>
      <c r="AV3" t="s">
        <v>91</v>
      </c>
      <c r="AW3" t="s">
        <v>277</v>
      </c>
      <c r="AX3" t="s">
        <v>117</v>
      </c>
      <c r="AY3" t="s">
        <v>130</v>
      </c>
      <c r="AZ3" t="s">
        <v>118</v>
      </c>
      <c r="BA3" t="s">
        <v>91</v>
      </c>
      <c r="BB3" t="s">
        <v>119</v>
      </c>
      <c r="BC3" t="s">
        <v>278</v>
      </c>
      <c r="BD3" t="s">
        <v>1884</v>
      </c>
      <c r="BE3" t="s">
        <v>258</v>
      </c>
      <c r="BF3" t="s">
        <v>258</v>
      </c>
      <c r="BG3">
        <f>+-BG2/2</f>
        <v>11103.38</v>
      </c>
      <c r="BH3">
        <f t="shared" ref="BH3:BM3" si="0">+-BH2/2</f>
        <v>-510.5</v>
      </c>
      <c r="BI3">
        <f t="shared" si="0"/>
        <v>10592.88</v>
      </c>
      <c r="BJ3"/>
      <c r="BK3">
        <f t="shared" si="0"/>
        <v>-382.875</v>
      </c>
      <c r="BL3"/>
      <c r="BM3">
        <f t="shared" si="0"/>
        <v>10210.004999999999</v>
      </c>
      <c r="BN3"/>
      <c r="BO3"/>
      <c r="BP3"/>
      <c r="CG3" s="98" t="s">
        <v>1886</v>
      </c>
    </row>
    <row r="4" spans="1:87" x14ac:dyDescent="0.35">
      <c r="A4" t="s">
        <v>84</v>
      </c>
      <c r="B4" t="s">
        <v>1184</v>
      </c>
      <c r="C4" t="s">
        <v>1213</v>
      </c>
      <c r="D4" t="s">
        <v>1214</v>
      </c>
      <c r="E4" t="s">
        <v>1184</v>
      </c>
      <c r="F4" t="s">
        <v>1215</v>
      </c>
      <c r="G4" t="s">
        <v>1015</v>
      </c>
      <c r="H4" t="s">
        <v>1016</v>
      </c>
      <c r="I4" t="s">
        <v>1017</v>
      </c>
      <c r="J4" t="s">
        <v>1018</v>
      </c>
      <c r="K4" t="s">
        <v>1019</v>
      </c>
      <c r="L4" t="s">
        <v>1216</v>
      </c>
      <c r="M4" t="s">
        <v>1217</v>
      </c>
      <c r="N4" t="s">
        <v>1217</v>
      </c>
      <c r="O4" t="s">
        <v>304</v>
      </c>
      <c r="P4" t="s">
        <v>1215</v>
      </c>
      <c r="Q4" t="s">
        <v>351</v>
      </c>
      <c r="R4" t="s">
        <v>1215</v>
      </c>
      <c r="S4" t="s">
        <v>96</v>
      </c>
      <c r="T4" t="s">
        <v>1022</v>
      </c>
      <c r="U4" t="s">
        <v>912</v>
      </c>
      <c r="V4" t="s">
        <v>265</v>
      </c>
      <c r="W4" t="s">
        <v>253</v>
      </c>
      <c r="X4" t="s">
        <v>467</v>
      </c>
      <c r="Y4" t="s">
        <v>1218</v>
      </c>
      <c r="Z4" t="s">
        <v>1218</v>
      </c>
      <c r="AA4" t="s">
        <v>103</v>
      </c>
      <c r="AB4" t="s">
        <v>130</v>
      </c>
      <c r="AC4" t="s">
        <v>1216</v>
      </c>
      <c r="AD4" t="s">
        <v>268</v>
      </c>
      <c r="AE4" t="s">
        <v>936</v>
      </c>
      <c r="AF4" t="s">
        <v>937</v>
      </c>
      <c r="AG4" t="s">
        <v>271</v>
      </c>
      <c r="AH4" t="s">
        <v>272</v>
      </c>
      <c r="AI4" t="s">
        <v>1027</v>
      </c>
      <c r="AJ4" t="s">
        <v>1027</v>
      </c>
      <c r="AK4" t="s">
        <v>1028</v>
      </c>
      <c r="AL4" t="s">
        <v>1029</v>
      </c>
      <c r="AM4" t="s">
        <v>140</v>
      </c>
      <c r="AN4" t="s">
        <v>140</v>
      </c>
      <c r="AO4" t="s">
        <v>277</v>
      </c>
      <c r="AP4" t="s">
        <v>1095</v>
      </c>
      <c r="AQ4" t="s">
        <v>141</v>
      </c>
      <c r="AR4" t="s">
        <v>430</v>
      </c>
      <c r="AS4" t="s">
        <v>187</v>
      </c>
      <c r="AT4" t="s">
        <v>91</v>
      </c>
      <c r="AU4" t="s">
        <v>475</v>
      </c>
      <c r="AV4" t="s">
        <v>91</v>
      </c>
      <c r="AW4" t="s">
        <v>277</v>
      </c>
      <c r="AX4" t="s">
        <v>117</v>
      </c>
      <c r="AY4" t="s">
        <v>130</v>
      </c>
      <c r="AZ4" t="s">
        <v>118</v>
      </c>
      <c r="BA4" t="s">
        <v>91</v>
      </c>
      <c r="BB4" t="s">
        <v>119</v>
      </c>
      <c r="BC4" t="s">
        <v>278</v>
      </c>
      <c r="BD4" t="s">
        <v>1884</v>
      </c>
      <c r="BE4" t="s">
        <v>258</v>
      </c>
      <c r="BF4" t="s">
        <v>258</v>
      </c>
      <c r="BG4">
        <f>+-BG2/2</f>
        <v>11103.38</v>
      </c>
      <c r="BH4">
        <f t="shared" ref="BH4:BM4" si="1">+-BH2/2</f>
        <v>-510.5</v>
      </c>
      <c r="BI4">
        <f t="shared" si="1"/>
        <v>10592.88</v>
      </c>
      <c r="BJ4"/>
      <c r="BK4">
        <f t="shared" si="1"/>
        <v>-382.875</v>
      </c>
      <c r="BL4"/>
      <c r="BM4">
        <f t="shared" si="1"/>
        <v>10210.004999999999</v>
      </c>
      <c r="BN4"/>
      <c r="BO4"/>
      <c r="BP4"/>
      <c r="CG4" s="98" t="s">
        <v>1887</v>
      </c>
    </row>
    <row r="5" spans="1:87" s="98" customFormat="1" x14ac:dyDescent="0.35">
      <c r="A5" s="98" t="s">
        <v>84</v>
      </c>
      <c r="B5" s="98" t="s">
        <v>386</v>
      </c>
      <c r="C5" s="98" t="s">
        <v>387</v>
      </c>
      <c r="D5" s="98" t="s">
        <v>388</v>
      </c>
      <c r="E5" s="98" t="s">
        <v>386</v>
      </c>
      <c r="F5" s="98" t="s">
        <v>389</v>
      </c>
      <c r="G5" s="98" t="s">
        <v>390</v>
      </c>
      <c r="H5" s="98" t="s">
        <v>391</v>
      </c>
      <c r="I5" s="98" t="s">
        <v>91</v>
      </c>
      <c r="J5" s="98" t="s">
        <v>91</v>
      </c>
      <c r="K5" s="98" t="s">
        <v>392</v>
      </c>
      <c r="L5" s="98" t="s">
        <v>393</v>
      </c>
      <c r="M5" s="98" t="s">
        <v>248</v>
      </c>
      <c r="N5" s="98" t="s">
        <v>248</v>
      </c>
      <c r="O5" s="98" t="s">
        <v>304</v>
      </c>
      <c r="P5" s="98" t="s">
        <v>389</v>
      </c>
      <c r="Q5" s="98" t="s">
        <v>351</v>
      </c>
      <c r="R5" s="98" t="s">
        <v>394</v>
      </c>
      <c r="S5" s="98" t="s">
        <v>395</v>
      </c>
      <c r="T5" s="98" t="s">
        <v>396</v>
      </c>
      <c r="U5" s="98" t="s">
        <v>264</v>
      </c>
      <c r="V5" s="98" t="s">
        <v>265</v>
      </c>
      <c r="W5" s="98" t="s">
        <v>253</v>
      </c>
      <c r="X5" s="98" t="s">
        <v>397</v>
      </c>
      <c r="Y5" s="98" t="s">
        <v>355</v>
      </c>
      <c r="Z5" s="98" t="s">
        <v>355</v>
      </c>
      <c r="AA5" s="98" t="s">
        <v>103</v>
      </c>
      <c r="AB5" s="98" t="s">
        <v>356</v>
      </c>
      <c r="AC5" s="98" t="s">
        <v>357</v>
      </c>
      <c r="AD5" s="98" t="s">
        <v>268</v>
      </c>
      <c r="AE5" s="98" t="s">
        <v>358</v>
      </c>
      <c r="AF5" s="98" t="s">
        <v>359</v>
      </c>
      <c r="AG5" s="98" t="s">
        <v>360</v>
      </c>
      <c r="AH5" s="98" t="s">
        <v>361</v>
      </c>
      <c r="AI5" s="98" t="s">
        <v>362</v>
      </c>
      <c r="AJ5" s="98" t="s">
        <v>362</v>
      </c>
      <c r="AK5" s="98" t="s">
        <v>363</v>
      </c>
      <c r="AL5" s="98" t="s">
        <v>364</v>
      </c>
      <c r="AM5" s="98" t="s">
        <v>276</v>
      </c>
      <c r="AN5" s="98" t="s">
        <v>276</v>
      </c>
      <c r="AO5" s="98" t="s">
        <v>277</v>
      </c>
      <c r="AP5" s="98" t="s">
        <v>264</v>
      </c>
      <c r="AQ5" s="98" t="s">
        <v>141</v>
      </c>
      <c r="AR5" s="98" t="s">
        <v>365</v>
      </c>
      <c r="AS5" s="98" t="s">
        <v>115</v>
      </c>
      <c r="AT5" s="98" t="s">
        <v>91</v>
      </c>
      <c r="AU5" s="98" t="s">
        <v>398</v>
      </c>
      <c r="AV5" s="98" t="s">
        <v>152</v>
      </c>
      <c r="AW5" s="98" t="s">
        <v>277</v>
      </c>
      <c r="AX5" s="98" t="s">
        <v>117</v>
      </c>
      <c r="AY5" s="98" t="s">
        <v>356</v>
      </c>
      <c r="AZ5" s="98" t="s">
        <v>142</v>
      </c>
      <c r="BA5" s="98" t="s">
        <v>91</v>
      </c>
      <c r="BB5" s="98" t="s">
        <v>119</v>
      </c>
      <c r="BC5" s="98" t="s">
        <v>367</v>
      </c>
      <c r="BD5" s="98" t="s">
        <v>1891</v>
      </c>
      <c r="BE5" s="98" t="s">
        <v>280</v>
      </c>
      <c r="BF5" s="98" t="s">
        <v>281</v>
      </c>
      <c r="BG5" s="98">
        <v>-3968.97</v>
      </c>
      <c r="BH5" s="98">
        <v>3968.97</v>
      </c>
      <c r="BI5" s="98">
        <v>0</v>
      </c>
      <c r="BJ5" s="98">
        <v>0</v>
      </c>
      <c r="BK5" s="98">
        <v>0</v>
      </c>
      <c r="BL5" s="98">
        <v>0</v>
      </c>
      <c r="BM5" s="98">
        <v>0</v>
      </c>
      <c r="BN5" s="98">
        <v>0</v>
      </c>
      <c r="BO5" s="98">
        <v>0</v>
      </c>
      <c r="BP5" s="98">
        <v>0</v>
      </c>
      <c r="BQ5" s="98">
        <v>0</v>
      </c>
      <c r="BR5" s="98">
        <v>0</v>
      </c>
      <c r="BS5" s="98">
        <v>0</v>
      </c>
      <c r="BT5" s="98">
        <v>0</v>
      </c>
      <c r="BU5" s="98">
        <v>0</v>
      </c>
      <c r="BV5" s="98">
        <v>0</v>
      </c>
      <c r="BW5" s="98">
        <v>0</v>
      </c>
      <c r="BX5" s="98">
        <v>0</v>
      </c>
      <c r="BY5" s="98">
        <v>0</v>
      </c>
      <c r="BZ5" s="98">
        <v>0</v>
      </c>
      <c r="CA5" s="98">
        <v>0</v>
      </c>
      <c r="CB5" s="98">
        <v>0</v>
      </c>
      <c r="CC5" s="98">
        <v>0</v>
      </c>
      <c r="CD5" s="98">
        <v>0</v>
      </c>
      <c r="CE5" s="98">
        <v>0</v>
      </c>
      <c r="CF5" s="98">
        <v>0</v>
      </c>
      <c r="CG5" s="98" t="s">
        <v>1885</v>
      </c>
      <c r="CI5" s="98" t="s">
        <v>1856</v>
      </c>
    </row>
    <row r="6" spans="1:87" x14ac:dyDescent="0.35">
      <c r="A6" t="s">
        <v>84</v>
      </c>
      <c r="B6" t="s">
        <v>386</v>
      </c>
      <c r="C6" t="s">
        <v>387</v>
      </c>
      <c r="D6" t="s">
        <v>388</v>
      </c>
      <c r="E6" t="s">
        <v>386</v>
      </c>
      <c r="F6" t="s">
        <v>389</v>
      </c>
      <c r="G6" t="s">
        <v>390</v>
      </c>
      <c r="H6" t="s">
        <v>391</v>
      </c>
      <c r="I6" t="s">
        <v>91</v>
      </c>
      <c r="J6" t="s">
        <v>91</v>
      </c>
      <c r="K6" t="s">
        <v>392</v>
      </c>
      <c r="L6" t="s">
        <v>393</v>
      </c>
      <c r="M6" t="s">
        <v>248</v>
      </c>
      <c r="N6" t="s">
        <v>248</v>
      </c>
      <c r="O6" t="s">
        <v>304</v>
      </c>
      <c r="P6" t="s">
        <v>389</v>
      </c>
      <c r="Q6" t="s">
        <v>351</v>
      </c>
      <c r="R6" t="s">
        <v>394</v>
      </c>
      <c r="S6" t="s">
        <v>395</v>
      </c>
      <c r="T6" t="s">
        <v>396</v>
      </c>
      <c r="U6" t="s">
        <v>264</v>
      </c>
      <c r="V6" t="s">
        <v>265</v>
      </c>
      <c r="W6" t="s">
        <v>253</v>
      </c>
      <c r="X6" t="s">
        <v>397</v>
      </c>
      <c r="Y6" t="s">
        <v>355</v>
      </c>
      <c r="Z6" t="s">
        <v>355</v>
      </c>
      <c r="AA6" t="s">
        <v>103</v>
      </c>
      <c r="AB6" t="s">
        <v>356</v>
      </c>
      <c r="AC6" t="s">
        <v>357</v>
      </c>
      <c r="AD6" t="s">
        <v>268</v>
      </c>
      <c r="AE6" t="s">
        <v>358</v>
      </c>
      <c r="AF6" t="s">
        <v>359</v>
      </c>
      <c r="AG6" t="s">
        <v>360</v>
      </c>
      <c r="AH6" t="s">
        <v>361</v>
      </c>
      <c r="AI6" t="s">
        <v>362</v>
      </c>
      <c r="AJ6" t="s">
        <v>362</v>
      </c>
      <c r="AK6" t="s">
        <v>363</v>
      </c>
      <c r="AL6" t="s">
        <v>364</v>
      </c>
      <c r="AM6" t="s">
        <v>112</v>
      </c>
      <c r="AN6" t="s">
        <v>112</v>
      </c>
      <c r="AO6" t="s">
        <v>277</v>
      </c>
      <c r="AP6" t="s">
        <v>264</v>
      </c>
      <c r="AQ6" t="s">
        <v>141</v>
      </c>
      <c r="AR6" t="s">
        <v>365</v>
      </c>
      <c r="AS6" t="s">
        <v>115</v>
      </c>
      <c r="AT6" t="s">
        <v>91</v>
      </c>
      <c r="AU6" t="s">
        <v>398</v>
      </c>
      <c r="AV6" t="s">
        <v>152</v>
      </c>
      <c r="AW6" t="s">
        <v>277</v>
      </c>
      <c r="AX6" t="s">
        <v>117</v>
      </c>
      <c r="AY6" t="s">
        <v>356</v>
      </c>
      <c r="AZ6" t="s">
        <v>142</v>
      </c>
      <c r="BA6" t="s">
        <v>91</v>
      </c>
      <c r="BB6" t="s">
        <v>119</v>
      </c>
      <c r="BC6" t="s">
        <v>367</v>
      </c>
      <c r="BD6" t="s">
        <v>1891</v>
      </c>
      <c r="BE6" t="s">
        <v>280</v>
      </c>
      <c r="BF6" t="s">
        <v>281</v>
      </c>
      <c r="BG6">
        <f>+-BG5*'driver di ribaltamento 2020'!$B$13</f>
        <v>3086.9766666666665</v>
      </c>
      <c r="BH6">
        <f>+-BH5*'driver di ribaltamento 2020'!$B$13</f>
        <v>-3086.9766666666665</v>
      </c>
      <c r="BI6"/>
      <c r="BJ6"/>
      <c r="BK6"/>
      <c r="BL6"/>
      <c r="BM6"/>
      <c r="BN6"/>
      <c r="BO6"/>
      <c r="BP6"/>
      <c r="CG6" t="s">
        <v>1886</v>
      </c>
      <c r="CI6" s="98" t="s">
        <v>1856</v>
      </c>
    </row>
    <row r="7" spans="1:87" x14ac:dyDescent="0.35">
      <c r="A7" t="s">
        <v>84</v>
      </c>
      <c r="B7" t="s">
        <v>386</v>
      </c>
      <c r="C7" t="s">
        <v>387</v>
      </c>
      <c r="D7" t="s">
        <v>388</v>
      </c>
      <c r="E7" t="s">
        <v>386</v>
      </c>
      <c r="F7" t="s">
        <v>389</v>
      </c>
      <c r="G7" t="s">
        <v>390</v>
      </c>
      <c r="H7" t="s">
        <v>391</v>
      </c>
      <c r="I7" t="s">
        <v>91</v>
      </c>
      <c r="J7" t="s">
        <v>91</v>
      </c>
      <c r="K7" t="s">
        <v>392</v>
      </c>
      <c r="L7" t="s">
        <v>393</v>
      </c>
      <c r="M7" t="s">
        <v>248</v>
      </c>
      <c r="N7" t="s">
        <v>248</v>
      </c>
      <c r="O7" t="s">
        <v>304</v>
      </c>
      <c r="P7" t="s">
        <v>389</v>
      </c>
      <c r="Q7" t="s">
        <v>351</v>
      </c>
      <c r="R7" t="s">
        <v>394</v>
      </c>
      <c r="S7" t="s">
        <v>395</v>
      </c>
      <c r="T7" t="s">
        <v>396</v>
      </c>
      <c r="U7" t="s">
        <v>264</v>
      </c>
      <c r="V7" t="s">
        <v>265</v>
      </c>
      <c r="W7" t="s">
        <v>253</v>
      </c>
      <c r="X7" t="s">
        <v>397</v>
      </c>
      <c r="Y7" t="s">
        <v>355</v>
      </c>
      <c r="Z7" t="s">
        <v>355</v>
      </c>
      <c r="AA7" t="s">
        <v>103</v>
      </c>
      <c r="AB7" t="s">
        <v>356</v>
      </c>
      <c r="AC7" t="s">
        <v>357</v>
      </c>
      <c r="AD7" t="s">
        <v>268</v>
      </c>
      <c r="AE7" t="s">
        <v>358</v>
      </c>
      <c r="AF7" t="s">
        <v>359</v>
      </c>
      <c r="AG7" t="s">
        <v>360</v>
      </c>
      <c r="AH7" t="s">
        <v>361</v>
      </c>
      <c r="AI7" t="s">
        <v>362</v>
      </c>
      <c r="AJ7" t="s">
        <v>362</v>
      </c>
      <c r="AK7" t="s">
        <v>363</v>
      </c>
      <c r="AL7" t="s">
        <v>364</v>
      </c>
      <c r="AM7" t="s">
        <v>140</v>
      </c>
      <c r="AN7" t="s">
        <v>140</v>
      </c>
      <c r="AO7" t="s">
        <v>277</v>
      </c>
      <c r="AP7" t="s">
        <v>264</v>
      </c>
      <c r="AQ7" t="s">
        <v>141</v>
      </c>
      <c r="AR7" t="s">
        <v>365</v>
      </c>
      <c r="AS7" t="s">
        <v>115</v>
      </c>
      <c r="AT7" t="s">
        <v>91</v>
      </c>
      <c r="AU7" t="s">
        <v>398</v>
      </c>
      <c r="AV7" t="s">
        <v>152</v>
      </c>
      <c r="AW7" t="s">
        <v>277</v>
      </c>
      <c r="AX7" t="s">
        <v>117</v>
      </c>
      <c r="AY7" t="s">
        <v>356</v>
      </c>
      <c r="AZ7" t="s">
        <v>142</v>
      </c>
      <c r="BA7" t="s">
        <v>91</v>
      </c>
      <c r="BB7" t="s">
        <v>119</v>
      </c>
      <c r="BC7" t="s">
        <v>367</v>
      </c>
      <c r="BD7" t="s">
        <v>1891</v>
      </c>
      <c r="BE7" t="s">
        <v>280</v>
      </c>
      <c r="BF7" t="s">
        <v>281</v>
      </c>
      <c r="BG7">
        <f>+-BG5*'driver di ribaltamento 2020'!$C$13</f>
        <v>881.99333333333323</v>
      </c>
      <c r="BH7">
        <f>+-BH5*'driver di ribaltamento 2020'!$C$13</f>
        <v>-881.99333333333323</v>
      </c>
      <c r="BI7"/>
      <c r="BJ7"/>
      <c r="BK7"/>
      <c r="BL7"/>
      <c r="BM7"/>
      <c r="BN7"/>
      <c r="BO7"/>
      <c r="BP7"/>
      <c r="CG7" t="s">
        <v>1887</v>
      </c>
      <c r="CI7" s="98" t="s">
        <v>1856</v>
      </c>
    </row>
    <row r="8" spans="1:87" s="98" customFormat="1" x14ac:dyDescent="0.35">
      <c r="A8" s="98" t="s">
        <v>84</v>
      </c>
      <c r="B8" s="98" t="s">
        <v>609</v>
      </c>
      <c r="C8" s="98" t="s">
        <v>629</v>
      </c>
      <c r="D8" s="98" t="s">
        <v>630</v>
      </c>
      <c r="E8" s="98" t="s">
        <v>609</v>
      </c>
      <c r="F8" s="98" t="s">
        <v>612</v>
      </c>
      <c r="G8" s="98" t="s">
        <v>390</v>
      </c>
      <c r="H8" s="98" t="s">
        <v>391</v>
      </c>
      <c r="I8" s="98" t="s">
        <v>91</v>
      </c>
      <c r="J8" s="98" t="s">
        <v>91</v>
      </c>
      <c r="K8" s="98" t="s">
        <v>392</v>
      </c>
      <c r="L8" s="98" t="s">
        <v>393</v>
      </c>
      <c r="M8" s="98" t="s">
        <v>248</v>
      </c>
      <c r="N8" s="98" t="s">
        <v>248</v>
      </c>
      <c r="O8" s="98" t="s">
        <v>304</v>
      </c>
      <c r="P8" s="98" t="s">
        <v>612</v>
      </c>
      <c r="Q8" s="98" t="s">
        <v>351</v>
      </c>
      <c r="R8" s="98" t="s">
        <v>613</v>
      </c>
      <c r="S8" s="98" t="s">
        <v>614</v>
      </c>
      <c r="T8" s="98" t="s">
        <v>396</v>
      </c>
      <c r="U8" s="98" t="s">
        <v>264</v>
      </c>
      <c r="V8" s="98" t="s">
        <v>265</v>
      </c>
      <c r="W8" s="98" t="s">
        <v>253</v>
      </c>
      <c r="X8" s="98" t="s">
        <v>397</v>
      </c>
      <c r="Y8" s="98" t="s">
        <v>355</v>
      </c>
      <c r="Z8" s="98" t="s">
        <v>355</v>
      </c>
      <c r="AA8" s="98" t="s">
        <v>103</v>
      </c>
      <c r="AB8" s="98" t="s">
        <v>356</v>
      </c>
      <c r="AC8" s="98" t="s">
        <v>357</v>
      </c>
      <c r="AD8" s="98" t="s">
        <v>268</v>
      </c>
      <c r="AE8" s="98" t="s">
        <v>358</v>
      </c>
      <c r="AF8" s="98" t="s">
        <v>359</v>
      </c>
      <c r="AG8" s="98" t="s">
        <v>360</v>
      </c>
      <c r="AH8" s="98" t="s">
        <v>361</v>
      </c>
      <c r="AI8" s="98" t="s">
        <v>362</v>
      </c>
      <c r="AJ8" s="98" t="s">
        <v>362</v>
      </c>
      <c r="AK8" s="98" t="s">
        <v>363</v>
      </c>
      <c r="AL8" s="98" t="s">
        <v>364</v>
      </c>
      <c r="AM8" s="98" t="s">
        <v>276</v>
      </c>
      <c r="AN8" s="98" t="s">
        <v>276</v>
      </c>
      <c r="AO8" s="98" t="s">
        <v>277</v>
      </c>
      <c r="AP8" s="98" t="s">
        <v>264</v>
      </c>
      <c r="AQ8" s="98" t="s">
        <v>141</v>
      </c>
      <c r="AR8" s="98" t="s">
        <v>365</v>
      </c>
      <c r="AS8" s="98" t="s">
        <v>115</v>
      </c>
      <c r="AT8" s="98" t="s">
        <v>91</v>
      </c>
      <c r="AU8" s="98" t="s">
        <v>398</v>
      </c>
      <c r="AV8" s="98" t="s">
        <v>152</v>
      </c>
      <c r="AW8" s="98" t="s">
        <v>277</v>
      </c>
      <c r="AX8" s="98" t="s">
        <v>117</v>
      </c>
      <c r="AY8" s="98" t="s">
        <v>356</v>
      </c>
      <c r="AZ8" s="98" t="s">
        <v>142</v>
      </c>
      <c r="BA8" s="98" t="s">
        <v>91</v>
      </c>
      <c r="BB8" s="98" t="s">
        <v>119</v>
      </c>
      <c r="BC8" s="98" t="s">
        <v>367</v>
      </c>
      <c r="BD8" s="98" t="s">
        <v>1891</v>
      </c>
      <c r="BE8" s="98" t="s">
        <v>280</v>
      </c>
      <c r="BF8" s="98" t="s">
        <v>281</v>
      </c>
      <c r="BG8" s="98">
        <v>-2193.46</v>
      </c>
      <c r="BH8" s="98">
        <v>2193.46</v>
      </c>
      <c r="BI8" s="101">
        <v>0</v>
      </c>
      <c r="BJ8" s="101">
        <v>0</v>
      </c>
      <c r="BK8" s="101">
        <v>0</v>
      </c>
      <c r="BL8" s="101">
        <v>0</v>
      </c>
      <c r="BM8" s="101">
        <v>0</v>
      </c>
      <c r="BN8" s="101">
        <v>0</v>
      </c>
      <c r="BO8" s="101">
        <v>0</v>
      </c>
      <c r="BP8" s="101">
        <v>0</v>
      </c>
      <c r="BQ8" s="101">
        <v>0</v>
      </c>
      <c r="BR8" s="101">
        <v>0</v>
      </c>
      <c r="BS8" s="101">
        <v>0</v>
      </c>
      <c r="BT8" s="101">
        <v>0</v>
      </c>
      <c r="BU8" s="101">
        <v>0</v>
      </c>
      <c r="BV8" s="101">
        <v>0</v>
      </c>
      <c r="BW8" s="101">
        <v>0</v>
      </c>
      <c r="BX8" s="101">
        <v>0</v>
      </c>
      <c r="BY8" s="101">
        <v>0</v>
      </c>
      <c r="BZ8" s="101">
        <v>0</v>
      </c>
      <c r="CA8" s="101">
        <v>0</v>
      </c>
      <c r="CB8" s="101">
        <v>0</v>
      </c>
      <c r="CC8" s="101">
        <v>0</v>
      </c>
      <c r="CD8" s="101">
        <v>0</v>
      </c>
      <c r="CE8" s="101">
        <v>0</v>
      </c>
      <c r="CF8" s="101">
        <v>0</v>
      </c>
      <c r="CG8" s="98" t="s">
        <v>1885</v>
      </c>
      <c r="CI8" s="98" t="s">
        <v>1856</v>
      </c>
    </row>
    <row r="9" spans="1:87" x14ac:dyDescent="0.35">
      <c r="A9" t="s">
        <v>84</v>
      </c>
      <c r="B9" t="s">
        <v>609</v>
      </c>
      <c r="C9" t="s">
        <v>629</v>
      </c>
      <c r="D9" t="s">
        <v>630</v>
      </c>
      <c r="E9" t="s">
        <v>609</v>
      </c>
      <c r="F9" t="s">
        <v>612</v>
      </c>
      <c r="G9" t="s">
        <v>390</v>
      </c>
      <c r="H9" t="s">
        <v>391</v>
      </c>
      <c r="I9" t="s">
        <v>91</v>
      </c>
      <c r="J9" t="s">
        <v>91</v>
      </c>
      <c r="K9" t="s">
        <v>392</v>
      </c>
      <c r="L9" t="s">
        <v>393</v>
      </c>
      <c r="M9" t="s">
        <v>248</v>
      </c>
      <c r="N9" t="s">
        <v>248</v>
      </c>
      <c r="O9" t="s">
        <v>304</v>
      </c>
      <c r="P9" t="s">
        <v>612</v>
      </c>
      <c r="Q9" t="s">
        <v>351</v>
      </c>
      <c r="R9" t="s">
        <v>613</v>
      </c>
      <c r="S9" t="s">
        <v>614</v>
      </c>
      <c r="T9" t="s">
        <v>396</v>
      </c>
      <c r="U9" t="s">
        <v>264</v>
      </c>
      <c r="V9" t="s">
        <v>265</v>
      </c>
      <c r="W9" t="s">
        <v>253</v>
      </c>
      <c r="X9" t="s">
        <v>397</v>
      </c>
      <c r="Y9" t="s">
        <v>355</v>
      </c>
      <c r="Z9" t="s">
        <v>355</v>
      </c>
      <c r="AA9" t="s">
        <v>103</v>
      </c>
      <c r="AB9" t="s">
        <v>356</v>
      </c>
      <c r="AC9" t="s">
        <v>357</v>
      </c>
      <c r="AD9" t="s">
        <v>268</v>
      </c>
      <c r="AE9" t="s">
        <v>358</v>
      </c>
      <c r="AF9" t="s">
        <v>359</v>
      </c>
      <c r="AG9" t="s">
        <v>360</v>
      </c>
      <c r="AH9" t="s">
        <v>361</v>
      </c>
      <c r="AI9" t="s">
        <v>362</v>
      </c>
      <c r="AJ9" t="s">
        <v>362</v>
      </c>
      <c r="AK9" t="s">
        <v>363</v>
      </c>
      <c r="AL9" t="s">
        <v>364</v>
      </c>
      <c r="AM9" t="s">
        <v>112</v>
      </c>
      <c r="AN9" t="s">
        <v>112</v>
      </c>
      <c r="AO9" t="s">
        <v>277</v>
      </c>
      <c r="AP9" t="s">
        <v>264</v>
      </c>
      <c r="AQ9" t="s">
        <v>141</v>
      </c>
      <c r="AR9" t="s">
        <v>365</v>
      </c>
      <c r="AS9" t="s">
        <v>115</v>
      </c>
      <c r="AT9" t="s">
        <v>91</v>
      </c>
      <c r="AU9" t="s">
        <v>398</v>
      </c>
      <c r="AV9" t="s">
        <v>152</v>
      </c>
      <c r="AW9" t="s">
        <v>277</v>
      </c>
      <c r="AX9" t="s">
        <v>117</v>
      </c>
      <c r="AY9" t="s">
        <v>356</v>
      </c>
      <c r="AZ9" t="s">
        <v>142</v>
      </c>
      <c r="BA9" t="s">
        <v>91</v>
      </c>
      <c r="BB9" t="s">
        <v>119</v>
      </c>
      <c r="BC9" t="s">
        <v>367</v>
      </c>
      <c r="BD9" t="s">
        <v>1891</v>
      </c>
      <c r="BE9" t="s">
        <v>280</v>
      </c>
      <c r="BF9" t="s">
        <v>281</v>
      </c>
      <c r="BG9">
        <f>+-BG8*'driver di ribaltamento 2020'!$B$13</f>
        <v>1706.0244444444445</v>
      </c>
      <c r="BH9">
        <f>+-BH8*'driver di ribaltamento 2020'!$B$13</f>
        <v>-1706.0244444444445</v>
      </c>
      <c r="BI9"/>
      <c r="BJ9"/>
      <c r="BK9"/>
      <c r="BL9"/>
      <c r="BM9"/>
      <c r="BN9"/>
      <c r="BO9"/>
      <c r="BP9"/>
      <c r="CG9" s="98" t="s">
        <v>1886</v>
      </c>
      <c r="CI9" s="98" t="s">
        <v>1856</v>
      </c>
    </row>
    <row r="10" spans="1:87" x14ac:dyDescent="0.35">
      <c r="A10" t="s">
        <v>84</v>
      </c>
      <c r="B10" t="s">
        <v>609</v>
      </c>
      <c r="C10" t="s">
        <v>629</v>
      </c>
      <c r="D10" t="s">
        <v>630</v>
      </c>
      <c r="E10" t="s">
        <v>609</v>
      </c>
      <c r="F10" t="s">
        <v>612</v>
      </c>
      <c r="G10" t="s">
        <v>390</v>
      </c>
      <c r="H10" t="s">
        <v>391</v>
      </c>
      <c r="I10" t="s">
        <v>91</v>
      </c>
      <c r="J10" t="s">
        <v>91</v>
      </c>
      <c r="K10" t="s">
        <v>392</v>
      </c>
      <c r="L10" t="s">
        <v>393</v>
      </c>
      <c r="M10" t="s">
        <v>248</v>
      </c>
      <c r="N10" t="s">
        <v>248</v>
      </c>
      <c r="O10" t="s">
        <v>304</v>
      </c>
      <c r="P10" t="s">
        <v>612</v>
      </c>
      <c r="Q10" t="s">
        <v>351</v>
      </c>
      <c r="R10" t="s">
        <v>613</v>
      </c>
      <c r="S10" t="s">
        <v>614</v>
      </c>
      <c r="T10" t="s">
        <v>396</v>
      </c>
      <c r="U10" t="s">
        <v>264</v>
      </c>
      <c r="V10" t="s">
        <v>265</v>
      </c>
      <c r="W10" t="s">
        <v>253</v>
      </c>
      <c r="X10" t="s">
        <v>397</v>
      </c>
      <c r="Y10" t="s">
        <v>355</v>
      </c>
      <c r="Z10" t="s">
        <v>355</v>
      </c>
      <c r="AA10" t="s">
        <v>103</v>
      </c>
      <c r="AB10" t="s">
        <v>356</v>
      </c>
      <c r="AC10" t="s">
        <v>357</v>
      </c>
      <c r="AD10" t="s">
        <v>268</v>
      </c>
      <c r="AE10" t="s">
        <v>358</v>
      </c>
      <c r="AF10" t="s">
        <v>359</v>
      </c>
      <c r="AG10" t="s">
        <v>360</v>
      </c>
      <c r="AH10" t="s">
        <v>361</v>
      </c>
      <c r="AI10" t="s">
        <v>362</v>
      </c>
      <c r="AJ10" t="s">
        <v>362</v>
      </c>
      <c r="AK10" t="s">
        <v>363</v>
      </c>
      <c r="AL10" t="s">
        <v>364</v>
      </c>
      <c r="AM10" t="s">
        <v>140</v>
      </c>
      <c r="AN10" t="s">
        <v>140</v>
      </c>
      <c r="AO10" t="s">
        <v>277</v>
      </c>
      <c r="AP10" t="s">
        <v>264</v>
      </c>
      <c r="AQ10" t="s">
        <v>141</v>
      </c>
      <c r="AR10" t="s">
        <v>365</v>
      </c>
      <c r="AS10" t="s">
        <v>115</v>
      </c>
      <c r="AT10" t="s">
        <v>91</v>
      </c>
      <c r="AU10" t="s">
        <v>398</v>
      </c>
      <c r="AV10" t="s">
        <v>152</v>
      </c>
      <c r="AW10" t="s">
        <v>277</v>
      </c>
      <c r="AX10" t="s">
        <v>117</v>
      </c>
      <c r="AY10" t="s">
        <v>356</v>
      </c>
      <c r="AZ10" t="s">
        <v>142</v>
      </c>
      <c r="BA10" t="s">
        <v>91</v>
      </c>
      <c r="BB10" t="s">
        <v>119</v>
      </c>
      <c r="BC10" t="s">
        <v>367</v>
      </c>
      <c r="BD10" t="s">
        <v>1891</v>
      </c>
      <c r="BE10" t="s">
        <v>280</v>
      </c>
      <c r="BF10" t="s">
        <v>281</v>
      </c>
      <c r="BG10">
        <f>+-BG8*'driver di ribaltamento 2020'!$C$13</f>
        <v>487.43555555555554</v>
      </c>
      <c r="BH10">
        <f>+-BH8*'driver di ribaltamento 2020'!$C$13</f>
        <v>-487.43555555555554</v>
      </c>
      <c r="BI10"/>
      <c r="BJ10"/>
      <c r="BK10"/>
      <c r="BL10"/>
      <c r="BM10"/>
      <c r="BN10"/>
      <c r="BO10"/>
      <c r="BP10"/>
      <c r="CG10" s="98" t="s">
        <v>1887</v>
      </c>
      <c r="CI10" s="98" t="s">
        <v>1856</v>
      </c>
    </row>
    <row r="11" spans="1:87" s="98" customFormat="1" x14ac:dyDescent="0.35">
      <c r="A11" s="98" t="s">
        <v>84</v>
      </c>
      <c r="B11" s="98" t="s">
        <v>634</v>
      </c>
      <c r="C11" s="98" t="s">
        <v>653</v>
      </c>
      <c r="D11" s="98" t="s">
        <v>654</v>
      </c>
      <c r="E11" s="98" t="s">
        <v>634</v>
      </c>
      <c r="F11" s="98" t="s">
        <v>637</v>
      </c>
      <c r="G11" s="98" t="s">
        <v>390</v>
      </c>
      <c r="H11" s="98" t="s">
        <v>391</v>
      </c>
      <c r="I11" s="98" t="s">
        <v>91</v>
      </c>
      <c r="J11" s="98" t="s">
        <v>91</v>
      </c>
      <c r="K11" s="98" t="s">
        <v>392</v>
      </c>
      <c r="L11" s="98" t="s">
        <v>393</v>
      </c>
      <c r="M11" s="98" t="s">
        <v>248</v>
      </c>
      <c r="N11" s="98" t="s">
        <v>248</v>
      </c>
      <c r="O11" s="98" t="s">
        <v>304</v>
      </c>
      <c r="P11" s="98" t="s">
        <v>637</v>
      </c>
      <c r="Q11" s="98" t="s">
        <v>351</v>
      </c>
      <c r="R11" s="98" t="s">
        <v>638</v>
      </c>
      <c r="S11" s="98" t="s">
        <v>639</v>
      </c>
      <c r="T11" s="98" t="s">
        <v>396</v>
      </c>
      <c r="U11" s="98" t="s">
        <v>264</v>
      </c>
      <c r="V11" s="98" t="s">
        <v>265</v>
      </c>
      <c r="W11" s="98" t="s">
        <v>253</v>
      </c>
      <c r="X11" s="98" t="s">
        <v>397</v>
      </c>
      <c r="Y11" s="98" t="s">
        <v>355</v>
      </c>
      <c r="Z11" s="98" t="s">
        <v>355</v>
      </c>
      <c r="AA11" s="98" t="s">
        <v>103</v>
      </c>
      <c r="AB11" s="98" t="s">
        <v>356</v>
      </c>
      <c r="AC11" s="98" t="s">
        <v>357</v>
      </c>
      <c r="AD11" s="98" t="s">
        <v>268</v>
      </c>
      <c r="AE11" s="98" t="s">
        <v>358</v>
      </c>
      <c r="AF11" s="98" t="s">
        <v>359</v>
      </c>
      <c r="AG11" s="98" t="s">
        <v>360</v>
      </c>
      <c r="AH11" s="98" t="s">
        <v>361</v>
      </c>
      <c r="AI11" s="98" t="s">
        <v>362</v>
      </c>
      <c r="AJ11" s="98" t="s">
        <v>362</v>
      </c>
      <c r="AK11" s="98" t="s">
        <v>363</v>
      </c>
      <c r="AL11" s="98" t="s">
        <v>364</v>
      </c>
      <c r="AM11" s="98" t="s">
        <v>276</v>
      </c>
      <c r="AN11" s="98" t="s">
        <v>276</v>
      </c>
      <c r="AO11" s="98" t="s">
        <v>277</v>
      </c>
      <c r="AP11" s="98" t="s">
        <v>264</v>
      </c>
      <c r="AQ11" s="98" t="s">
        <v>141</v>
      </c>
      <c r="AR11" s="98" t="s">
        <v>365</v>
      </c>
      <c r="AS11" s="98" t="s">
        <v>115</v>
      </c>
      <c r="AT11" s="98" t="s">
        <v>91</v>
      </c>
      <c r="AU11" s="98" t="s">
        <v>398</v>
      </c>
      <c r="AV11" s="98" t="s">
        <v>152</v>
      </c>
      <c r="AW11" s="98" t="s">
        <v>277</v>
      </c>
      <c r="AX11" s="98" t="s">
        <v>117</v>
      </c>
      <c r="AY11" s="98" t="s">
        <v>356</v>
      </c>
      <c r="AZ11" s="98" t="s">
        <v>142</v>
      </c>
      <c r="BA11" s="98" t="s">
        <v>91</v>
      </c>
      <c r="BB11" s="98" t="s">
        <v>119</v>
      </c>
      <c r="BC11" s="98" t="s">
        <v>367</v>
      </c>
      <c r="BD11" s="98" t="s">
        <v>1891</v>
      </c>
      <c r="BE11" s="98" t="s">
        <v>280</v>
      </c>
      <c r="BF11" s="98" t="s">
        <v>281</v>
      </c>
      <c r="BG11" s="98">
        <v>-9311.1200000000008</v>
      </c>
      <c r="BH11" s="98">
        <v>9311.1200000000008</v>
      </c>
      <c r="BI11" s="98">
        <v>0</v>
      </c>
      <c r="BJ11" s="98">
        <v>0</v>
      </c>
      <c r="BK11" s="98">
        <v>0</v>
      </c>
      <c r="BL11" s="98">
        <v>0</v>
      </c>
      <c r="BM11" s="98">
        <v>0</v>
      </c>
      <c r="BN11" s="98">
        <v>0</v>
      </c>
      <c r="BO11" s="98">
        <v>0</v>
      </c>
      <c r="BP11" s="98">
        <v>0</v>
      </c>
      <c r="BQ11" s="98">
        <v>0</v>
      </c>
      <c r="BR11" s="98">
        <v>0</v>
      </c>
      <c r="BS11" s="98">
        <v>0</v>
      </c>
      <c r="BT11" s="98">
        <v>0</v>
      </c>
      <c r="BU11" s="98">
        <v>0</v>
      </c>
      <c r="BV11" s="98">
        <v>0</v>
      </c>
      <c r="BW11" s="98">
        <v>0</v>
      </c>
      <c r="BX11" s="98">
        <v>0</v>
      </c>
      <c r="BY11" s="98">
        <v>0</v>
      </c>
      <c r="BZ11" s="98">
        <v>0</v>
      </c>
      <c r="CA11" s="98">
        <v>0</v>
      </c>
      <c r="CB11" s="98">
        <v>0</v>
      </c>
      <c r="CC11" s="98">
        <v>0</v>
      </c>
      <c r="CD11" s="98">
        <v>0</v>
      </c>
      <c r="CE11" s="98">
        <v>0</v>
      </c>
      <c r="CF11" s="98">
        <v>0</v>
      </c>
      <c r="CG11" s="98" t="s">
        <v>1885</v>
      </c>
      <c r="CI11" s="98" t="s">
        <v>1856</v>
      </c>
    </row>
    <row r="12" spans="1:87" x14ac:dyDescent="0.35">
      <c r="A12" t="s">
        <v>84</v>
      </c>
      <c r="B12" t="s">
        <v>634</v>
      </c>
      <c r="C12" t="s">
        <v>653</v>
      </c>
      <c r="D12" t="s">
        <v>654</v>
      </c>
      <c r="E12" t="s">
        <v>634</v>
      </c>
      <c r="F12" t="s">
        <v>637</v>
      </c>
      <c r="G12" t="s">
        <v>390</v>
      </c>
      <c r="H12" t="s">
        <v>391</v>
      </c>
      <c r="I12" t="s">
        <v>91</v>
      </c>
      <c r="J12" t="s">
        <v>91</v>
      </c>
      <c r="K12" t="s">
        <v>392</v>
      </c>
      <c r="L12" t="s">
        <v>393</v>
      </c>
      <c r="M12" t="s">
        <v>248</v>
      </c>
      <c r="N12" t="s">
        <v>248</v>
      </c>
      <c r="O12" t="s">
        <v>304</v>
      </c>
      <c r="P12" t="s">
        <v>637</v>
      </c>
      <c r="Q12" t="s">
        <v>351</v>
      </c>
      <c r="R12" t="s">
        <v>638</v>
      </c>
      <c r="S12" t="s">
        <v>639</v>
      </c>
      <c r="T12" t="s">
        <v>396</v>
      </c>
      <c r="U12" t="s">
        <v>264</v>
      </c>
      <c r="V12" t="s">
        <v>265</v>
      </c>
      <c r="W12" t="s">
        <v>253</v>
      </c>
      <c r="X12" t="s">
        <v>397</v>
      </c>
      <c r="Y12" t="s">
        <v>355</v>
      </c>
      <c r="Z12" t="s">
        <v>355</v>
      </c>
      <c r="AA12" t="s">
        <v>103</v>
      </c>
      <c r="AB12" t="s">
        <v>356</v>
      </c>
      <c r="AC12" t="s">
        <v>357</v>
      </c>
      <c r="AD12" t="s">
        <v>268</v>
      </c>
      <c r="AE12" t="s">
        <v>358</v>
      </c>
      <c r="AF12" t="s">
        <v>359</v>
      </c>
      <c r="AG12" t="s">
        <v>360</v>
      </c>
      <c r="AH12" t="s">
        <v>361</v>
      </c>
      <c r="AI12" t="s">
        <v>362</v>
      </c>
      <c r="AJ12" t="s">
        <v>362</v>
      </c>
      <c r="AK12" t="s">
        <v>363</v>
      </c>
      <c r="AL12" t="s">
        <v>364</v>
      </c>
      <c r="AM12" t="s">
        <v>112</v>
      </c>
      <c r="AN12" t="s">
        <v>112</v>
      </c>
      <c r="AO12" t="s">
        <v>277</v>
      </c>
      <c r="AP12" t="s">
        <v>264</v>
      </c>
      <c r="AQ12" t="s">
        <v>141</v>
      </c>
      <c r="AR12" t="s">
        <v>365</v>
      </c>
      <c r="AS12" t="s">
        <v>115</v>
      </c>
      <c r="AT12" t="s">
        <v>91</v>
      </c>
      <c r="AU12" t="s">
        <v>398</v>
      </c>
      <c r="AV12" t="s">
        <v>152</v>
      </c>
      <c r="AW12" t="s">
        <v>277</v>
      </c>
      <c r="AX12" t="s">
        <v>117</v>
      </c>
      <c r="AY12" t="s">
        <v>356</v>
      </c>
      <c r="AZ12" t="s">
        <v>142</v>
      </c>
      <c r="BA12" t="s">
        <v>91</v>
      </c>
      <c r="BB12" t="s">
        <v>119</v>
      </c>
      <c r="BC12" t="s">
        <v>367</v>
      </c>
      <c r="BD12" t="s">
        <v>1891</v>
      </c>
      <c r="BE12" t="s">
        <v>280</v>
      </c>
      <c r="BF12" t="s">
        <v>281</v>
      </c>
      <c r="BG12">
        <f>+-BG11*'driver di ribaltamento 2020'!$B$13</f>
        <v>7241.9822222222228</v>
      </c>
      <c r="BH12">
        <f>+-BH11*'driver di ribaltamento 2020'!$B$13</f>
        <v>-7241.9822222222228</v>
      </c>
      <c r="BI12"/>
      <c r="BJ12"/>
      <c r="BK12"/>
      <c r="BL12"/>
      <c r="BM12"/>
      <c r="BN12"/>
      <c r="BO12"/>
      <c r="BP12"/>
      <c r="CG12" s="98" t="s">
        <v>1886</v>
      </c>
      <c r="CI12" s="98" t="s">
        <v>1856</v>
      </c>
    </row>
    <row r="13" spans="1:87" x14ac:dyDescent="0.35">
      <c r="A13" t="s">
        <v>84</v>
      </c>
      <c r="B13" t="s">
        <v>634</v>
      </c>
      <c r="C13" t="s">
        <v>653</v>
      </c>
      <c r="D13" t="s">
        <v>654</v>
      </c>
      <c r="E13" t="s">
        <v>634</v>
      </c>
      <c r="F13" t="s">
        <v>637</v>
      </c>
      <c r="G13" t="s">
        <v>390</v>
      </c>
      <c r="H13" t="s">
        <v>391</v>
      </c>
      <c r="I13" t="s">
        <v>91</v>
      </c>
      <c r="J13" t="s">
        <v>91</v>
      </c>
      <c r="K13" t="s">
        <v>392</v>
      </c>
      <c r="L13" t="s">
        <v>393</v>
      </c>
      <c r="M13" t="s">
        <v>248</v>
      </c>
      <c r="N13" t="s">
        <v>248</v>
      </c>
      <c r="O13" t="s">
        <v>304</v>
      </c>
      <c r="P13" t="s">
        <v>637</v>
      </c>
      <c r="Q13" t="s">
        <v>351</v>
      </c>
      <c r="R13" t="s">
        <v>638</v>
      </c>
      <c r="S13" t="s">
        <v>639</v>
      </c>
      <c r="T13" t="s">
        <v>396</v>
      </c>
      <c r="U13" t="s">
        <v>264</v>
      </c>
      <c r="V13" t="s">
        <v>265</v>
      </c>
      <c r="W13" t="s">
        <v>253</v>
      </c>
      <c r="X13" t="s">
        <v>397</v>
      </c>
      <c r="Y13" t="s">
        <v>355</v>
      </c>
      <c r="Z13" t="s">
        <v>355</v>
      </c>
      <c r="AA13" t="s">
        <v>103</v>
      </c>
      <c r="AB13" t="s">
        <v>356</v>
      </c>
      <c r="AC13" t="s">
        <v>357</v>
      </c>
      <c r="AD13" t="s">
        <v>268</v>
      </c>
      <c r="AE13" t="s">
        <v>358</v>
      </c>
      <c r="AF13" t="s">
        <v>359</v>
      </c>
      <c r="AG13" t="s">
        <v>360</v>
      </c>
      <c r="AH13" t="s">
        <v>361</v>
      </c>
      <c r="AI13" t="s">
        <v>362</v>
      </c>
      <c r="AJ13" t="s">
        <v>362</v>
      </c>
      <c r="AK13" t="s">
        <v>363</v>
      </c>
      <c r="AL13" t="s">
        <v>364</v>
      </c>
      <c r="AM13" t="s">
        <v>140</v>
      </c>
      <c r="AN13" t="s">
        <v>140</v>
      </c>
      <c r="AO13" t="s">
        <v>277</v>
      </c>
      <c r="AP13" t="s">
        <v>264</v>
      </c>
      <c r="AQ13" t="s">
        <v>141</v>
      </c>
      <c r="AR13" t="s">
        <v>365</v>
      </c>
      <c r="AS13" t="s">
        <v>115</v>
      </c>
      <c r="AT13" t="s">
        <v>91</v>
      </c>
      <c r="AU13" t="s">
        <v>398</v>
      </c>
      <c r="AV13" t="s">
        <v>152</v>
      </c>
      <c r="AW13" t="s">
        <v>277</v>
      </c>
      <c r="AX13" t="s">
        <v>117</v>
      </c>
      <c r="AY13" t="s">
        <v>356</v>
      </c>
      <c r="AZ13" t="s">
        <v>142</v>
      </c>
      <c r="BA13" t="s">
        <v>91</v>
      </c>
      <c r="BB13" t="s">
        <v>119</v>
      </c>
      <c r="BC13" t="s">
        <v>367</v>
      </c>
      <c r="BD13" t="s">
        <v>1891</v>
      </c>
      <c r="BE13" t="s">
        <v>280</v>
      </c>
      <c r="BF13" t="s">
        <v>281</v>
      </c>
      <c r="BG13">
        <f>+-BG11*'driver di ribaltamento 2020'!$C$13</f>
        <v>2069.137777777778</v>
      </c>
      <c r="BH13">
        <f>+-BH11*'driver di ribaltamento 2020'!$C$13</f>
        <v>-2069.137777777778</v>
      </c>
      <c r="BI13"/>
      <c r="BJ13"/>
      <c r="BK13"/>
      <c r="BL13"/>
      <c r="BM13"/>
      <c r="BN13"/>
      <c r="BO13"/>
      <c r="BP13"/>
      <c r="CG13" s="98" t="s">
        <v>1887</v>
      </c>
      <c r="CI13" s="98" t="s">
        <v>1856</v>
      </c>
    </row>
    <row r="14" spans="1:87" s="98" customFormat="1" x14ac:dyDescent="0.35">
      <c r="A14" s="98" t="s">
        <v>84</v>
      </c>
      <c r="B14" s="98" t="s">
        <v>817</v>
      </c>
      <c r="C14" s="98" t="s">
        <v>863</v>
      </c>
      <c r="D14" s="98" t="s">
        <v>864</v>
      </c>
      <c r="E14" s="98" t="s">
        <v>817</v>
      </c>
      <c r="F14" s="98" t="s">
        <v>843</v>
      </c>
      <c r="G14" s="98" t="s">
        <v>390</v>
      </c>
      <c r="H14" s="98" t="s">
        <v>391</v>
      </c>
      <c r="I14" s="98" t="s">
        <v>91</v>
      </c>
      <c r="J14" s="98" t="s">
        <v>91</v>
      </c>
      <c r="K14" s="98" t="s">
        <v>392</v>
      </c>
      <c r="L14" s="98" t="s">
        <v>865</v>
      </c>
      <c r="M14" s="98" t="s">
        <v>248</v>
      </c>
      <c r="N14" s="98" t="s">
        <v>248</v>
      </c>
      <c r="O14" s="98" t="s">
        <v>304</v>
      </c>
      <c r="P14" s="98" t="s">
        <v>843</v>
      </c>
      <c r="Q14" s="98" t="s">
        <v>351</v>
      </c>
      <c r="R14" s="98" t="s">
        <v>822</v>
      </c>
      <c r="S14" s="98" t="s">
        <v>847</v>
      </c>
      <c r="T14" s="98" t="s">
        <v>396</v>
      </c>
      <c r="U14" s="98" t="s">
        <v>264</v>
      </c>
      <c r="V14" s="98" t="s">
        <v>85</v>
      </c>
      <c r="W14" s="98" t="s">
        <v>253</v>
      </c>
      <c r="X14" s="98" t="s">
        <v>397</v>
      </c>
      <c r="Y14" s="98" t="s">
        <v>866</v>
      </c>
      <c r="Z14" s="98" t="s">
        <v>866</v>
      </c>
      <c r="AA14" s="98" t="s">
        <v>103</v>
      </c>
      <c r="AB14" s="98" t="s">
        <v>304</v>
      </c>
      <c r="AC14" s="98" t="s">
        <v>867</v>
      </c>
      <c r="AD14" s="98" t="s">
        <v>268</v>
      </c>
      <c r="AE14" s="98" t="s">
        <v>358</v>
      </c>
      <c r="AF14" s="98" t="s">
        <v>359</v>
      </c>
      <c r="AG14" s="98" t="s">
        <v>308</v>
      </c>
      <c r="AH14" s="98" t="s">
        <v>309</v>
      </c>
      <c r="AI14" s="98" t="s">
        <v>362</v>
      </c>
      <c r="AJ14" s="98" t="s">
        <v>362</v>
      </c>
      <c r="AK14" s="98" t="s">
        <v>363</v>
      </c>
      <c r="AL14" s="98" t="s">
        <v>364</v>
      </c>
      <c r="AM14" s="98" t="s">
        <v>308</v>
      </c>
      <c r="AN14" s="98" t="s">
        <v>383</v>
      </c>
      <c r="AO14" s="98" t="s">
        <v>277</v>
      </c>
      <c r="AP14" s="98" t="s">
        <v>264</v>
      </c>
      <c r="AQ14" s="98" t="s">
        <v>141</v>
      </c>
      <c r="AR14" s="98" t="s">
        <v>365</v>
      </c>
      <c r="AS14" s="98" t="s">
        <v>115</v>
      </c>
      <c r="AT14" s="98" t="s">
        <v>91</v>
      </c>
      <c r="AU14" s="98" t="s">
        <v>398</v>
      </c>
      <c r="AV14" s="98" t="s">
        <v>152</v>
      </c>
      <c r="AW14" s="98" t="s">
        <v>277</v>
      </c>
      <c r="AX14" s="98" t="s">
        <v>117</v>
      </c>
      <c r="AY14" s="98" t="s">
        <v>304</v>
      </c>
      <c r="AZ14" s="98" t="s">
        <v>118</v>
      </c>
      <c r="BA14" s="98" t="s">
        <v>91</v>
      </c>
      <c r="BB14" s="98" t="s">
        <v>119</v>
      </c>
      <c r="BC14" s="98" t="s">
        <v>367</v>
      </c>
      <c r="BD14" s="98" t="s">
        <v>1891</v>
      </c>
      <c r="BE14" s="98" t="s">
        <v>280</v>
      </c>
      <c r="BF14" s="98" t="s">
        <v>281</v>
      </c>
      <c r="BG14" s="104">
        <v>-8740.68</v>
      </c>
      <c r="BH14" s="104">
        <v>8740.68</v>
      </c>
      <c r="BI14" s="104">
        <v>0</v>
      </c>
      <c r="BJ14" s="104">
        <v>0</v>
      </c>
      <c r="BK14" s="104">
        <v>0</v>
      </c>
      <c r="BL14" s="104">
        <v>0</v>
      </c>
      <c r="BM14" s="104">
        <v>0</v>
      </c>
      <c r="BN14" s="104">
        <v>0</v>
      </c>
      <c r="BO14" s="104">
        <v>0</v>
      </c>
      <c r="BP14" s="104">
        <v>0</v>
      </c>
      <c r="BQ14" s="98">
        <v>0</v>
      </c>
      <c r="BR14" s="98">
        <v>0</v>
      </c>
      <c r="BS14" s="98">
        <v>0</v>
      </c>
      <c r="BT14" s="98">
        <v>0</v>
      </c>
      <c r="BU14" s="98">
        <v>0</v>
      </c>
      <c r="BV14" s="98">
        <v>0</v>
      </c>
      <c r="BW14" s="98">
        <v>0</v>
      </c>
      <c r="BX14" s="98">
        <v>0</v>
      </c>
      <c r="BY14" s="98">
        <v>0</v>
      </c>
      <c r="BZ14" s="98">
        <v>0</v>
      </c>
      <c r="CA14" s="98">
        <v>0</v>
      </c>
      <c r="CB14" s="98">
        <v>0</v>
      </c>
      <c r="CC14" s="98">
        <v>0</v>
      </c>
      <c r="CD14" s="98">
        <v>0</v>
      </c>
      <c r="CE14" s="98">
        <v>0</v>
      </c>
      <c r="CF14" s="98">
        <v>0</v>
      </c>
      <c r="CG14" s="98" t="s">
        <v>1885</v>
      </c>
      <c r="CI14" s="98" t="s">
        <v>1856</v>
      </c>
    </row>
    <row r="15" spans="1:87" x14ac:dyDescent="0.35">
      <c r="A15" t="s">
        <v>84</v>
      </c>
      <c r="B15" t="s">
        <v>817</v>
      </c>
      <c r="C15" t="s">
        <v>863</v>
      </c>
      <c r="D15" t="s">
        <v>864</v>
      </c>
      <c r="E15" t="s">
        <v>817</v>
      </c>
      <c r="F15" t="s">
        <v>843</v>
      </c>
      <c r="G15" t="s">
        <v>390</v>
      </c>
      <c r="H15" t="s">
        <v>391</v>
      </c>
      <c r="I15" t="s">
        <v>91</v>
      </c>
      <c r="J15" t="s">
        <v>91</v>
      </c>
      <c r="K15" t="s">
        <v>392</v>
      </c>
      <c r="L15" t="s">
        <v>865</v>
      </c>
      <c r="M15" t="s">
        <v>248</v>
      </c>
      <c r="N15" t="s">
        <v>248</v>
      </c>
      <c r="O15" t="s">
        <v>304</v>
      </c>
      <c r="P15" t="s">
        <v>843</v>
      </c>
      <c r="Q15" t="s">
        <v>351</v>
      </c>
      <c r="R15" t="s">
        <v>822</v>
      </c>
      <c r="S15" t="s">
        <v>847</v>
      </c>
      <c r="T15" t="s">
        <v>396</v>
      </c>
      <c r="U15" t="s">
        <v>264</v>
      </c>
      <c r="V15" t="s">
        <v>85</v>
      </c>
      <c r="W15" t="s">
        <v>253</v>
      </c>
      <c r="X15" t="s">
        <v>397</v>
      </c>
      <c r="Y15" t="s">
        <v>866</v>
      </c>
      <c r="Z15" t="s">
        <v>866</v>
      </c>
      <c r="AA15" t="s">
        <v>103</v>
      </c>
      <c r="AB15" t="s">
        <v>304</v>
      </c>
      <c r="AC15" t="s">
        <v>867</v>
      </c>
      <c r="AD15" t="s">
        <v>268</v>
      </c>
      <c r="AE15" t="s">
        <v>358</v>
      </c>
      <c r="AF15" t="s">
        <v>359</v>
      </c>
      <c r="AG15" t="s">
        <v>308</v>
      </c>
      <c r="AH15" t="s">
        <v>309</v>
      </c>
      <c r="AI15" t="s">
        <v>362</v>
      </c>
      <c r="AJ15" t="s">
        <v>362</v>
      </c>
      <c r="AK15" t="s">
        <v>363</v>
      </c>
      <c r="AL15" t="s">
        <v>364</v>
      </c>
      <c r="AM15" s="72" t="s">
        <v>112</v>
      </c>
      <c r="AN15" s="72" t="s">
        <v>112</v>
      </c>
      <c r="AO15" t="s">
        <v>277</v>
      </c>
      <c r="AP15" t="s">
        <v>264</v>
      </c>
      <c r="AQ15" t="s">
        <v>141</v>
      </c>
      <c r="AR15" t="s">
        <v>365</v>
      </c>
      <c r="AS15" t="s">
        <v>115</v>
      </c>
      <c r="AT15" t="s">
        <v>91</v>
      </c>
      <c r="AU15" t="s">
        <v>398</v>
      </c>
      <c r="AV15" t="s">
        <v>152</v>
      </c>
      <c r="AW15" t="s">
        <v>277</v>
      </c>
      <c r="AX15" t="s">
        <v>117</v>
      </c>
      <c r="AY15" t="s">
        <v>304</v>
      </c>
      <c r="AZ15" t="s">
        <v>118</v>
      </c>
      <c r="BA15" t="s">
        <v>91</v>
      </c>
      <c r="BB15" t="s">
        <v>119</v>
      </c>
      <c r="BC15" t="s">
        <v>367</v>
      </c>
      <c r="BD15" t="s">
        <v>1891</v>
      </c>
      <c r="BE15" t="s">
        <v>280</v>
      </c>
      <c r="BF15" t="s">
        <v>281</v>
      </c>
      <c r="BG15" s="105">
        <f>+-BG14*'driver di ribaltamento 2020'!$B$13</f>
        <v>6798.3066666666673</v>
      </c>
      <c r="BH15" s="105">
        <f>+-BH14*'driver di ribaltamento 2020'!$B$13</f>
        <v>-6798.3066666666673</v>
      </c>
      <c r="CG15" s="98" t="s">
        <v>1886</v>
      </c>
      <c r="CI15" s="98" t="s">
        <v>1856</v>
      </c>
    </row>
    <row r="16" spans="1:87" x14ac:dyDescent="0.35">
      <c r="A16" t="s">
        <v>84</v>
      </c>
      <c r="B16" t="s">
        <v>817</v>
      </c>
      <c r="C16" t="s">
        <v>863</v>
      </c>
      <c r="D16" t="s">
        <v>864</v>
      </c>
      <c r="E16" t="s">
        <v>817</v>
      </c>
      <c r="F16" t="s">
        <v>843</v>
      </c>
      <c r="G16" t="s">
        <v>390</v>
      </c>
      <c r="H16" t="s">
        <v>391</v>
      </c>
      <c r="I16" t="s">
        <v>91</v>
      </c>
      <c r="J16" t="s">
        <v>91</v>
      </c>
      <c r="K16" t="s">
        <v>392</v>
      </c>
      <c r="L16" t="s">
        <v>865</v>
      </c>
      <c r="M16" t="s">
        <v>248</v>
      </c>
      <c r="N16" t="s">
        <v>248</v>
      </c>
      <c r="O16" t="s">
        <v>304</v>
      </c>
      <c r="P16" t="s">
        <v>843</v>
      </c>
      <c r="Q16" t="s">
        <v>351</v>
      </c>
      <c r="R16" t="s">
        <v>822</v>
      </c>
      <c r="S16" t="s">
        <v>847</v>
      </c>
      <c r="T16" t="s">
        <v>396</v>
      </c>
      <c r="U16" t="s">
        <v>264</v>
      </c>
      <c r="V16" t="s">
        <v>85</v>
      </c>
      <c r="W16" t="s">
        <v>253</v>
      </c>
      <c r="X16" t="s">
        <v>397</v>
      </c>
      <c r="Y16" t="s">
        <v>866</v>
      </c>
      <c r="Z16" t="s">
        <v>866</v>
      </c>
      <c r="AA16" t="s">
        <v>103</v>
      </c>
      <c r="AB16" t="s">
        <v>304</v>
      </c>
      <c r="AC16" t="s">
        <v>867</v>
      </c>
      <c r="AD16" t="s">
        <v>268</v>
      </c>
      <c r="AE16" t="s">
        <v>358</v>
      </c>
      <c r="AF16" t="s">
        <v>359</v>
      </c>
      <c r="AG16" t="s">
        <v>308</v>
      </c>
      <c r="AH16" t="s">
        <v>309</v>
      </c>
      <c r="AI16" t="s">
        <v>362</v>
      </c>
      <c r="AJ16" t="s">
        <v>362</v>
      </c>
      <c r="AK16" t="s">
        <v>363</v>
      </c>
      <c r="AL16" t="s">
        <v>364</v>
      </c>
      <c r="AM16" t="s">
        <v>140</v>
      </c>
      <c r="AN16" t="s">
        <v>140</v>
      </c>
      <c r="AO16" t="s">
        <v>277</v>
      </c>
      <c r="AP16" t="s">
        <v>264</v>
      </c>
      <c r="AQ16" t="s">
        <v>141</v>
      </c>
      <c r="AR16" t="s">
        <v>365</v>
      </c>
      <c r="AS16" t="s">
        <v>115</v>
      </c>
      <c r="AT16" t="s">
        <v>91</v>
      </c>
      <c r="AU16" t="s">
        <v>398</v>
      </c>
      <c r="AV16" t="s">
        <v>152</v>
      </c>
      <c r="AW16" t="s">
        <v>277</v>
      </c>
      <c r="AX16" t="s">
        <v>117</v>
      </c>
      <c r="AY16" t="s">
        <v>304</v>
      </c>
      <c r="AZ16" t="s">
        <v>118</v>
      </c>
      <c r="BA16" t="s">
        <v>91</v>
      </c>
      <c r="BB16" t="s">
        <v>119</v>
      </c>
      <c r="BC16" t="s">
        <v>367</v>
      </c>
      <c r="BD16" t="s">
        <v>1891</v>
      </c>
      <c r="BE16" t="s">
        <v>280</v>
      </c>
      <c r="BF16" t="s">
        <v>281</v>
      </c>
      <c r="BG16" s="105">
        <f>+-BG14*'driver di ribaltamento 2020'!$C$13</f>
        <v>1942.3733333333332</v>
      </c>
      <c r="BH16" s="105">
        <f>+-BH14*'driver di ribaltamento 2020'!$C$13</f>
        <v>-1942.3733333333332</v>
      </c>
      <c r="CG16" s="98" t="s">
        <v>1887</v>
      </c>
      <c r="CI16" s="98" t="s">
        <v>1856</v>
      </c>
    </row>
    <row r="17" spans="1:87" s="98" customFormat="1" x14ac:dyDescent="0.35">
      <c r="A17" s="98" t="s">
        <v>84</v>
      </c>
      <c r="B17" s="98" t="s">
        <v>817</v>
      </c>
      <c r="C17" s="98" t="s">
        <v>868</v>
      </c>
      <c r="D17" s="98" t="s">
        <v>869</v>
      </c>
      <c r="E17" s="98" t="s">
        <v>817</v>
      </c>
      <c r="F17" s="98" t="s">
        <v>843</v>
      </c>
      <c r="G17" s="98" t="s">
        <v>390</v>
      </c>
      <c r="H17" s="98" t="s">
        <v>391</v>
      </c>
      <c r="I17" s="98" t="s">
        <v>91</v>
      </c>
      <c r="J17" s="98" t="s">
        <v>91</v>
      </c>
      <c r="K17" s="98" t="s">
        <v>392</v>
      </c>
      <c r="L17" s="98" t="s">
        <v>870</v>
      </c>
      <c r="M17" s="98" t="s">
        <v>248</v>
      </c>
      <c r="N17" s="98" t="s">
        <v>248</v>
      </c>
      <c r="O17" s="98" t="s">
        <v>304</v>
      </c>
      <c r="P17" s="98" t="s">
        <v>843</v>
      </c>
      <c r="Q17" s="98" t="s">
        <v>351</v>
      </c>
      <c r="R17" s="98" t="s">
        <v>822</v>
      </c>
      <c r="S17" s="98" t="s">
        <v>847</v>
      </c>
      <c r="T17" s="98" t="s">
        <v>396</v>
      </c>
      <c r="U17" s="98" t="s">
        <v>264</v>
      </c>
      <c r="V17" s="98" t="s">
        <v>85</v>
      </c>
      <c r="W17" s="98" t="s">
        <v>253</v>
      </c>
      <c r="X17" s="98" t="s">
        <v>397</v>
      </c>
      <c r="Y17" s="98" t="s">
        <v>866</v>
      </c>
      <c r="Z17" s="98" t="s">
        <v>866</v>
      </c>
      <c r="AA17" s="98" t="s">
        <v>103</v>
      </c>
      <c r="AB17" s="98" t="s">
        <v>304</v>
      </c>
      <c r="AC17" s="98" t="s">
        <v>867</v>
      </c>
      <c r="AD17" s="98" t="s">
        <v>268</v>
      </c>
      <c r="AE17" s="98" t="s">
        <v>358</v>
      </c>
      <c r="AF17" s="98" t="s">
        <v>359</v>
      </c>
      <c r="AG17" s="98" t="s">
        <v>308</v>
      </c>
      <c r="AH17" s="98" t="s">
        <v>309</v>
      </c>
      <c r="AI17" s="98" t="s">
        <v>362</v>
      </c>
      <c r="AJ17" s="98" t="s">
        <v>362</v>
      </c>
      <c r="AK17" s="98" t="s">
        <v>363</v>
      </c>
      <c r="AL17" s="98" t="s">
        <v>364</v>
      </c>
      <c r="AM17" s="98" t="s">
        <v>308</v>
      </c>
      <c r="AN17" s="98" t="s">
        <v>383</v>
      </c>
      <c r="AO17" s="98" t="s">
        <v>277</v>
      </c>
      <c r="AP17" s="98" t="s">
        <v>264</v>
      </c>
      <c r="AQ17" s="98" t="s">
        <v>141</v>
      </c>
      <c r="AR17" s="98" t="s">
        <v>365</v>
      </c>
      <c r="AS17" s="98" t="s">
        <v>115</v>
      </c>
      <c r="AT17" s="98" t="s">
        <v>91</v>
      </c>
      <c r="AU17" s="98" t="s">
        <v>398</v>
      </c>
      <c r="AV17" s="98" t="s">
        <v>152</v>
      </c>
      <c r="AW17" s="98" t="s">
        <v>277</v>
      </c>
      <c r="AX17" s="98" t="s">
        <v>117</v>
      </c>
      <c r="AY17" s="98" t="s">
        <v>304</v>
      </c>
      <c r="AZ17" s="98" t="s">
        <v>118</v>
      </c>
      <c r="BA17" s="98" t="s">
        <v>91</v>
      </c>
      <c r="BB17" s="98" t="s">
        <v>119</v>
      </c>
      <c r="BC17" s="98" t="s">
        <v>367</v>
      </c>
      <c r="BD17" s="98" t="s">
        <v>1891</v>
      </c>
      <c r="BE17" s="98" t="s">
        <v>280</v>
      </c>
      <c r="BF17" s="98" t="s">
        <v>281</v>
      </c>
      <c r="BG17" s="104">
        <v>-35793.89</v>
      </c>
      <c r="BH17" s="104">
        <v>35793.89</v>
      </c>
      <c r="BI17" s="104">
        <v>0</v>
      </c>
      <c r="BJ17" s="104">
        <v>0</v>
      </c>
      <c r="BK17" s="104">
        <v>0</v>
      </c>
      <c r="BL17" s="104">
        <v>0</v>
      </c>
      <c r="BM17" s="104">
        <v>0</v>
      </c>
      <c r="BN17" s="104">
        <v>0</v>
      </c>
      <c r="BO17" s="104">
        <v>0</v>
      </c>
      <c r="BP17" s="104">
        <v>0</v>
      </c>
      <c r="BQ17" s="98">
        <v>0</v>
      </c>
      <c r="BR17" s="98">
        <v>0</v>
      </c>
      <c r="BS17" s="98">
        <v>0</v>
      </c>
      <c r="BT17" s="98">
        <v>0</v>
      </c>
      <c r="BU17" s="98">
        <v>0</v>
      </c>
      <c r="BV17" s="98">
        <v>0</v>
      </c>
      <c r="BW17" s="98">
        <v>0</v>
      </c>
      <c r="BX17" s="98">
        <v>0</v>
      </c>
      <c r="BY17" s="98">
        <v>0</v>
      </c>
      <c r="BZ17" s="98">
        <v>0</v>
      </c>
      <c r="CA17" s="98">
        <v>0</v>
      </c>
      <c r="CB17" s="98">
        <v>0</v>
      </c>
      <c r="CC17" s="98">
        <v>0</v>
      </c>
      <c r="CD17" s="98">
        <v>0</v>
      </c>
      <c r="CE17" s="98">
        <v>0</v>
      </c>
      <c r="CF17" s="98">
        <v>0</v>
      </c>
      <c r="CG17" s="98" t="s">
        <v>1885</v>
      </c>
      <c r="CI17" s="98" t="s">
        <v>1856</v>
      </c>
    </row>
    <row r="18" spans="1:87" x14ac:dyDescent="0.35">
      <c r="A18" t="s">
        <v>84</v>
      </c>
      <c r="B18" t="s">
        <v>817</v>
      </c>
      <c r="C18" t="s">
        <v>868</v>
      </c>
      <c r="D18" t="s">
        <v>869</v>
      </c>
      <c r="E18" t="s">
        <v>817</v>
      </c>
      <c r="F18" t="s">
        <v>843</v>
      </c>
      <c r="G18" t="s">
        <v>390</v>
      </c>
      <c r="H18" t="s">
        <v>391</v>
      </c>
      <c r="I18" t="s">
        <v>91</v>
      </c>
      <c r="J18" t="s">
        <v>91</v>
      </c>
      <c r="K18" t="s">
        <v>392</v>
      </c>
      <c r="L18" t="s">
        <v>870</v>
      </c>
      <c r="M18" t="s">
        <v>248</v>
      </c>
      <c r="N18" t="s">
        <v>248</v>
      </c>
      <c r="O18" t="s">
        <v>304</v>
      </c>
      <c r="P18" t="s">
        <v>843</v>
      </c>
      <c r="Q18" t="s">
        <v>351</v>
      </c>
      <c r="R18" t="s">
        <v>822</v>
      </c>
      <c r="S18" t="s">
        <v>847</v>
      </c>
      <c r="T18" t="s">
        <v>396</v>
      </c>
      <c r="U18" t="s">
        <v>264</v>
      </c>
      <c r="V18" t="s">
        <v>85</v>
      </c>
      <c r="W18" t="s">
        <v>253</v>
      </c>
      <c r="X18" t="s">
        <v>397</v>
      </c>
      <c r="Y18" t="s">
        <v>866</v>
      </c>
      <c r="Z18" t="s">
        <v>866</v>
      </c>
      <c r="AA18" t="s">
        <v>103</v>
      </c>
      <c r="AB18" t="s">
        <v>304</v>
      </c>
      <c r="AC18" t="s">
        <v>867</v>
      </c>
      <c r="AD18" t="s">
        <v>268</v>
      </c>
      <c r="AE18" t="s">
        <v>358</v>
      </c>
      <c r="AF18" t="s">
        <v>359</v>
      </c>
      <c r="AG18" t="s">
        <v>308</v>
      </c>
      <c r="AH18" t="s">
        <v>309</v>
      </c>
      <c r="AI18" t="s">
        <v>362</v>
      </c>
      <c r="AJ18" t="s">
        <v>362</v>
      </c>
      <c r="AK18" t="s">
        <v>363</v>
      </c>
      <c r="AL18" t="s">
        <v>364</v>
      </c>
      <c r="AM18" s="72" t="s">
        <v>112</v>
      </c>
      <c r="AN18" s="72" t="s">
        <v>112</v>
      </c>
      <c r="AO18" t="s">
        <v>277</v>
      </c>
      <c r="AP18" t="s">
        <v>264</v>
      </c>
      <c r="AQ18" t="s">
        <v>141</v>
      </c>
      <c r="AR18" t="s">
        <v>365</v>
      </c>
      <c r="AS18" t="s">
        <v>115</v>
      </c>
      <c r="AT18" t="s">
        <v>91</v>
      </c>
      <c r="AU18" t="s">
        <v>398</v>
      </c>
      <c r="AV18" t="s">
        <v>152</v>
      </c>
      <c r="AW18" t="s">
        <v>277</v>
      </c>
      <c r="AX18" t="s">
        <v>117</v>
      </c>
      <c r="AY18" t="s">
        <v>304</v>
      </c>
      <c r="AZ18" t="s">
        <v>118</v>
      </c>
      <c r="BA18" t="s">
        <v>91</v>
      </c>
      <c r="BB18" t="s">
        <v>119</v>
      </c>
      <c r="BC18" t="s">
        <v>367</v>
      </c>
      <c r="BD18" t="s">
        <v>1891</v>
      </c>
      <c r="BE18" t="s">
        <v>280</v>
      </c>
      <c r="BF18" t="s">
        <v>281</v>
      </c>
      <c r="BG18" s="105">
        <f>+-BG17*'driver di ribaltamento 2020'!$B$13</f>
        <v>27839.692222222224</v>
      </c>
      <c r="BH18" s="105">
        <f>+-BH17*'driver di ribaltamento 2020'!$B$13</f>
        <v>-27839.692222222224</v>
      </c>
      <c r="CG18" s="98" t="s">
        <v>1886</v>
      </c>
      <c r="CI18" s="98" t="s">
        <v>1856</v>
      </c>
    </row>
    <row r="19" spans="1:87" x14ac:dyDescent="0.35">
      <c r="A19" t="s">
        <v>84</v>
      </c>
      <c r="B19" t="s">
        <v>817</v>
      </c>
      <c r="C19" t="s">
        <v>868</v>
      </c>
      <c r="D19" t="s">
        <v>869</v>
      </c>
      <c r="E19" t="s">
        <v>817</v>
      </c>
      <c r="F19" t="s">
        <v>843</v>
      </c>
      <c r="G19" t="s">
        <v>390</v>
      </c>
      <c r="H19" t="s">
        <v>391</v>
      </c>
      <c r="I19" t="s">
        <v>91</v>
      </c>
      <c r="J19" t="s">
        <v>91</v>
      </c>
      <c r="K19" t="s">
        <v>392</v>
      </c>
      <c r="L19" t="s">
        <v>870</v>
      </c>
      <c r="M19" t="s">
        <v>248</v>
      </c>
      <c r="N19" t="s">
        <v>248</v>
      </c>
      <c r="O19" t="s">
        <v>304</v>
      </c>
      <c r="P19" t="s">
        <v>843</v>
      </c>
      <c r="Q19" t="s">
        <v>351</v>
      </c>
      <c r="R19" t="s">
        <v>822</v>
      </c>
      <c r="S19" t="s">
        <v>847</v>
      </c>
      <c r="T19" t="s">
        <v>396</v>
      </c>
      <c r="U19" t="s">
        <v>264</v>
      </c>
      <c r="V19" t="s">
        <v>85</v>
      </c>
      <c r="W19" t="s">
        <v>253</v>
      </c>
      <c r="X19" t="s">
        <v>397</v>
      </c>
      <c r="Y19" t="s">
        <v>866</v>
      </c>
      <c r="Z19" t="s">
        <v>866</v>
      </c>
      <c r="AA19" t="s">
        <v>103</v>
      </c>
      <c r="AB19" t="s">
        <v>304</v>
      </c>
      <c r="AC19" t="s">
        <v>867</v>
      </c>
      <c r="AD19" t="s">
        <v>268</v>
      </c>
      <c r="AE19" t="s">
        <v>358</v>
      </c>
      <c r="AF19" t="s">
        <v>359</v>
      </c>
      <c r="AG19" t="s">
        <v>308</v>
      </c>
      <c r="AH19" t="s">
        <v>309</v>
      </c>
      <c r="AI19" t="s">
        <v>362</v>
      </c>
      <c r="AJ19" t="s">
        <v>362</v>
      </c>
      <c r="AK19" t="s">
        <v>363</v>
      </c>
      <c r="AL19" t="s">
        <v>364</v>
      </c>
      <c r="AM19" t="s">
        <v>140</v>
      </c>
      <c r="AN19" t="s">
        <v>140</v>
      </c>
      <c r="AO19" t="s">
        <v>277</v>
      </c>
      <c r="AP19" t="s">
        <v>264</v>
      </c>
      <c r="AQ19" t="s">
        <v>141</v>
      </c>
      <c r="AR19" t="s">
        <v>365</v>
      </c>
      <c r="AS19" t="s">
        <v>115</v>
      </c>
      <c r="AT19" t="s">
        <v>91</v>
      </c>
      <c r="AU19" t="s">
        <v>398</v>
      </c>
      <c r="AV19" t="s">
        <v>152</v>
      </c>
      <c r="AW19" t="s">
        <v>277</v>
      </c>
      <c r="AX19" t="s">
        <v>117</v>
      </c>
      <c r="AY19" t="s">
        <v>304</v>
      </c>
      <c r="AZ19" t="s">
        <v>118</v>
      </c>
      <c r="BA19" t="s">
        <v>91</v>
      </c>
      <c r="BB19" t="s">
        <v>119</v>
      </c>
      <c r="BC19" t="s">
        <v>367</v>
      </c>
      <c r="BD19" t="s">
        <v>1891</v>
      </c>
      <c r="BE19" t="s">
        <v>280</v>
      </c>
      <c r="BF19" t="s">
        <v>281</v>
      </c>
      <c r="BG19" s="105">
        <f>+-BG17*'driver di ribaltamento 2020'!$C$13</f>
        <v>7954.1977777777774</v>
      </c>
      <c r="BH19" s="105">
        <f>+-BH17*'driver di ribaltamento 2020'!$C$13</f>
        <v>-7954.1977777777774</v>
      </c>
      <c r="CG19" s="98" t="s">
        <v>1887</v>
      </c>
      <c r="CI19" s="98" t="s">
        <v>1856</v>
      </c>
    </row>
    <row r="20" spans="1:87" s="98" customFormat="1" x14ac:dyDescent="0.35">
      <c r="A20" s="98" t="s">
        <v>84</v>
      </c>
      <c r="B20" s="98" t="s">
        <v>817</v>
      </c>
      <c r="C20" s="98" t="s">
        <v>871</v>
      </c>
      <c r="D20" s="98" t="s">
        <v>872</v>
      </c>
      <c r="E20" s="98" t="s">
        <v>817</v>
      </c>
      <c r="F20" s="98" t="s">
        <v>843</v>
      </c>
      <c r="G20" s="98" t="s">
        <v>390</v>
      </c>
      <c r="H20" s="98" t="s">
        <v>391</v>
      </c>
      <c r="I20" s="98" t="s">
        <v>91</v>
      </c>
      <c r="J20" s="98" t="s">
        <v>91</v>
      </c>
      <c r="K20" s="98" t="s">
        <v>392</v>
      </c>
      <c r="L20" s="98" t="s">
        <v>873</v>
      </c>
      <c r="M20" s="98" t="s">
        <v>248</v>
      </c>
      <c r="N20" s="98" t="s">
        <v>248</v>
      </c>
      <c r="O20" s="98" t="s">
        <v>304</v>
      </c>
      <c r="P20" s="98" t="s">
        <v>843</v>
      </c>
      <c r="Q20" s="98" t="s">
        <v>351</v>
      </c>
      <c r="R20" s="98" t="s">
        <v>822</v>
      </c>
      <c r="S20" s="98" t="s">
        <v>847</v>
      </c>
      <c r="T20" s="98" t="s">
        <v>396</v>
      </c>
      <c r="U20" s="98" t="s">
        <v>264</v>
      </c>
      <c r="V20" s="98" t="s">
        <v>265</v>
      </c>
      <c r="W20" s="98" t="s">
        <v>253</v>
      </c>
      <c r="X20" s="98" t="s">
        <v>397</v>
      </c>
      <c r="Y20" s="98" t="s">
        <v>355</v>
      </c>
      <c r="Z20" s="98" t="s">
        <v>355</v>
      </c>
      <c r="AA20" s="98" t="s">
        <v>103</v>
      </c>
      <c r="AB20" s="98" t="s">
        <v>356</v>
      </c>
      <c r="AC20" s="98" t="s">
        <v>357</v>
      </c>
      <c r="AD20" s="98" t="s">
        <v>268</v>
      </c>
      <c r="AE20" s="98" t="s">
        <v>358</v>
      </c>
      <c r="AF20" s="98" t="s">
        <v>359</v>
      </c>
      <c r="AG20" s="98" t="s">
        <v>360</v>
      </c>
      <c r="AH20" s="98" t="s">
        <v>361</v>
      </c>
      <c r="AI20" s="98" t="s">
        <v>362</v>
      </c>
      <c r="AJ20" s="98" t="s">
        <v>362</v>
      </c>
      <c r="AK20" s="98" t="s">
        <v>363</v>
      </c>
      <c r="AL20" s="98" t="s">
        <v>364</v>
      </c>
      <c r="AM20" s="98" t="s">
        <v>276</v>
      </c>
      <c r="AN20" s="98" t="s">
        <v>276</v>
      </c>
      <c r="AO20" s="98" t="s">
        <v>277</v>
      </c>
      <c r="AP20" s="98" t="s">
        <v>264</v>
      </c>
      <c r="AQ20" s="98" t="s">
        <v>141</v>
      </c>
      <c r="AR20" s="98" t="s">
        <v>365</v>
      </c>
      <c r="AS20" s="98" t="s">
        <v>115</v>
      </c>
      <c r="AT20" s="98" t="s">
        <v>91</v>
      </c>
      <c r="AU20" s="98" t="s">
        <v>398</v>
      </c>
      <c r="AV20" s="98" t="s">
        <v>152</v>
      </c>
      <c r="AW20" s="98" t="s">
        <v>277</v>
      </c>
      <c r="AX20" s="98" t="s">
        <v>117</v>
      </c>
      <c r="AY20" s="98" t="s">
        <v>356</v>
      </c>
      <c r="AZ20" s="98" t="s">
        <v>142</v>
      </c>
      <c r="BA20" s="98" t="s">
        <v>91</v>
      </c>
      <c r="BB20" s="98" t="s">
        <v>119</v>
      </c>
      <c r="BC20" s="98" t="s">
        <v>367</v>
      </c>
      <c r="BD20" s="98" t="s">
        <v>1891</v>
      </c>
      <c r="BE20" s="98" t="s">
        <v>280</v>
      </c>
      <c r="BF20" s="98" t="s">
        <v>281</v>
      </c>
      <c r="BG20" s="98">
        <v>-526771.79</v>
      </c>
      <c r="BH20" s="98">
        <v>526771.79</v>
      </c>
      <c r="BI20" s="98">
        <v>0</v>
      </c>
      <c r="BJ20" s="98">
        <v>0</v>
      </c>
      <c r="BK20" s="98">
        <v>0</v>
      </c>
      <c r="BL20" s="98">
        <v>0</v>
      </c>
      <c r="BM20" s="98">
        <v>0</v>
      </c>
      <c r="BN20" s="98">
        <v>0</v>
      </c>
      <c r="BO20" s="98">
        <v>0</v>
      </c>
      <c r="BP20" s="98">
        <v>0</v>
      </c>
      <c r="BQ20" s="98">
        <v>0</v>
      </c>
      <c r="BR20" s="98">
        <v>0</v>
      </c>
      <c r="BS20" s="98">
        <v>0</v>
      </c>
      <c r="BT20" s="98">
        <v>0</v>
      </c>
      <c r="BU20" s="98">
        <v>0</v>
      </c>
      <c r="BV20" s="98">
        <v>0</v>
      </c>
      <c r="BW20" s="98">
        <v>0</v>
      </c>
      <c r="BX20" s="98">
        <v>0</v>
      </c>
      <c r="BY20" s="98">
        <v>0</v>
      </c>
      <c r="BZ20" s="98">
        <v>0</v>
      </c>
      <c r="CA20" s="98">
        <v>0</v>
      </c>
      <c r="CB20" s="98">
        <v>0</v>
      </c>
      <c r="CC20" s="98">
        <v>0</v>
      </c>
      <c r="CD20" s="98">
        <v>0</v>
      </c>
      <c r="CE20" s="98">
        <v>0</v>
      </c>
      <c r="CF20" s="98">
        <v>0</v>
      </c>
      <c r="CG20" s="98" t="s">
        <v>1885</v>
      </c>
      <c r="CI20" s="98" t="s">
        <v>1856</v>
      </c>
    </row>
    <row r="21" spans="1:87" x14ac:dyDescent="0.35">
      <c r="A21" t="s">
        <v>84</v>
      </c>
      <c r="B21" t="s">
        <v>817</v>
      </c>
      <c r="C21" t="s">
        <v>871</v>
      </c>
      <c r="D21" t="s">
        <v>872</v>
      </c>
      <c r="E21" t="s">
        <v>817</v>
      </c>
      <c r="F21" t="s">
        <v>843</v>
      </c>
      <c r="G21" t="s">
        <v>390</v>
      </c>
      <c r="H21" t="s">
        <v>391</v>
      </c>
      <c r="I21" t="s">
        <v>91</v>
      </c>
      <c r="J21" t="s">
        <v>91</v>
      </c>
      <c r="K21" t="s">
        <v>392</v>
      </c>
      <c r="L21" t="s">
        <v>873</v>
      </c>
      <c r="M21" t="s">
        <v>248</v>
      </c>
      <c r="N21" t="s">
        <v>248</v>
      </c>
      <c r="O21" t="s">
        <v>304</v>
      </c>
      <c r="P21" t="s">
        <v>843</v>
      </c>
      <c r="Q21" t="s">
        <v>351</v>
      </c>
      <c r="R21" t="s">
        <v>822</v>
      </c>
      <c r="S21" t="s">
        <v>847</v>
      </c>
      <c r="T21" t="s">
        <v>396</v>
      </c>
      <c r="U21" t="s">
        <v>264</v>
      </c>
      <c r="V21" t="s">
        <v>265</v>
      </c>
      <c r="W21" t="s">
        <v>253</v>
      </c>
      <c r="X21" t="s">
        <v>397</v>
      </c>
      <c r="Y21" t="s">
        <v>355</v>
      </c>
      <c r="Z21" t="s">
        <v>355</v>
      </c>
      <c r="AA21" t="s">
        <v>103</v>
      </c>
      <c r="AB21" t="s">
        <v>356</v>
      </c>
      <c r="AC21" t="s">
        <v>357</v>
      </c>
      <c r="AD21" t="s">
        <v>268</v>
      </c>
      <c r="AE21" t="s">
        <v>358</v>
      </c>
      <c r="AF21" t="s">
        <v>359</v>
      </c>
      <c r="AG21" t="s">
        <v>360</v>
      </c>
      <c r="AH21" t="s">
        <v>361</v>
      </c>
      <c r="AI21" t="s">
        <v>362</v>
      </c>
      <c r="AJ21" t="s">
        <v>362</v>
      </c>
      <c r="AK21" t="s">
        <v>363</v>
      </c>
      <c r="AL21" t="s">
        <v>364</v>
      </c>
      <c r="AM21" t="s">
        <v>112</v>
      </c>
      <c r="AN21" t="s">
        <v>112</v>
      </c>
      <c r="AO21" t="s">
        <v>277</v>
      </c>
      <c r="AP21" t="s">
        <v>264</v>
      </c>
      <c r="AQ21" t="s">
        <v>141</v>
      </c>
      <c r="AR21" t="s">
        <v>365</v>
      </c>
      <c r="AS21" t="s">
        <v>115</v>
      </c>
      <c r="AT21" t="s">
        <v>91</v>
      </c>
      <c r="AU21" t="s">
        <v>398</v>
      </c>
      <c r="AV21" t="s">
        <v>152</v>
      </c>
      <c r="AW21" t="s">
        <v>277</v>
      </c>
      <c r="AX21" t="s">
        <v>117</v>
      </c>
      <c r="AY21" t="s">
        <v>356</v>
      </c>
      <c r="AZ21" t="s">
        <v>142</v>
      </c>
      <c r="BA21" t="s">
        <v>91</v>
      </c>
      <c r="BB21" t="s">
        <v>119</v>
      </c>
      <c r="BC21" t="s">
        <v>367</v>
      </c>
      <c r="BD21" t="s">
        <v>1891</v>
      </c>
      <c r="BE21" t="s">
        <v>280</v>
      </c>
      <c r="BF21" t="s">
        <v>281</v>
      </c>
      <c r="BG21">
        <f>+-BG20*'driver di ribaltamento 2020'!$B$13</f>
        <v>409711.39222222223</v>
      </c>
      <c r="BH21">
        <f>+-BH20*'driver di ribaltamento 2020'!$B$13</f>
        <v>-409711.39222222223</v>
      </c>
      <c r="BI21"/>
      <c r="BJ21"/>
      <c r="BK21"/>
      <c r="BL21"/>
      <c r="BM21"/>
      <c r="BN21"/>
      <c r="BO21"/>
      <c r="BP21"/>
      <c r="CG21" s="98" t="s">
        <v>1886</v>
      </c>
      <c r="CI21" s="98" t="s">
        <v>1856</v>
      </c>
    </row>
    <row r="22" spans="1:87" x14ac:dyDescent="0.35">
      <c r="A22" t="s">
        <v>84</v>
      </c>
      <c r="B22" t="s">
        <v>817</v>
      </c>
      <c r="C22" t="s">
        <v>871</v>
      </c>
      <c r="D22" t="s">
        <v>872</v>
      </c>
      <c r="E22" t="s">
        <v>817</v>
      </c>
      <c r="F22" t="s">
        <v>843</v>
      </c>
      <c r="G22" t="s">
        <v>390</v>
      </c>
      <c r="H22" t="s">
        <v>391</v>
      </c>
      <c r="I22" t="s">
        <v>91</v>
      </c>
      <c r="J22" t="s">
        <v>91</v>
      </c>
      <c r="K22" t="s">
        <v>392</v>
      </c>
      <c r="L22" t="s">
        <v>873</v>
      </c>
      <c r="M22" t="s">
        <v>248</v>
      </c>
      <c r="N22" t="s">
        <v>248</v>
      </c>
      <c r="O22" t="s">
        <v>304</v>
      </c>
      <c r="P22" t="s">
        <v>843</v>
      </c>
      <c r="Q22" t="s">
        <v>351</v>
      </c>
      <c r="R22" t="s">
        <v>822</v>
      </c>
      <c r="S22" t="s">
        <v>847</v>
      </c>
      <c r="T22" t="s">
        <v>396</v>
      </c>
      <c r="U22" t="s">
        <v>264</v>
      </c>
      <c r="V22" t="s">
        <v>265</v>
      </c>
      <c r="W22" t="s">
        <v>253</v>
      </c>
      <c r="X22" t="s">
        <v>397</v>
      </c>
      <c r="Y22" t="s">
        <v>355</v>
      </c>
      <c r="Z22" t="s">
        <v>355</v>
      </c>
      <c r="AA22" t="s">
        <v>103</v>
      </c>
      <c r="AB22" t="s">
        <v>356</v>
      </c>
      <c r="AC22" t="s">
        <v>357</v>
      </c>
      <c r="AD22" t="s">
        <v>268</v>
      </c>
      <c r="AE22" t="s">
        <v>358</v>
      </c>
      <c r="AF22" t="s">
        <v>359</v>
      </c>
      <c r="AG22" t="s">
        <v>360</v>
      </c>
      <c r="AH22" t="s">
        <v>361</v>
      </c>
      <c r="AI22" t="s">
        <v>362</v>
      </c>
      <c r="AJ22" t="s">
        <v>362</v>
      </c>
      <c r="AK22" t="s">
        <v>363</v>
      </c>
      <c r="AL22" t="s">
        <v>364</v>
      </c>
      <c r="AM22" t="s">
        <v>140</v>
      </c>
      <c r="AN22" t="s">
        <v>140</v>
      </c>
      <c r="AO22" t="s">
        <v>277</v>
      </c>
      <c r="AP22" t="s">
        <v>264</v>
      </c>
      <c r="AQ22" t="s">
        <v>141</v>
      </c>
      <c r="AR22" t="s">
        <v>365</v>
      </c>
      <c r="AS22" t="s">
        <v>115</v>
      </c>
      <c r="AT22" t="s">
        <v>91</v>
      </c>
      <c r="AU22" t="s">
        <v>398</v>
      </c>
      <c r="AV22" t="s">
        <v>152</v>
      </c>
      <c r="AW22" t="s">
        <v>277</v>
      </c>
      <c r="AX22" t="s">
        <v>117</v>
      </c>
      <c r="AY22" t="s">
        <v>356</v>
      </c>
      <c r="AZ22" t="s">
        <v>142</v>
      </c>
      <c r="BA22" t="s">
        <v>91</v>
      </c>
      <c r="BB22" t="s">
        <v>119</v>
      </c>
      <c r="BC22" t="s">
        <v>367</v>
      </c>
      <c r="BD22" t="s">
        <v>1891</v>
      </c>
      <c r="BE22" t="s">
        <v>280</v>
      </c>
      <c r="BF22" t="s">
        <v>281</v>
      </c>
      <c r="BG22">
        <f>+-BG20*'driver di ribaltamento 2020'!$C$13</f>
        <v>117060.39777777778</v>
      </c>
      <c r="BH22">
        <f>+-BH20*'driver di ribaltamento 2020'!$C$13</f>
        <v>-117060.39777777778</v>
      </c>
      <c r="BI22"/>
      <c r="BJ22"/>
      <c r="BK22"/>
      <c r="BL22"/>
      <c r="BM22"/>
      <c r="BN22"/>
      <c r="BO22"/>
      <c r="BP22"/>
      <c r="CG22" s="98" t="s">
        <v>1887</v>
      </c>
      <c r="CI22" s="98" t="s">
        <v>1856</v>
      </c>
    </row>
    <row r="23" spans="1:87" s="98" customFormat="1" x14ac:dyDescent="0.35">
      <c r="A23" s="98" t="s">
        <v>84</v>
      </c>
      <c r="B23" s="98" t="s">
        <v>817</v>
      </c>
      <c r="C23" s="98" t="s">
        <v>874</v>
      </c>
      <c r="D23" s="98" t="s">
        <v>875</v>
      </c>
      <c r="E23" s="98" t="s">
        <v>817</v>
      </c>
      <c r="F23" s="98" t="s">
        <v>843</v>
      </c>
      <c r="G23" s="98" t="s">
        <v>390</v>
      </c>
      <c r="H23" s="98" t="s">
        <v>391</v>
      </c>
      <c r="I23" s="98" t="s">
        <v>91</v>
      </c>
      <c r="J23" s="98" t="s">
        <v>91</v>
      </c>
      <c r="K23" s="98" t="s">
        <v>392</v>
      </c>
      <c r="L23" s="98" t="s">
        <v>876</v>
      </c>
      <c r="M23" s="98" t="s">
        <v>248</v>
      </c>
      <c r="N23" s="98" t="s">
        <v>248</v>
      </c>
      <c r="O23" s="98" t="s">
        <v>304</v>
      </c>
      <c r="P23" s="98" t="s">
        <v>843</v>
      </c>
      <c r="Q23" s="98" t="s">
        <v>351</v>
      </c>
      <c r="R23" s="98" t="s">
        <v>822</v>
      </c>
      <c r="S23" s="98" t="s">
        <v>847</v>
      </c>
      <c r="T23" s="98" t="s">
        <v>396</v>
      </c>
      <c r="U23" s="98" t="s">
        <v>264</v>
      </c>
      <c r="V23" s="98" t="s">
        <v>265</v>
      </c>
      <c r="W23" s="98" t="s">
        <v>253</v>
      </c>
      <c r="X23" s="98" t="s">
        <v>397</v>
      </c>
      <c r="Y23" s="98" t="s">
        <v>355</v>
      </c>
      <c r="Z23" s="98" t="s">
        <v>355</v>
      </c>
      <c r="AA23" s="98" t="s">
        <v>103</v>
      </c>
      <c r="AB23" s="98" t="s">
        <v>356</v>
      </c>
      <c r="AC23" s="98" t="s">
        <v>357</v>
      </c>
      <c r="AD23" s="98" t="s">
        <v>268</v>
      </c>
      <c r="AE23" s="98" t="s">
        <v>358</v>
      </c>
      <c r="AF23" s="98" t="s">
        <v>359</v>
      </c>
      <c r="AG23" s="98" t="s">
        <v>360</v>
      </c>
      <c r="AH23" s="98" t="s">
        <v>361</v>
      </c>
      <c r="AI23" s="98" t="s">
        <v>362</v>
      </c>
      <c r="AJ23" s="98" t="s">
        <v>362</v>
      </c>
      <c r="AK23" s="98" t="s">
        <v>363</v>
      </c>
      <c r="AL23" s="98" t="s">
        <v>364</v>
      </c>
      <c r="AM23" s="98" t="s">
        <v>276</v>
      </c>
      <c r="AN23" s="98" t="s">
        <v>276</v>
      </c>
      <c r="AO23" s="98" t="s">
        <v>277</v>
      </c>
      <c r="AP23" s="98" t="s">
        <v>264</v>
      </c>
      <c r="AQ23" s="98" t="s">
        <v>141</v>
      </c>
      <c r="AR23" s="98" t="s">
        <v>365</v>
      </c>
      <c r="AS23" s="98" t="s">
        <v>115</v>
      </c>
      <c r="AT23" s="98" t="s">
        <v>91</v>
      </c>
      <c r="AU23" s="98" t="s">
        <v>398</v>
      </c>
      <c r="AV23" s="98" t="s">
        <v>152</v>
      </c>
      <c r="AW23" s="98" t="s">
        <v>277</v>
      </c>
      <c r="AX23" s="98" t="s">
        <v>117</v>
      </c>
      <c r="AY23" s="98" t="s">
        <v>356</v>
      </c>
      <c r="AZ23" s="98" t="s">
        <v>142</v>
      </c>
      <c r="BA23" s="98" t="s">
        <v>91</v>
      </c>
      <c r="BB23" s="98" t="s">
        <v>119</v>
      </c>
      <c r="BC23" s="98" t="s">
        <v>367</v>
      </c>
      <c r="BD23" s="98" t="s">
        <v>1891</v>
      </c>
      <c r="BE23" s="98" t="s">
        <v>280</v>
      </c>
      <c r="BF23" s="98" t="s">
        <v>281</v>
      </c>
      <c r="BG23" s="98">
        <v>-1513</v>
      </c>
      <c r="BH23" s="98">
        <v>1513</v>
      </c>
      <c r="BI23" s="98">
        <v>0</v>
      </c>
      <c r="BJ23" s="98">
        <v>0</v>
      </c>
      <c r="BK23" s="98">
        <v>0</v>
      </c>
      <c r="BL23" s="98">
        <v>0</v>
      </c>
      <c r="BM23" s="98">
        <v>0</v>
      </c>
      <c r="BN23" s="98">
        <v>0</v>
      </c>
      <c r="BO23" s="98">
        <v>0</v>
      </c>
      <c r="BP23" s="98">
        <v>0</v>
      </c>
      <c r="BQ23" s="98">
        <v>0</v>
      </c>
      <c r="BR23" s="98">
        <v>0</v>
      </c>
      <c r="BS23" s="98">
        <v>0</v>
      </c>
      <c r="BT23" s="98">
        <v>0</v>
      </c>
      <c r="BU23" s="98">
        <v>0</v>
      </c>
      <c r="BV23" s="98">
        <v>0</v>
      </c>
      <c r="BW23" s="98">
        <v>0</v>
      </c>
      <c r="BX23" s="98">
        <v>0</v>
      </c>
      <c r="BY23" s="98">
        <v>0</v>
      </c>
      <c r="BZ23" s="98">
        <v>0</v>
      </c>
      <c r="CA23" s="98">
        <v>0</v>
      </c>
      <c r="CB23" s="98">
        <v>0</v>
      </c>
      <c r="CC23" s="98">
        <v>0</v>
      </c>
      <c r="CD23" s="98">
        <v>0</v>
      </c>
      <c r="CE23" s="98">
        <v>0</v>
      </c>
      <c r="CF23" s="98">
        <v>0</v>
      </c>
      <c r="CG23" s="98" t="s">
        <v>1885</v>
      </c>
      <c r="CI23" s="98" t="s">
        <v>1856</v>
      </c>
    </row>
    <row r="24" spans="1:87" x14ac:dyDescent="0.35">
      <c r="A24" t="s">
        <v>84</v>
      </c>
      <c r="B24" t="s">
        <v>817</v>
      </c>
      <c r="C24" t="s">
        <v>874</v>
      </c>
      <c r="D24" t="s">
        <v>875</v>
      </c>
      <c r="E24" t="s">
        <v>817</v>
      </c>
      <c r="F24" t="s">
        <v>843</v>
      </c>
      <c r="G24" t="s">
        <v>390</v>
      </c>
      <c r="H24" t="s">
        <v>391</v>
      </c>
      <c r="I24" t="s">
        <v>91</v>
      </c>
      <c r="J24" t="s">
        <v>91</v>
      </c>
      <c r="K24" t="s">
        <v>392</v>
      </c>
      <c r="L24" t="s">
        <v>876</v>
      </c>
      <c r="M24" t="s">
        <v>248</v>
      </c>
      <c r="N24" t="s">
        <v>248</v>
      </c>
      <c r="O24" t="s">
        <v>304</v>
      </c>
      <c r="P24" t="s">
        <v>843</v>
      </c>
      <c r="Q24" t="s">
        <v>351</v>
      </c>
      <c r="R24" t="s">
        <v>822</v>
      </c>
      <c r="S24" t="s">
        <v>847</v>
      </c>
      <c r="T24" t="s">
        <v>396</v>
      </c>
      <c r="U24" t="s">
        <v>264</v>
      </c>
      <c r="V24" t="s">
        <v>265</v>
      </c>
      <c r="W24" t="s">
        <v>253</v>
      </c>
      <c r="X24" t="s">
        <v>397</v>
      </c>
      <c r="Y24" t="s">
        <v>355</v>
      </c>
      <c r="Z24" t="s">
        <v>355</v>
      </c>
      <c r="AA24" t="s">
        <v>103</v>
      </c>
      <c r="AB24" t="s">
        <v>356</v>
      </c>
      <c r="AC24" t="s">
        <v>357</v>
      </c>
      <c r="AD24" t="s">
        <v>268</v>
      </c>
      <c r="AE24" t="s">
        <v>358</v>
      </c>
      <c r="AF24" t="s">
        <v>359</v>
      </c>
      <c r="AG24" t="s">
        <v>360</v>
      </c>
      <c r="AH24" t="s">
        <v>361</v>
      </c>
      <c r="AI24" t="s">
        <v>362</v>
      </c>
      <c r="AJ24" t="s">
        <v>362</v>
      </c>
      <c r="AK24" t="s">
        <v>363</v>
      </c>
      <c r="AL24" t="s">
        <v>364</v>
      </c>
      <c r="AM24" t="s">
        <v>112</v>
      </c>
      <c r="AN24" t="s">
        <v>112</v>
      </c>
      <c r="AO24" t="s">
        <v>277</v>
      </c>
      <c r="AP24" t="s">
        <v>264</v>
      </c>
      <c r="AQ24" t="s">
        <v>141</v>
      </c>
      <c r="AR24" t="s">
        <v>365</v>
      </c>
      <c r="AS24" t="s">
        <v>115</v>
      </c>
      <c r="AT24" t="s">
        <v>91</v>
      </c>
      <c r="AU24" t="s">
        <v>398</v>
      </c>
      <c r="AV24" t="s">
        <v>152</v>
      </c>
      <c r="AW24" t="s">
        <v>277</v>
      </c>
      <c r="AX24" t="s">
        <v>117</v>
      </c>
      <c r="AY24" t="s">
        <v>356</v>
      </c>
      <c r="AZ24" t="s">
        <v>142</v>
      </c>
      <c r="BA24" t="s">
        <v>91</v>
      </c>
      <c r="BB24" t="s">
        <v>119</v>
      </c>
      <c r="BC24" t="s">
        <v>367</v>
      </c>
      <c r="BD24" t="s">
        <v>1891</v>
      </c>
      <c r="BE24" t="s">
        <v>280</v>
      </c>
      <c r="BF24" t="s">
        <v>281</v>
      </c>
      <c r="BG24">
        <f>+-BG23*'driver di ribaltamento 2020'!$B$13</f>
        <v>1176.7777777777778</v>
      </c>
      <c r="BH24">
        <f>+-BH23*'driver di ribaltamento 2020'!$B$13</f>
        <v>-1176.7777777777778</v>
      </c>
      <c r="BI24"/>
      <c r="BJ24"/>
      <c r="BK24"/>
      <c r="BL24"/>
      <c r="BM24"/>
      <c r="BN24"/>
      <c r="BO24"/>
      <c r="BP24"/>
      <c r="CG24" s="98" t="s">
        <v>1886</v>
      </c>
      <c r="CI24" s="98" t="s">
        <v>1856</v>
      </c>
    </row>
    <row r="25" spans="1:87" x14ac:dyDescent="0.35">
      <c r="A25" t="s">
        <v>84</v>
      </c>
      <c r="B25" t="s">
        <v>817</v>
      </c>
      <c r="C25" t="s">
        <v>874</v>
      </c>
      <c r="D25" t="s">
        <v>875</v>
      </c>
      <c r="E25" t="s">
        <v>817</v>
      </c>
      <c r="F25" t="s">
        <v>843</v>
      </c>
      <c r="G25" t="s">
        <v>390</v>
      </c>
      <c r="H25" t="s">
        <v>391</v>
      </c>
      <c r="I25" t="s">
        <v>91</v>
      </c>
      <c r="J25" t="s">
        <v>91</v>
      </c>
      <c r="K25" t="s">
        <v>392</v>
      </c>
      <c r="L25" t="s">
        <v>876</v>
      </c>
      <c r="M25" t="s">
        <v>248</v>
      </c>
      <c r="N25" t="s">
        <v>248</v>
      </c>
      <c r="O25" t="s">
        <v>304</v>
      </c>
      <c r="P25" t="s">
        <v>843</v>
      </c>
      <c r="Q25" t="s">
        <v>351</v>
      </c>
      <c r="R25" t="s">
        <v>822</v>
      </c>
      <c r="S25" t="s">
        <v>847</v>
      </c>
      <c r="T25" t="s">
        <v>396</v>
      </c>
      <c r="U25" t="s">
        <v>264</v>
      </c>
      <c r="V25" t="s">
        <v>265</v>
      </c>
      <c r="W25" t="s">
        <v>253</v>
      </c>
      <c r="X25" t="s">
        <v>397</v>
      </c>
      <c r="Y25" t="s">
        <v>355</v>
      </c>
      <c r="Z25" t="s">
        <v>355</v>
      </c>
      <c r="AA25" t="s">
        <v>103</v>
      </c>
      <c r="AB25" t="s">
        <v>356</v>
      </c>
      <c r="AC25" t="s">
        <v>357</v>
      </c>
      <c r="AD25" t="s">
        <v>268</v>
      </c>
      <c r="AE25" t="s">
        <v>358</v>
      </c>
      <c r="AF25" t="s">
        <v>359</v>
      </c>
      <c r="AG25" t="s">
        <v>360</v>
      </c>
      <c r="AH25" t="s">
        <v>361</v>
      </c>
      <c r="AI25" t="s">
        <v>362</v>
      </c>
      <c r="AJ25" t="s">
        <v>362</v>
      </c>
      <c r="AK25" t="s">
        <v>363</v>
      </c>
      <c r="AL25" t="s">
        <v>364</v>
      </c>
      <c r="AM25" t="s">
        <v>140</v>
      </c>
      <c r="AN25" t="s">
        <v>140</v>
      </c>
      <c r="AO25" t="s">
        <v>277</v>
      </c>
      <c r="AP25" t="s">
        <v>264</v>
      </c>
      <c r="AQ25" t="s">
        <v>141</v>
      </c>
      <c r="AR25" t="s">
        <v>365</v>
      </c>
      <c r="AS25" t="s">
        <v>115</v>
      </c>
      <c r="AT25" t="s">
        <v>91</v>
      </c>
      <c r="AU25" t="s">
        <v>398</v>
      </c>
      <c r="AV25" t="s">
        <v>152</v>
      </c>
      <c r="AW25" t="s">
        <v>277</v>
      </c>
      <c r="AX25" t="s">
        <v>117</v>
      </c>
      <c r="AY25" t="s">
        <v>356</v>
      </c>
      <c r="AZ25" t="s">
        <v>142</v>
      </c>
      <c r="BA25" t="s">
        <v>91</v>
      </c>
      <c r="BB25" t="s">
        <v>119</v>
      </c>
      <c r="BC25" t="s">
        <v>367</v>
      </c>
      <c r="BD25" t="s">
        <v>1891</v>
      </c>
      <c r="BE25" t="s">
        <v>280</v>
      </c>
      <c r="BF25" t="s">
        <v>281</v>
      </c>
      <c r="BG25">
        <f>+-BG23*'driver di ribaltamento 2020'!$C$13</f>
        <v>336.22222222222223</v>
      </c>
      <c r="BH25">
        <f>+-BH23*'driver di ribaltamento 2020'!$C$13</f>
        <v>-336.22222222222223</v>
      </c>
      <c r="BI25"/>
      <c r="BJ25"/>
      <c r="BK25"/>
      <c r="BL25"/>
      <c r="BM25"/>
      <c r="BN25"/>
      <c r="BO25"/>
      <c r="BP25"/>
      <c r="CG25" s="98" t="s">
        <v>1887</v>
      </c>
      <c r="CI25" s="98" t="s">
        <v>1856</v>
      </c>
    </row>
    <row r="26" spans="1:87" s="98" customFormat="1" x14ac:dyDescent="0.35">
      <c r="A26" s="98" t="s">
        <v>84</v>
      </c>
      <c r="B26" s="98" t="s">
        <v>817</v>
      </c>
      <c r="C26" s="98" t="s">
        <v>877</v>
      </c>
      <c r="D26" s="98" t="s">
        <v>878</v>
      </c>
      <c r="E26" s="98" t="s">
        <v>817</v>
      </c>
      <c r="F26" s="98" t="s">
        <v>843</v>
      </c>
      <c r="G26" s="98" t="s">
        <v>390</v>
      </c>
      <c r="H26" s="98" t="s">
        <v>391</v>
      </c>
      <c r="I26" s="98" t="s">
        <v>91</v>
      </c>
      <c r="J26" s="98" t="s">
        <v>91</v>
      </c>
      <c r="K26" s="98" t="s">
        <v>392</v>
      </c>
      <c r="L26" s="98" t="s">
        <v>879</v>
      </c>
      <c r="M26" s="98" t="s">
        <v>248</v>
      </c>
      <c r="N26" s="98" t="s">
        <v>248</v>
      </c>
      <c r="O26" s="98" t="s">
        <v>304</v>
      </c>
      <c r="P26" s="98" t="s">
        <v>843</v>
      </c>
      <c r="Q26" s="98" t="s">
        <v>351</v>
      </c>
      <c r="R26" s="98" t="s">
        <v>822</v>
      </c>
      <c r="S26" s="98" t="s">
        <v>847</v>
      </c>
      <c r="T26" s="98" t="s">
        <v>396</v>
      </c>
      <c r="U26" s="98" t="s">
        <v>264</v>
      </c>
      <c r="V26" s="98" t="s">
        <v>265</v>
      </c>
      <c r="W26" s="98" t="s">
        <v>253</v>
      </c>
      <c r="X26" s="98" t="s">
        <v>397</v>
      </c>
      <c r="Y26" s="98" t="s">
        <v>355</v>
      </c>
      <c r="Z26" s="98" t="s">
        <v>355</v>
      </c>
      <c r="AA26" s="98" t="s">
        <v>103</v>
      </c>
      <c r="AB26" s="98" t="s">
        <v>356</v>
      </c>
      <c r="AC26" s="98" t="s">
        <v>357</v>
      </c>
      <c r="AD26" s="98" t="s">
        <v>268</v>
      </c>
      <c r="AE26" s="98" t="s">
        <v>358</v>
      </c>
      <c r="AF26" s="98" t="s">
        <v>359</v>
      </c>
      <c r="AG26" s="98" t="s">
        <v>360</v>
      </c>
      <c r="AH26" s="98" t="s">
        <v>361</v>
      </c>
      <c r="AI26" s="98" t="s">
        <v>362</v>
      </c>
      <c r="AJ26" s="98" t="s">
        <v>362</v>
      </c>
      <c r="AK26" s="98" t="s">
        <v>363</v>
      </c>
      <c r="AL26" s="98" t="s">
        <v>364</v>
      </c>
      <c r="AM26" s="98" t="s">
        <v>276</v>
      </c>
      <c r="AN26" s="98" t="s">
        <v>276</v>
      </c>
      <c r="AO26" s="98" t="s">
        <v>277</v>
      </c>
      <c r="AP26" s="98" t="s">
        <v>264</v>
      </c>
      <c r="AQ26" s="98" t="s">
        <v>141</v>
      </c>
      <c r="AR26" s="98" t="s">
        <v>365</v>
      </c>
      <c r="AS26" s="98" t="s">
        <v>115</v>
      </c>
      <c r="AT26" s="98" t="s">
        <v>91</v>
      </c>
      <c r="AU26" s="98" t="s">
        <v>398</v>
      </c>
      <c r="AV26" s="98" t="s">
        <v>152</v>
      </c>
      <c r="AW26" s="98" t="s">
        <v>277</v>
      </c>
      <c r="AX26" s="98" t="s">
        <v>117</v>
      </c>
      <c r="AY26" s="98" t="s">
        <v>356</v>
      </c>
      <c r="AZ26" s="98" t="s">
        <v>142</v>
      </c>
      <c r="BA26" s="98" t="s">
        <v>91</v>
      </c>
      <c r="BB26" s="98" t="s">
        <v>119</v>
      </c>
      <c r="BC26" s="98" t="s">
        <v>367</v>
      </c>
      <c r="BD26" s="98" t="s">
        <v>1891</v>
      </c>
      <c r="BE26" s="98" t="s">
        <v>280</v>
      </c>
      <c r="BF26" s="98" t="s">
        <v>281</v>
      </c>
      <c r="BG26" s="98">
        <v>-10869.69</v>
      </c>
      <c r="BH26" s="98">
        <v>10869.69</v>
      </c>
      <c r="BI26" s="98">
        <v>0</v>
      </c>
      <c r="BJ26" s="98">
        <v>0</v>
      </c>
      <c r="BK26" s="98">
        <v>0</v>
      </c>
      <c r="BL26" s="98">
        <v>0</v>
      </c>
      <c r="BM26" s="98">
        <v>0</v>
      </c>
      <c r="BN26" s="98">
        <v>0</v>
      </c>
      <c r="BO26" s="98">
        <v>0</v>
      </c>
      <c r="BP26" s="98">
        <v>0</v>
      </c>
      <c r="BQ26" s="98">
        <v>0</v>
      </c>
      <c r="BR26" s="98">
        <v>0</v>
      </c>
      <c r="BS26" s="98">
        <v>0</v>
      </c>
      <c r="BT26" s="98">
        <v>0</v>
      </c>
      <c r="BU26" s="98">
        <v>0</v>
      </c>
      <c r="BV26" s="98">
        <v>0</v>
      </c>
      <c r="BW26" s="98">
        <v>0</v>
      </c>
      <c r="BX26" s="98">
        <v>0</v>
      </c>
      <c r="BY26" s="98">
        <v>0</v>
      </c>
      <c r="BZ26" s="98">
        <v>0</v>
      </c>
      <c r="CA26" s="98">
        <v>0</v>
      </c>
      <c r="CB26" s="98">
        <v>0</v>
      </c>
      <c r="CC26" s="98">
        <v>0</v>
      </c>
      <c r="CD26" s="98">
        <v>0</v>
      </c>
      <c r="CE26" s="98">
        <v>0</v>
      </c>
      <c r="CF26" s="98">
        <v>0</v>
      </c>
      <c r="CG26" s="98" t="s">
        <v>1885</v>
      </c>
      <c r="CI26" s="98" t="s">
        <v>1856</v>
      </c>
    </row>
    <row r="27" spans="1:87" x14ac:dyDescent="0.35">
      <c r="A27" t="s">
        <v>84</v>
      </c>
      <c r="B27" t="s">
        <v>817</v>
      </c>
      <c r="C27" t="s">
        <v>877</v>
      </c>
      <c r="D27" t="s">
        <v>878</v>
      </c>
      <c r="E27" t="s">
        <v>817</v>
      </c>
      <c r="F27" t="s">
        <v>843</v>
      </c>
      <c r="G27" t="s">
        <v>390</v>
      </c>
      <c r="H27" t="s">
        <v>391</v>
      </c>
      <c r="I27" t="s">
        <v>91</v>
      </c>
      <c r="J27" t="s">
        <v>91</v>
      </c>
      <c r="K27" t="s">
        <v>392</v>
      </c>
      <c r="L27" t="s">
        <v>879</v>
      </c>
      <c r="M27" t="s">
        <v>248</v>
      </c>
      <c r="N27" t="s">
        <v>248</v>
      </c>
      <c r="O27" t="s">
        <v>304</v>
      </c>
      <c r="P27" t="s">
        <v>843</v>
      </c>
      <c r="Q27" t="s">
        <v>351</v>
      </c>
      <c r="R27" t="s">
        <v>822</v>
      </c>
      <c r="S27" t="s">
        <v>847</v>
      </c>
      <c r="T27" t="s">
        <v>396</v>
      </c>
      <c r="U27" t="s">
        <v>264</v>
      </c>
      <c r="V27" t="s">
        <v>265</v>
      </c>
      <c r="W27" t="s">
        <v>253</v>
      </c>
      <c r="X27" t="s">
        <v>397</v>
      </c>
      <c r="Y27" t="s">
        <v>355</v>
      </c>
      <c r="Z27" t="s">
        <v>355</v>
      </c>
      <c r="AA27" t="s">
        <v>103</v>
      </c>
      <c r="AB27" t="s">
        <v>356</v>
      </c>
      <c r="AC27" t="s">
        <v>357</v>
      </c>
      <c r="AD27" t="s">
        <v>268</v>
      </c>
      <c r="AE27" t="s">
        <v>358</v>
      </c>
      <c r="AF27" t="s">
        <v>359</v>
      </c>
      <c r="AG27" t="s">
        <v>360</v>
      </c>
      <c r="AH27" t="s">
        <v>361</v>
      </c>
      <c r="AI27" t="s">
        <v>362</v>
      </c>
      <c r="AJ27" t="s">
        <v>362</v>
      </c>
      <c r="AK27" t="s">
        <v>363</v>
      </c>
      <c r="AL27" t="s">
        <v>364</v>
      </c>
      <c r="AM27" t="s">
        <v>112</v>
      </c>
      <c r="AN27" t="s">
        <v>112</v>
      </c>
      <c r="AO27" t="s">
        <v>277</v>
      </c>
      <c r="AP27" t="s">
        <v>264</v>
      </c>
      <c r="AQ27" t="s">
        <v>141</v>
      </c>
      <c r="AR27" t="s">
        <v>365</v>
      </c>
      <c r="AS27" t="s">
        <v>115</v>
      </c>
      <c r="AT27" t="s">
        <v>91</v>
      </c>
      <c r="AU27" t="s">
        <v>398</v>
      </c>
      <c r="AV27" t="s">
        <v>152</v>
      </c>
      <c r="AW27" t="s">
        <v>277</v>
      </c>
      <c r="AX27" t="s">
        <v>117</v>
      </c>
      <c r="AY27" t="s">
        <v>356</v>
      </c>
      <c r="AZ27" t="s">
        <v>142</v>
      </c>
      <c r="BA27" t="s">
        <v>91</v>
      </c>
      <c r="BB27" t="s">
        <v>119</v>
      </c>
      <c r="BC27" t="s">
        <v>367</v>
      </c>
      <c r="BD27" t="s">
        <v>1891</v>
      </c>
      <c r="BE27" t="s">
        <v>280</v>
      </c>
      <c r="BF27" t="s">
        <v>281</v>
      </c>
      <c r="BG27">
        <f>+-BG26*'driver di ribaltamento 2020'!$B$13</f>
        <v>8454.2033333333347</v>
      </c>
      <c r="BH27">
        <f>+-BH26*'driver di ribaltamento 2020'!$B$13</f>
        <v>-8454.2033333333347</v>
      </c>
      <c r="BI27"/>
      <c r="BJ27"/>
      <c r="BK27"/>
      <c r="BL27"/>
      <c r="BM27"/>
      <c r="BN27"/>
      <c r="BO27"/>
      <c r="BP27"/>
      <c r="CG27" s="98" t="s">
        <v>1886</v>
      </c>
      <c r="CI27" s="98" t="s">
        <v>1856</v>
      </c>
    </row>
    <row r="28" spans="1:87" x14ac:dyDescent="0.35">
      <c r="A28" t="s">
        <v>84</v>
      </c>
      <c r="B28" t="s">
        <v>817</v>
      </c>
      <c r="C28" t="s">
        <v>877</v>
      </c>
      <c r="D28" t="s">
        <v>878</v>
      </c>
      <c r="E28" t="s">
        <v>817</v>
      </c>
      <c r="F28" t="s">
        <v>843</v>
      </c>
      <c r="G28" t="s">
        <v>390</v>
      </c>
      <c r="H28" t="s">
        <v>391</v>
      </c>
      <c r="I28" t="s">
        <v>91</v>
      </c>
      <c r="J28" t="s">
        <v>91</v>
      </c>
      <c r="K28" t="s">
        <v>392</v>
      </c>
      <c r="L28" t="s">
        <v>879</v>
      </c>
      <c r="M28" t="s">
        <v>248</v>
      </c>
      <c r="N28" t="s">
        <v>248</v>
      </c>
      <c r="O28" t="s">
        <v>304</v>
      </c>
      <c r="P28" t="s">
        <v>843</v>
      </c>
      <c r="Q28" t="s">
        <v>351</v>
      </c>
      <c r="R28" t="s">
        <v>822</v>
      </c>
      <c r="S28" t="s">
        <v>847</v>
      </c>
      <c r="T28" t="s">
        <v>396</v>
      </c>
      <c r="U28" t="s">
        <v>264</v>
      </c>
      <c r="V28" t="s">
        <v>265</v>
      </c>
      <c r="W28" t="s">
        <v>253</v>
      </c>
      <c r="X28" t="s">
        <v>397</v>
      </c>
      <c r="Y28" t="s">
        <v>355</v>
      </c>
      <c r="Z28" t="s">
        <v>355</v>
      </c>
      <c r="AA28" t="s">
        <v>103</v>
      </c>
      <c r="AB28" t="s">
        <v>356</v>
      </c>
      <c r="AC28" t="s">
        <v>357</v>
      </c>
      <c r="AD28" t="s">
        <v>268</v>
      </c>
      <c r="AE28" t="s">
        <v>358</v>
      </c>
      <c r="AF28" t="s">
        <v>359</v>
      </c>
      <c r="AG28" t="s">
        <v>360</v>
      </c>
      <c r="AH28" t="s">
        <v>361</v>
      </c>
      <c r="AI28" t="s">
        <v>362</v>
      </c>
      <c r="AJ28" t="s">
        <v>362</v>
      </c>
      <c r="AK28" t="s">
        <v>363</v>
      </c>
      <c r="AL28" t="s">
        <v>364</v>
      </c>
      <c r="AM28" t="s">
        <v>140</v>
      </c>
      <c r="AN28" t="s">
        <v>140</v>
      </c>
      <c r="AO28" t="s">
        <v>277</v>
      </c>
      <c r="AP28" t="s">
        <v>264</v>
      </c>
      <c r="AQ28" t="s">
        <v>141</v>
      </c>
      <c r="AR28" t="s">
        <v>365</v>
      </c>
      <c r="AS28" t="s">
        <v>115</v>
      </c>
      <c r="AT28" t="s">
        <v>91</v>
      </c>
      <c r="AU28" t="s">
        <v>398</v>
      </c>
      <c r="AV28" t="s">
        <v>152</v>
      </c>
      <c r="AW28" t="s">
        <v>277</v>
      </c>
      <c r="AX28" t="s">
        <v>117</v>
      </c>
      <c r="AY28" t="s">
        <v>356</v>
      </c>
      <c r="AZ28" t="s">
        <v>142</v>
      </c>
      <c r="BA28" t="s">
        <v>91</v>
      </c>
      <c r="BB28" t="s">
        <v>119</v>
      </c>
      <c r="BC28" t="s">
        <v>367</v>
      </c>
      <c r="BD28" t="s">
        <v>1891</v>
      </c>
      <c r="BE28" t="s">
        <v>280</v>
      </c>
      <c r="BF28" t="s">
        <v>281</v>
      </c>
      <c r="BG28">
        <f>+-BG26*'driver di ribaltamento 2020'!$C$13</f>
        <v>2415.4866666666667</v>
      </c>
      <c r="BH28">
        <f>+-BH26*'driver di ribaltamento 2020'!$C$13</f>
        <v>-2415.4866666666667</v>
      </c>
      <c r="BI28"/>
      <c r="BJ28"/>
      <c r="BK28"/>
      <c r="BL28"/>
      <c r="BM28"/>
      <c r="BN28"/>
      <c r="BO28"/>
      <c r="BP28"/>
      <c r="CG28" s="98" t="s">
        <v>1887</v>
      </c>
      <c r="CI28" s="98" t="s">
        <v>1856</v>
      </c>
    </row>
    <row r="29" spans="1:87" s="98" customFormat="1" x14ac:dyDescent="0.35">
      <c r="A29" s="98" t="s">
        <v>84</v>
      </c>
      <c r="B29" s="98" t="s">
        <v>1184</v>
      </c>
      <c r="C29" s="98" t="s">
        <v>1236</v>
      </c>
      <c r="D29" s="98" t="s">
        <v>1237</v>
      </c>
      <c r="E29" s="98" t="s">
        <v>1184</v>
      </c>
      <c r="F29" s="98" t="s">
        <v>1238</v>
      </c>
      <c r="G29" s="98" t="s">
        <v>390</v>
      </c>
      <c r="H29" s="98" t="s">
        <v>391</v>
      </c>
      <c r="I29" s="98" t="s">
        <v>1050</v>
      </c>
      <c r="J29" s="98" t="s">
        <v>1051</v>
      </c>
      <c r="K29" s="98" t="s">
        <v>1052</v>
      </c>
      <c r="L29" s="98" t="s">
        <v>867</v>
      </c>
      <c r="M29" s="98" t="s">
        <v>248</v>
      </c>
      <c r="N29" s="98" t="s">
        <v>248</v>
      </c>
      <c r="O29" s="98" t="s">
        <v>304</v>
      </c>
      <c r="P29" s="98" t="s">
        <v>1238</v>
      </c>
      <c r="Q29" s="98" t="s">
        <v>351</v>
      </c>
      <c r="R29" s="98" t="s">
        <v>1238</v>
      </c>
      <c r="S29" s="98" t="s">
        <v>96</v>
      </c>
      <c r="T29" s="98" t="s">
        <v>576</v>
      </c>
      <c r="U29" s="98" t="s">
        <v>264</v>
      </c>
      <c r="V29" s="98" t="s">
        <v>85</v>
      </c>
      <c r="W29" s="98" t="s">
        <v>253</v>
      </c>
      <c r="X29" s="98" t="s">
        <v>397</v>
      </c>
      <c r="Y29" s="98" t="s">
        <v>866</v>
      </c>
      <c r="Z29" s="98" t="s">
        <v>866</v>
      </c>
      <c r="AA29" s="98" t="s">
        <v>103</v>
      </c>
      <c r="AB29" s="98" t="s">
        <v>356</v>
      </c>
      <c r="AC29" s="98" t="s">
        <v>867</v>
      </c>
      <c r="AD29" s="98" t="s">
        <v>268</v>
      </c>
      <c r="AE29" s="98" t="s">
        <v>358</v>
      </c>
      <c r="AF29" s="98" t="s">
        <v>359</v>
      </c>
      <c r="AG29" s="98" t="s">
        <v>308</v>
      </c>
      <c r="AH29" s="98" t="s">
        <v>309</v>
      </c>
      <c r="AI29" s="98" t="s">
        <v>362</v>
      </c>
      <c r="AJ29" s="98" t="s">
        <v>362</v>
      </c>
      <c r="AK29" s="98" t="s">
        <v>363</v>
      </c>
      <c r="AL29" s="98" t="s">
        <v>364</v>
      </c>
      <c r="AM29" s="98" t="s">
        <v>308</v>
      </c>
      <c r="AN29" s="98" t="s">
        <v>383</v>
      </c>
      <c r="AO29" s="98" t="s">
        <v>277</v>
      </c>
      <c r="AP29" s="98" t="s">
        <v>1095</v>
      </c>
      <c r="AQ29" s="98" t="s">
        <v>141</v>
      </c>
      <c r="AR29" s="98" t="s">
        <v>430</v>
      </c>
      <c r="AS29" s="98" t="s">
        <v>187</v>
      </c>
      <c r="AT29" s="98" t="s">
        <v>91</v>
      </c>
      <c r="AU29" s="98" t="s">
        <v>398</v>
      </c>
      <c r="AV29" s="98" t="s">
        <v>91</v>
      </c>
      <c r="AW29" s="98" t="s">
        <v>277</v>
      </c>
      <c r="AX29" s="98" t="s">
        <v>117</v>
      </c>
      <c r="AY29" s="98" t="s">
        <v>356</v>
      </c>
      <c r="AZ29" s="98" t="s">
        <v>118</v>
      </c>
      <c r="BA29" s="98" t="s">
        <v>91</v>
      </c>
      <c r="BB29" s="98" t="s">
        <v>119</v>
      </c>
      <c r="BC29" s="98" t="s">
        <v>367</v>
      </c>
      <c r="BD29" s="98" t="s">
        <v>1891</v>
      </c>
      <c r="BE29" s="98" t="s">
        <v>258</v>
      </c>
      <c r="BF29" s="98" t="s">
        <v>258</v>
      </c>
      <c r="BG29" s="98">
        <v>-1538.16</v>
      </c>
      <c r="BH29" s="98">
        <v>208.29</v>
      </c>
      <c r="BI29" s="98">
        <v>-1329.87</v>
      </c>
      <c r="BJ29" s="98">
        <v>0</v>
      </c>
      <c r="BK29" s="98">
        <v>192.27</v>
      </c>
      <c r="BL29" s="98">
        <v>0</v>
      </c>
      <c r="BM29" s="98">
        <v>-1137.5999999999999</v>
      </c>
      <c r="BN29" s="98">
        <v>0</v>
      </c>
      <c r="BO29" s="98">
        <v>0</v>
      </c>
      <c r="BP29" s="98">
        <v>0</v>
      </c>
      <c r="BQ29" s="98">
        <v>0</v>
      </c>
      <c r="BR29" s="98">
        <v>0</v>
      </c>
      <c r="BS29" s="98">
        <v>0</v>
      </c>
      <c r="BT29" s="98">
        <v>0</v>
      </c>
      <c r="BU29" s="98">
        <v>0</v>
      </c>
      <c r="BV29" s="98">
        <v>0</v>
      </c>
      <c r="BW29" s="98">
        <v>0</v>
      </c>
      <c r="BX29" s="98">
        <v>0</v>
      </c>
      <c r="BY29" s="98">
        <v>0</v>
      </c>
      <c r="BZ29" s="98">
        <v>0</v>
      </c>
      <c r="CA29" s="98">
        <v>0</v>
      </c>
      <c r="CB29" s="98">
        <v>0</v>
      </c>
      <c r="CC29" s="98">
        <v>0</v>
      </c>
      <c r="CD29" s="98">
        <v>0</v>
      </c>
      <c r="CE29" s="98">
        <v>0</v>
      </c>
      <c r="CF29" s="98">
        <v>0</v>
      </c>
      <c r="CG29" s="98" t="s">
        <v>1885</v>
      </c>
      <c r="CI29" s="98" t="s">
        <v>1856</v>
      </c>
    </row>
    <row r="30" spans="1:87" x14ac:dyDescent="0.35">
      <c r="A30" t="s">
        <v>84</v>
      </c>
      <c r="B30" t="s">
        <v>1184</v>
      </c>
      <c r="C30" t="s">
        <v>1236</v>
      </c>
      <c r="D30" t="s">
        <v>1237</v>
      </c>
      <c r="E30" t="s">
        <v>1184</v>
      </c>
      <c r="F30" t="s">
        <v>1238</v>
      </c>
      <c r="G30" t="s">
        <v>390</v>
      </c>
      <c r="H30" t="s">
        <v>391</v>
      </c>
      <c r="I30" t="s">
        <v>1050</v>
      </c>
      <c r="J30" t="s">
        <v>1051</v>
      </c>
      <c r="K30" t="s">
        <v>1052</v>
      </c>
      <c r="L30" t="s">
        <v>867</v>
      </c>
      <c r="M30" t="s">
        <v>248</v>
      </c>
      <c r="N30" t="s">
        <v>248</v>
      </c>
      <c r="O30" t="s">
        <v>304</v>
      </c>
      <c r="P30" t="s">
        <v>1238</v>
      </c>
      <c r="Q30" t="s">
        <v>351</v>
      </c>
      <c r="R30" t="s">
        <v>1238</v>
      </c>
      <c r="S30" t="s">
        <v>96</v>
      </c>
      <c r="T30" t="s">
        <v>576</v>
      </c>
      <c r="U30" t="s">
        <v>264</v>
      </c>
      <c r="V30" t="s">
        <v>85</v>
      </c>
      <c r="W30" t="s">
        <v>253</v>
      </c>
      <c r="X30" t="s">
        <v>397</v>
      </c>
      <c r="Y30" t="s">
        <v>866</v>
      </c>
      <c r="Z30" t="s">
        <v>866</v>
      </c>
      <c r="AA30" t="s">
        <v>103</v>
      </c>
      <c r="AB30" t="s">
        <v>356</v>
      </c>
      <c r="AC30" t="s">
        <v>867</v>
      </c>
      <c r="AD30" t="s">
        <v>268</v>
      </c>
      <c r="AE30" t="s">
        <v>358</v>
      </c>
      <c r="AF30" t="s">
        <v>359</v>
      </c>
      <c r="AG30" t="s">
        <v>308</v>
      </c>
      <c r="AH30" t="s">
        <v>309</v>
      </c>
      <c r="AI30" t="s">
        <v>362</v>
      </c>
      <c r="AJ30" t="s">
        <v>362</v>
      </c>
      <c r="AK30" t="s">
        <v>363</v>
      </c>
      <c r="AL30" t="s">
        <v>364</v>
      </c>
      <c r="AM30" s="72" t="s">
        <v>112</v>
      </c>
      <c r="AN30" s="72" t="s">
        <v>112</v>
      </c>
      <c r="AO30" t="s">
        <v>277</v>
      </c>
      <c r="AP30" t="s">
        <v>1095</v>
      </c>
      <c r="AQ30" t="s">
        <v>141</v>
      </c>
      <c r="AR30" t="s">
        <v>430</v>
      </c>
      <c r="AS30" t="s">
        <v>187</v>
      </c>
      <c r="AT30" t="s">
        <v>91</v>
      </c>
      <c r="AU30" t="s">
        <v>398</v>
      </c>
      <c r="AV30" t="s">
        <v>91</v>
      </c>
      <c r="AW30" t="s">
        <v>277</v>
      </c>
      <c r="AX30" t="s">
        <v>117</v>
      </c>
      <c r="AY30" t="s">
        <v>356</v>
      </c>
      <c r="AZ30" t="s">
        <v>118</v>
      </c>
      <c r="BA30" t="s">
        <v>91</v>
      </c>
      <c r="BB30" t="s">
        <v>119</v>
      </c>
      <c r="BC30" t="s">
        <v>367</v>
      </c>
      <c r="BD30" t="s">
        <v>1891</v>
      </c>
      <c r="BE30" t="s">
        <v>258</v>
      </c>
      <c r="BF30" t="s">
        <v>258</v>
      </c>
      <c r="BG30">
        <f>+-BG29*'driver di ribaltamento 2020'!$B$13</f>
        <v>1196.3466666666668</v>
      </c>
      <c r="BH30">
        <f>+-BH29*'driver di ribaltamento 2020'!$B$13</f>
        <v>-162.00333333333333</v>
      </c>
      <c r="BI30">
        <f>+-BI29*'driver di ribaltamento 2020'!$B$13</f>
        <v>1034.3433333333332</v>
      </c>
      <c r="BJ30"/>
      <c r="BK30">
        <f>+-BK29*'driver di ribaltamento 2020'!$B$13</f>
        <v>-149.54333333333335</v>
      </c>
      <c r="BL30"/>
      <c r="BM30">
        <f>+-BM29*'driver di ribaltamento 2020'!$B$13</f>
        <v>884.8</v>
      </c>
      <c r="BN30"/>
      <c r="BO30"/>
      <c r="BP30"/>
      <c r="CG30" s="98" t="s">
        <v>1886</v>
      </c>
      <c r="CI30" s="98" t="s">
        <v>1856</v>
      </c>
    </row>
    <row r="31" spans="1:87" x14ac:dyDescent="0.35">
      <c r="A31" t="s">
        <v>84</v>
      </c>
      <c r="B31" t="s">
        <v>1184</v>
      </c>
      <c r="C31" t="s">
        <v>1236</v>
      </c>
      <c r="D31" t="s">
        <v>1237</v>
      </c>
      <c r="E31" t="s">
        <v>1184</v>
      </c>
      <c r="F31" t="s">
        <v>1238</v>
      </c>
      <c r="G31" t="s">
        <v>390</v>
      </c>
      <c r="H31" t="s">
        <v>391</v>
      </c>
      <c r="I31" t="s">
        <v>1050</v>
      </c>
      <c r="J31" t="s">
        <v>1051</v>
      </c>
      <c r="K31" t="s">
        <v>1052</v>
      </c>
      <c r="L31" t="s">
        <v>867</v>
      </c>
      <c r="M31" t="s">
        <v>248</v>
      </c>
      <c r="N31" t="s">
        <v>248</v>
      </c>
      <c r="O31" t="s">
        <v>304</v>
      </c>
      <c r="P31" t="s">
        <v>1238</v>
      </c>
      <c r="Q31" t="s">
        <v>351</v>
      </c>
      <c r="R31" t="s">
        <v>1238</v>
      </c>
      <c r="S31" t="s">
        <v>96</v>
      </c>
      <c r="T31" t="s">
        <v>576</v>
      </c>
      <c r="U31" t="s">
        <v>264</v>
      </c>
      <c r="V31" t="s">
        <v>85</v>
      </c>
      <c r="W31" t="s">
        <v>253</v>
      </c>
      <c r="X31" t="s">
        <v>397</v>
      </c>
      <c r="Y31" t="s">
        <v>866</v>
      </c>
      <c r="Z31" t="s">
        <v>866</v>
      </c>
      <c r="AA31" t="s">
        <v>103</v>
      </c>
      <c r="AB31" t="s">
        <v>356</v>
      </c>
      <c r="AC31" t="s">
        <v>867</v>
      </c>
      <c r="AD31" t="s">
        <v>268</v>
      </c>
      <c r="AE31" t="s">
        <v>358</v>
      </c>
      <c r="AF31" t="s">
        <v>359</v>
      </c>
      <c r="AG31" t="s">
        <v>308</v>
      </c>
      <c r="AH31" t="s">
        <v>309</v>
      </c>
      <c r="AI31" t="s">
        <v>362</v>
      </c>
      <c r="AJ31" t="s">
        <v>362</v>
      </c>
      <c r="AK31" t="s">
        <v>363</v>
      </c>
      <c r="AL31" t="s">
        <v>364</v>
      </c>
      <c r="AM31" t="s">
        <v>140</v>
      </c>
      <c r="AN31" t="s">
        <v>140</v>
      </c>
      <c r="AO31" t="s">
        <v>277</v>
      </c>
      <c r="AP31" t="s">
        <v>1095</v>
      </c>
      <c r="AQ31" t="s">
        <v>141</v>
      </c>
      <c r="AR31" t="s">
        <v>430</v>
      </c>
      <c r="AS31" t="s">
        <v>187</v>
      </c>
      <c r="AT31" t="s">
        <v>91</v>
      </c>
      <c r="AU31" t="s">
        <v>398</v>
      </c>
      <c r="AV31" t="s">
        <v>91</v>
      </c>
      <c r="AW31" t="s">
        <v>277</v>
      </c>
      <c r="AX31" t="s">
        <v>117</v>
      </c>
      <c r="AY31" t="s">
        <v>356</v>
      </c>
      <c r="AZ31" t="s">
        <v>118</v>
      </c>
      <c r="BA31" t="s">
        <v>91</v>
      </c>
      <c r="BB31" t="s">
        <v>119</v>
      </c>
      <c r="BC31" t="s">
        <v>367</v>
      </c>
      <c r="BD31" t="s">
        <v>1891</v>
      </c>
      <c r="BE31" t="s">
        <v>258</v>
      </c>
      <c r="BF31" t="s">
        <v>258</v>
      </c>
      <c r="BG31">
        <f>+-BG29*'driver di ribaltamento 2020'!$C$13</f>
        <v>341.81333333333333</v>
      </c>
      <c r="BH31">
        <f>+-BH29*'driver di ribaltamento 2020'!$C$13</f>
        <v>-46.286666666666662</v>
      </c>
      <c r="BI31">
        <f>+-BI29*'driver di ribaltamento 2020'!$C$13</f>
        <v>295.52666666666664</v>
      </c>
      <c r="BJ31"/>
      <c r="BK31">
        <f>+-BK29*'driver di ribaltamento 2020'!$C$13</f>
        <v>-42.726666666666667</v>
      </c>
      <c r="BL31"/>
      <c r="BM31">
        <f>+-BM29*'driver di ribaltamento 2020'!$C$13</f>
        <v>252.79999999999995</v>
      </c>
      <c r="BN31"/>
      <c r="BO31"/>
      <c r="BP31"/>
      <c r="CG31" s="98" t="s">
        <v>1887</v>
      </c>
      <c r="CI31" s="98" t="s">
        <v>1856</v>
      </c>
    </row>
    <row r="32" spans="1:87" s="98" customFormat="1" x14ac:dyDescent="0.35">
      <c r="A32" s="98" t="s">
        <v>84</v>
      </c>
      <c r="B32" s="98" t="s">
        <v>1317</v>
      </c>
      <c r="C32" s="98" t="s">
        <v>1236</v>
      </c>
      <c r="D32" s="98" t="s">
        <v>1402</v>
      </c>
      <c r="E32" s="98" t="s">
        <v>1331</v>
      </c>
      <c r="F32" s="98" t="s">
        <v>203</v>
      </c>
      <c r="G32" s="98" t="s">
        <v>390</v>
      </c>
      <c r="H32" s="98" t="s">
        <v>391</v>
      </c>
      <c r="I32" s="98" t="s">
        <v>1050</v>
      </c>
      <c r="J32" s="98" t="s">
        <v>1051</v>
      </c>
      <c r="K32" s="98" t="s">
        <v>1052</v>
      </c>
      <c r="L32" s="98" t="s">
        <v>867</v>
      </c>
      <c r="M32" s="98" t="s">
        <v>248</v>
      </c>
      <c r="N32" s="98" t="s">
        <v>248</v>
      </c>
      <c r="O32" s="98" t="s">
        <v>304</v>
      </c>
      <c r="P32" s="98" t="s">
        <v>203</v>
      </c>
      <c r="Q32" s="98" t="s">
        <v>351</v>
      </c>
      <c r="R32" s="98" t="s">
        <v>203</v>
      </c>
      <c r="S32" s="98" t="s">
        <v>96</v>
      </c>
      <c r="T32" s="98" t="s">
        <v>576</v>
      </c>
      <c r="U32" s="98" t="s">
        <v>264</v>
      </c>
      <c r="V32" s="98" t="s">
        <v>85</v>
      </c>
      <c r="W32" s="98" t="s">
        <v>253</v>
      </c>
      <c r="X32" s="98" t="s">
        <v>397</v>
      </c>
      <c r="Y32" s="98" t="s">
        <v>866</v>
      </c>
      <c r="Z32" s="98" t="s">
        <v>866</v>
      </c>
      <c r="AA32" s="98" t="s">
        <v>103</v>
      </c>
      <c r="AB32" s="98" t="s">
        <v>356</v>
      </c>
      <c r="AC32" s="98" t="s">
        <v>867</v>
      </c>
      <c r="AD32" s="98" t="s">
        <v>268</v>
      </c>
      <c r="AE32" s="98" t="s">
        <v>358</v>
      </c>
      <c r="AF32" s="98" t="s">
        <v>359</v>
      </c>
      <c r="AG32" s="98" t="s">
        <v>308</v>
      </c>
      <c r="AH32" s="98" t="s">
        <v>309</v>
      </c>
      <c r="AI32" s="98" t="s">
        <v>362</v>
      </c>
      <c r="AJ32" s="98" t="s">
        <v>362</v>
      </c>
      <c r="AK32" s="98" t="s">
        <v>363</v>
      </c>
      <c r="AL32" s="98" t="s">
        <v>364</v>
      </c>
      <c r="AM32" s="98" t="s">
        <v>308</v>
      </c>
      <c r="AN32" s="98" t="s">
        <v>383</v>
      </c>
      <c r="AO32" s="98" t="s">
        <v>277</v>
      </c>
      <c r="AP32" s="98" t="s">
        <v>1095</v>
      </c>
      <c r="AQ32" s="98" t="s">
        <v>141</v>
      </c>
      <c r="AR32" s="98" t="s">
        <v>430</v>
      </c>
      <c r="AS32" s="98" t="s">
        <v>187</v>
      </c>
      <c r="AT32" s="98" t="s">
        <v>91</v>
      </c>
      <c r="AU32" s="98" t="s">
        <v>398</v>
      </c>
      <c r="AV32" s="98" t="s">
        <v>91</v>
      </c>
      <c r="AW32" s="98" t="s">
        <v>277</v>
      </c>
      <c r="AX32" s="98" t="s">
        <v>117</v>
      </c>
      <c r="AY32" s="98" t="s">
        <v>356</v>
      </c>
      <c r="AZ32" s="98" t="s">
        <v>118</v>
      </c>
      <c r="BA32" s="98" t="s">
        <v>91</v>
      </c>
      <c r="BB32" s="98" t="s">
        <v>119</v>
      </c>
      <c r="BC32" s="98" t="s">
        <v>367</v>
      </c>
      <c r="BD32" s="98" t="s">
        <v>1891</v>
      </c>
      <c r="BE32" s="98" t="s">
        <v>258</v>
      </c>
      <c r="BF32" s="98" t="s">
        <v>258</v>
      </c>
      <c r="BG32" s="98">
        <v>-11438.34</v>
      </c>
      <c r="BH32" s="98">
        <v>119.15</v>
      </c>
      <c r="BI32" s="98">
        <v>-11319.19</v>
      </c>
      <c r="BJ32" s="98">
        <v>0</v>
      </c>
      <c r="BK32" s="98">
        <v>1429.79</v>
      </c>
      <c r="BL32" s="98">
        <v>0</v>
      </c>
      <c r="BM32" s="98">
        <v>-9889.4000000000015</v>
      </c>
      <c r="BN32" s="98">
        <v>0</v>
      </c>
      <c r="BO32" s="98">
        <v>0</v>
      </c>
      <c r="BP32" s="98">
        <v>0</v>
      </c>
      <c r="BQ32" s="98">
        <v>0</v>
      </c>
      <c r="BR32" s="98">
        <v>0</v>
      </c>
      <c r="BS32" s="98">
        <v>0</v>
      </c>
      <c r="BT32" s="98">
        <v>0</v>
      </c>
      <c r="BU32" s="98">
        <v>0</v>
      </c>
      <c r="BV32" s="98">
        <v>0</v>
      </c>
      <c r="BW32" s="98">
        <v>0</v>
      </c>
      <c r="BX32" s="98">
        <v>0</v>
      </c>
      <c r="BY32" s="98">
        <v>0</v>
      </c>
      <c r="BZ32" s="98">
        <v>0</v>
      </c>
      <c r="CA32" s="98">
        <v>0</v>
      </c>
      <c r="CB32" s="98">
        <v>0</v>
      </c>
      <c r="CC32" s="98">
        <v>0</v>
      </c>
      <c r="CD32" s="98">
        <v>0</v>
      </c>
      <c r="CE32" s="98">
        <v>0</v>
      </c>
      <c r="CF32" s="98">
        <v>0</v>
      </c>
      <c r="CG32" s="98" t="s">
        <v>1885</v>
      </c>
      <c r="CI32" s="98" t="s">
        <v>1856</v>
      </c>
    </row>
    <row r="33" spans="1:87" x14ac:dyDescent="0.35">
      <c r="A33" t="s">
        <v>84</v>
      </c>
      <c r="B33" t="s">
        <v>1317</v>
      </c>
      <c r="C33" t="s">
        <v>1236</v>
      </c>
      <c r="D33" t="s">
        <v>1402</v>
      </c>
      <c r="E33" t="s">
        <v>1331</v>
      </c>
      <c r="F33" t="s">
        <v>203</v>
      </c>
      <c r="G33" t="s">
        <v>390</v>
      </c>
      <c r="H33" t="s">
        <v>391</v>
      </c>
      <c r="I33" t="s">
        <v>1050</v>
      </c>
      <c r="J33" t="s">
        <v>1051</v>
      </c>
      <c r="K33" t="s">
        <v>1052</v>
      </c>
      <c r="L33" t="s">
        <v>867</v>
      </c>
      <c r="M33" t="s">
        <v>248</v>
      </c>
      <c r="N33" t="s">
        <v>248</v>
      </c>
      <c r="O33" t="s">
        <v>304</v>
      </c>
      <c r="P33" t="s">
        <v>203</v>
      </c>
      <c r="Q33" t="s">
        <v>351</v>
      </c>
      <c r="R33" t="s">
        <v>203</v>
      </c>
      <c r="S33" t="s">
        <v>96</v>
      </c>
      <c r="T33" t="s">
        <v>576</v>
      </c>
      <c r="U33" t="s">
        <v>264</v>
      </c>
      <c r="V33" t="s">
        <v>85</v>
      </c>
      <c r="W33" t="s">
        <v>253</v>
      </c>
      <c r="X33" t="s">
        <v>397</v>
      </c>
      <c r="Y33" t="s">
        <v>866</v>
      </c>
      <c r="Z33" t="s">
        <v>866</v>
      </c>
      <c r="AA33" t="s">
        <v>103</v>
      </c>
      <c r="AB33" t="s">
        <v>356</v>
      </c>
      <c r="AC33" t="s">
        <v>867</v>
      </c>
      <c r="AD33" t="s">
        <v>268</v>
      </c>
      <c r="AE33" t="s">
        <v>358</v>
      </c>
      <c r="AF33" t="s">
        <v>359</v>
      </c>
      <c r="AG33" t="s">
        <v>308</v>
      </c>
      <c r="AH33" t="s">
        <v>309</v>
      </c>
      <c r="AI33" t="s">
        <v>362</v>
      </c>
      <c r="AJ33" t="s">
        <v>362</v>
      </c>
      <c r="AK33" t="s">
        <v>363</v>
      </c>
      <c r="AL33" t="s">
        <v>364</v>
      </c>
      <c r="AM33" s="72" t="s">
        <v>112</v>
      </c>
      <c r="AN33" s="72" t="s">
        <v>112</v>
      </c>
      <c r="AO33" t="s">
        <v>277</v>
      </c>
      <c r="AP33" t="s">
        <v>1095</v>
      </c>
      <c r="AQ33" t="s">
        <v>141</v>
      </c>
      <c r="AR33" t="s">
        <v>430</v>
      </c>
      <c r="AS33" t="s">
        <v>187</v>
      </c>
      <c r="AT33" t="s">
        <v>91</v>
      </c>
      <c r="AU33" t="s">
        <v>398</v>
      </c>
      <c r="AV33" t="s">
        <v>91</v>
      </c>
      <c r="AW33" t="s">
        <v>277</v>
      </c>
      <c r="AX33" t="s">
        <v>117</v>
      </c>
      <c r="AY33" t="s">
        <v>356</v>
      </c>
      <c r="AZ33" t="s">
        <v>118</v>
      </c>
      <c r="BA33" t="s">
        <v>91</v>
      </c>
      <c r="BB33" t="s">
        <v>119</v>
      </c>
      <c r="BC33" t="s">
        <v>367</v>
      </c>
      <c r="BD33" t="s">
        <v>1891</v>
      </c>
      <c r="BE33" t="s">
        <v>258</v>
      </c>
      <c r="BF33" t="s">
        <v>258</v>
      </c>
      <c r="BG33">
        <f>+-BG32*'driver di ribaltamento 2020'!$B$13</f>
        <v>8896.4866666666676</v>
      </c>
      <c r="BH33">
        <f>+-BH32*'driver di ribaltamento 2020'!$B$13</f>
        <v>-92.672222222222231</v>
      </c>
      <c r="BI33">
        <f>+-BI32*'driver di ribaltamento 2020'!$B$13</f>
        <v>8803.8144444444442</v>
      </c>
      <c r="BJ33"/>
      <c r="BK33">
        <f>+-BK32*'driver di ribaltamento 2020'!$B$13</f>
        <v>-1112.058888888889</v>
      </c>
      <c r="BL33"/>
      <c r="BM33">
        <f>+-BM32*'driver di ribaltamento 2020'!$B$13</f>
        <v>7691.7555555555564</v>
      </c>
      <c r="BN33"/>
      <c r="BO33"/>
      <c r="BP33"/>
      <c r="CG33" s="98" t="s">
        <v>1886</v>
      </c>
      <c r="CI33" s="98" t="s">
        <v>1856</v>
      </c>
    </row>
    <row r="34" spans="1:87" x14ac:dyDescent="0.35">
      <c r="A34" t="s">
        <v>84</v>
      </c>
      <c r="B34" t="s">
        <v>1317</v>
      </c>
      <c r="C34" t="s">
        <v>1236</v>
      </c>
      <c r="D34" t="s">
        <v>1402</v>
      </c>
      <c r="E34" t="s">
        <v>1331</v>
      </c>
      <c r="F34" t="s">
        <v>203</v>
      </c>
      <c r="G34" t="s">
        <v>390</v>
      </c>
      <c r="H34" t="s">
        <v>391</v>
      </c>
      <c r="I34" t="s">
        <v>1050</v>
      </c>
      <c r="J34" t="s">
        <v>1051</v>
      </c>
      <c r="K34" t="s">
        <v>1052</v>
      </c>
      <c r="L34" t="s">
        <v>867</v>
      </c>
      <c r="M34" t="s">
        <v>248</v>
      </c>
      <c r="N34" t="s">
        <v>248</v>
      </c>
      <c r="O34" t="s">
        <v>304</v>
      </c>
      <c r="P34" t="s">
        <v>203</v>
      </c>
      <c r="Q34" t="s">
        <v>351</v>
      </c>
      <c r="R34" t="s">
        <v>203</v>
      </c>
      <c r="S34" t="s">
        <v>96</v>
      </c>
      <c r="T34" t="s">
        <v>576</v>
      </c>
      <c r="U34" t="s">
        <v>264</v>
      </c>
      <c r="V34" t="s">
        <v>85</v>
      </c>
      <c r="W34" t="s">
        <v>253</v>
      </c>
      <c r="X34" t="s">
        <v>397</v>
      </c>
      <c r="Y34" t="s">
        <v>866</v>
      </c>
      <c r="Z34" t="s">
        <v>866</v>
      </c>
      <c r="AA34" t="s">
        <v>103</v>
      </c>
      <c r="AB34" t="s">
        <v>356</v>
      </c>
      <c r="AC34" t="s">
        <v>867</v>
      </c>
      <c r="AD34" t="s">
        <v>268</v>
      </c>
      <c r="AE34" t="s">
        <v>358</v>
      </c>
      <c r="AF34" t="s">
        <v>359</v>
      </c>
      <c r="AG34" t="s">
        <v>308</v>
      </c>
      <c r="AH34" t="s">
        <v>309</v>
      </c>
      <c r="AI34" t="s">
        <v>362</v>
      </c>
      <c r="AJ34" t="s">
        <v>362</v>
      </c>
      <c r="AK34" t="s">
        <v>363</v>
      </c>
      <c r="AL34" t="s">
        <v>364</v>
      </c>
      <c r="AM34" t="s">
        <v>140</v>
      </c>
      <c r="AN34" t="s">
        <v>140</v>
      </c>
      <c r="AO34" t="s">
        <v>277</v>
      </c>
      <c r="AP34" t="s">
        <v>1095</v>
      </c>
      <c r="AQ34" t="s">
        <v>141</v>
      </c>
      <c r="AR34" t="s">
        <v>430</v>
      </c>
      <c r="AS34" t="s">
        <v>187</v>
      </c>
      <c r="AT34" t="s">
        <v>91</v>
      </c>
      <c r="AU34" t="s">
        <v>398</v>
      </c>
      <c r="AV34" t="s">
        <v>91</v>
      </c>
      <c r="AW34" t="s">
        <v>277</v>
      </c>
      <c r="AX34" t="s">
        <v>117</v>
      </c>
      <c r="AY34" t="s">
        <v>356</v>
      </c>
      <c r="AZ34" t="s">
        <v>118</v>
      </c>
      <c r="BA34" t="s">
        <v>91</v>
      </c>
      <c r="BB34" t="s">
        <v>119</v>
      </c>
      <c r="BC34" t="s">
        <v>367</v>
      </c>
      <c r="BD34" t="s">
        <v>1891</v>
      </c>
      <c r="BE34" t="s">
        <v>258</v>
      </c>
      <c r="BF34" t="s">
        <v>258</v>
      </c>
      <c r="BG34">
        <f>+-BG32*'driver di ribaltamento 2020'!$C$13</f>
        <v>2541.853333333333</v>
      </c>
      <c r="BH34">
        <f>+-BH32*'driver di ribaltamento 2020'!$C$13</f>
        <v>-26.477777777777778</v>
      </c>
      <c r="BI34">
        <f>+-BI32*'driver di ribaltamento 2020'!$C$13</f>
        <v>2515.3755555555554</v>
      </c>
      <c r="BJ34"/>
      <c r="BK34">
        <f>+-BK32*'driver di ribaltamento 2020'!$C$13</f>
        <v>-317.73111111111109</v>
      </c>
      <c r="BL34"/>
      <c r="BM34">
        <f>+-BM32*'driver di ribaltamento 2020'!$C$13</f>
        <v>2197.6444444444446</v>
      </c>
      <c r="BN34"/>
      <c r="BO34"/>
      <c r="BP34"/>
      <c r="CG34" s="98" t="s">
        <v>1887</v>
      </c>
      <c r="CI34" s="98" t="s">
        <v>1856</v>
      </c>
    </row>
    <row r="35" spans="1:87" s="98" customFormat="1" x14ac:dyDescent="0.35">
      <c r="A35" s="98" t="s">
        <v>84</v>
      </c>
      <c r="B35" s="98" t="s">
        <v>1449</v>
      </c>
      <c r="C35" s="98" t="s">
        <v>1236</v>
      </c>
      <c r="D35" s="98" t="s">
        <v>1657</v>
      </c>
      <c r="E35" s="98" t="s">
        <v>1451</v>
      </c>
      <c r="F35" s="98" t="s">
        <v>1452</v>
      </c>
      <c r="G35" s="98" t="s">
        <v>390</v>
      </c>
      <c r="H35" s="98" t="s">
        <v>391</v>
      </c>
      <c r="I35" s="98" t="s">
        <v>1050</v>
      </c>
      <c r="J35" s="98" t="s">
        <v>1051</v>
      </c>
      <c r="K35" s="98" t="s">
        <v>1052</v>
      </c>
      <c r="L35" s="98" t="s">
        <v>867</v>
      </c>
      <c r="M35" s="98" t="s">
        <v>248</v>
      </c>
      <c r="P35" s="98" t="s">
        <v>1452</v>
      </c>
      <c r="Q35" s="98" t="s">
        <v>351</v>
      </c>
      <c r="R35" s="98" t="s">
        <v>1453</v>
      </c>
      <c r="S35" s="98" t="s">
        <v>1453</v>
      </c>
      <c r="T35" s="98" t="s">
        <v>576</v>
      </c>
      <c r="U35" s="98" t="s">
        <v>264</v>
      </c>
      <c r="V35" s="98" t="s">
        <v>85</v>
      </c>
      <c r="W35" s="98" t="s">
        <v>253</v>
      </c>
      <c r="X35" s="98" t="s">
        <v>397</v>
      </c>
      <c r="Y35" s="98" t="s">
        <v>866</v>
      </c>
      <c r="Z35" s="98" t="s">
        <v>866</v>
      </c>
      <c r="AA35" s="98" t="s">
        <v>103</v>
      </c>
      <c r="AB35" s="98" t="s">
        <v>356</v>
      </c>
      <c r="AC35" s="98" t="s">
        <v>867</v>
      </c>
      <c r="AD35" s="98" t="s">
        <v>268</v>
      </c>
      <c r="AE35" s="98" t="s">
        <v>358</v>
      </c>
      <c r="AF35" s="98" t="s">
        <v>359</v>
      </c>
      <c r="AG35" s="98" t="s">
        <v>308</v>
      </c>
      <c r="AH35" s="98" t="s">
        <v>309</v>
      </c>
      <c r="AI35" s="98" t="s">
        <v>362</v>
      </c>
      <c r="AJ35" s="98" t="s">
        <v>362</v>
      </c>
      <c r="AK35" s="98" t="s">
        <v>363</v>
      </c>
      <c r="AL35" s="98" t="s">
        <v>364</v>
      </c>
      <c r="AM35" s="98" t="s">
        <v>308</v>
      </c>
      <c r="AN35" s="98" t="s">
        <v>383</v>
      </c>
      <c r="AO35" s="98" t="s">
        <v>277</v>
      </c>
      <c r="AP35" s="98" t="s">
        <v>1095</v>
      </c>
      <c r="AQ35" s="98" t="s">
        <v>141</v>
      </c>
      <c r="AR35" s="98" t="s">
        <v>1457</v>
      </c>
      <c r="AS35" s="98" t="s">
        <v>115</v>
      </c>
      <c r="AT35" s="98" t="s">
        <v>293</v>
      </c>
      <c r="AU35" s="98" t="s">
        <v>398</v>
      </c>
      <c r="AV35" s="98" t="s">
        <v>91</v>
      </c>
      <c r="AW35" s="98" t="s">
        <v>277</v>
      </c>
      <c r="AX35" s="98" t="s">
        <v>117</v>
      </c>
      <c r="AY35" s="98" t="s">
        <v>356</v>
      </c>
      <c r="AZ35" s="98" t="s">
        <v>118</v>
      </c>
      <c r="BA35" s="98" t="s">
        <v>91</v>
      </c>
      <c r="BB35" s="98" t="s">
        <v>119</v>
      </c>
      <c r="BC35" s="98" t="s">
        <v>367</v>
      </c>
      <c r="BD35" s="98" t="s">
        <v>1891</v>
      </c>
      <c r="BE35" s="98" t="s">
        <v>258</v>
      </c>
      <c r="BF35" s="98" t="s">
        <v>258</v>
      </c>
      <c r="BG35" s="98">
        <v>0</v>
      </c>
      <c r="BH35" s="98">
        <v>0</v>
      </c>
      <c r="BI35" s="98">
        <v>0</v>
      </c>
      <c r="BJ35" s="98">
        <v>-20</v>
      </c>
      <c r="BK35" s="98">
        <v>1.46</v>
      </c>
      <c r="BL35" s="98">
        <v>0</v>
      </c>
      <c r="BM35" s="98">
        <v>-18.54</v>
      </c>
      <c r="BN35" s="98">
        <v>-20</v>
      </c>
      <c r="BO35" s="98">
        <v>0</v>
      </c>
      <c r="BP35" s="98">
        <v>0</v>
      </c>
      <c r="BQ35" s="98">
        <v>0</v>
      </c>
      <c r="BR35" s="98">
        <v>0</v>
      </c>
      <c r="BS35" s="98">
        <v>0</v>
      </c>
      <c r="BT35" s="98">
        <v>0</v>
      </c>
      <c r="BU35" s="98">
        <v>0</v>
      </c>
      <c r="BV35" s="98">
        <v>0</v>
      </c>
      <c r="BW35" s="98">
        <v>0</v>
      </c>
      <c r="BX35" s="98">
        <v>0</v>
      </c>
      <c r="BY35" s="98">
        <v>0</v>
      </c>
      <c r="BZ35" s="98">
        <v>0</v>
      </c>
      <c r="CA35" s="98">
        <v>0</v>
      </c>
      <c r="CB35" s="98">
        <v>0</v>
      </c>
      <c r="CC35" s="98">
        <v>0</v>
      </c>
      <c r="CD35" s="98">
        <v>0</v>
      </c>
      <c r="CE35" s="98">
        <v>0</v>
      </c>
      <c r="CF35" s="98">
        <v>0</v>
      </c>
      <c r="CG35" s="98" t="s">
        <v>1885</v>
      </c>
      <c r="CI35" s="98" t="s">
        <v>1856</v>
      </c>
    </row>
    <row r="36" spans="1:87" x14ac:dyDescent="0.35">
      <c r="A36" t="s">
        <v>84</v>
      </c>
      <c r="B36" t="s">
        <v>1449</v>
      </c>
      <c r="C36" t="s">
        <v>1236</v>
      </c>
      <c r="D36" t="s">
        <v>1657</v>
      </c>
      <c r="E36" t="s">
        <v>1451</v>
      </c>
      <c r="F36" t="s">
        <v>1452</v>
      </c>
      <c r="G36" t="s">
        <v>390</v>
      </c>
      <c r="H36" t="s">
        <v>391</v>
      </c>
      <c r="I36" t="s">
        <v>1050</v>
      </c>
      <c r="J36" t="s">
        <v>1051</v>
      </c>
      <c r="K36" t="s">
        <v>1052</v>
      </c>
      <c r="L36" t="s">
        <v>867</v>
      </c>
      <c r="M36" t="s">
        <v>248</v>
      </c>
      <c r="P36" t="s">
        <v>1452</v>
      </c>
      <c r="Q36" t="s">
        <v>351</v>
      </c>
      <c r="R36" t="s">
        <v>1453</v>
      </c>
      <c r="S36" t="s">
        <v>1453</v>
      </c>
      <c r="T36" t="s">
        <v>576</v>
      </c>
      <c r="U36" t="s">
        <v>264</v>
      </c>
      <c r="V36" t="s">
        <v>85</v>
      </c>
      <c r="W36" t="s">
        <v>253</v>
      </c>
      <c r="X36" t="s">
        <v>397</v>
      </c>
      <c r="Y36" t="s">
        <v>866</v>
      </c>
      <c r="Z36" t="s">
        <v>866</v>
      </c>
      <c r="AA36" t="s">
        <v>103</v>
      </c>
      <c r="AB36" t="s">
        <v>356</v>
      </c>
      <c r="AC36" t="s">
        <v>867</v>
      </c>
      <c r="AD36" t="s">
        <v>268</v>
      </c>
      <c r="AE36" t="s">
        <v>358</v>
      </c>
      <c r="AF36" t="s">
        <v>359</v>
      </c>
      <c r="AG36" t="s">
        <v>308</v>
      </c>
      <c r="AH36" t="s">
        <v>309</v>
      </c>
      <c r="AI36" t="s">
        <v>362</v>
      </c>
      <c r="AJ36" t="s">
        <v>362</v>
      </c>
      <c r="AK36" t="s">
        <v>363</v>
      </c>
      <c r="AL36" t="s">
        <v>364</v>
      </c>
      <c r="AM36" s="72" t="s">
        <v>112</v>
      </c>
      <c r="AN36" s="72" t="s">
        <v>112</v>
      </c>
      <c r="AO36" t="s">
        <v>277</v>
      </c>
      <c r="AP36" t="s">
        <v>1095</v>
      </c>
      <c r="AQ36" t="s">
        <v>141</v>
      </c>
      <c r="AR36" t="s">
        <v>1457</v>
      </c>
      <c r="AS36" t="s">
        <v>115</v>
      </c>
      <c r="AT36" t="s">
        <v>293</v>
      </c>
      <c r="AU36" t="s">
        <v>398</v>
      </c>
      <c r="AV36" t="s">
        <v>91</v>
      </c>
      <c r="AW36" t="s">
        <v>277</v>
      </c>
      <c r="AX36" t="s">
        <v>117</v>
      </c>
      <c r="AY36" t="s">
        <v>356</v>
      </c>
      <c r="AZ36" t="s">
        <v>118</v>
      </c>
      <c r="BA36" t="s">
        <v>91</v>
      </c>
      <c r="BB36" t="s">
        <v>119</v>
      </c>
      <c r="BC36" t="s">
        <v>367</v>
      </c>
      <c r="BD36" t="s">
        <v>1891</v>
      </c>
      <c r="BE36" t="s">
        <v>258</v>
      </c>
      <c r="BF36" t="s">
        <v>258</v>
      </c>
      <c r="BG36">
        <f>+-BG35*'driver di ribaltamento 2020'!$B$13</f>
        <v>0</v>
      </c>
      <c r="BH36">
        <f>+-BH35*'driver di ribaltamento 2020'!$B$13</f>
        <v>0</v>
      </c>
      <c r="BI36">
        <f>+-BI35*'driver di ribaltamento 2020'!$B$13</f>
        <v>0</v>
      </c>
      <c r="BJ36">
        <f>+-BJ35*'driver di ribaltamento 2020'!$B$13</f>
        <v>15.555555555555555</v>
      </c>
      <c r="BK36">
        <f>+-BK35*'driver di ribaltamento 2020'!$B$13</f>
        <v>-1.1355555555555557</v>
      </c>
      <c r="BL36">
        <f>+-BL35*'driver di ribaltamento 2020'!$B$13</f>
        <v>0</v>
      </c>
      <c r="BM36">
        <f>+-BM35*'driver di ribaltamento 2020'!$B$13</f>
        <v>14.42</v>
      </c>
      <c r="BN36">
        <f>+-BN35*'driver di ribaltamento 2020'!$B$13</f>
        <v>15.555555555555555</v>
      </c>
      <c r="BO36"/>
      <c r="BP36"/>
      <c r="CG36" s="98" t="s">
        <v>1886</v>
      </c>
      <c r="CI36" s="98" t="s">
        <v>1856</v>
      </c>
    </row>
    <row r="37" spans="1:87" x14ac:dyDescent="0.35">
      <c r="A37" t="s">
        <v>84</v>
      </c>
      <c r="B37" t="s">
        <v>1449</v>
      </c>
      <c r="C37" t="s">
        <v>1236</v>
      </c>
      <c r="D37" t="s">
        <v>1657</v>
      </c>
      <c r="E37" t="s">
        <v>1451</v>
      </c>
      <c r="F37" t="s">
        <v>1452</v>
      </c>
      <c r="G37" t="s">
        <v>390</v>
      </c>
      <c r="H37" t="s">
        <v>391</v>
      </c>
      <c r="I37" t="s">
        <v>1050</v>
      </c>
      <c r="J37" t="s">
        <v>1051</v>
      </c>
      <c r="K37" t="s">
        <v>1052</v>
      </c>
      <c r="L37" t="s">
        <v>867</v>
      </c>
      <c r="M37" t="s">
        <v>248</v>
      </c>
      <c r="P37" t="s">
        <v>1452</v>
      </c>
      <c r="Q37" t="s">
        <v>351</v>
      </c>
      <c r="R37" t="s">
        <v>1453</v>
      </c>
      <c r="S37" t="s">
        <v>1453</v>
      </c>
      <c r="T37" t="s">
        <v>576</v>
      </c>
      <c r="U37" t="s">
        <v>264</v>
      </c>
      <c r="V37" t="s">
        <v>85</v>
      </c>
      <c r="W37" t="s">
        <v>253</v>
      </c>
      <c r="X37" t="s">
        <v>397</v>
      </c>
      <c r="Y37" t="s">
        <v>866</v>
      </c>
      <c r="Z37" t="s">
        <v>866</v>
      </c>
      <c r="AA37" t="s">
        <v>103</v>
      </c>
      <c r="AB37" t="s">
        <v>356</v>
      </c>
      <c r="AC37" t="s">
        <v>867</v>
      </c>
      <c r="AD37" t="s">
        <v>268</v>
      </c>
      <c r="AE37" t="s">
        <v>358</v>
      </c>
      <c r="AF37" t="s">
        <v>359</v>
      </c>
      <c r="AG37" t="s">
        <v>308</v>
      </c>
      <c r="AH37" t="s">
        <v>309</v>
      </c>
      <c r="AI37" t="s">
        <v>362</v>
      </c>
      <c r="AJ37" t="s">
        <v>362</v>
      </c>
      <c r="AK37" t="s">
        <v>363</v>
      </c>
      <c r="AL37" t="s">
        <v>364</v>
      </c>
      <c r="AM37" t="s">
        <v>140</v>
      </c>
      <c r="AN37" t="s">
        <v>140</v>
      </c>
      <c r="AO37" t="s">
        <v>277</v>
      </c>
      <c r="AP37" t="s">
        <v>1095</v>
      </c>
      <c r="AQ37" t="s">
        <v>141</v>
      </c>
      <c r="AR37" t="s">
        <v>1457</v>
      </c>
      <c r="AS37" t="s">
        <v>115</v>
      </c>
      <c r="AT37" t="s">
        <v>293</v>
      </c>
      <c r="AU37" t="s">
        <v>398</v>
      </c>
      <c r="AV37" t="s">
        <v>91</v>
      </c>
      <c r="AW37" t="s">
        <v>277</v>
      </c>
      <c r="AX37" t="s">
        <v>117</v>
      </c>
      <c r="AY37" t="s">
        <v>356</v>
      </c>
      <c r="AZ37" t="s">
        <v>118</v>
      </c>
      <c r="BA37" t="s">
        <v>91</v>
      </c>
      <c r="BB37" t="s">
        <v>119</v>
      </c>
      <c r="BC37" t="s">
        <v>367</v>
      </c>
      <c r="BD37" t="s">
        <v>1891</v>
      </c>
      <c r="BE37" t="s">
        <v>258</v>
      </c>
      <c r="BF37" t="s">
        <v>258</v>
      </c>
      <c r="BG37">
        <f>+-BG35*'driver di ribaltamento 2020'!$C$13</f>
        <v>0</v>
      </c>
      <c r="BH37">
        <f>+-BH35*'driver di ribaltamento 2020'!$C$13</f>
        <v>0</v>
      </c>
      <c r="BI37">
        <f>+-BI35*'driver di ribaltamento 2020'!$C$13</f>
        <v>0</v>
      </c>
      <c r="BJ37">
        <f>+-BJ35*'driver di ribaltamento 2020'!$C$13</f>
        <v>4.4444444444444446</v>
      </c>
      <c r="BK37">
        <f>+-BK35*'driver di ribaltamento 2020'!$C$13</f>
        <v>-0.32444444444444442</v>
      </c>
      <c r="BL37">
        <f>+-BL35*'driver di ribaltamento 2020'!$C$13</f>
        <v>0</v>
      </c>
      <c r="BM37">
        <f>+-BM35*'driver di ribaltamento 2020'!$C$13</f>
        <v>4.1199999999999992</v>
      </c>
      <c r="BN37">
        <f>+-BN35*'driver di ribaltamento 2020'!$C$13</f>
        <v>4.4444444444444446</v>
      </c>
      <c r="BO37"/>
      <c r="BP37"/>
      <c r="CG37" s="98" t="s">
        <v>1887</v>
      </c>
      <c r="CI37" s="98" t="s">
        <v>1856</v>
      </c>
    </row>
    <row r="38" spans="1:87" s="98" customFormat="1" x14ac:dyDescent="0.35">
      <c r="A38" s="98" t="s">
        <v>84</v>
      </c>
      <c r="B38" s="98" t="s">
        <v>998</v>
      </c>
      <c r="C38" s="98" t="s">
        <v>1047</v>
      </c>
      <c r="D38" s="98" t="s">
        <v>1048</v>
      </c>
      <c r="E38" s="98" t="s">
        <v>998</v>
      </c>
      <c r="F38" s="98" t="s">
        <v>1049</v>
      </c>
      <c r="G38" s="98" t="s">
        <v>390</v>
      </c>
      <c r="H38" s="98" t="s">
        <v>391</v>
      </c>
      <c r="I38" s="98" t="s">
        <v>1050</v>
      </c>
      <c r="J38" s="98" t="s">
        <v>1051</v>
      </c>
      <c r="K38" s="98" t="s">
        <v>1052</v>
      </c>
      <c r="L38" s="98" t="s">
        <v>1053</v>
      </c>
      <c r="M38" s="98" t="s">
        <v>248</v>
      </c>
      <c r="N38" s="98" t="s">
        <v>248</v>
      </c>
      <c r="O38" s="98" t="s">
        <v>304</v>
      </c>
      <c r="P38" s="98" t="s">
        <v>1049</v>
      </c>
      <c r="Q38" s="98" t="s">
        <v>351</v>
      </c>
      <c r="R38" s="98" t="s">
        <v>1054</v>
      </c>
      <c r="S38" s="98" t="s">
        <v>1054</v>
      </c>
      <c r="T38" s="98" t="s">
        <v>576</v>
      </c>
      <c r="U38" s="98" t="s">
        <v>264</v>
      </c>
      <c r="V38" s="98" t="s">
        <v>265</v>
      </c>
      <c r="W38" s="98" t="s">
        <v>253</v>
      </c>
      <c r="X38" s="98" t="s">
        <v>397</v>
      </c>
      <c r="Y38" s="98" t="s">
        <v>1055</v>
      </c>
      <c r="Z38" s="98" t="s">
        <v>1055</v>
      </c>
      <c r="AA38" s="98" t="s">
        <v>103</v>
      </c>
      <c r="AB38" s="98" t="s">
        <v>304</v>
      </c>
      <c r="AC38" s="98" t="s">
        <v>335</v>
      </c>
      <c r="AD38" s="98" t="s">
        <v>268</v>
      </c>
      <c r="AE38" s="98" t="s">
        <v>269</v>
      </c>
      <c r="AF38" s="98" t="s">
        <v>270</v>
      </c>
      <c r="AG38" s="98" t="s">
        <v>308</v>
      </c>
      <c r="AH38" s="98" t="s">
        <v>309</v>
      </c>
      <c r="AI38" s="98" t="s">
        <v>362</v>
      </c>
      <c r="AJ38" s="98" t="s">
        <v>362</v>
      </c>
      <c r="AK38" s="98" t="s">
        <v>363</v>
      </c>
      <c r="AL38" s="98" t="s">
        <v>364</v>
      </c>
      <c r="AM38" s="98" t="s">
        <v>276</v>
      </c>
      <c r="AN38" s="98" t="s">
        <v>276</v>
      </c>
      <c r="AO38" s="98" t="s">
        <v>277</v>
      </c>
      <c r="AP38" s="98" t="s">
        <v>264</v>
      </c>
      <c r="AQ38" s="98" t="s">
        <v>141</v>
      </c>
      <c r="AR38" s="98" t="s">
        <v>430</v>
      </c>
      <c r="AS38" s="98" t="s">
        <v>187</v>
      </c>
      <c r="AT38" s="98" t="s">
        <v>91</v>
      </c>
      <c r="AU38" s="98" t="s">
        <v>398</v>
      </c>
      <c r="AV38" s="98" t="s">
        <v>152</v>
      </c>
      <c r="AW38" s="98" t="s">
        <v>277</v>
      </c>
      <c r="AX38" s="98" t="s">
        <v>117</v>
      </c>
      <c r="AY38" s="98" t="s">
        <v>304</v>
      </c>
      <c r="AZ38" s="98" t="s">
        <v>118</v>
      </c>
      <c r="BA38" s="98" t="s">
        <v>91</v>
      </c>
      <c r="BB38" s="98" t="s">
        <v>119</v>
      </c>
      <c r="BC38" s="98" t="s">
        <v>1056</v>
      </c>
      <c r="BD38" s="98" t="s">
        <v>1897</v>
      </c>
      <c r="BE38" s="98" t="s">
        <v>280</v>
      </c>
      <c r="BF38" s="98" t="s">
        <v>281</v>
      </c>
      <c r="BG38" s="104">
        <v>-13019.38</v>
      </c>
      <c r="BH38" s="104">
        <v>5424.73</v>
      </c>
      <c r="BI38" s="104">
        <v>-7594.65</v>
      </c>
      <c r="BJ38" s="104">
        <v>0</v>
      </c>
      <c r="BK38" s="104">
        <v>1627.42</v>
      </c>
      <c r="BL38" s="104">
        <v>0</v>
      </c>
      <c r="BM38" s="104">
        <v>-5967.23</v>
      </c>
      <c r="BN38" s="104">
        <v>0</v>
      </c>
      <c r="BO38" s="104">
        <v>0</v>
      </c>
      <c r="BP38" s="104">
        <v>0</v>
      </c>
      <c r="BQ38" s="98">
        <v>0</v>
      </c>
      <c r="BR38" s="98">
        <v>0</v>
      </c>
      <c r="BS38" s="98">
        <v>0</v>
      </c>
      <c r="BT38" s="98">
        <v>0</v>
      </c>
      <c r="BU38" s="98">
        <v>0</v>
      </c>
      <c r="BV38" s="98">
        <v>0</v>
      </c>
      <c r="BW38" s="98">
        <v>0</v>
      </c>
      <c r="BX38" s="98">
        <v>0</v>
      </c>
      <c r="BY38" s="98">
        <v>0</v>
      </c>
      <c r="BZ38" s="98">
        <v>0</v>
      </c>
      <c r="CA38" s="98">
        <v>0</v>
      </c>
      <c r="CB38" s="98">
        <v>0</v>
      </c>
      <c r="CC38" s="98">
        <v>0</v>
      </c>
      <c r="CD38" s="98">
        <v>0</v>
      </c>
      <c r="CE38" s="98">
        <v>0</v>
      </c>
      <c r="CF38" s="98">
        <v>0</v>
      </c>
      <c r="CG38" s="98" t="s">
        <v>1885</v>
      </c>
      <c r="CI38" s="98" t="s">
        <v>1854</v>
      </c>
    </row>
    <row r="39" spans="1:87" x14ac:dyDescent="0.35">
      <c r="A39" t="s">
        <v>84</v>
      </c>
      <c r="B39" t="s">
        <v>998</v>
      </c>
      <c r="C39" t="s">
        <v>1047</v>
      </c>
      <c r="D39" t="s">
        <v>1048</v>
      </c>
      <c r="E39" t="s">
        <v>998</v>
      </c>
      <c r="F39" t="s">
        <v>1049</v>
      </c>
      <c r="G39" t="s">
        <v>390</v>
      </c>
      <c r="H39" t="s">
        <v>391</v>
      </c>
      <c r="I39" t="s">
        <v>1050</v>
      </c>
      <c r="J39" t="s">
        <v>1051</v>
      </c>
      <c r="K39" t="s">
        <v>1052</v>
      </c>
      <c r="L39" t="s">
        <v>1053</v>
      </c>
      <c r="M39" t="s">
        <v>248</v>
      </c>
      <c r="N39" t="s">
        <v>248</v>
      </c>
      <c r="O39" t="s">
        <v>304</v>
      </c>
      <c r="P39" t="s">
        <v>1049</v>
      </c>
      <c r="Q39" t="s">
        <v>351</v>
      </c>
      <c r="R39" t="s">
        <v>1054</v>
      </c>
      <c r="S39" t="s">
        <v>1054</v>
      </c>
      <c r="T39" t="s">
        <v>576</v>
      </c>
      <c r="U39" t="s">
        <v>264</v>
      </c>
      <c r="V39" t="s">
        <v>265</v>
      </c>
      <c r="W39" t="s">
        <v>253</v>
      </c>
      <c r="X39" t="s">
        <v>397</v>
      </c>
      <c r="Y39" t="s">
        <v>1055</v>
      </c>
      <c r="Z39" t="s">
        <v>1055</v>
      </c>
      <c r="AA39" t="s">
        <v>103</v>
      </c>
      <c r="AB39" t="s">
        <v>304</v>
      </c>
      <c r="AC39" t="s">
        <v>335</v>
      </c>
      <c r="AD39" t="s">
        <v>268</v>
      </c>
      <c r="AE39" t="s">
        <v>269</v>
      </c>
      <c r="AF39" t="s">
        <v>270</v>
      </c>
      <c r="AG39" t="s">
        <v>308</v>
      </c>
      <c r="AH39" t="s">
        <v>309</v>
      </c>
      <c r="AI39" t="s">
        <v>362</v>
      </c>
      <c r="AJ39" t="s">
        <v>362</v>
      </c>
      <c r="AK39" t="s">
        <v>363</v>
      </c>
      <c r="AL39" t="s">
        <v>364</v>
      </c>
      <c r="AM39" s="72" t="s">
        <v>112</v>
      </c>
      <c r="AN39" s="72" t="s">
        <v>112</v>
      </c>
      <c r="AO39" t="s">
        <v>277</v>
      </c>
      <c r="AP39" t="s">
        <v>264</v>
      </c>
      <c r="AQ39" t="s">
        <v>141</v>
      </c>
      <c r="AR39" t="s">
        <v>430</v>
      </c>
      <c r="AS39" t="s">
        <v>187</v>
      </c>
      <c r="AT39" t="s">
        <v>91</v>
      </c>
      <c r="AU39" t="s">
        <v>398</v>
      </c>
      <c r="AV39" t="s">
        <v>152</v>
      </c>
      <c r="AW39" t="s">
        <v>277</v>
      </c>
      <c r="AX39" t="s">
        <v>117</v>
      </c>
      <c r="AY39" t="s">
        <v>304</v>
      </c>
      <c r="AZ39" t="s">
        <v>118</v>
      </c>
      <c r="BA39" t="s">
        <v>91</v>
      </c>
      <c r="BB39" t="s">
        <v>119</v>
      </c>
      <c r="BC39" t="s">
        <v>1056</v>
      </c>
      <c r="BD39" t="s">
        <v>1897</v>
      </c>
      <c r="BE39" t="s">
        <v>280</v>
      </c>
      <c r="BF39" t="s">
        <v>281</v>
      </c>
      <c r="BG39" s="105">
        <f>+-BG38*'driver di ribaltamento 2020'!$B$14</f>
        <v>10126.184444444443</v>
      </c>
      <c r="BH39" s="105">
        <f>+-BH38*'driver di ribaltamento 2020'!$B$14</f>
        <v>-4219.2344444444443</v>
      </c>
      <c r="BI39" s="105">
        <f>+-BI38*'driver di ribaltamento 2020'!$B$14</f>
        <v>5906.95</v>
      </c>
      <c r="BJ39" s="105">
        <f>+-BJ38*'driver di ribaltamento 2020'!$B$14</f>
        <v>0</v>
      </c>
      <c r="BK39" s="105">
        <f>+-BK38*'driver di ribaltamento 2020'!$B$14</f>
        <v>-1265.7711111111112</v>
      </c>
      <c r="BL39" s="105">
        <f>+-BL38*'driver di ribaltamento 2020'!$B$14</f>
        <v>0</v>
      </c>
      <c r="BM39" s="105">
        <f>+-BM38*'driver di ribaltamento 2020'!$B$14</f>
        <v>4641.1788888888887</v>
      </c>
      <c r="BQ39" s="2"/>
      <c r="BR39" s="2"/>
      <c r="BS39" s="2"/>
      <c r="BT39" s="2"/>
      <c r="BU39" s="2"/>
      <c r="BV39" s="2"/>
      <c r="BW39" s="2"/>
      <c r="BX39" s="2"/>
      <c r="BY39" s="2"/>
      <c r="BZ39" s="2"/>
      <c r="CA39" s="2"/>
      <c r="CB39" s="2"/>
      <c r="CC39" s="2"/>
      <c r="CD39" s="2"/>
      <c r="CE39" s="2"/>
      <c r="CF39" s="2"/>
      <c r="CG39" s="98" t="s">
        <v>1886</v>
      </c>
      <c r="CI39" s="98" t="s">
        <v>1854</v>
      </c>
    </row>
    <row r="40" spans="1:87" x14ac:dyDescent="0.35">
      <c r="A40" t="s">
        <v>84</v>
      </c>
      <c r="B40" t="s">
        <v>998</v>
      </c>
      <c r="C40" t="s">
        <v>1047</v>
      </c>
      <c r="D40" t="s">
        <v>1048</v>
      </c>
      <c r="E40" t="s">
        <v>998</v>
      </c>
      <c r="F40" t="s">
        <v>1049</v>
      </c>
      <c r="G40" t="s">
        <v>390</v>
      </c>
      <c r="H40" t="s">
        <v>391</v>
      </c>
      <c r="I40" t="s">
        <v>1050</v>
      </c>
      <c r="J40" t="s">
        <v>1051</v>
      </c>
      <c r="K40" t="s">
        <v>1052</v>
      </c>
      <c r="L40" t="s">
        <v>1053</v>
      </c>
      <c r="M40" t="s">
        <v>248</v>
      </c>
      <c r="N40" t="s">
        <v>248</v>
      </c>
      <c r="O40" t="s">
        <v>304</v>
      </c>
      <c r="P40" t="s">
        <v>1049</v>
      </c>
      <c r="Q40" t="s">
        <v>351</v>
      </c>
      <c r="R40" t="s">
        <v>1054</v>
      </c>
      <c r="S40" t="s">
        <v>1054</v>
      </c>
      <c r="T40" t="s">
        <v>576</v>
      </c>
      <c r="U40" t="s">
        <v>264</v>
      </c>
      <c r="V40" t="s">
        <v>265</v>
      </c>
      <c r="W40" t="s">
        <v>253</v>
      </c>
      <c r="X40" t="s">
        <v>397</v>
      </c>
      <c r="Y40" t="s">
        <v>1055</v>
      </c>
      <c r="Z40" t="s">
        <v>1055</v>
      </c>
      <c r="AA40" t="s">
        <v>103</v>
      </c>
      <c r="AB40" t="s">
        <v>304</v>
      </c>
      <c r="AC40" t="s">
        <v>335</v>
      </c>
      <c r="AD40" t="s">
        <v>268</v>
      </c>
      <c r="AE40" t="s">
        <v>269</v>
      </c>
      <c r="AF40" t="s">
        <v>270</v>
      </c>
      <c r="AG40" t="s">
        <v>308</v>
      </c>
      <c r="AH40" t="s">
        <v>309</v>
      </c>
      <c r="AI40" t="s">
        <v>362</v>
      </c>
      <c r="AJ40" t="s">
        <v>362</v>
      </c>
      <c r="AK40" t="s">
        <v>363</v>
      </c>
      <c r="AL40" t="s">
        <v>364</v>
      </c>
      <c r="AM40" t="s">
        <v>140</v>
      </c>
      <c r="AN40" t="s">
        <v>140</v>
      </c>
      <c r="AO40" t="s">
        <v>277</v>
      </c>
      <c r="AP40" t="s">
        <v>264</v>
      </c>
      <c r="AQ40" t="s">
        <v>141</v>
      </c>
      <c r="AR40" t="s">
        <v>430</v>
      </c>
      <c r="AS40" t="s">
        <v>187</v>
      </c>
      <c r="AT40" t="s">
        <v>91</v>
      </c>
      <c r="AU40" t="s">
        <v>398</v>
      </c>
      <c r="AV40" t="s">
        <v>152</v>
      </c>
      <c r="AW40" t="s">
        <v>277</v>
      </c>
      <c r="AX40" t="s">
        <v>117</v>
      </c>
      <c r="AY40" t="s">
        <v>304</v>
      </c>
      <c r="AZ40" t="s">
        <v>118</v>
      </c>
      <c r="BA40" t="s">
        <v>91</v>
      </c>
      <c r="BB40" t="s">
        <v>119</v>
      </c>
      <c r="BC40" t="s">
        <v>1056</v>
      </c>
      <c r="BD40" t="s">
        <v>1897</v>
      </c>
      <c r="BE40" t="s">
        <v>280</v>
      </c>
      <c r="BF40" t="s">
        <v>281</v>
      </c>
      <c r="BG40" s="105">
        <f>+-BG38*'driver di ribaltamento 2020'!$C$14</f>
        <v>2893.1955555555551</v>
      </c>
      <c r="BH40" s="105">
        <f>+-BH38*'driver di ribaltamento 2020'!$C$14</f>
        <v>-1205.4955555555555</v>
      </c>
      <c r="BI40" s="105">
        <f>+-BI38*'driver di ribaltamento 2020'!$C$14</f>
        <v>1687.6999999999998</v>
      </c>
      <c r="BJ40" s="105">
        <f>+-BJ38*'driver di ribaltamento 2020'!$C$14</f>
        <v>0</v>
      </c>
      <c r="BK40" s="105">
        <f>+-BK38*'driver di ribaltamento 2020'!$C$14</f>
        <v>-361.64888888888891</v>
      </c>
      <c r="BL40" s="105">
        <f>+-BL38*'driver di ribaltamento 2020'!$C$14</f>
        <v>0</v>
      </c>
      <c r="BM40" s="105">
        <f>+-BM38*'driver di ribaltamento 2020'!$C$14</f>
        <v>1326.0511111111109</v>
      </c>
      <c r="CG40" s="98" t="s">
        <v>1887</v>
      </c>
      <c r="CI40" s="98" t="s">
        <v>1854</v>
      </c>
    </row>
    <row r="41" spans="1:87" x14ac:dyDescent="0.35">
      <c r="A41" s="98" t="s">
        <v>84</v>
      </c>
      <c r="B41" s="98" t="s">
        <v>1084</v>
      </c>
      <c r="C41" s="98" t="s">
        <v>1115</v>
      </c>
      <c r="D41" s="98" t="s">
        <v>1116</v>
      </c>
      <c r="E41" s="98" t="s">
        <v>1084</v>
      </c>
      <c r="F41" s="98" t="s">
        <v>1087</v>
      </c>
      <c r="G41" s="98" t="s">
        <v>950</v>
      </c>
      <c r="H41" s="98" t="s">
        <v>951</v>
      </c>
      <c r="I41" s="98" t="s">
        <v>952</v>
      </c>
      <c r="J41" s="98" t="s">
        <v>953</v>
      </c>
      <c r="K41" s="98" t="s">
        <v>1117</v>
      </c>
      <c r="L41" s="98" t="s">
        <v>469</v>
      </c>
      <c r="M41" s="98" t="s">
        <v>248</v>
      </c>
      <c r="N41" s="98" t="s">
        <v>248</v>
      </c>
      <c r="O41" s="98" t="s">
        <v>463</v>
      </c>
      <c r="P41" s="98" t="s">
        <v>1087</v>
      </c>
      <c r="Q41" s="98" t="s">
        <v>351</v>
      </c>
      <c r="R41" s="98" t="s">
        <v>1087</v>
      </c>
      <c r="S41" s="98" t="s">
        <v>96</v>
      </c>
      <c r="T41" s="98" t="s">
        <v>816</v>
      </c>
      <c r="U41" s="98" t="s">
        <v>264</v>
      </c>
      <c r="V41" s="98" t="s">
        <v>265</v>
      </c>
      <c r="W41" s="98" t="s">
        <v>253</v>
      </c>
      <c r="X41" s="98" t="s">
        <v>505</v>
      </c>
      <c r="Y41" s="98" t="s">
        <v>468</v>
      </c>
      <c r="Z41" s="98" t="s">
        <v>468</v>
      </c>
      <c r="AA41" s="98" t="s">
        <v>103</v>
      </c>
      <c r="AB41" s="98" t="s">
        <v>463</v>
      </c>
      <c r="AC41" s="98" t="s">
        <v>469</v>
      </c>
      <c r="AD41" s="98" t="s">
        <v>268</v>
      </c>
      <c r="AE41" s="98" t="s">
        <v>358</v>
      </c>
      <c r="AF41" s="98" t="s">
        <v>359</v>
      </c>
      <c r="AG41" s="98" t="s">
        <v>470</v>
      </c>
      <c r="AH41" s="98" t="s">
        <v>471</v>
      </c>
      <c r="AI41" s="98" t="s">
        <v>472</v>
      </c>
      <c r="AJ41" s="98" t="s">
        <v>472</v>
      </c>
      <c r="AK41" s="98" t="s">
        <v>473</v>
      </c>
      <c r="AL41" s="98" t="s">
        <v>474</v>
      </c>
      <c r="AM41" s="98" t="s">
        <v>276</v>
      </c>
      <c r="AN41" s="98" t="s">
        <v>276</v>
      </c>
      <c r="AO41" s="98" t="s">
        <v>277</v>
      </c>
      <c r="AP41" s="98" t="s">
        <v>1095</v>
      </c>
      <c r="AQ41" s="98" t="s">
        <v>141</v>
      </c>
      <c r="AR41" s="98" t="s">
        <v>430</v>
      </c>
      <c r="AS41" s="98" t="s">
        <v>187</v>
      </c>
      <c r="AT41" s="98" t="s">
        <v>91</v>
      </c>
      <c r="AU41" s="98" t="s">
        <v>506</v>
      </c>
      <c r="AV41" s="98" t="s">
        <v>91</v>
      </c>
      <c r="AW41" s="98" t="s">
        <v>277</v>
      </c>
      <c r="AX41" s="98" t="s">
        <v>117</v>
      </c>
      <c r="AY41" s="98" t="s">
        <v>463</v>
      </c>
      <c r="AZ41" s="98" t="s">
        <v>118</v>
      </c>
      <c r="BA41" s="98" t="s">
        <v>91</v>
      </c>
      <c r="BB41" s="98" t="s">
        <v>119</v>
      </c>
      <c r="BC41" s="98" t="s">
        <v>367</v>
      </c>
      <c r="BD41" s="98" t="s">
        <v>1891</v>
      </c>
      <c r="BE41" s="98" t="s">
        <v>144</v>
      </c>
      <c r="BF41" s="98" t="s">
        <v>145</v>
      </c>
      <c r="BG41" s="110">
        <v>-45779.99</v>
      </c>
      <c r="BH41" s="110">
        <v>9156</v>
      </c>
      <c r="BI41" s="110">
        <v>-36623.99</v>
      </c>
      <c r="BJ41" s="110">
        <v>0</v>
      </c>
      <c r="BK41" s="110">
        <v>3052</v>
      </c>
      <c r="BL41" s="103">
        <v>0</v>
      </c>
      <c r="BM41" s="103">
        <v>-33571.99</v>
      </c>
      <c r="BN41" s="98">
        <v>0</v>
      </c>
      <c r="BO41" s="98">
        <v>0</v>
      </c>
      <c r="BP41" s="98">
        <v>0</v>
      </c>
      <c r="BQ41" s="98">
        <v>0</v>
      </c>
      <c r="BR41" s="98">
        <v>0</v>
      </c>
      <c r="BS41" s="98">
        <v>0</v>
      </c>
      <c r="BT41" s="98">
        <v>0</v>
      </c>
      <c r="BU41" s="98">
        <v>0</v>
      </c>
      <c r="BV41" s="98">
        <v>0</v>
      </c>
      <c r="BW41" s="98">
        <v>0</v>
      </c>
      <c r="BX41" s="98">
        <v>0</v>
      </c>
      <c r="BY41" s="98">
        <v>0</v>
      </c>
      <c r="BZ41" s="98">
        <v>0</v>
      </c>
      <c r="CA41" s="98">
        <v>0</v>
      </c>
      <c r="CB41" s="98">
        <v>0</v>
      </c>
      <c r="CC41" s="98">
        <v>0</v>
      </c>
      <c r="CD41" s="98">
        <v>0</v>
      </c>
      <c r="CE41" s="98">
        <v>0</v>
      </c>
      <c r="CF41" s="98">
        <v>0</v>
      </c>
      <c r="CG41" s="98" t="s">
        <v>1885</v>
      </c>
      <c r="CI41" t="s">
        <v>1853</v>
      </c>
    </row>
    <row r="42" spans="1:87" s="72" customFormat="1" x14ac:dyDescent="0.35">
      <c r="A42" s="72" t="s">
        <v>84</v>
      </c>
      <c r="B42" s="72" t="s">
        <v>1084</v>
      </c>
      <c r="C42" s="72" t="s">
        <v>1115</v>
      </c>
      <c r="D42" s="72" t="s">
        <v>1116</v>
      </c>
      <c r="E42" s="72" t="s">
        <v>1084</v>
      </c>
      <c r="F42" s="72" t="s">
        <v>1087</v>
      </c>
      <c r="G42" s="72" t="s">
        <v>950</v>
      </c>
      <c r="H42" s="72" t="s">
        <v>951</v>
      </c>
      <c r="I42" s="72" t="s">
        <v>952</v>
      </c>
      <c r="J42" s="72" t="s">
        <v>953</v>
      </c>
      <c r="K42" s="72" t="s">
        <v>1117</v>
      </c>
      <c r="L42" s="72" t="s">
        <v>469</v>
      </c>
      <c r="M42" s="72" t="s">
        <v>248</v>
      </c>
      <c r="N42" s="72" t="s">
        <v>248</v>
      </c>
      <c r="O42" s="72" t="s">
        <v>463</v>
      </c>
      <c r="P42" s="72" t="s">
        <v>1087</v>
      </c>
      <c r="Q42" s="72" t="s">
        <v>351</v>
      </c>
      <c r="R42" s="72" t="s">
        <v>1087</v>
      </c>
      <c r="S42" s="72" t="s">
        <v>96</v>
      </c>
      <c r="T42" s="72" t="s">
        <v>816</v>
      </c>
      <c r="U42" s="72" t="s">
        <v>264</v>
      </c>
      <c r="V42" s="72" t="s">
        <v>265</v>
      </c>
      <c r="W42" s="72" t="s">
        <v>253</v>
      </c>
      <c r="X42" s="72" t="s">
        <v>505</v>
      </c>
      <c r="Y42" s="72" t="s">
        <v>468</v>
      </c>
      <c r="Z42" s="72" t="s">
        <v>468</v>
      </c>
      <c r="AA42" s="72" t="s">
        <v>103</v>
      </c>
      <c r="AB42" s="72" t="s">
        <v>463</v>
      </c>
      <c r="AC42" s="72" t="s">
        <v>469</v>
      </c>
      <c r="AD42" s="72" t="s">
        <v>268</v>
      </c>
      <c r="AE42" s="72" t="s">
        <v>358</v>
      </c>
      <c r="AF42" s="72" t="s">
        <v>359</v>
      </c>
      <c r="AG42" s="72" t="s">
        <v>470</v>
      </c>
      <c r="AH42" s="72" t="s">
        <v>471</v>
      </c>
      <c r="AI42" s="72" t="s">
        <v>472</v>
      </c>
      <c r="AJ42" s="72" t="s">
        <v>472</v>
      </c>
      <c r="AK42" s="72" t="s">
        <v>473</v>
      </c>
      <c r="AL42" s="72" t="s">
        <v>474</v>
      </c>
      <c r="AM42" s="72" t="s">
        <v>112</v>
      </c>
      <c r="AN42" s="72" t="s">
        <v>112</v>
      </c>
      <c r="AO42" s="72" t="s">
        <v>277</v>
      </c>
      <c r="AP42" s="72" t="s">
        <v>1095</v>
      </c>
      <c r="AQ42" s="72" t="s">
        <v>141</v>
      </c>
      <c r="AR42" s="72" t="s">
        <v>430</v>
      </c>
      <c r="AS42" s="72" t="s">
        <v>187</v>
      </c>
      <c r="AT42" s="72" t="s">
        <v>91</v>
      </c>
      <c r="AU42" s="72" t="s">
        <v>506</v>
      </c>
      <c r="AV42" s="72" t="s">
        <v>91</v>
      </c>
      <c r="AW42" s="72" t="s">
        <v>277</v>
      </c>
      <c r="AX42" s="72" t="s">
        <v>117</v>
      </c>
      <c r="AY42" s="103" t="s">
        <v>1898</v>
      </c>
      <c r="AZ42" s="72" t="s">
        <v>118</v>
      </c>
      <c r="BA42" s="72" t="s">
        <v>91</v>
      </c>
      <c r="BB42" s="72" t="s">
        <v>119</v>
      </c>
      <c r="BC42" s="72" t="s">
        <v>367</v>
      </c>
      <c r="BD42" s="72" t="s">
        <v>1891</v>
      </c>
      <c r="BE42" s="72" t="s">
        <v>144</v>
      </c>
      <c r="BF42" s="72" t="s">
        <v>145</v>
      </c>
      <c r="BG42" s="111">
        <f>+-BG41*'[55]dati 2019'!$BB$435</f>
        <v>40057.491249999999</v>
      </c>
      <c r="BH42" s="111">
        <f>+-BH41*'[55]dati 2019'!$BB$435</f>
        <v>-8011.5</v>
      </c>
      <c r="BI42" s="121">
        <f>+-BI41*'[55]dati 2019'!$BB$435</f>
        <v>32045.991249999999</v>
      </c>
      <c r="BJ42" s="111">
        <f>+-BJ41*'[55]dati 2019'!$BB$435</f>
        <v>0</v>
      </c>
      <c r="BK42" s="111">
        <f>+-BK41*'[55]dati 2019'!$BB$435</f>
        <v>-2670.5</v>
      </c>
      <c r="BL42" s="111">
        <f>+-BL41*'[55]dati 2019'!$BB$435</f>
        <v>0</v>
      </c>
      <c r="BM42" s="111">
        <f>+-BM41*'[55]dati 2019'!$BB$435</f>
        <v>29375.491249999999</v>
      </c>
      <c r="CG42" s="98" t="s">
        <v>1906</v>
      </c>
      <c r="CI42" s="107" t="s">
        <v>1853</v>
      </c>
    </row>
    <row r="43" spans="1:87" s="72" customFormat="1" x14ac:dyDescent="0.35">
      <c r="A43" s="72" t="s">
        <v>84</v>
      </c>
      <c r="B43" s="72" t="s">
        <v>1084</v>
      </c>
      <c r="C43" s="72" t="s">
        <v>1115</v>
      </c>
      <c r="D43" s="72" t="s">
        <v>1116</v>
      </c>
      <c r="E43" s="72" t="s">
        <v>1084</v>
      </c>
      <c r="F43" s="72" t="s">
        <v>1087</v>
      </c>
      <c r="G43" s="72" t="s">
        <v>950</v>
      </c>
      <c r="H43" s="72" t="s">
        <v>951</v>
      </c>
      <c r="I43" s="72" t="s">
        <v>952</v>
      </c>
      <c r="J43" s="72" t="s">
        <v>953</v>
      </c>
      <c r="K43" s="72" t="s">
        <v>1117</v>
      </c>
      <c r="L43" s="72" t="s">
        <v>469</v>
      </c>
      <c r="M43" s="72" t="s">
        <v>248</v>
      </c>
      <c r="N43" s="72" t="s">
        <v>248</v>
      </c>
      <c r="O43" s="72" t="s">
        <v>463</v>
      </c>
      <c r="P43" s="72" t="s">
        <v>1087</v>
      </c>
      <c r="Q43" s="72" t="s">
        <v>351</v>
      </c>
      <c r="R43" s="72" t="s">
        <v>1087</v>
      </c>
      <c r="S43" s="72" t="s">
        <v>96</v>
      </c>
      <c r="T43" s="72" t="s">
        <v>816</v>
      </c>
      <c r="U43" s="72" t="s">
        <v>264</v>
      </c>
      <c r="V43" s="72" t="s">
        <v>265</v>
      </c>
      <c r="W43" s="72" t="s">
        <v>253</v>
      </c>
      <c r="X43" s="72" t="s">
        <v>505</v>
      </c>
      <c r="Y43" s="72" t="s">
        <v>468</v>
      </c>
      <c r="Z43" s="72" t="s">
        <v>468</v>
      </c>
      <c r="AA43" s="72" t="s">
        <v>103</v>
      </c>
      <c r="AB43" s="72" t="s">
        <v>463</v>
      </c>
      <c r="AC43" s="72" t="s">
        <v>469</v>
      </c>
      <c r="AD43" s="72" t="s">
        <v>268</v>
      </c>
      <c r="AE43" s="72" t="s">
        <v>358</v>
      </c>
      <c r="AF43" s="72" t="s">
        <v>359</v>
      </c>
      <c r="AG43" s="72" t="s">
        <v>470</v>
      </c>
      <c r="AH43" s="72" t="s">
        <v>471</v>
      </c>
      <c r="AI43" s="72" t="s">
        <v>472</v>
      </c>
      <c r="AJ43" s="72" t="s">
        <v>472</v>
      </c>
      <c r="AK43" s="72" t="s">
        <v>473</v>
      </c>
      <c r="AL43" s="72" t="s">
        <v>474</v>
      </c>
      <c r="AM43" s="72" t="s">
        <v>140</v>
      </c>
      <c r="AN43" s="72" t="s">
        <v>140</v>
      </c>
      <c r="AO43" s="72" t="s">
        <v>277</v>
      </c>
      <c r="AP43" s="72" t="s">
        <v>1095</v>
      </c>
      <c r="AQ43" s="72" t="s">
        <v>141</v>
      </c>
      <c r="AR43" s="72" t="s">
        <v>430</v>
      </c>
      <c r="AS43" s="72" t="s">
        <v>187</v>
      </c>
      <c r="AT43" s="72" t="s">
        <v>91</v>
      </c>
      <c r="AU43" s="72" t="s">
        <v>506</v>
      </c>
      <c r="AV43" s="72" t="s">
        <v>91</v>
      </c>
      <c r="AW43" s="72" t="s">
        <v>277</v>
      </c>
      <c r="AX43" s="72" t="s">
        <v>117</v>
      </c>
      <c r="AY43" s="103" t="s">
        <v>463</v>
      </c>
      <c r="AZ43" s="72" t="s">
        <v>118</v>
      </c>
      <c r="BA43" s="72" t="s">
        <v>91</v>
      </c>
      <c r="BB43" s="72" t="s">
        <v>119</v>
      </c>
      <c r="BC43" s="72" t="s">
        <v>367</v>
      </c>
      <c r="BD43" s="72" t="s">
        <v>1891</v>
      </c>
      <c r="BE43" s="72" t="s">
        <v>144</v>
      </c>
      <c r="BF43" s="72" t="s">
        <v>145</v>
      </c>
      <c r="BG43" s="111">
        <f>+-BG41*'[55]dati 2019'!$BC$435</f>
        <v>5722.4987499999997</v>
      </c>
      <c r="BH43" s="111">
        <f>+-BH41*'[55]dati 2019'!$BC$435</f>
        <v>-1144.5</v>
      </c>
      <c r="BI43" s="111">
        <f>+-BI41*'[55]dati 2019'!$BC$435</f>
        <v>4577.9987499999997</v>
      </c>
      <c r="BJ43" s="111">
        <f>+-BJ41*'[55]dati 2019'!$BC$435</f>
        <v>0</v>
      </c>
      <c r="BK43" s="111">
        <f>+-BK41*'[55]dati 2019'!$BC$435</f>
        <v>-381.5</v>
      </c>
      <c r="BL43" s="111">
        <f>+-BL41*'[55]dati 2019'!$BC$435</f>
        <v>0</v>
      </c>
      <c r="BM43" s="111">
        <f>+-BM41*'[55]dati 2019'!$BC$435</f>
        <v>4196.4987499999997</v>
      </c>
      <c r="CG43" s="98" t="s">
        <v>1906</v>
      </c>
      <c r="CI43" s="107" t="s">
        <v>1853</v>
      </c>
    </row>
    <row r="44" spans="1:87" s="72" customFormat="1" x14ac:dyDescent="0.35">
      <c r="A44" s="72" t="s">
        <v>84</v>
      </c>
      <c r="B44" s="72" t="s">
        <v>1084</v>
      </c>
      <c r="C44" s="72" t="s">
        <v>1115</v>
      </c>
      <c r="D44" s="72" t="s">
        <v>1116</v>
      </c>
      <c r="E44" s="72" t="s">
        <v>1084</v>
      </c>
      <c r="F44" s="72" t="s">
        <v>1087</v>
      </c>
      <c r="G44" s="72" t="s">
        <v>950</v>
      </c>
      <c r="H44" s="72" t="s">
        <v>951</v>
      </c>
      <c r="I44" s="72" t="s">
        <v>952</v>
      </c>
      <c r="J44" s="72" t="s">
        <v>953</v>
      </c>
      <c r="K44" s="72" t="s">
        <v>1117</v>
      </c>
      <c r="L44" s="72" t="s">
        <v>469</v>
      </c>
      <c r="M44" s="72" t="s">
        <v>248</v>
      </c>
      <c r="N44" s="72" t="s">
        <v>248</v>
      </c>
      <c r="O44" s="72" t="s">
        <v>463</v>
      </c>
      <c r="P44" s="72" t="s">
        <v>1087</v>
      </c>
      <c r="Q44" s="72" t="s">
        <v>351</v>
      </c>
      <c r="R44" s="72" t="s">
        <v>1087</v>
      </c>
      <c r="S44" s="72" t="s">
        <v>96</v>
      </c>
      <c r="T44" s="72" t="s">
        <v>816</v>
      </c>
      <c r="U44" s="72" t="s">
        <v>264</v>
      </c>
      <c r="V44" s="72" t="s">
        <v>265</v>
      </c>
      <c r="W44" s="72" t="s">
        <v>253</v>
      </c>
      <c r="X44" s="72" t="s">
        <v>505</v>
      </c>
      <c r="Y44" s="72" t="s">
        <v>468</v>
      </c>
      <c r="Z44" s="72" t="s">
        <v>468</v>
      </c>
      <c r="AA44" s="72" t="s">
        <v>103</v>
      </c>
      <c r="AB44" s="72" t="s">
        <v>463</v>
      </c>
      <c r="AC44" s="72" t="s">
        <v>469</v>
      </c>
      <c r="AD44" s="72" t="s">
        <v>268</v>
      </c>
      <c r="AE44" s="72" t="s">
        <v>358</v>
      </c>
      <c r="AF44" s="72" t="s">
        <v>359</v>
      </c>
      <c r="AG44" s="72" t="s">
        <v>470</v>
      </c>
      <c r="AH44" s="72" t="s">
        <v>471</v>
      </c>
      <c r="AI44" s="72" t="s">
        <v>472</v>
      </c>
      <c r="AJ44" s="72" t="s">
        <v>472</v>
      </c>
      <c r="AK44" s="72" t="s">
        <v>473</v>
      </c>
      <c r="AL44" s="72" t="s">
        <v>474</v>
      </c>
      <c r="AM44" s="72" t="s">
        <v>112</v>
      </c>
      <c r="AN44" s="72" t="s">
        <v>112</v>
      </c>
      <c r="AO44" s="72" t="s">
        <v>277</v>
      </c>
      <c r="AP44" s="72" t="s">
        <v>1095</v>
      </c>
      <c r="AQ44" s="72" t="s">
        <v>141</v>
      </c>
      <c r="AR44" s="72" t="s">
        <v>430</v>
      </c>
      <c r="AS44" s="72" t="s">
        <v>187</v>
      </c>
      <c r="AT44" s="72" t="s">
        <v>91</v>
      </c>
      <c r="AU44" s="72" t="s">
        <v>506</v>
      </c>
      <c r="AV44" s="72" t="s">
        <v>91</v>
      </c>
      <c r="AW44" s="72" t="s">
        <v>277</v>
      </c>
      <c r="AX44" s="72" t="s">
        <v>117</v>
      </c>
      <c r="AY44" s="103" t="s">
        <v>463</v>
      </c>
      <c r="AZ44" s="72" t="s">
        <v>118</v>
      </c>
      <c r="BA44" s="72" t="s">
        <v>91</v>
      </c>
      <c r="BB44" s="72" t="s">
        <v>119</v>
      </c>
      <c r="BC44" s="72" t="s">
        <v>367</v>
      </c>
      <c r="BD44" s="72" t="s">
        <v>1891</v>
      </c>
      <c r="BE44" s="72" t="s">
        <v>144</v>
      </c>
      <c r="BF44" s="72" t="s">
        <v>145</v>
      </c>
      <c r="BG44" s="112">
        <v>0</v>
      </c>
      <c r="BH44" s="112"/>
      <c r="BI44" s="112"/>
      <c r="BJ44" s="112"/>
      <c r="BK44" s="112"/>
      <c r="BL44" s="113"/>
      <c r="BM44" s="114"/>
      <c r="CG44" s="98" t="s">
        <v>1906</v>
      </c>
      <c r="CI44" s="107" t="s">
        <v>1853</v>
      </c>
    </row>
    <row r="45" spans="1:87" s="72" customFormat="1" x14ac:dyDescent="0.35">
      <c r="A45" s="72" t="s">
        <v>84</v>
      </c>
      <c r="B45" s="72" t="s">
        <v>1084</v>
      </c>
      <c r="C45" s="72" t="s">
        <v>1115</v>
      </c>
      <c r="D45" s="72" t="s">
        <v>1116</v>
      </c>
      <c r="E45" s="72" t="s">
        <v>1084</v>
      </c>
      <c r="F45" s="72" t="s">
        <v>1087</v>
      </c>
      <c r="G45" s="72" t="s">
        <v>950</v>
      </c>
      <c r="H45" s="72" t="s">
        <v>951</v>
      </c>
      <c r="I45" s="72" t="s">
        <v>952</v>
      </c>
      <c r="J45" s="72" t="s">
        <v>953</v>
      </c>
      <c r="K45" s="72" t="s">
        <v>1117</v>
      </c>
      <c r="L45" s="72" t="s">
        <v>469</v>
      </c>
      <c r="M45" s="72" t="s">
        <v>248</v>
      </c>
      <c r="N45" s="72" t="s">
        <v>248</v>
      </c>
      <c r="O45" s="72" t="s">
        <v>463</v>
      </c>
      <c r="P45" s="72" t="s">
        <v>1087</v>
      </c>
      <c r="Q45" s="72" t="s">
        <v>351</v>
      </c>
      <c r="R45" s="72" t="s">
        <v>1087</v>
      </c>
      <c r="S45" s="72" t="s">
        <v>96</v>
      </c>
      <c r="T45" s="72" t="s">
        <v>816</v>
      </c>
      <c r="U45" s="72" t="s">
        <v>264</v>
      </c>
      <c r="V45" s="72" t="s">
        <v>265</v>
      </c>
      <c r="W45" s="72" t="s">
        <v>253</v>
      </c>
      <c r="X45" s="72" t="s">
        <v>505</v>
      </c>
      <c r="Y45" s="72" t="s">
        <v>468</v>
      </c>
      <c r="Z45" s="72" t="s">
        <v>468</v>
      </c>
      <c r="AA45" s="72" t="s">
        <v>103</v>
      </c>
      <c r="AB45" s="72" t="s">
        <v>463</v>
      </c>
      <c r="AC45" s="72" t="s">
        <v>469</v>
      </c>
      <c r="AD45" s="72" t="s">
        <v>268</v>
      </c>
      <c r="AE45" s="72" t="s">
        <v>358</v>
      </c>
      <c r="AF45" s="72" t="s">
        <v>359</v>
      </c>
      <c r="AG45" s="72" t="s">
        <v>470</v>
      </c>
      <c r="AH45" s="72" t="s">
        <v>471</v>
      </c>
      <c r="AI45" s="72" t="s">
        <v>472</v>
      </c>
      <c r="AJ45" s="72" t="s">
        <v>472</v>
      </c>
      <c r="AK45" s="72" t="s">
        <v>473</v>
      </c>
      <c r="AL45" s="72" t="s">
        <v>474</v>
      </c>
      <c r="AM45" s="72" t="s">
        <v>112</v>
      </c>
      <c r="AN45" s="72" t="s">
        <v>112</v>
      </c>
      <c r="AO45" s="72" t="s">
        <v>277</v>
      </c>
      <c r="AP45" s="72" t="s">
        <v>1095</v>
      </c>
      <c r="AQ45" s="72" t="s">
        <v>141</v>
      </c>
      <c r="AR45" s="72" t="s">
        <v>430</v>
      </c>
      <c r="AS45" s="72" t="s">
        <v>187</v>
      </c>
      <c r="AT45" s="72" t="s">
        <v>91</v>
      </c>
      <c r="AU45" s="72" t="s">
        <v>506</v>
      </c>
      <c r="AV45" s="72" t="s">
        <v>91</v>
      </c>
      <c r="AW45" s="72" t="s">
        <v>277</v>
      </c>
      <c r="AX45" s="72" t="s">
        <v>117</v>
      </c>
      <c r="AY45" s="103" t="s">
        <v>463</v>
      </c>
      <c r="AZ45" s="72" t="s">
        <v>118</v>
      </c>
      <c r="BA45" s="72" t="s">
        <v>91</v>
      </c>
      <c r="BB45" s="72" t="s">
        <v>119</v>
      </c>
      <c r="BC45" s="72" t="s">
        <v>367</v>
      </c>
      <c r="BD45" s="72" t="s">
        <v>1891</v>
      </c>
      <c r="BE45" s="72" t="s">
        <v>144</v>
      </c>
      <c r="BF45" s="72" t="s">
        <v>145</v>
      </c>
      <c r="BG45" s="112">
        <v>0</v>
      </c>
      <c r="BH45" s="112"/>
      <c r="BI45" s="112"/>
      <c r="BJ45" s="112"/>
      <c r="BK45" s="112"/>
      <c r="BL45" s="113"/>
      <c r="BM45" s="114"/>
      <c r="CG45" s="98" t="s">
        <v>1906</v>
      </c>
      <c r="CI45" s="107" t="s">
        <v>1853</v>
      </c>
    </row>
    <row r="46" spans="1:87" s="98" customFormat="1" x14ac:dyDescent="0.35">
      <c r="A46" s="98" t="s">
        <v>84</v>
      </c>
      <c r="B46" s="98" t="s">
        <v>1084</v>
      </c>
      <c r="C46" s="98" t="s">
        <v>1047</v>
      </c>
      <c r="D46" s="98" t="s">
        <v>1135</v>
      </c>
      <c r="E46" s="98" t="s">
        <v>1084</v>
      </c>
      <c r="F46" s="98" t="s">
        <v>1087</v>
      </c>
      <c r="G46" s="98" t="s">
        <v>390</v>
      </c>
      <c r="H46" s="98" t="s">
        <v>391</v>
      </c>
      <c r="I46" s="98" t="s">
        <v>1050</v>
      </c>
      <c r="J46" s="98" t="s">
        <v>1051</v>
      </c>
      <c r="K46" s="98" t="s">
        <v>1052</v>
      </c>
      <c r="L46" s="98" t="s">
        <v>1053</v>
      </c>
      <c r="M46" s="98" t="s">
        <v>248</v>
      </c>
      <c r="N46" s="98" t="s">
        <v>248</v>
      </c>
      <c r="O46" s="98" t="s">
        <v>304</v>
      </c>
      <c r="P46" s="98" t="s">
        <v>1087</v>
      </c>
      <c r="Q46" s="98" t="s">
        <v>351</v>
      </c>
      <c r="R46" s="98" t="s">
        <v>1087</v>
      </c>
      <c r="S46" s="98" t="s">
        <v>96</v>
      </c>
      <c r="T46" s="98" t="s">
        <v>576</v>
      </c>
      <c r="U46" s="98" t="s">
        <v>264</v>
      </c>
      <c r="V46" s="98" t="s">
        <v>265</v>
      </c>
      <c r="W46" s="98" t="s">
        <v>253</v>
      </c>
      <c r="X46" s="98" t="s">
        <v>397</v>
      </c>
      <c r="Y46" s="98" t="s">
        <v>1055</v>
      </c>
      <c r="Z46" s="98" t="s">
        <v>1055</v>
      </c>
      <c r="AA46" s="98" t="s">
        <v>103</v>
      </c>
      <c r="AB46" s="98" t="s">
        <v>304</v>
      </c>
      <c r="AC46" s="98" t="s">
        <v>335</v>
      </c>
      <c r="AD46" s="98" t="s">
        <v>268</v>
      </c>
      <c r="AE46" s="98" t="s">
        <v>269</v>
      </c>
      <c r="AF46" s="98" t="s">
        <v>270</v>
      </c>
      <c r="AG46" s="98" t="s">
        <v>308</v>
      </c>
      <c r="AH46" s="98" t="s">
        <v>309</v>
      </c>
      <c r="AI46" s="98" t="s">
        <v>362</v>
      </c>
      <c r="AJ46" s="98" t="s">
        <v>362</v>
      </c>
      <c r="AK46" s="98" t="s">
        <v>363</v>
      </c>
      <c r="AL46" s="98" t="s">
        <v>364</v>
      </c>
      <c r="AM46" s="98" t="s">
        <v>276</v>
      </c>
      <c r="AN46" s="98" t="s">
        <v>276</v>
      </c>
      <c r="AO46" s="98" t="s">
        <v>277</v>
      </c>
      <c r="AP46" s="98" t="s">
        <v>264</v>
      </c>
      <c r="AQ46" s="98" t="s">
        <v>141</v>
      </c>
      <c r="AR46" s="98" t="s">
        <v>430</v>
      </c>
      <c r="AS46" s="98" t="s">
        <v>187</v>
      </c>
      <c r="AT46" s="98" t="s">
        <v>91</v>
      </c>
      <c r="AU46" s="98" t="s">
        <v>398</v>
      </c>
      <c r="AV46" s="98" t="s">
        <v>152</v>
      </c>
      <c r="AW46" s="98" t="s">
        <v>277</v>
      </c>
      <c r="AX46" s="98" t="s">
        <v>117</v>
      </c>
      <c r="AY46" s="98" t="s">
        <v>304</v>
      </c>
      <c r="AZ46" s="98" t="s">
        <v>118</v>
      </c>
      <c r="BA46" s="98" t="s">
        <v>91</v>
      </c>
      <c r="BB46" s="98" t="s">
        <v>119</v>
      </c>
      <c r="BC46" s="98" t="s">
        <v>1056</v>
      </c>
      <c r="BD46" s="98" t="s">
        <v>1897</v>
      </c>
      <c r="BE46" s="98" t="s">
        <v>280</v>
      </c>
      <c r="BF46" s="98" t="s">
        <v>281</v>
      </c>
      <c r="BG46" s="104">
        <v>-2255.44</v>
      </c>
      <c r="BH46" s="104">
        <v>845.79</v>
      </c>
      <c r="BI46" s="104">
        <v>-1409.65</v>
      </c>
      <c r="BJ46" s="104">
        <v>0</v>
      </c>
      <c r="BK46" s="104">
        <v>281.93</v>
      </c>
      <c r="BL46" s="104">
        <v>0</v>
      </c>
      <c r="BM46" s="104">
        <v>-1127.72</v>
      </c>
      <c r="BN46" s="104">
        <v>0</v>
      </c>
      <c r="BO46" s="104">
        <v>0</v>
      </c>
      <c r="BP46" s="104">
        <v>0</v>
      </c>
      <c r="BQ46" s="98">
        <v>0</v>
      </c>
      <c r="BR46" s="98">
        <v>0</v>
      </c>
      <c r="BS46" s="98">
        <v>0</v>
      </c>
      <c r="BT46" s="98">
        <v>0</v>
      </c>
      <c r="BU46" s="98">
        <v>0</v>
      </c>
      <c r="BV46" s="98">
        <v>0</v>
      </c>
      <c r="BW46" s="98">
        <v>0</v>
      </c>
      <c r="BX46" s="98">
        <v>0</v>
      </c>
      <c r="BY46" s="98">
        <v>0</v>
      </c>
      <c r="BZ46" s="98">
        <v>0</v>
      </c>
      <c r="CA46" s="98">
        <v>0</v>
      </c>
      <c r="CB46" s="98">
        <v>0</v>
      </c>
      <c r="CC46" s="98">
        <v>0</v>
      </c>
      <c r="CD46" s="98">
        <v>0</v>
      </c>
      <c r="CE46" s="98">
        <v>0</v>
      </c>
      <c r="CF46" s="98">
        <v>0</v>
      </c>
      <c r="CG46" s="98" t="s">
        <v>1885</v>
      </c>
      <c r="CI46" s="98" t="s">
        <v>1854</v>
      </c>
    </row>
    <row r="47" spans="1:87" x14ac:dyDescent="0.35">
      <c r="A47" t="s">
        <v>84</v>
      </c>
      <c r="B47" t="s">
        <v>1084</v>
      </c>
      <c r="C47" t="s">
        <v>1047</v>
      </c>
      <c r="D47" t="s">
        <v>1135</v>
      </c>
      <c r="E47" t="s">
        <v>1084</v>
      </c>
      <c r="F47" t="s">
        <v>1087</v>
      </c>
      <c r="G47" t="s">
        <v>390</v>
      </c>
      <c r="H47" t="s">
        <v>391</v>
      </c>
      <c r="I47" t="s">
        <v>1050</v>
      </c>
      <c r="J47" t="s">
        <v>1051</v>
      </c>
      <c r="K47" t="s">
        <v>1052</v>
      </c>
      <c r="L47" t="s">
        <v>1053</v>
      </c>
      <c r="M47" t="s">
        <v>248</v>
      </c>
      <c r="N47" t="s">
        <v>248</v>
      </c>
      <c r="O47" t="s">
        <v>304</v>
      </c>
      <c r="P47" t="s">
        <v>1087</v>
      </c>
      <c r="Q47" t="s">
        <v>351</v>
      </c>
      <c r="R47" t="s">
        <v>1087</v>
      </c>
      <c r="S47" t="s">
        <v>96</v>
      </c>
      <c r="T47" t="s">
        <v>576</v>
      </c>
      <c r="U47" t="s">
        <v>264</v>
      </c>
      <c r="V47" t="s">
        <v>265</v>
      </c>
      <c r="W47" t="s">
        <v>253</v>
      </c>
      <c r="X47" t="s">
        <v>397</v>
      </c>
      <c r="Y47" t="s">
        <v>1055</v>
      </c>
      <c r="Z47" t="s">
        <v>1055</v>
      </c>
      <c r="AA47" t="s">
        <v>103</v>
      </c>
      <c r="AB47" t="s">
        <v>304</v>
      </c>
      <c r="AC47" t="s">
        <v>335</v>
      </c>
      <c r="AD47" t="s">
        <v>268</v>
      </c>
      <c r="AE47" t="s">
        <v>269</v>
      </c>
      <c r="AF47" t="s">
        <v>270</v>
      </c>
      <c r="AG47" t="s">
        <v>308</v>
      </c>
      <c r="AH47" t="s">
        <v>309</v>
      </c>
      <c r="AI47" t="s">
        <v>362</v>
      </c>
      <c r="AJ47" t="s">
        <v>362</v>
      </c>
      <c r="AK47" t="s">
        <v>363</v>
      </c>
      <c r="AL47" t="s">
        <v>364</v>
      </c>
      <c r="AM47" s="72" t="s">
        <v>112</v>
      </c>
      <c r="AN47" s="72" t="s">
        <v>112</v>
      </c>
      <c r="AO47" t="s">
        <v>277</v>
      </c>
      <c r="AP47" t="s">
        <v>264</v>
      </c>
      <c r="AQ47" t="s">
        <v>141</v>
      </c>
      <c r="AR47" t="s">
        <v>430</v>
      </c>
      <c r="AS47" t="s">
        <v>187</v>
      </c>
      <c r="AT47" t="s">
        <v>91</v>
      </c>
      <c r="AU47" t="s">
        <v>398</v>
      </c>
      <c r="AV47" t="s">
        <v>152</v>
      </c>
      <c r="AW47" t="s">
        <v>277</v>
      </c>
      <c r="AX47" t="s">
        <v>117</v>
      </c>
      <c r="AY47" t="s">
        <v>304</v>
      </c>
      <c r="AZ47" t="s">
        <v>118</v>
      </c>
      <c r="BA47" t="s">
        <v>91</v>
      </c>
      <c r="BB47" t="s">
        <v>119</v>
      </c>
      <c r="BC47" t="s">
        <v>1056</v>
      </c>
      <c r="BD47" t="s">
        <v>1897</v>
      </c>
      <c r="BE47" t="s">
        <v>280</v>
      </c>
      <c r="BF47" t="s">
        <v>281</v>
      </c>
      <c r="BG47" s="105">
        <f>+-BG46*'driver di ribaltamento 2020'!$B$14</f>
        <v>1754.2311111111112</v>
      </c>
      <c r="BH47" s="105">
        <f>+-BH46*'driver di ribaltamento 2020'!$B$14</f>
        <v>-657.8366666666667</v>
      </c>
      <c r="BI47" s="105">
        <f>+-BI46*'driver di ribaltamento 2020'!$B$14</f>
        <v>1096.3944444444446</v>
      </c>
      <c r="BJ47" s="105">
        <f>+-BJ46*'driver di ribaltamento 2020'!$B$14</f>
        <v>0</v>
      </c>
      <c r="BK47" s="105">
        <f>+-BK46*'driver di ribaltamento 2020'!$B$14</f>
        <v>-219.2788888888889</v>
      </c>
      <c r="BL47" s="105">
        <f>+-BL46*'driver di ribaltamento 2020'!$B$14</f>
        <v>0</v>
      </c>
      <c r="BM47" s="105">
        <f>+-BM46*'driver di ribaltamento 2020'!$B$14</f>
        <v>877.1155555555556</v>
      </c>
      <c r="BQ47" s="2"/>
      <c r="BR47" s="2"/>
      <c r="BS47" s="2"/>
      <c r="BT47" s="2"/>
      <c r="BU47" s="2"/>
      <c r="BV47" s="2"/>
      <c r="BW47" s="2"/>
      <c r="BX47" s="2"/>
      <c r="BY47" s="2"/>
      <c r="BZ47" s="2"/>
      <c r="CA47" s="2"/>
      <c r="CB47" s="2"/>
      <c r="CC47" s="2"/>
      <c r="CD47" s="2"/>
      <c r="CE47" s="2"/>
      <c r="CF47" s="2"/>
      <c r="CG47" s="98" t="s">
        <v>1886</v>
      </c>
      <c r="CI47" s="98" t="s">
        <v>1854</v>
      </c>
    </row>
    <row r="48" spans="1:87" x14ac:dyDescent="0.35">
      <c r="A48" t="s">
        <v>84</v>
      </c>
      <c r="B48" t="s">
        <v>1084</v>
      </c>
      <c r="C48" t="s">
        <v>1047</v>
      </c>
      <c r="D48" t="s">
        <v>1135</v>
      </c>
      <c r="E48" t="s">
        <v>1084</v>
      </c>
      <c r="F48" t="s">
        <v>1087</v>
      </c>
      <c r="G48" t="s">
        <v>390</v>
      </c>
      <c r="H48" t="s">
        <v>391</v>
      </c>
      <c r="I48" t="s">
        <v>1050</v>
      </c>
      <c r="J48" t="s">
        <v>1051</v>
      </c>
      <c r="K48" t="s">
        <v>1052</v>
      </c>
      <c r="L48" t="s">
        <v>1053</v>
      </c>
      <c r="M48" t="s">
        <v>248</v>
      </c>
      <c r="N48" t="s">
        <v>248</v>
      </c>
      <c r="O48" t="s">
        <v>304</v>
      </c>
      <c r="P48" t="s">
        <v>1087</v>
      </c>
      <c r="Q48" t="s">
        <v>351</v>
      </c>
      <c r="R48" t="s">
        <v>1087</v>
      </c>
      <c r="S48" t="s">
        <v>96</v>
      </c>
      <c r="T48" t="s">
        <v>576</v>
      </c>
      <c r="U48" t="s">
        <v>264</v>
      </c>
      <c r="V48" t="s">
        <v>265</v>
      </c>
      <c r="W48" t="s">
        <v>253</v>
      </c>
      <c r="X48" t="s">
        <v>397</v>
      </c>
      <c r="Y48" t="s">
        <v>1055</v>
      </c>
      <c r="Z48" t="s">
        <v>1055</v>
      </c>
      <c r="AA48" t="s">
        <v>103</v>
      </c>
      <c r="AB48" t="s">
        <v>304</v>
      </c>
      <c r="AC48" t="s">
        <v>335</v>
      </c>
      <c r="AD48" t="s">
        <v>268</v>
      </c>
      <c r="AE48" t="s">
        <v>269</v>
      </c>
      <c r="AF48" t="s">
        <v>270</v>
      </c>
      <c r="AG48" t="s">
        <v>308</v>
      </c>
      <c r="AH48" t="s">
        <v>309</v>
      </c>
      <c r="AI48" t="s">
        <v>362</v>
      </c>
      <c r="AJ48" t="s">
        <v>362</v>
      </c>
      <c r="AK48" t="s">
        <v>363</v>
      </c>
      <c r="AL48" t="s">
        <v>364</v>
      </c>
      <c r="AM48" t="s">
        <v>140</v>
      </c>
      <c r="AN48" t="s">
        <v>140</v>
      </c>
      <c r="AO48" t="s">
        <v>277</v>
      </c>
      <c r="AP48" t="s">
        <v>264</v>
      </c>
      <c r="AQ48" t="s">
        <v>141</v>
      </c>
      <c r="AR48" t="s">
        <v>430</v>
      </c>
      <c r="AS48" t="s">
        <v>187</v>
      </c>
      <c r="AT48" t="s">
        <v>91</v>
      </c>
      <c r="AU48" t="s">
        <v>398</v>
      </c>
      <c r="AV48" t="s">
        <v>152</v>
      </c>
      <c r="AW48" t="s">
        <v>277</v>
      </c>
      <c r="AX48" t="s">
        <v>117</v>
      </c>
      <c r="AY48" t="s">
        <v>304</v>
      </c>
      <c r="AZ48" t="s">
        <v>118</v>
      </c>
      <c r="BA48" t="s">
        <v>91</v>
      </c>
      <c r="BB48" t="s">
        <v>119</v>
      </c>
      <c r="BC48" t="s">
        <v>1056</v>
      </c>
      <c r="BD48" t="s">
        <v>1897</v>
      </c>
      <c r="BE48" t="s">
        <v>280</v>
      </c>
      <c r="BF48" t="s">
        <v>281</v>
      </c>
      <c r="BG48" s="105">
        <f>+-BG46*'driver di ribaltamento 2020'!$C$14</f>
        <v>501.20888888888885</v>
      </c>
      <c r="BH48" s="105">
        <f>+-BH46*'driver di ribaltamento 2020'!$C$14</f>
        <v>-187.95333333333332</v>
      </c>
      <c r="BI48" s="105">
        <f>+-BI46*'driver di ribaltamento 2020'!$C$14</f>
        <v>313.25555555555553</v>
      </c>
      <c r="BJ48" s="105">
        <f>+-BJ46*'driver di ribaltamento 2020'!$C$14</f>
        <v>0</v>
      </c>
      <c r="BK48" s="105">
        <f>+-BK46*'driver di ribaltamento 2020'!$C$14</f>
        <v>-62.651111111111106</v>
      </c>
      <c r="BL48" s="105">
        <f>+-BL46*'driver di ribaltamento 2020'!$C$14</f>
        <v>0</v>
      </c>
      <c r="BM48" s="105">
        <f>+-BM46*'driver di ribaltamento 2020'!$C$14</f>
        <v>250.60444444444443</v>
      </c>
      <c r="CG48" s="98" t="s">
        <v>1887</v>
      </c>
      <c r="CI48" s="98" t="s">
        <v>1854</v>
      </c>
    </row>
    <row r="49" spans="1:88" x14ac:dyDescent="0.35">
      <c r="A49" s="98" t="s">
        <v>84</v>
      </c>
      <c r="B49" s="98" t="s">
        <v>1184</v>
      </c>
      <c r="C49" s="98" t="s">
        <v>1115</v>
      </c>
      <c r="D49" s="98" t="s">
        <v>1219</v>
      </c>
      <c r="E49" s="98" t="s">
        <v>1184</v>
      </c>
      <c r="F49" s="98" t="s">
        <v>194</v>
      </c>
      <c r="G49" s="98" t="s">
        <v>950</v>
      </c>
      <c r="H49" s="98" t="s">
        <v>951</v>
      </c>
      <c r="I49" s="98" t="s">
        <v>952</v>
      </c>
      <c r="J49" s="98" t="s">
        <v>953</v>
      </c>
      <c r="K49" s="98" t="s">
        <v>1117</v>
      </c>
      <c r="L49" s="98" t="s">
        <v>469</v>
      </c>
      <c r="M49" s="98" t="s">
        <v>248</v>
      </c>
      <c r="N49" s="98" t="s">
        <v>248</v>
      </c>
      <c r="O49" s="98" t="s">
        <v>463</v>
      </c>
      <c r="P49" s="98" t="s">
        <v>194</v>
      </c>
      <c r="Q49" s="98" t="s">
        <v>351</v>
      </c>
      <c r="R49" s="98" t="s">
        <v>194</v>
      </c>
      <c r="S49" s="98" t="s">
        <v>96</v>
      </c>
      <c r="T49" s="98" t="s">
        <v>816</v>
      </c>
      <c r="U49" s="98" t="s">
        <v>264</v>
      </c>
      <c r="V49" s="98" t="s">
        <v>265</v>
      </c>
      <c r="W49" s="98" t="s">
        <v>253</v>
      </c>
      <c r="X49" s="98" t="s">
        <v>505</v>
      </c>
      <c r="Y49" s="98" t="s">
        <v>468</v>
      </c>
      <c r="Z49" s="98" t="s">
        <v>468</v>
      </c>
      <c r="AA49" s="98" t="s">
        <v>103</v>
      </c>
      <c r="AB49" s="98" t="s">
        <v>463</v>
      </c>
      <c r="AC49" s="98" t="s">
        <v>469</v>
      </c>
      <c r="AD49" s="98" t="s">
        <v>268</v>
      </c>
      <c r="AE49" s="98" t="s">
        <v>358</v>
      </c>
      <c r="AF49" s="98" t="s">
        <v>359</v>
      </c>
      <c r="AG49" s="98" t="s">
        <v>470</v>
      </c>
      <c r="AH49" s="98" t="s">
        <v>471</v>
      </c>
      <c r="AI49" s="98" t="s">
        <v>472</v>
      </c>
      <c r="AJ49" s="98" t="s">
        <v>472</v>
      </c>
      <c r="AK49" s="98" t="s">
        <v>473</v>
      </c>
      <c r="AL49" s="98" t="s">
        <v>474</v>
      </c>
      <c r="AM49" s="98" t="s">
        <v>276</v>
      </c>
      <c r="AN49" s="98" t="s">
        <v>276</v>
      </c>
      <c r="AO49" s="98" t="s">
        <v>277</v>
      </c>
      <c r="AP49" s="98" t="s">
        <v>1095</v>
      </c>
      <c r="AQ49" s="98" t="s">
        <v>141</v>
      </c>
      <c r="AR49" s="98" t="s">
        <v>430</v>
      </c>
      <c r="AS49" s="98" t="s">
        <v>187</v>
      </c>
      <c r="AT49" s="98" t="s">
        <v>91</v>
      </c>
      <c r="AU49" s="98" t="s">
        <v>506</v>
      </c>
      <c r="AV49" s="98" t="s">
        <v>91</v>
      </c>
      <c r="AW49" s="98" t="s">
        <v>277</v>
      </c>
      <c r="AX49" s="98" t="s">
        <v>117</v>
      </c>
      <c r="AY49" s="98" t="s">
        <v>463</v>
      </c>
      <c r="AZ49" s="98" t="s">
        <v>118</v>
      </c>
      <c r="BA49" s="98" t="s">
        <v>91</v>
      </c>
      <c r="BB49" s="98" t="s">
        <v>119</v>
      </c>
      <c r="BC49" s="98" t="s">
        <v>367</v>
      </c>
      <c r="BD49" s="98" t="s">
        <v>1891</v>
      </c>
      <c r="BE49" s="98" t="s">
        <v>144</v>
      </c>
      <c r="BF49" s="98" t="s">
        <v>145</v>
      </c>
      <c r="BG49" s="103">
        <v>-1974.75</v>
      </c>
      <c r="BH49" s="103">
        <v>263.3</v>
      </c>
      <c r="BI49" s="103">
        <v>-1711.45</v>
      </c>
      <c r="BJ49" s="103">
        <v>0</v>
      </c>
      <c r="BK49" s="103">
        <v>131.65</v>
      </c>
      <c r="BL49" s="103">
        <v>0</v>
      </c>
      <c r="BM49" s="103">
        <v>-1579.8</v>
      </c>
      <c r="BN49" s="98">
        <v>0</v>
      </c>
      <c r="BO49" s="98">
        <v>0</v>
      </c>
      <c r="BP49" s="98">
        <v>0</v>
      </c>
      <c r="BQ49" s="98">
        <v>0</v>
      </c>
      <c r="BR49" s="98">
        <v>0</v>
      </c>
      <c r="BS49" s="98">
        <v>0</v>
      </c>
      <c r="BT49" s="98">
        <v>0</v>
      </c>
      <c r="BU49" s="98">
        <v>0</v>
      </c>
      <c r="BV49" s="98">
        <v>0</v>
      </c>
      <c r="BW49" s="98">
        <v>0</v>
      </c>
      <c r="BX49" s="98">
        <v>0</v>
      </c>
      <c r="BY49" s="98">
        <v>0</v>
      </c>
      <c r="BZ49" s="98">
        <v>0</v>
      </c>
      <c r="CA49" s="98">
        <v>0</v>
      </c>
      <c r="CB49" s="98">
        <v>0</v>
      </c>
      <c r="CC49" s="98">
        <v>0</v>
      </c>
      <c r="CD49" s="98">
        <v>0</v>
      </c>
      <c r="CE49" s="98">
        <v>0</v>
      </c>
      <c r="CF49" s="98">
        <v>0</v>
      </c>
      <c r="CG49" s="98" t="s">
        <v>1885</v>
      </c>
      <c r="CI49" s="107" t="s">
        <v>1853</v>
      </c>
    </row>
    <row r="50" spans="1:88" s="72" customFormat="1" x14ac:dyDescent="0.35">
      <c r="A50" s="72" t="s">
        <v>84</v>
      </c>
      <c r="B50" s="72" t="s">
        <v>1184</v>
      </c>
      <c r="C50" s="72" t="s">
        <v>1115</v>
      </c>
      <c r="D50" s="72" t="s">
        <v>1219</v>
      </c>
      <c r="E50" s="72" t="s">
        <v>1184</v>
      </c>
      <c r="F50" s="72" t="s">
        <v>194</v>
      </c>
      <c r="G50" s="72" t="s">
        <v>950</v>
      </c>
      <c r="H50" s="72" t="s">
        <v>951</v>
      </c>
      <c r="I50" s="72" t="s">
        <v>952</v>
      </c>
      <c r="J50" s="72" t="s">
        <v>953</v>
      </c>
      <c r="K50" s="72" t="s">
        <v>1117</v>
      </c>
      <c r="L50" s="72" t="s">
        <v>469</v>
      </c>
      <c r="M50" s="72" t="s">
        <v>248</v>
      </c>
      <c r="N50" s="72" t="s">
        <v>248</v>
      </c>
      <c r="O50" s="72" t="s">
        <v>463</v>
      </c>
      <c r="P50" s="72" t="s">
        <v>194</v>
      </c>
      <c r="Q50" s="72" t="s">
        <v>351</v>
      </c>
      <c r="R50" s="72" t="s">
        <v>194</v>
      </c>
      <c r="S50" s="72" t="s">
        <v>96</v>
      </c>
      <c r="T50" s="72" t="s">
        <v>816</v>
      </c>
      <c r="U50" s="72" t="s">
        <v>264</v>
      </c>
      <c r="V50" s="72" t="s">
        <v>265</v>
      </c>
      <c r="W50" s="72" t="s">
        <v>253</v>
      </c>
      <c r="X50" s="72" t="s">
        <v>505</v>
      </c>
      <c r="Y50" s="72" t="s">
        <v>468</v>
      </c>
      <c r="Z50" s="72" t="s">
        <v>468</v>
      </c>
      <c r="AA50" s="72" t="s">
        <v>103</v>
      </c>
      <c r="AB50" s="72" t="s">
        <v>463</v>
      </c>
      <c r="AC50" s="72" t="s">
        <v>469</v>
      </c>
      <c r="AD50" s="72" t="s">
        <v>268</v>
      </c>
      <c r="AE50" s="72" t="s">
        <v>358</v>
      </c>
      <c r="AF50" s="72" t="s">
        <v>359</v>
      </c>
      <c r="AG50" s="72" t="s">
        <v>470</v>
      </c>
      <c r="AH50" s="72" t="s">
        <v>471</v>
      </c>
      <c r="AI50" s="72" t="s">
        <v>472</v>
      </c>
      <c r="AJ50" s="72" t="s">
        <v>472</v>
      </c>
      <c r="AK50" s="72" t="s">
        <v>473</v>
      </c>
      <c r="AL50" s="72" t="s">
        <v>474</v>
      </c>
      <c r="AM50" s="72" t="s">
        <v>112</v>
      </c>
      <c r="AN50" s="72" t="s">
        <v>112</v>
      </c>
      <c r="AO50" s="72" t="s">
        <v>277</v>
      </c>
      <c r="AP50" s="72" t="s">
        <v>1095</v>
      </c>
      <c r="AQ50" s="72" t="s">
        <v>141</v>
      </c>
      <c r="AR50" s="72" t="s">
        <v>430</v>
      </c>
      <c r="AS50" s="72" t="s">
        <v>187</v>
      </c>
      <c r="AT50" s="72" t="s">
        <v>91</v>
      </c>
      <c r="AU50" s="72" t="s">
        <v>506</v>
      </c>
      <c r="AV50" s="72" t="s">
        <v>91</v>
      </c>
      <c r="AW50" s="72" t="s">
        <v>277</v>
      </c>
      <c r="AX50" s="72" t="s">
        <v>117</v>
      </c>
      <c r="AY50" s="103" t="s">
        <v>1898</v>
      </c>
      <c r="AZ50" s="72" t="s">
        <v>118</v>
      </c>
      <c r="BA50" s="72" t="s">
        <v>91</v>
      </c>
      <c r="BB50" s="72" t="s">
        <v>119</v>
      </c>
      <c r="BC50" s="72" t="s">
        <v>367</v>
      </c>
      <c r="BD50" s="72" t="s">
        <v>1891</v>
      </c>
      <c r="BE50" s="72" t="s">
        <v>144</v>
      </c>
      <c r="BF50" s="72" t="s">
        <v>145</v>
      </c>
      <c r="BG50" s="72">
        <f>+-BG49*'[55]dati 2019'!$BB$435</f>
        <v>1727.90625</v>
      </c>
      <c r="BH50" s="72">
        <f>+-BH49*'[55]dati 2019'!$BB$435</f>
        <v>-230.38750000000002</v>
      </c>
      <c r="BI50" s="122">
        <f>+-BI49*'[55]dati 2019'!$BB$435</f>
        <v>1497.51875</v>
      </c>
      <c r="BJ50" s="72">
        <f>+-BJ49*'[55]dati 2019'!$BB$435</f>
        <v>0</v>
      </c>
      <c r="BK50" s="72">
        <f>+-BK49*'[55]dati 2019'!$BB$435</f>
        <v>-115.19375000000001</v>
      </c>
      <c r="BL50" s="72">
        <f>+-BL49*'[55]dati 2019'!$BB$435</f>
        <v>0</v>
      </c>
      <c r="BM50" s="72">
        <f>+-BM49*'[55]dati 2019'!$BB$435</f>
        <v>1382.325</v>
      </c>
      <c r="CG50" s="98" t="s">
        <v>1899</v>
      </c>
      <c r="CI50" s="107" t="s">
        <v>1853</v>
      </c>
    </row>
    <row r="51" spans="1:88" s="72" customFormat="1" x14ac:dyDescent="0.35">
      <c r="A51" s="72" t="s">
        <v>84</v>
      </c>
      <c r="B51" s="72" t="s">
        <v>1184</v>
      </c>
      <c r="C51" s="72" t="s">
        <v>1115</v>
      </c>
      <c r="D51" s="72" t="s">
        <v>1219</v>
      </c>
      <c r="E51" s="72" t="s">
        <v>1184</v>
      </c>
      <c r="F51" s="72" t="s">
        <v>194</v>
      </c>
      <c r="G51" s="72" t="s">
        <v>950</v>
      </c>
      <c r="H51" s="72" t="s">
        <v>951</v>
      </c>
      <c r="I51" s="72" t="s">
        <v>952</v>
      </c>
      <c r="J51" s="72" t="s">
        <v>953</v>
      </c>
      <c r="K51" s="72" t="s">
        <v>1117</v>
      </c>
      <c r="L51" s="72" t="s">
        <v>469</v>
      </c>
      <c r="M51" s="72" t="s">
        <v>248</v>
      </c>
      <c r="N51" s="72" t="s">
        <v>248</v>
      </c>
      <c r="O51" s="72" t="s">
        <v>463</v>
      </c>
      <c r="P51" s="72" t="s">
        <v>194</v>
      </c>
      <c r="Q51" s="72" t="s">
        <v>351</v>
      </c>
      <c r="R51" s="72" t="s">
        <v>194</v>
      </c>
      <c r="S51" s="72" t="s">
        <v>96</v>
      </c>
      <c r="T51" s="72" t="s">
        <v>816</v>
      </c>
      <c r="U51" s="72" t="s">
        <v>264</v>
      </c>
      <c r="V51" s="72" t="s">
        <v>265</v>
      </c>
      <c r="W51" s="72" t="s">
        <v>253</v>
      </c>
      <c r="X51" s="72" t="s">
        <v>505</v>
      </c>
      <c r="Y51" s="72" t="s">
        <v>468</v>
      </c>
      <c r="Z51" s="72" t="s">
        <v>468</v>
      </c>
      <c r="AA51" s="72" t="s">
        <v>103</v>
      </c>
      <c r="AB51" s="72" t="s">
        <v>463</v>
      </c>
      <c r="AC51" s="72" t="s">
        <v>469</v>
      </c>
      <c r="AD51" s="72" t="s">
        <v>268</v>
      </c>
      <c r="AE51" s="72" t="s">
        <v>358</v>
      </c>
      <c r="AF51" s="72" t="s">
        <v>359</v>
      </c>
      <c r="AG51" s="72" t="s">
        <v>470</v>
      </c>
      <c r="AH51" s="72" t="s">
        <v>471</v>
      </c>
      <c r="AI51" s="72" t="s">
        <v>472</v>
      </c>
      <c r="AJ51" s="72" t="s">
        <v>472</v>
      </c>
      <c r="AK51" s="72" t="s">
        <v>473</v>
      </c>
      <c r="AL51" s="72" t="s">
        <v>474</v>
      </c>
      <c r="AM51" s="72" t="s">
        <v>112</v>
      </c>
      <c r="AN51" s="72" t="s">
        <v>112</v>
      </c>
      <c r="AO51" s="72" t="s">
        <v>277</v>
      </c>
      <c r="AP51" s="72" t="s">
        <v>1095</v>
      </c>
      <c r="AQ51" s="72" t="s">
        <v>141</v>
      </c>
      <c r="AR51" s="72" t="s">
        <v>430</v>
      </c>
      <c r="AS51" s="72" t="s">
        <v>187</v>
      </c>
      <c r="AT51" s="72" t="s">
        <v>91</v>
      </c>
      <c r="AU51" s="72" t="s">
        <v>506</v>
      </c>
      <c r="AV51" s="72" t="s">
        <v>91</v>
      </c>
      <c r="AW51" s="72" t="s">
        <v>277</v>
      </c>
      <c r="AX51" s="72" t="s">
        <v>117</v>
      </c>
      <c r="AY51" s="103" t="s">
        <v>463</v>
      </c>
      <c r="AZ51" s="72" t="s">
        <v>118</v>
      </c>
      <c r="BA51" s="72" t="s">
        <v>91</v>
      </c>
      <c r="BB51" s="72" t="s">
        <v>119</v>
      </c>
      <c r="BC51" s="72" t="s">
        <v>367</v>
      </c>
      <c r="BD51" s="72" t="s">
        <v>1891</v>
      </c>
      <c r="BE51" s="72" t="s">
        <v>144</v>
      </c>
      <c r="BF51" s="72" t="s">
        <v>145</v>
      </c>
      <c r="BG51" s="72">
        <f>+-BG49*'[55]dati 2019'!$BC$435</f>
        <v>246.84375</v>
      </c>
      <c r="BH51" s="72">
        <f>+-BH49*'[55]dati 2019'!$BC$435</f>
        <v>-32.912500000000001</v>
      </c>
      <c r="BI51" s="72">
        <f>+-BI49*'[55]dati 2019'!$BC$435</f>
        <v>213.93125000000001</v>
      </c>
      <c r="BJ51" s="72">
        <f>+-BJ49*'[55]dati 2019'!$BC$435</f>
        <v>0</v>
      </c>
      <c r="BK51" s="72">
        <f>+-BK49*'[55]dati 2019'!$BC$435</f>
        <v>-16.456250000000001</v>
      </c>
      <c r="BL51" s="72">
        <f>+-BL49*'[55]dati 2019'!$BC$435</f>
        <v>0</v>
      </c>
      <c r="BM51" s="72">
        <f>+-BM49*'[55]dati 2019'!$BC$435</f>
        <v>197.47499999999999</v>
      </c>
      <c r="CG51" s="98" t="s">
        <v>1899</v>
      </c>
      <c r="CI51" s="107" t="s">
        <v>1853</v>
      </c>
    </row>
    <row r="52" spans="1:88" s="98" customFormat="1" x14ac:dyDescent="0.35">
      <c r="A52" s="98" t="s">
        <v>84</v>
      </c>
      <c r="B52" s="98" t="s">
        <v>1184</v>
      </c>
      <c r="C52" s="98" t="s">
        <v>1047</v>
      </c>
      <c r="D52" s="98" t="s">
        <v>1233</v>
      </c>
      <c r="E52" s="98" t="s">
        <v>1184</v>
      </c>
      <c r="F52" s="98" t="s">
        <v>194</v>
      </c>
      <c r="G52" s="98" t="s">
        <v>390</v>
      </c>
      <c r="H52" s="98" t="s">
        <v>391</v>
      </c>
      <c r="I52" s="98" t="s">
        <v>1050</v>
      </c>
      <c r="J52" s="98" t="s">
        <v>1051</v>
      </c>
      <c r="K52" s="98" t="s">
        <v>1052</v>
      </c>
      <c r="L52" s="98" t="s">
        <v>1053</v>
      </c>
      <c r="M52" s="98" t="s">
        <v>248</v>
      </c>
      <c r="N52" s="98" t="s">
        <v>248</v>
      </c>
      <c r="O52" s="98" t="s">
        <v>304</v>
      </c>
      <c r="P52" s="98" t="s">
        <v>194</v>
      </c>
      <c r="Q52" s="98" t="s">
        <v>351</v>
      </c>
      <c r="R52" s="98" t="s">
        <v>194</v>
      </c>
      <c r="S52" s="98" t="s">
        <v>96</v>
      </c>
      <c r="T52" s="98" t="s">
        <v>786</v>
      </c>
      <c r="U52" s="98" t="s">
        <v>264</v>
      </c>
      <c r="V52" s="98" t="s">
        <v>265</v>
      </c>
      <c r="W52" s="98" t="s">
        <v>253</v>
      </c>
      <c r="X52" s="98" t="s">
        <v>397</v>
      </c>
      <c r="Y52" s="98" t="s">
        <v>1055</v>
      </c>
      <c r="Z52" s="98" t="s">
        <v>1055</v>
      </c>
      <c r="AA52" s="98" t="s">
        <v>103</v>
      </c>
      <c r="AB52" s="98" t="s">
        <v>304</v>
      </c>
      <c r="AC52" s="98" t="s">
        <v>335</v>
      </c>
      <c r="AD52" s="98" t="s">
        <v>268</v>
      </c>
      <c r="AE52" s="98" t="s">
        <v>269</v>
      </c>
      <c r="AF52" s="98" t="s">
        <v>270</v>
      </c>
      <c r="AG52" s="98" t="s">
        <v>308</v>
      </c>
      <c r="AH52" s="98" t="s">
        <v>309</v>
      </c>
      <c r="AI52" s="98" t="s">
        <v>362</v>
      </c>
      <c r="AJ52" s="98" t="s">
        <v>362</v>
      </c>
      <c r="AK52" s="98" t="s">
        <v>363</v>
      </c>
      <c r="AL52" s="98" t="s">
        <v>364</v>
      </c>
      <c r="AM52" s="98" t="s">
        <v>276</v>
      </c>
      <c r="AN52" s="98" t="s">
        <v>276</v>
      </c>
      <c r="AO52" s="98" t="s">
        <v>277</v>
      </c>
      <c r="AP52" s="98" t="s">
        <v>264</v>
      </c>
      <c r="AQ52" s="98" t="s">
        <v>141</v>
      </c>
      <c r="AR52" s="98" t="s">
        <v>430</v>
      </c>
      <c r="AS52" s="98" t="s">
        <v>187</v>
      </c>
      <c r="AT52" s="98" t="s">
        <v>91</v>
      </c>
      <c r="AU52" s="98" t="s">
        <v>398</v>
      </c>
      <c r="AV52" s="98" t="s">
        <v>152</v>
      </c>
      <c r="AW52" s="98" t="s">
        <v>277</v>
      </c>
      <c r="AX52" s="98" t="s">
        <v>117</v>
      </c>
      <c r="AY52" s="98" t="s">
        <v>304</v>
      </c>
      <c r="AZ52" s="98" t="s">
        <v>118</v>
      </c>
      <c r="BA52" s="98" t="s">
        <v>91</v>
      </c>
      <c r="BB52" s="98" t="s">
        <v>119</v>
      </c>
      <c r="BC52" s="98" t="s">
        <v>1056</v>
      </c>
      <c r="BD52" s="98" t="s">
        <v>1897</v>
      </c>
      <c r="BE52" s="98" t="s">
        <v>280</v>
      </c>
      <c r="BF52" s="98" t="s">
        <v>281</v>
      </c>
      <c r="BG52" s="104">
        <v>-15936.66</v>
      </c>
      <c r="BH52" s="104">
        <v>10624.44</v>
      </c>
      <c r="BI52" s="104">
        <v>-5312.22</v>
      </c>
      <c r="BJ52" s="104">
        <v>0</v>
      </c>
      <c r="BK52" s="104">
        <v>5312.22</v>
      </c>
      <c r="BL52" s="104">
        <v>0</v>
      </c>
      <c r="BM52" s="104">
        <v>0</v>
      </c>
      <c r="BN52" s="104">
        <v>0</v>
      </c>
      <c r="BO52" s="104">
        <v>0</v>
      </c>
      <c r="BP52" s="104">
        <v>0</v>
      </c>
      <c r="BQ52" s="98">
        <v>0</v>
      </c>
      <c r="BR52" s="98">
        <v>0</v>
      </c>
      <c r="BS52" s="98">
        <v>0</v>
      </c>
      <c r="BT52" s="98">
        <v>0</v>
      </c>
      <c r="BU52" s="98">
        <v>0</v>
      </c>
      <c r="BV52" s="98">
        <v>0</v>
      </c>
      <c r="BW52" s="98">
        <v>0</v>
      </c>
      <c r="BX52" s="98">
        <v>0</v>
      </c>
      <c r="BY52" s="98">
        <v>0</v>
      </c>
      <c r="BZ52" s="98">
        <v>0</v>
      </c>
      <c r="CA52" s="98">
        <v>0</v>
      </c>
      <c r="CB52" s="98">
        <v>0</v>
      </c>
      <c r="CC52" s="98">
        <v>0</v>
      </c>
      <c r="CD52" s="98">
        <v>0</v>
      </c>
      <c r="CE52" s="98">
        <v>0</v>
      </c>
      <c r="CF52" s="98">
        <v>0</v>
      </c>
      <c r="CG52" s="98" t="s">
        <v>1885</v>
      </c>
      <c r="CI52" s="98" t="s">
        <v>1854</v>
      </c>
    </row>
    <row r="53" spans="1:88" x14ac:dyDescent="0.35">
      <c r="A53" t="s">
        <v>84</v>
      </c>
      <c r="B53" t="s">
        <v>1184</v>
      </c>
      <c r="C53" t="s">
        <v>1047</v>
      </c>
      <c r="D53" t="s">
        <v>1233</v>
      </c>
      <c r="E53" t="s">
        <v>1184</v>
      </c>
      <c r="F53" t="s">
        <v>194</v>
      </c>
      <c r="G53" t="s">
        <v>390</v>
      </c>
      <c r="H53" t="s">
        <v>391</v>
      </c>
      <c r="I53" t="s">
        <v>1050</v>
      </c>
      <c r="J53" t="s">
        <v>1051</v>
      </c>
      <c r="K53" t="s">
        <v>1052</v>
      </c>
      <c r="L53" t="s">
        <v>1053</v>
      </c>
      <c r="M53" t="s">
        <v>248</v>
      </c>
      <c r="N53" t="s">
        <v>248</v>
      </c>
      <c r="O53" t="s">
        <v>304</v>
      </c>
      <c r="P53" t="s">
        <v>194</v>
      </c>
      <c r="Q53" t="s">
        <v>351</v>
      </c>
      <c r="R53" t="s">
        <v>194</v>
      </c>
      <c r="S53" t="s">
        <v>96</v>
      </c>
      <c r="T53" t="s">
        <v>786</v>
      </c>
      <c r="U53" t="s">
        <v>264</v>
      </c>
      <c r="V53" t="s">
        <v>265</v>
      </c>
      <c r="W53" t="s">
        <v>253</v>
      </c>
      <c r="X53" t="s">
        <v>397</v>
      </c>
      <c r="Y53" t="s">
        <v>1055</v>
      </c>
      <c r="Z53" t="s">
        <v>1055</v>
      </c>
      <c r="AA53" t="s">
        <v>103</v>
      </c>
      <c r="AB53" t="s">
        <v>304</v>
      </c>
      <c r="AC53" t="s">
        <v>335</v>
      </c>
      <c r="AD53" t="s">
        <v>268</v>
      </c>
      <c r="AE53" t="s">
        <v>269</v>
      </c>
      <c r="AF53" t="s">
        <v>270</v>
      </c>
      <c r="AG53" t="s">
        <v>308</v>
      </c>
      <c r="AH53" t="s">
        <v>309</v>
      </c>
      <c r="AI53" t="s">
        <v>362</v>
      </c>
      <c r="AJ53" t="s">
        <v>362</v>
      </c>
      <c r="AK53" t="s">
        <v>363</v>
      </c>
      <c r="AL53" t="s">
        <v>364</v>
      </c>
      <c r="AM53" s="72" t="s">
        <v>112</v>
      </c>
      <c r="AN53" s="72" t="s">
        <v>112</v>
      </c>
      <c r="AO53" t="s">
        <v>277</v>
      </c>
      <c r="AP53" t="s">
        <v>264</v>
      </c>
      <c r="AQ53" t="s">
        <v>141</v>
      </c>
      <c r="AR53" t="s">
        <v>430</v>
      </c>
      <c r="AS53" t="s">
        <v>187</v>
      </c>
      <c r="AT53" t="s">
        <v>91</v>
      </c>
      <c r="AU53" t="s">
        <v>398</v>
      </c>
      <c r="AV53" t="s">
        <v>152</v>
      </c>
      <c r="AW53" t="s">
        <v>277</v>
      </c>
      <c r="AX53" t="s">
        <v>117</v>
      </c>
      <c r="AY53" t="s">
        <v>304</v>
      </c>
      <c r="AZ53" t="s">
        <v>118</v>
      </c>
      <c r="BA53" t="s">
        <v>91</v>
      </c>
      <c r="BB53" t="s">
        <v>119</v>
      </c>
      <c r="BC53" t="s">
        <v>1056</v>
      </c>
      <c r="BD53" t="s">
        <v>1897</v>
      </c>
      <c r="BE53" t="s">
        <v>280</v>
      </c>
      <c r="BF53" t="s">
        <v>281</v>
      </c>
      <c r="BG53" s="105">
        <f>+-BG52*'driver di ribaltamento 2020'!$B$14</f>
        <v>12395.18</v>
      </c>
      <c r="BH53" s="105">
        <f>+-BH52*'driver di ribaltamento 2020'!$B$14</f>
        <v>-8263.4533333333347</v>
      </c>
      <c r="BI53" s="105">
        <f>+-BI52*'driver di ribaltamento 2020'!$B$14</f>
        <v>4131.7266666666674</v>
      </c>
      <c r="BJ53" s="105">
        <f>+-BJ52*'driver di ribaltamento 2020'!$B$14</f>
        <v>0</v>
      </c>
      <c r="BK53" s="105">
        <f>+-BK52*'driver di ribaltamento 2020'!$B$14</f>
        <v>-4131.7266666666674</v>
      </c>
      <c r="BQ53" s="2"/>
      <c r="BR53" s="2"/>
      <c r="BS53" s="2"/>
      <c r="BT53" s="2"/>
      <c r="BU53" s="2"/>
      <c r="BV53" s="2"/>
      <c r="BW53" s="2"/>
      <c r="BX53" s="2"/>
      <c r="BY53" s="2"/>
      <c r="BZ53" s="2"/>
      <c r="CA53" s="2"/>
      <c r="CB53" s="2"/>
      <c r="CC53" s="2"/>
      <c r="CD53" s="2"/>
      <c r="CE53" s="2"/>
      <c r="CF53" s="2"/>
      <c r="CG53" s="98" t="s">
        <v>1886</v>
      </c>
      <c r="CI53" s="98" t="s">
        <v>1854</v>
      </c>
    </row>
    <row r="54" spans="1:88" x14ac:dyDescent="0.35">
      <c r="A54" t="s">
        <v>84</v>
      </c>
      <c r="B54" t="s">
        <v>1184</v>
      </c>
      <c r="C54" t="s">
        <v>1047</v>
      </c>
      <c r="D54" t="s">
        <v>1233</v>
      </c>
      <c r="E54" t="s">
        <v>1184</v>
      </c>
      <c r="F54" t="s">
        <v>194</v>
      </c>
      <c r="G54" t="s">
        <v>390</v>
      </c>
      <c r="H54" t="s">
        <v>391</v>
      </c>
      <c r="I54" t="s">
        <v>1050</v>
      </c>
      <c r="J54" t="s">
        <v>1051</v>
      </c>
      <c r="K54" t="s">
        <v>1052</v>
      </c>
      <c r="L54" t="s">
        <v>1053</v>
      </c>
      <c r="M54" t="s">
        <v>248</v>
      </c>
      <c r="N54" t="s">
        <v>248</v>
      </c>
      <c r="O54" t="s">
        <v>304</v>
      </c>
      <c r="P54" t="s">
        <v>194</v>
      </c>
      <c r="Q54" t="s">
        <v>351</v>
      </c>
      <c r="R54" t="s">
        <v>194</v>
      </c>
      <c r="S54" t="s">
        <v>96</v>
      </c>
      <c r="T54" t="s">
        <v>786</v>
      </c>
      <c r="U54" t="s">
        <v>264</v>
      </c>
      <c r="V54" t="s">
        <v>265</v>
      </c>
      <c r="W54" t="s">
        <v>253</v>
      </c>
      <c r="X54" t="s">
        <v>397</v>
      </c>
      <c r="Y54" t="s">
        <v>1055</v>
      </c>
      <c r="Z54" t="s">
        <v>1055</v>
      </c>
      <c r="AA54" t="s">
        <v>103</v>
      </c>
      <c r="AB54" t="s">
        <v>304</v>
      </c>
      <c r="AC54" t="s">
        <v>335</v>
      </c>
      <c r="AD54" t="s">
        <v>268</v>
      </c>
      <c r="AE54" t="s">
        <v>269</v>
      </c>
      <c r="AF54" t="s">
        <v>270</v>
      </c>
      <c r="AG54" t="s">
        <v>308</v>
      </c>
      <c r="AH54" t="s">
        <v>309</v>
      </c>
      <c r="AI54" t="s">
        <v>362</v>
      </c>
      <c r="AJ54" t="s">
        <v>362</v>
      </c>
      <c r="AK54" t="s">
        <v>363</v>
      </c>
      <c r="AL54" t="s">
        <v>364</v>
      </c>
      <c r="AM54" t="s">
        <v>140</v>
      </c>
      <c r="AN54" t="s">
        <v>140</v>
      </c>
      <c r="AO54" t="s">
        <v>277</v>
      </c>
      <c r="AP54" t="s">
        <v>264</v>
      </c>
      <c r="AQ54" t="s">
        <v>141</v>
      </c>
      <c r="AR54" t="s">
        <v>430</v>
      </c>
      <c r="AS54" t="s">
        <v>187</v>
      </c>
      <c r="AT54" t="s">
        <v>91</v>
      </c>
      <c r="AU54" t="s">
        <v>398</v>
      </c>
      <c r="AV54" t="s">
        <v>152</v>
      </c>
      <c r="AW54" t="s">
        <v>277</v>
      </c>
      <c r="AX54" t="s">
        <v>117</v>
      </c>
      <c r="AY54" t="s">
        <v>304</v>
      </c>
      <c r="AZ54" t="s">
        <v>118</v>
      </c>
      <c r="BA54" t="s">
        <v>91</v>
      </c>
      <c r="BB54" t="s">
        <v>119</v>
      </c>
      <c r="BC54" t="s">
        <v>1056</v>
      </c>
      <c r="BD54" t="s">
        <v>1897</v>
      </c>
      <c r="BE54" t="s">
        <v>280</v>
      </c>
      <c r="BF54" t="s">
        <v>281</v>
      </c>
      <c r="BG54" s="105">
        <f>+-BG52*'driver di ribaltamento 2020'!$C$14</f>
        <v>3541.4799999999996</v>
      </c>
      <c r="BH54" s="105">
        <f>+-BH52*'driver di ribaltamento 2020'!$C$14</f>
        <v>-2360.9866666666667</v>
      </c>
      <c r="BI54" s="105">
        <f>+-BI52*'driver di ribaltamento 2020'!$C$14</f>
        <v>1180.4933333333333</v>
      </c>
      <c r="BJ54" s="105">
        <f>+-BJ52*'driver di ribaltamento 2020'!$C$14</f>
        <v>0</v>
      </c>
      <c r="BK54" s="105">
        <f>+-BK52*'driver di ribaltamento 2020'!$C$14</f>
        <v>-1180.4933333333333</v>
      </c>
      <c r="CG54" s="98" t="s">
        <v>1887</v>
      </c>
      <c r="CI54" s="98" t="s">
        <v>1854</v>
      </c>
    </row>
    <row r="55" spans="1:88" x14ac:dyDescent="0.35">
      <c r="A55" s="98" t="s">
        <v>84</v>
      </c>
      <c r="B55" s="98" t="s">
        <v>1449</v>
      </c>
      <c r="C55" s="98" t="s">
        <v>1115</v>
      </c>
      <c r="D55" s="98" t="s">
        <v>1647</v>
      </c>
      <c r="E55" s="98" t="s">
        <v>1461</v>
      </c>
      <c r="F55" s="98" t="s">
        <v>1462</v>
      </c>
      <c r="G55" s="98" t="s">
        <v>950</v>
      </c>
      <c r="H55" s="98" t="s">
        <v>951</v>
      </c>
      <c r="I55" s="98" t="s">
        <v>952</v>
      </c>
      <c r="J55" s="98" t="s">
        <v>953</v>
      </c>
      <c r="K55" s="98" t="s">
        <v>1117</v>
      </c>
      <c r="L55" s="98" t="s">
        <v>469</v>
      </c>
      <c r="M55" s="98" t="s">
        <v>248</v>
      </c>
      <c r="N55" s="98"/>
      <c r="O55" s="98"/>
      <c r="P55" s="98" t="s">
        <v>1462</v>
      </c>
      <c r="Q55" s="98" t="s">
        <v>351</v>
      </c>
      <c r="R55" s="98" t="s">
        <v>1463</v>
      </c>
      <c r="S55" s="98" t="s">
        <v>1463</v>
      </c>
      <c r="T55" s="98" t="s">
        <v>816</v>
      </c>
      <c r="U55" s="98" t="s">
        <v>264</v>
      </c>
      <c r="V55" s="98" t="s">
        <v>265</v>
      </c>
      <c r="W55" s="98" t="s">
        <v>253</v>
      </c>
      <c r="X55" s="98" t="s">
        <v>505</v>
      </c>
      <c r="Y55" s="98" t="s">
        <v>468</v>
      </c>
      <c r="Z55" s="98" t="s">
        <v>468</v>
      </c>
      <c r="AA55" s="98" t="s">
        <v>103</v>
      </c>
      <c r="AB55" s="98" t="s">
        <v>463</v>
      </c>
      <c r="AC55" s="98" t="s">
        <v>469</v>
      </c>
      <c r="AD55" s="98" t="s">
        <v>268</v>
      </c>
      <c r="AE55" s="98" t="s">
        <v>358</v>
      </c>
      <c r="AF55" s="98" t="s">
        <v>359</v>
      </c>
      <c r="AG55" s="98" t="s">
        <v>470</v>
      </c>
      <c r="AH55" s="98" t="s">
        <v>471</v>
      </c>
      <c r="AI55" s="98" t="s">
        <v>472</v>
      </c>
      <c r="AJ55" s="98" t="s">
        <v>472</v>
      </c>
      <c r="AK55" s="98" t="s">
        <v>473</v>
      </c>
      <c r="AL55" s="98" t="s">
        <v>474</v>
      </c>
      <c r="AM55" s="98" t="s">
        <v>276</v>
      </c>
      <c r="AN55" s="98" t="s">
        <v>276</v>
      </c>
      <c r="AO55" s="98" t="s">
        <v>277</v>
      </c>
      <c r="AP55" s="98" t="s">
        <v>1095</v>
      </c>
      <c r="AQ55" s="98" t="s">
        <v>141</v>
      </c>
      <c r="AR55" s="98" t="s">
        <v>1457</v>
      </c>
      <c r="AS55" s="98" t="s">
        <v>115</v>
      </c>
      <c r="AT55" s="98" t="s">
        <v>293</v>
      </c>
      <c r="AU55" s="98" t="s">
        <v>506</v>
      </c>
      <c r="AV55" s="98" t="s">
        <v>91</v>
      </c>
      <c r="AW55" s="98" t="s">
        <v>277</v>
      </c>
      <c r="AX55" s="98" t="s">
        <v>117</v>
      </c>
      <c r="AY55" s="98" t="s">
        <v>463</v>
      </c>
      <c r="AZ55" s="98" t="s">
        <v>118</v>
      </c>
      <c r="BA55" s="98" t="s">
        <v>91</v>
      </c>
      <c r="BB55" s="98" t="s">
        <v>119</v>
      </c>
      <c r="BC55" s="98" t="s">
        <v>367</v>
      </c>
      <c r="BD55" s="98" t="s">
        <v>1891</v>
      </c>
      <c r="BE55" s="98" t="s">
        <v>144</v>
      </c>
      <c r="BF55" s="98" t="s">
        <v>145</v>
      </c>
      <c r="BG55" s="103">
        <v>0</v>
      </c>
      <c r="BH55" s="103">
        <v>0</v>
      </c>
      <c r="BI55" s="103">
        <v>0</v>
      </c>
      <c r="BJ55" s="103">
        <v>-12374.49</v>
      </c>
      <c r="BK55" s="103">
        <v>68.75</v>
      </c>
      <c r="BL55" s="103">
        <v>0</v>
      </c>
      <c r="BM55" s="103">
        <v>-12305.74</v>
      </c>
      <c r="BN55" s="103">
        <v>-12374.49</v>
      </c>
      <c r="BO55" s="98">
        <v>0</v>
      </c>
      <c r="BP55" s="98">
        <v>0</v>
      </c>
      <c r="BQ55" s="98">
        <v>0</v>
      </c>
      <c r="BR55" s="98">
        <v>0</v>
      </c>
      <c r="BS55" s="98">
        <v>0</v>
      </c>
      <c r="BT55" s="98">
        <v>0</v>
      </c>
      <c r="BU55" s="98">
        <v>0</v>
      </c>
      <c r="BV55" s="98">
        <v>0</v>
      </c>
      <c r="BW55" s="98">
        <v>0</v>
      </c>
      <c r="BX55" s="98">
        <v>0</v>
      </c>
      <c r="BY55" s="98">
        <v>0</v>
      </c>
      <c r="BZ55" s="98">
        <v>0</v>
      </c>
      <c r="CA55" s="98">
        <v>0</v>
      </c>
      <c r="CB55" s="98">
        <v>0</v>
      </c>
      <c r="CC55" s="98">
        <v>0</v>
      </c>
      <c r="CD55" s="98">
        <v>0</v>
      </c>
      <c r="CE55" s="98">
        <v>0</v>
      </c>
      <c r="CF55" s="98">
        <v>0</v>
      </c>
      <c r="CG55" s="98" t="s">
        <v>1885</v>
      </c>
      <c r="CI55" s="107" t="s">
        <v>1853</v>
      </c>
    </row>
    <row r="56" spans="1:88" s="72" customFormat="1" x14ac:dyDescent="0.35">
      <c r="A56" s="72" t="s">
        <v>84</v>
      </c>
      <c r="B56" s="72" t="s">
        <v>1449</v>
      </c>
      <c r="C56" s="72" t="s">
        <v>1115</v>
      </c>
      <c r="D56" s="72" t="s">
        <v>1647</v>
      </c>
      <c r="E56" s="72" t="s">
        <v>1461</v>
      </c>
      <c r="F56" s="72" t="s">
        <v>1462</v>
      </c>
      <c r="G56" s="72" t="s">
        <v>950</v>
      </c>
      <c r="H56" s="72" t="s">
        <v>951</v>
      </c>
      <c r="I56" s="72" t="s">
        <v>952</v>
      </c>
      <c r="J56" s="72" t="s">
        <v>953</v>
      </c>
      <c r="K56" s="72" t="s">
        <v>1117</v>
      </c>
      <c r="L56" s="72" t="s">
        <v>469</v>
      </c>
      <c r="M56" s="72" t="s">
        <v>248</v>
      </c>
      <c r="P56" s="72" t="s">
        <v>1462</v>
      </c>
      <c r="Q56" s="72" t="s">
        <v>351</v>
      </c>
      <c r="R56" s="72" t="s">
        <v>1463</v>
      </c>
      <c r="S56" s="72" t="s">
        <v>1463</v>
      </c>
      <c r="T56" s="72" t="s">
        <v>816</v>
      </c>
      <c r="U56" s="72" t="s">
        <v>264</v>
      </c>
      <c r="V56" s="72" t="s">
        <v>265</v>
      </c>
      <c r="W56" s="72" t="s">
        <v>253</v>
      </c>
      <c r="X56" s="72" t="s">
        <v>505</v>
      </c>
      <c r="Y56" s="72" t="s">
        <v>468</v>
      </c>
      <c r="Z56" s="72" t="s">
        <v>468</v>
      </c>
      <c r="AA56" s="72" t="s">
        <v>103</v>
      </c>
      <c r="AB56" s="72" t="s">
        <v>463</v>
      </c>
      <c r="AC56" s="72" t="s">
        <v>469</v>
      </c>
      <c r="AD56" s="72" t="s">
        <v>268</v>
      </c>
      <c r="AE56" s="72" t="s">
        <v>358</v>
      </c>
      <c r="AF56" s="72" t="s">
        <v>359</v>
      </c>
      <c r="AG56" s="72" t="s">
        <v>470</v>
      </c>
      <c r="AH56" s="72" t="s">
        <v>471</v>
      </c>
      <c r="AI56" s="72" t="s">
        <v>472</v>
      </c>
      <c r="AJ56" s="72" t="s">
        <v>472</v>
      </c>
      <c r="AK56" s="72" t="s">
        <v>473</v>
      </c>
      <c r="AL56" s="72" t="s">
        <v>474</v>
      </c>
      <c r="AM56" s="72" t="s">
        <v>112</v>
      </c>
      <c r="AN56" s="72" t="s">
        <v>112</v>
      </c>
      <c r="AO56" s="72" t="s">
        <v>277</v>
      </c>
      <c r="AP56" s="72" t="s">
        <v>1095</v>
      </c>
      <c r="AQ56" s="72" t="s">
        <v>141</v>
      </c>
      <c r="AR56" s="72" t="s">
        <v>1457</v>
      </c>
      <c r="AS56" s="72" t="s">
        <v>115</v>
      </c>
      <c r="AT56" s="72" t="s">
        <v>293</v>
      </c>
      <c r="AU56" s="72" t="s">
        <v>506</v>
      </c>
      <c r="AV56" s="72" t="s">
        <v>91</v>
      </c>
      <c r="AW56" s="72" t="s">
        <v>277</v>
      </c>
      <c r="AX56" s="72" t="s">
        <v>117</v>
      </c>
      <c r="AY56" s="103" t="s">
        <v>463</v>
      </c>
      <c r="AZ56" s="72" t="s">
        <v>118</v>
      </c>
      <c r="BA56" s="72" t="s">
        <v>91</v>
      </c>
      <c r="BB56" s="72" t="s">
        <v>119</v>
      </c>
      <c r="BC56" s="72" t="s">
        <v>367</v>
      </c>
      <c r="BD56" s="72" t="s">
        <v>1891</v>
      </c>
      <c r="BE56" s="72" t="s">
        <v>144</v>
      </c>
      <c r="BF56" s="72" t="s">
        <v>145</v>
      </c>
      <c r="BG56" s="72">
        <f>+-BG55*'driver di ribaltamento 2020'!$B$14</f>
        <v>0</v>
      </c>
      <c r="BH56" s="72">
        <f>+-BH55*'driver di ribaltamento 2020'!$B$14</f>
        <v>0</v>
      </c>
      <c r="BI56" s="72">
        <f>+-BI55*'driver di ribaltamento 2020'!$B$14</f>
        <v>0</v>
      </c>
      <c r="BJ56" s="72">
        <f>+-BJ55*'driver di ribaltamento 2020'!$B$14</f>
        <v>9624.6033333333326</v>
      </c>
      <c r="BK56" s="72">
        <f>+-BK55*'driver di ribaltamento 2020'!$B$14</f>
        <v>-53.472222222222221</v>
      </c>
      <c r="BL56" s="72">
        <f>+-BL55*'driver di ribaltamento 2020'!$B$14</f>
        <v>0</v>
      </c>
      <c r="BM56" s="72">
        <f>+-BM55*'driver di ribaltamento 2020'!$B$14</f>
        <v>9571.1311111111117</v>
      </c>
      <c r="BN56" s="72">
        <f>+-BN55*'driver di ribaltamento 2020'!$B$14</f>
        <v>9624.6033333333326</v>
      </c>
      <c r="CG56" s="98" t="s">
        <v>1907</v>
      </c>
      <c r="CI56" s="107" t="s">
        <v>1853</v>
      </c>
    </row>
    <row r="57" spans="1:88" s="72" customFormat="1" x14ac:dyDescent="0.35">
      <c r="A57" s="72" t="s">
        <v>84</v>
      </c>
      <c r="B57" s="72" t="s">
        <v>1449</v>
      </c>
      <c r="C57" s="72" t="s">
        <v>1115</v>
      </c>
      <c r="D57" s="72" t="s">
        <v>1647</v>
      </c>
      <c r="E57" s="72" t="s">
        <v>1461</v>
      </c>
      <c r="F57" s="72" t="s">
        <v>1462</v>
      </c>
      <c r="G57" s="72" t="s">
        <v>950</v>
      </c>
      <c r="H57" s="72" t="s">
        <v>951</v>
      </c>
      <c r="I57" s="72" t="s">
        <v>952</v>
      </c>
      <c r="J57" s="72" t="s">
        <v>953</v>
      </c>
      <c r="K57" s="72" t="s">
        <v>1117</v>
      </c>
      <c r="L57" s="72" t="s">
        <v>469</v>
      </c>
      <c r="M57" s="72" t="s">
        <v>248</v>
      </c>
      <c r="P57" s="72" t="s">
        <v>1462</v>
      </c>
      <c r="Q57" s="72" t="s">
        <v>351</v>
      </c>
      <c r="R57" s="72" t="s">
        <v>1463</v>
      </c>
      <c r="S57" s="72" t="s">
        <v>1463</v>
      </c>
      <c r="T57" s="72" t="s">
        <v>816</v>
      </c>
      <c r="U57" s="72" t="s">
        <v>264</v>
      </c>
      <c r="V57" s="72" t="s">
        <v>265</v>
      </c>
      <c r="W57" s="72" t="s">
        <v>253</v>
      </c>
      <c r="X57" s="72" t="s">
        <v>505</v>
      </c>
      <c r="Y57" s="72" t="s">
        <v>468</v>
      </c>
      <c r="Z57" s="72" t="s">
        <v>468</v>
      </c>
      <c r="AA57" s="72" t="s">
        <v>103</v>
      </c>
      <c r="AB57" s="72" t="s">
        <v>463</v>
      </c>
      <c r="AC57" s="72" t="s">
        <v>469</v>
      </c>
      <c r="AD57" s="72" t="s">
        <v>268</v>
      </c>
      <c r="AE57" s="72" t="s">
        <v>358</v>
      </c>
      <c r="AF57" s="72" t="s">
        <v>359</v>
      </c>
      <c r="AG57" s="72" t="s">
        <v>470</v>
      </c>
      <c r="AH57" s="72" t="s">
        <v>471</v>
      </c>
      <c r="AI57" s="72" t="s">
        <v>472</v>
      </c>
      <c r="AJ57" s="72" t="s">
        <v>472</v>
      </c>
      <c r="AK57" s="72" t="s">
        <v>473</v>
      </c>
      <c r="AL57" s="72" t="s">
        <v>474</v>
      </c>
      <c r="AM57" s="72" t="s">
        <v>112</v>
      </c>
      <c r="AN57" s="72" t="s">
        <v>112</v>
      </c>
      <c r="AO57" s="72" t="s">
        <v>277</v>
      </c>
      <c r="AP57" s="72" t="s">
        <v>1095</v>
      </c>
      <c r="AQ57" s="72" t="s">
        <v>141</v>
      </c>
      <c r="AR57" s="72" t="s">
        <v>1457</v>
      </c>
      <c r="AS57" s="72" t="s">
        <v>115</v>
      </c>
      <c r="AT57" s="72" t="s">
        <v>293</v>
      </c>
      <c r="AU57" s="72" t="s">
        <v>506</v>
      </c>
      <c r="AV57" s="72" t="s">
        <v>91</v>
      </c>
      <c r="AW57" s="72" t="s">
        <v>277</v>
      </c>
      <c r="AX57" s="72" t="s">
        <v>117</v>
      </c>
      <c r="AY57" s="103" t="s">
        <v>463</v>
      </c>
      <c r="AZ57" s="72" t="s">
        <v>118</v>
      </c>
      <c r="BA57" s="72" t="s">
        <v>91</v>
      </c>
      <c r="BB57" s="72" t="s">
        <v>119</v>
      </c>
      <c r="BC57" s="72" t="s">
        <v>367</v>
      </c>
      <c r="BD57" s="72" t="s">
        <v>1891</v>
      </c>
      <c r="BE57" s="72" t="s">
        <v>144</v>
      </c>
      <c r="BF57" s="72" t="s">
        <v>145</v>
      </c>
      <c r="BG57" s="72">
        <f>+-BG55*'driver di ribaltamento 2020'!$C$14</f>
        <v>0</v>
      </c>
      <c r="BH57" s="72">
        <f>+-BH55*'driver di ribaltamento 2020'!$C$14</f>
        <v>0</v>
      </c>
      <c r="BI57" s="72">
        <f>+-BI55*'driver di ribaltamento 2020'!$C$14</f>
        <v>0</v>
      </c>
      <c r="BJ57" s="72">
        <f>+-BJ55*'driver di ribaltamento 2020'!$C$14</f>
        <v>2749.8866666666663</v>
      </c>
      <c r="BK57" s="72">
        <f>+-BK55*'driver di ribaltamento 2020'!$C$14</f>
        <v>-15.277777777777777</v>
      </c>
      <c r="BL57" s="72">
        <f>+-BL55*'driver di ribaltamento 2020'!$C$14</f>
        <v>0</v>
      </c>
      <c r="BM57" s="72">
        <f>+-BM55*'driver di ribaltamento 2020'!$C$14</f>
        <v>2734.6088888888885</v>
      </c>
      <c r="BN57" s="72">
        <f>+-BN55*'driver di ribaltamento 2020'!$C$14</f>
        <v>2749.8866666666663</v>
      </c>
      <c r="CG57" s="98" t="s">
        <v>1907</v>
      </c>
      <c r="CI57" s="107" t="s">
        <v>1853</v>
      </c>
    </row>
    <row r="58" spans="1:88" s="98" customFormat="1" x14ac:dyDescent="0.35">
      <c r="A58" s="98" t="s">
        <v>84</v>
      </c>
      <c r="B58" s="98" t="s">
        <v>998</v>
      </c>
      <c r="C58" s="98" t="s">
        <v>1057</v>
      </c>
      <c r="D58" s="98" t="s">
        <v>1058</v>
      </c>
      <c r="E58" s="98" t="s">
        <v>998</v>
      </c>
      <c r="F58" s="98" t="s">
        <v>1059</v>
      </c>
      <c r="G58" s="98" t="s">
        <v>1060</v>
      </c>
      <c r="H58" s="98" t="s">
        <v>1061</v>
      </c>
      <c r="I58" s="98" t="s">
        <v>1062</v>
      </c>
      <c r="J58" s="98" t="s">
        <v>1063</v>
      </c>
      <c r="K58" s="98" t="s">
        <v>1064</v>
      </c>
      <c r="L58" s="98" t="s">
        <v>301</v>
      </c>
      <c r="M58" s="98" t="s">
        <v>302</v>
      </c>
      <c r="N58" s="98" t="s">
        <v>303</v>
      </c>
      <c r="O58" s="98" t="s">
        <v>304</v>
      </c>
      <c r="P58" s="98" t="s">
        <v>156</v>
      </c>
      <c r="Q58" s="98" t="s">
        <v>409</v>
      </c>
      <c r="R58" s="98" t="s">
        <v>1059</v>
      </c>
      <c r="S58" s="98" t="s">
        <v>96</v>
      </c>
      <c r="T58" s="98" t="s">
        <v>396</v>
      </c>
      <c r="U58" s="98" t="s">
        <v>264</v>
      </c>
      <c r="V58" s="98" t="s">
        <v>265</v>
      </c>
      <c r="W58" s="98" t="s">
        <v>253</v>
      </c>
      <c r="X58" s="98" t="s">
        <v>1065</v>
      </c>
      <c r="Y58" s="98" t="s">
        <v>307</v>
      </c>
      <c r="Z58" s="98" t="s">
        <v>307</v>
      </c>
      <c r="AA58" s="98" t="s">
        <v>103</v>
      </c>
      <c r="AB58" s="98" t="s">
        <v>304</v>
      </c>
      <c r="AC58" s="98" t="s">
        <v>301</v>
      </c>
      <c r="AD58" s="98" t="s">
        <v>268</v>
      </c>
      <c r="AE58" s="98" t="s">
        <v>269</v>
      </c>
      <c r="AF58" s="98" t="s">
        <v>270</v>
      </c>
      <c r="AG58" s="98" t="s">
        <v>308</v>
      </c>
      <c r="AH58" s="98" t="s">
        <v>309</v>
      </c>
      <c r="AI58" s="98" t="s">
        <v>310</v>
      </c>
      <c r="AJ58" s="98" t="s">
        <v>310</v>
      </c>
      <c r="AK58" s="98" t="s">
        <v>311</v>
      </c>
      <c r="AL58" s="98" t="s">
        <v>312</v>
      </c>
      <c r="AM58" s="98" t="s">
        <v>276</v>
      </c>
      <c r="AN58" s="98" t="s">
        <v>276</v>
      </c>
      <c r="AO58" s="98" t="s">
        <v>277</v>
      </c>
      <c r="AP58" s="98" t="s">
        <v>264</v>
      </c>
      <c r="AQ58" s="98" t="s">
        <v>141</v>
      </c>
      <c r="AR58" s="98" t="s">
        <v>430</v>
      </c>
      <c r="AS58" s="98" t="s">
        <v>187</v>
      </c>
      <c r="AT58" s="98" t="s">
        <v>91</v>
      </c>
      <c r="AU58" s="98" t="s">
        <v>685</v>
      </c>
      <c r="AV58" s="98" t="s">
        <v>152</v>
      </c>
      <c r="AW58" s="98" t="s">
        <v>277</v>
      </c>
      <c r="AX58" s="98" t="s">
        <v>117</v>
      </c>
      <c r="AY58" s="98" t="s">
        <v>304</v>
      </c>
      <c r="AZ58" s="98" t="s">
        <v>118</v>
      </c>
      <c r="BA58" s="98" t="s">
        <v>91</v>
      </c>
      <c r="BB58" s="98" t="s">
        <v>119</v>
      </c>
      <c r="BC58" s="98" t="s">
        <v>314</v>
      </c>
      <c r="BD58" s="98" t="s">
        <v>1900</v>
      </c>
      <c r="BE58" s="98" t="s">
        <v>316</v>
      </c>
      <c r="BF58" s="98" t="s">
        <v>317</v>
      </c>
      <c r="BG58" s="104">
        <v>-9723.7800000000007</v>
      </c>
      <c r="BH58" s="104">
        <v>7130.78</v>
      </c>
      <c r="BI58" s="104">
        <v>-2593</v>
      </c>
      <c r="BJ58" s="104">
        <v>0</v>
      </c>
      <c r="BK58" s="104">
        <v>1944.76</v>
      </c>
      <c r="BL58" s="104">
        <v>0</v>
      </c>
      <c r="BM58" s="104">
        <v>-648.24</v>
      </c>
      <c r="BN58" s="104">
        <v>0</v>
      </c>
      <c r="BO58" s="104">
        <v>0</v>
      </c>
      <c r="BP58" s="104">
        <v>0</v>
      </c>
      <c r="BQ58" s="98">
        <v>0</v>
      </c>
      <c r="BR58" s="98">
        <v>0</v>
      </c>
      <c r="BS58" s="98">
        <v>0</v>
      </c>
      <c r="BT58" s="98">
        <v>0</v>
      </c>
      <c r="BU58" s="98">
        <v>0</v>
      </c>
      <c r="BV58" s="98">
        <v>0</v>
      </c>
      <c r="BW58" s="98">
        <v>0</v>
      </c>
      <c r="BX58" s="98">
        <v>0</v>
      </c>
      <c r="BY58" s="98">
        <v>0</v>
      </c>
      <c r="BZ58" s="98">
        <v>0</v>
      </c>
      <c r="CA58" s="98">
        <v>0</v>
      </c>
      <c r="CB58" s="98">
        <v>0</v>
      </c>
      <c r="CC58" s="98">
        <v>0</v>
      </c>
      <c r="CD58" s="98">
        <v>0</v>
      </c>
      <c r="CE58" s="98">
        <v>0</v>
      </c>
      <c r="CF58" s="98">
        <v>0</v>
      </c>
      <c r="CG58" s="98" t="s">
        <v>1885</v>
      </c>
      <c r="CJ58" s="107" t="s">
        <v>1854</v>
      </c>
    </row>
    <row r="59" spans="1:88" s="98" customFormat="1" x14ac:dyDescent="0.35">
      <c r="A59" s="98" t="s">
        <v>84</v>
      </c>
      <c r="B59" s="98" t="s">
        <v>1084</v>
      </c>
      <c r="C59" s="98" t="s">
        <v>1057</v>
      </c>
      <c r="D59" s="98" t="s">
        <v>1172</v>
      </c>
      <c r="E59" s="98" t="s">
        <v>1084</v>
      </c>
      <c r="F59" s="98" t="s">
        <v>1087</v>
      </c>
      <c r="G59" s="98" t="s">
        <v>1060</v>
      </c>
      <c r="H59" s="98" t="s">
        <v>1061</v>
      </c>
      <c r="I59" s="98" t="s">
        <v>1062</v>
      </c>
      <c r="J59" s="98" t="s">
        <v>1063</v>
      </c>
      <c r="K59" s="98" t="s">
        <v>1064</v>
      </c>
      <c r="L59" s="98" t="s">
        <v>301</v>
      </c>
      <c r="M59" s="98" t="s">
        <v>302</v>
      </c>
      <c r="N59" s="98" t="s">
        <v>303</v>
      </c>
      <c r="O59" s="98" t="s">
        <v>304</v>
      </c>
      <c r="P59" s="98" t="s">
        <v>156</v>
      </c>
      <c r="Q59" s="98" t="s">
        <v>1173</v>
      </c>
      <c r="R59" s="98" t="s">
        <v>1087</v>
      </c>
      <c r="S59" s="98" t="s">
        <v>96</v>
      </c>
      <c r="T59" s="98" t="s">
        <v>396</v>
      </c>
      <c r="U59" s="98" t="s">
        <v>264</v>
      </c>
      <c r="V59" s="98" t="s">
        <v>265</v>
      </c>
      <c r="W59" s="98" t="s">
        <v>253</v>
      </c>
      <c r="X59" s="98" t="s">
        <v>1065</v>
      </c>
      <c r="Y59" s="98" t="s">
        <v>307</v>
      </c>
      <c r="Z59" s="98" t="s">
        <v>307</v>
      </c>
      <c r="AA59" s="98" t="s">
        <v>103</v>
      </c>
      <c r="AB59" s="98" t="s">
        <v>304</v>
      </c>
      <c r="AC59" s="98" t="s">
        <v>301</v>
      </c>
      <c r="AD59" s="98" t="s">
        <v>268</v>
      </c>
      <c r="AE59" s="98" t="s">
        <v>269</v>
      </c>
      <c r="AF59" s="98" t="s">
        <v>270</v>
      </c>
      <c r="AG59" s="98" t="s">
        <v>308</v>
      </c>
      <c r="AH59" s="98" t="s">
        <v>309</v>
      </c>
      <c r="AI59" s="98" t="s">
        <v>310</v>
      </c>
      <c r="AJ59" s="98" t="s">
        <v>310</v>
      </c>
      <c r="AK59" s="98" t="s">
        <v>311</v>
      </c>
      <c r="AL59" s="98" t="s">
        <v>312</v>
      </c>
      <c r="AM59" s="98" t="s">
        <v>276</v>
      </c>
      <c r="AN59" s="98" t="s">
        <v>276</v>
      </c>
      <c r="AO59" s="98" t="s">
        <v>277</v>
      </c>
      <c r="AP59" s="98" t="s">
        <v>264</v>
      </c>
      <c r="AQ59" s="98" t="s">
        <v>141</v>
      </c>
      <c r="AR59" s="98" t="s">
        <v>430</v>
      </c>
      <c r="AS59" s="98" t="s">
        <v>187</v>
      </c>
      <c r="AT59" s="98" t="s">
        <v>91</v>
      </c>
      <c r="AU59" s="98" t="s">
        <v>685</v>
      </c>
      <c r="AV59" s="98" t="s">
        <v>152</v>
      </c>
      <c r="AW59" s="98" t="s">
        <v>277</v>
      </c>
      <c r="AX59" s="98" t="s">
        <v>117</v>
      </c>
      <c r="AY59" s="98" t="s">
        <v>304</v>
      </c>
      <c r="AZ59" s="98" t="s">
        <v>118</v>
      </c>
      <c r="BA59" s="98" t="s">
        <v>91</v>
      </c>
      <c r="BB59" s="98" t="s">
        <v>119</v>
      </c>
      <c r="BC59" s="98" t="s">
        <v>314</v>
      </c>
      <c r="BD59" s="98" t="s">
        <v>1900</v>
      </c>
      <c r="BE59" s="98" t="s">
        <v>316</v>
      </c>
      <c r="BF59" s="98" t="s">
        <v>317</v>
      </c>
      <c r="BG59" s="104">
        <v>-6676.17</v>
      </c>
      <c r="BH59" s="104">
        <v>4450.78</v>
      </c>
      <c r="BI59" s="104">
        <v>-2225.39</v>
      </c>
      <c r="BJ59" s="104">
        <v>0</v>
      </c>
      <c r="BK59" s="104">
        <v>1112.7</v>
      </c>
      <c r="BL59" s="104">
        <v>0</v>
      </c>
      <c r="BM59" s="104">
        <v>-1112.69</v>
      </c>
      <c r="BN59" s="104">
        <v>0</v>
      </c>
      <c r="BO59" s="104">
        <v>0</v>
      </c>
      <c r="BP59" s="104">
        <v>0</v>
      </c>
      <c r="BQ59" s="98">
        <v>0</v>
      </c>
      <c r="BR59" s="98">
        <v>0</v>
      </c>
      <c r="BS59" s="98">
        <v>0</v>
      </c>
      <c r="BT59" s="98">
        <v>0</v>
      </c>
      <c r="BU59" s="98">
        <v>0</v>
      </c>
      <c r="BV59" s="98">
        <v>0</v>
      </c>
      <c r="BW59" s="98">
        <v>0</v>
      </c>
      <c r="BX59" s="98">
        <v>0</v>
      </c>
      <c r="BY59" s="98">
        <v>0</v>
      </c>
      <c r="BZ59" s="98">
        <v>0</v>
      </c>
      <c r="CA59" s="98">
        <v>0</v>
      </c>
      <c r="CB59" s="98">
        <v>0</v>
      </c>
      <c r="CC59" s="98">
        <v>0</v>
      </c>
      <c r="CD59" s="98">
        <v>0</v>
      </c>
      <c r="CE59" s="98">
        <v>0</v>
      </c>
      <c r="CF59" s="98">
        <v>0</v>
      </c>
      <c r="CG59" s="98" t="s">
        <v>1885</v>
      </c>
      <c r="CJ59" s="107" t="s">
        <v>1854</v>
      </c>
    </row>
    <row r="60" spans="1:88" s="98" customFormat="1" x14ac:dyDescent="0.35">
      <c r="A60" s="98" t="s">
        <v>84</v>
      </c>
      <c r="B60" s="98" t="s">
        <v>1184</v>
      </c>
      <c r="C60" s="98" t="s">
        <v>1057</v>
      </c>
      <c r="D60" s="98" t="s">
        <v>1311</v>
      </c>
      <c r="E60" s="98" t="s">
        <v>1184</v>
      </c>
      <c r="F60" s="98" t="s">
        <v>194</v>
      </c>
      <c r="G60" s="98" t="s">
        <v>1060</v>
      </c>
      <c r="H60" s="98" t="s">
        <v>1061</v>
      </c>
      <c r="I60" s="98" t="s">
        <v>1062</v>
      </c>
      <c r="J60" s="98" t="s">
        <v>1063</v>
      </c>
      <c r="K60" s="98" t="s">
        <v>1064</v>
      </c>
      <c r="L60" s="98" t="s">
        <v>301</v>
      </c>
      <c r="M60" s="98" t="s">
        <v>302</v>
      </c>
      <c r="N60" s="98" t="s">
        <v>303</v>
      </c>
      <c r="O60" s="98" t="s">
        <v>304</v>
      </c>
      <c r="P60" s="98" t="s">
        <v>156</v>
      </c>
      <c r="Q60" s="98" t="s">
        <v>1173</v>
      </c>
      <c r="R60" s="98" t="s">
        <v>194</v>
      </c>
      <c r="S60" s="98" t="s">
        <v>96</v>
      </c>
      <c r="T60" s="98" t="s">
        <v>396</v>
      </c>
      <c r="U60" s="98" t="s">
        <v>264</v>
      </c>
      <c r="V60" s="98" t="s">
        <v>265</v>
      </c>
      <c r="W60" s="98" t="s">
        <v>253</v>
      </c>
      <c r="X60" s="98" t="s">
        <v>1065</v>
      </c>
      <c r="Y60" s="98" t="s">
        <v>307</v>
      </c>
      <c r="Z60" s="98" t="s">
        <v>307</v>
      </c>
      <c r="AA60" s="98" t="s">
        <v>103</v>
      </c>
      <c r="AB60" s="98" t="s">
        <v>304</v>
      </c>
      <c r="AC60" s="98" t="s">
        <v>301</v>
      </c>
      <c r="AD60" s="98" t="s">
        <v>268</v>
      </c>
      <c r="AE60" s="98" t="s">
        <v>269</v>
      </c>
      <c r="AF60" s="98" t="s">
        <v>270</v>
      </c>
      <c r="AG60" s="98" t="s">
        <v>308</v>
      </c>
      <c r="AH60" s="98" t="s">
        <v>309</v>
      </c>
      <c r="AI60" s="98" t="s">
        <v>310</v>
      </c>
      <c r="AJ60" s="98" t="s">
        <v>310</v>
      </c>
      <c r="AK60" s="98" t="s">
        <v>311</v>
      </c>
      <c r="AL60" s="98" t="s">
        <v>312</v>
      </c>
      <c r="AM60" s="98" t="s">
        <v>276</v>
      </c>
      <c r="AN60" s="98" t="s">
        <v>276</v>
      </c>
      <c r="AO60" s="98" t="s">
        <v>277</v>
      </c>
      <c r="AP60" s="98" t="s">
        <v>264</v>
      </c>
      <c r="AQ60" s="98" t="s">
        <v>141</v>
      </c>
      <c r="AR60" s="98" t="s">
        <v>430</v>
      </c>
      <c r="AS60" s="98" t="s">
        <v>187</v>
      </c>
      <c r="AT60" s="98" t="s">
        <v>91</v>
      </c>
      <c r="AU60" s="98" t="s">
        <v>685</v>
      </c>
      <c r="AV60" s="98" t="s">
        <v>152</v>
      </c>
      <c r="AW60" s="98" t="s">
        <v>277</v>
      </c>
      <c r="AX60" s="98" t="s">
        <v>117</v>
      </c>
      <c r="AY60" s="98" t="s">
        <v>304</v>
      </c>
      <c r="AZ60" s="98" t="s">
        <v>118</v>
      </c>
      <c r="BA60" s="98" t="s">
        <v>91</v>
      </c>
      <c r="BB60" s="98" t="s">
        <v>119</v>
      </c>
      <c r="BC60" s="98" t="s">
        <v>314</v>
      </c>
      <c r="BD60" s="98" t="s">
        <v>1900</v>
      </c>
      <c r="BE60" s="98" t="s">
        <v>316</v>
      </c>
      <c r="BF60" s="98" t="s">
        <v>317</v>
      </c>
      <c r="BG60" s="104">
        <v>-410.18</v>
      </c>
      <c r="BH60" s="104">
        <v>205.09</v>
      </c>
      <c r="BI60" s="104">
        <v>-205.09</v>
      </c>
      <c r="BJ60" s="104">
        <v>0</v>
      </c>
      <c r="BK60" s="104">
        <v>68.36</v>
      </c>
      <c r="BL60" s="104">
        <v>0</v>
      </c>
      <c r="BM60" s="104">
        <v>-136.72999999999999</v>
      </c>
      <c r="BN60" s="104">
        <v>0</v>
      </c>
      <c r="BO60" s="104">
        <v>0</v>
      </c>
      <c r="BP60" s="104">
        <v>0</v>
      </c>
      <c r="BQ60" s="98">
        <v>0</v>
      </c>
      <c r="BR60" s="98">
        <v>0</v>
      </c>
      <c r="BS60" s="98">
        <v>0</v>
      </c>
      <c r="BT60" s="98">
        <v>0</v>
      </c>
      <c r="BU60" s="98">
        <v>0</v>
      </c>
      <c r="BV60" s="98">
        <v>0</v>
      </c>
      <c r="BW60" s="98">
        <v>0</v>
      </c>
      <c r="BX60" s="98">
        <v>0</v>
      </c>
      <c r="BY60" s="98">
        <v>0</v>
      </c>
      <c r="BZ60" s="98">
        <v>0</v>
      </c>
      <c r="CA60" s="98">
        <v>0</v>
      </c>
      <c r="CB60" s="98">
        <v>0</v>
      </c>
      <c r="CC60" s="98">
        <v>0</v>
      </c>
      <c r="CD60" s="98">
        <v>0</v>
      </c>
      <c r="CE60" s="98">
        <v>0</v>
      </c>
      <c r="CF60" s="98">
        <v>0</v>
      </c>
      <c r="CG60" s="98" t="s">
        <v>1885</v>
      </c>
      <c r="CJ60" s="107" t="s">
        <v>1854</v>
      </c>
    </row>
    <row r="61" spans="1:88" s="98" customFormat="1" x14ac:dyDescent="0.35">
      <c r="A61" s="98" t="s">
        <v>84</v>
      </c>
      <c r="B61" s="98" t="s">
        <v>1449</v>
      </c>
      <c r="C61" s="98" t="s">
        <v>1057</v>
      </c>
      <c r="D61" s="98" t="s">
        <v>1791</v>
      </c>
      <c r="E61" s="98" t="s">
        <v>1608</v>
      </c>
      <c r="F61" s="98" t="s">
        <v>1609</v>
      </c>
      <c r="G61" s="98" t="s">
        <v>1060</v>
      </c>
      <c r="H61" s="98" t="s">
        <v>1061</v>
      </c>
      <c r="I61" s="98" t="s">
        <v>1062</v>
      </c>
      <c r="J61" s="98" t="s">
        <v>1063</v>
      </c>
      <c r="K61" s="98" t="s">
        <v>1064</v>
      </c>
      <c r="L61" s="98" t="s">
        <v>301</v>
      </c>
      <c r="M61" s="98" t="s">
        <v>302</v>
      </c>
      <c r="P61" s="98" t="s">
        <v>156</v>
      </c>
      <c r="Q61" s="98" t="s">
        <v>409</v>
      </c>
      <c r="R61" s="98" t="s">
        <v>1610</v>
      </c>
      <c r="S61" s="98" t="s">
        <v>1610</v>
      </c>
      <c r="T61" s="98" t="s">
        <v>396</v>
      </c>
      <c r="U61" s="98" t="s">
        <v>264</v>
      </c>
      <c r="V61" s="98" t="s">
        <v>265</v>
      </c>
      <c r="W61" s="98" t="s">
        <v>253</v>
      </c>
      <c r="X61" s="98" t="s">
        <v>1065</v>
      </c>
      <c r="Y61" s="98" t="s">
        <v>307</v>
      </c>
      <c r="Z61" s="98" t="s">
        <v>307</v>
      </c>
      <c r="AA61" s="98" t="s">
        <v>103</v>
      </c>
      <c r="AB61" s="98" t="s">
        <v>304</v>
      </c>
      <c r="AC61" s="98" t="s">
        <v>301</v>
      </c>
      <c r="AD61" s="98" t="s">
        <v>268</v>
      </c>
      <c r="AE61" s="98" t="s">
        <v>269</v>
      </c>
      <c r="AF61" s="98" t="s">
        <v>270</v>
      </c>
      <c r="AG61" s="98" t="s">
        <v>308</v>
      </c>
      <c r="AH61" s="98" t="s">
        <v>309</v>
      </c>
      <c r="AI61" s="98" t="s">
        <v>310</v>
      </c>
      <c r="AJ61" s="98" t="s">
        <v>310</v>
      </c>
      <c r="AK61" s="98" t="s">
        <v>311</v>
      </c>
      <c r="AL61" s="98" t="s">
        <v>312</v>
      </c>
      <c r="AM61" s="98" t="s">
        <v>276</v>
      </c>
      <c r="AN61" s="98" t="s">
        <v>276</v>
      </c>
      <c r="AO61" s="98" t="s">
        <v>277</v>
      </c>
      <c r="AP61" s="98" t="s">
        <v>264</v>
      </c>
      <c r="AQ61" s="98" t="s">
        <v>141</v>
      </c>
      <c r="AR61" s="98" t="s">
        <v>1457</v>
      </c>
      <c r="AS61" s="98" t="s">
        <v>115</v>
      </c>
      <c r="AT61" s="98" t="s">
        <v>293</v>
      </c>
      <c r="AU61" s="98" t="s">
        <v>685</v>
      </c>
      <c r="AV61" s="98" t="s">
        <v>152</v>
      </c>
      <c r="AW61" s="98" t="s">
        <v>277</v>
      </c>
      <c r="AX61" s="98" t="s">
        <v>117</v>
      </c>
      <c r="AY61" s="98" t="s">
        <v>304</v>
      </c>
      <c r="AZ61" s="98" t="s">
        <v>118</v>
      </c>
      <c r="BA61" s="98" t="s">
        <v>91</v>
      </c>
      <c r="BB61" s="98" t="s">
        <v>119</v>
      </c>
      <c r="BC61" s="98" t="s">
        <v>314</v>
      </c>
      <c r="BD61" s="98" t="s">
        <v>1900</v>
      </c>
      <c r="BE61" s="98" t="s">
        <v>316</v>
      </c>
      <c r="BF61" s="98" t="s">
        <v>317</v>
      </c>
      <c r="BG61" s="104">
        <v>0</v>
      </c>
      <c r="BH61" s="104">
        <v>0</v>
      </c>
      <c r="BI61" s="104">
        <v>0</v>
      </c>
      <c r="BJ61" s="104">
        <v>-157.66</v>
      </c>
      <c r="BK61" s="104">
        <v>26.28</v>
      </c>
      <c r="BL61" s="104">
        <v>0</v>
      </c>
      <c r="BM61" s="104">
        <v>-131.38</v>
      </c>
      <c r="BN61" s="104">
        <v>-157.66</v>
      </c>
      <c r="BO61" s="104">
        <v>0</v>
      </c>
      <c r="BP61" s="104">
        <v>0</v>
      </c>
      <c r="BQ61" s="98">
        <v>0</v>
      </c>
      <c r="BR61" s="98">
        <v>0</v>
      </c>
      <c r="BS61" s="98">
        <v>0</v>
      </c>
      <c r="BT61" s="98">
        <v>0</v>
      </c>
      <c r="BU61" s="98">
        <v>0</v>
      </c>
      <c r="BV61" s="98">
        <v>0</v>
      </c>
      <c r="BW61" s="98">
        <v>0</v>
      </c>
      <c r="BX61" s="98">
        <v>0</v>
      </c>
      <c r="BY61" s="98">
        <v>0</v>
      </c>
      <c r="BZ61" s="98">
        <v>0</v>
      </c>
      <c r="CA61" s="98">
        <v>0</v>
      </c>
      <c r="CB61" s="98">
        <v>0</v>
      </c>
      <c r="CC61" s="98">
        <v>0</v>
      </c>
      <c r="CD61" s="98">
        <v>0</v>
      </c>
      <c r="CE61" s="98">
        <v>0</v>
      </c>
      <c r="CF61" s="98">
        <v>0</v>
      </c>
      <c r="CG61" s="98" t="s">
        <v>1885</v>
      </c>
      <c r="CJ61" s="107" t="s">
        <v>1854</v>
      </c>
    </row>
    <row r="62" spans="1:88" s="98" customFormat="1" x14ac:dyDescent="0.35">
      <c r="A62" s="98" t="s">
        <v>84</v>
      </c>
      <c r="B62" s="98" t="s">
        <v>1449</v>
      </c>
      <c r="C62" s="98" t="s">
        <v>1057</v>
      </c>
      <c r="D62" s="98" t="s">
        <v>1791</v>
      </c>
      <c r="E62" s="98" t="s">
        <v>1451</v>
      </c>
      <c r="F62" s="98" t="s">
        <v>1452</v>
      </c>
      <c r="G62" s="98" t="s">
        <v>1060</v>
      </c>
      <c r="H62" s="98" t="s">
        <v>1061</v>
      </c>
      <c r="I62" s="98" t="s">
        <v>1062</v>
      </c>
      <c r="J62" s="98" t="s">
        <v>1063</v>
      </c>
      <c r="K62" s="98" t="s">
        <v>1064</v>
      </c>
      <c r="L62" s="98" t="s">
        <v>301</v>
      </c>
      <c r="M62" s="98" t="s">
        <v>302</v>
      </c>
      <c r="P62" s="98" t="s">
        <v>156</v>
      </c>
      <c r="Q62" s="98" t="s">
        <v>409</v>
      </c>
      <c r="R62" s="98" t="s">
        <v>1453</v>
      </c>
      <c r="S62" s="98" t="s">
        <v>1453</v>
      </c>
      <c r="T62" s="98" t="s">
        <v>396</v>
      </c>
      <c r="U62" s="98" t="s">
        <v>264</v>
      </c>
      <c r="V62" s="98" t="s">
        <v>265</v>
      </c>
      <c r="W62" s="98" t="s">
        <v>253</v>
      </c>
      <c r="X62" s="98" t="s">
        <v>1065</v>
      </c>
      <c r="Y62" s="98" t="s">
        <v>307</v>
      </c>
      <c r="Z62" s="98" t="s">
        <v>307</v>
      </c>
      <c r="AA62" s="98" t="s">
        <v>103</v>
      </c>
      <c r="AB62" s="98" t="s">
        <v>304</v>
      </c>
      <c r="AC62" s="98" t="s">
        <v>301</v>
      </c>
      <c r="AD62" s="98" t="s">
        <v>268</v>
      </c>
      <c r="AE62" s="98" t="s">
        <v>269</v>
      </c>
      <c r="AF62" s="98" t="s">
        <v>270</v>
      </c>
      <c r="AG62" s="98" t="s">
        <v>308</v>
      </c>
      <c r="AH62" s="98" t="s">
        <v>309</v>
      </c>
      <c r="AI62" s="98" t="s">
        <v>310</v>
      </c>
      <c r="AJ62" s="98" t="s">
        <v>310</v>
      </c>
      <c r="AK62" s="98" t="s">
        <v>311</v>
      </c>
      <c r="AL62" s="98" t="s">
        <v>312</v>
      </c>
      <c r="AM62" s="98" t="s">
        <v>276</v>
      </c>
      <c r="AN62" s="98" t="s">
        <v>276</v>
      </c>
      <c r="AO62" s="98" t="s">
        <v>277</v>
      </c>
      <c r="AP62" s="98" t="s">
        <v>264</v>
      </c>
      <c r="AQ62" s="98" t="s">
        <v>141</v>
      </c>
      <c r="AR62" s="98" t="s">
        <v>1457</v>
      </c>
      <c r="AS62" s="98" t="s">
        <v>115</v>
      </c>
      <c r="AT62" s="98" t="s">
        <v>293</v>
      </c>
      <c r="AU62" s="98" t="s">
        <v>685</v>
      </c>
      <c r="AV62" s="98" t="s">
        <v>152</v>
      </c>
      <c r="AW62" s="98" t="s">
        <v>277</v>
      </c>
      <c r="AX62" s="98" t="s">
        <v>117</v>
      </c>
      <c r="AY62" s="98" t="s">
        <v>304</v>
      </c>
      <c r="AZ62" s="98" t="s">
        <v>118</v>
      </c>
      <c r="BA62" s="98" t="s">
        <v>91</v>
      </c>
      <c r="BB62" s="98" t="s">
        <v>119</v>
      </c>
      <c r="BC62" s="98" t="s">
        <v>314</v>
      </c>
      <c r="BD62" s="98" t="s">
        <v>1900</v>
      </c>
      <c r="BE62" s="98" t="s">
        <v>316</v>
      </c>
      <c r="BF62" s="98" t="s">
        <v>317</v>
      </c>
      <c r="BG62" s="104">
        <v>0</v>
      </c>
      <c r="BH62" s="104">
        <v>0</v>
      </c>
      <c r="BI62" s="104">
        <v>0</v>
      </c>
      <c r="BJ62" s="104">
        <v>-149.07</v>
      </c>
      <c r="BK62" s="104">
        <v>17.39</v>
      </c>
      <c r="BL62" s="104">
        <v>0</v>
      </c>
      <c r="BM62" s="104">
        <v>-131.68</v>
      </c>
      <c r="BN62" s="104">
        <v>-149.07</v>
      </c>
      <c r="BO62" s="104">
        <v>0</v>
      </c>
      <c r="BP62" s="104">
        <v>0</v>
      </c>
      <c r="BQ62" s="98">
        <v>0</v>
      </c>
      <c r="BR62" s="98">
        <v>0</v>
      </c>
      <c r="BS62" s="98">
        <v>0</v>
      </c>
      <c r="BT62" s="98">
        <v>0</v>
      </c>
      <c r="BU62" s="98">
        <v>0</v>
      </c>
      <c r="BV62" s="98">
        <v>0</v>
      </c>
      <c r="BW62" s="98">
        <v>0</v>
      </c>
      <c r="BX62" s="98">
        <v>0</v>
      </c>
      <c r="BY62" s="98">
        <v>0</v>
      </c>
      <c r="BZ62" s="98">
        <v>0</v>
      </c>
      <c r="CA62" s="98">
        <v>0</v>
      </c>
      <c r="CB62" s="98">
        <v>0</v>
      </c>
      <c r="CC62" s="98">
        <v>0</v>
      </c>
      <c r="CD62" s="98">
        <v>0</v>
      </c>
      <c r="CE62" s="98">
        <v>0</v>
      </c>
      <c r="CF62" s="98">
        <v>0</v>
      </c>
      <c r="CG62" s="98" t="s">
        <v>1885</v>
      </c>
      <c r="CJ62" s="107" t="s">
        <v>1854</v>
      </c>
    </row>
    <row r="63" spans="1:88" s="98" customFormat="1" x14ac:dyDescent="0.35">
      <c r="A63" s="98" t="s">
        <v>84</v>
      </c>
      <c r="B63" s="98" t="s">
        <v>1449</v>
      </c>
      <c r="C63" s="98" t="s">
        <v>1057</v>
      </c>
      <c r="D63" s="98" t="s">
        <v>1791</v>
      </c>
      <c r="E63" s="98" t="s">
        <v>1471</v>
      </c>
      <c r="F63" s="98" t="s">
        <v>1472</v>
      </c>
      <c r="G63" s="98" t="s">
        <v>1060</v>
      </c>
      <c r="H63" s="98" t="s">
        <v>1061</v>
      </c>
      <c r="I63" s="98" t="s">
        <v>1062</v>
      </c>
      <c r="J63" s="98" t="s">
        <v>1063</v>
      </c>
      <c r="K63" s="98" t="s">
        <v>1064</v>
      </c>
      <c r="L63" s="98" t="s">
        <v>301</v>
      </c>
      <c r="M63" s="98" t="s">
        <v>302</v>
      </c>
      <c r="P63" s="98" t="s">
        <v>156</v>
      </c>
      <c r="Q63" s="98" t="s">
        <v>409</v>
      </c>
      <c r="R63" s="98" t="s">
        <v>1473</v>
      </c>
      <c r="S63" s="98" t="s">
        <v>1473</v>
      </c>
      <c r="T63" s="98" t="s">
        <v>396</v>
      </c>
      <c r="U63" s="98" t="s">
        <v>264</v>
      </c>
      <c r="V63" s="98" t="s">
        <v>265</v>
      </c>
      <c r="W63" s="98" t="s">
        <v>253</v>
      </c>
      <c r="X63" s="98" t="s">
        <v>1065</v>
      </c>
      <c r="Y63" s="98" t="s">
        <v>307</v>
      </c>
      <c r="Z63" s="98" t="s">
        <v>307</v>
      </c>
      <c r="AA63" s="98" t="s">
        <v>103</v>
      </c>
      <c r="AB63" s="98" t="s">
        <v>304</v>
      </c>
      <c r="AC63" s="98" t="s">
        <v>301</v>
      </c>
      <c r="AD63" s="98" t="s">
        <v>268</v>
      </c>
      <c r="AE63" s="98" t="s">
        <v>269</v>
      </c>
      <c r="AF63" s="98" t="s">
        <v>270</v>
      </c>
      <c r="AG63" s="98" t="s">
        <v>308</v>
      </c>
      <c r="AH63" s="98" t="s">
        <v>309</v>
      </c>
      <c r="AI63" s="98" t="s">
        <v>310</v>
      </c>
      <c r="AJ63" s="98" t="s">
        <v>310</v>
      </c>
      <c r="AK63" s="98" t="s">
        <v>311</v>
      </c>
      <c r="AL63" s="98" t="s">
        <v>312</v>
      </c>
      <c r="AM63" s="98" t="s">
        <v>276</v>
      </c>
      <c r="AN63" s="98" t="s">
        <v>276</v>
      </c>
      <c r="AO63" s="98" t="s">
        <v>277</v>
      </c>
      <c r="AP63" s="98" t="s">
        <v>264</v>
      </c>
      <c r="AQ63" s="98" t="s">
        <v>141</v>
      </c>
      <c r="AR63" s="98" t="s">
        <v>1457</v>
      </c>
      <c r="AS63" s="98" t="s">
        <v>115</v>
      </c>
      <c r="AT63" s="98" t="s">
        <v>293</v>
      </c>
      <c r="AU63" s="98" t="s">
        <v>685</v>
      </c>
      <c r="AV63" s="98" t="s">
        <v>152</v>
      </c>
      <c r="AW63" s="98" t="s">
        <v>277</v>
      </c>
      <c r="AX63" s="98" t="s">
        <v>117</v>
      </c>
      <c r="AY63" s="98" t="s">
        <v>304</v>
      </c>
      <c r="AZ63" s="98" t="s">
        <v>118</v>
      </c>
      <c r="BA63" s="98" t="s">
        <v>91</v>
      </c>
      <c r="BB63" s="98" t="s">
        <v>119</v>
      </c>
      <c r="BC63" s="98" t="s">
        <v>314</v>
      </c>
      <c r="BD63" s="98" t="s">
        <v>1900</v>
      </c>
      <c r="BE63" s="98" t="s">
        <v>316</v>
      </c>
      <c r="BF63" s="98" t="s">
        <v>317</v>
      </c>
      <c r="BG63" s="104">
        <v>0</v>
      </c>
      <c r="BH63" s="104">
        <v>0</v>
      </c>
      <c r="BI63" s="104">
        <v>0</v>
      </c>
      <c r="BJ63" s="104">
        <v>-162.35</v>
      </c>
      <c r="BK63" s="104">
        <v>10.82</v>
      </c>
      <c r="BL63" s="104">
        <v>0</v>
      </c>
      <c r="BM63" s="104">
        <v>-151.53</v>
      </c>
      <c r="BN63" s="104">
        <v>-162.35</v>
      </c>
      <c r="BO63" s="104">
        <v>0</v>
      </c>
      <c r="BP63" s="104">
        <v>0</v>
      </c>
      <c r="BQ63" s="98">
        <v>0</v>
      </c>
      <c r="BR63" s="98">
        <v>0</v>
      </c>
      <c r="BS63" s="98">
        <v>0</v>
      </c>
      <c r="BT63" s="98">
        <v>0</v>
      </c>
      <c r="BU63" s="98">
        <v>0</v>
      </c>
      <c r="BV63" s="98">
        <v>0</v>
      </c>
      <c r="BW63" s="98">
        <v>0</v>
      </c>
      <c r="BX63" s="98">
        <v>0</v>
      </c>
      <c r="BY63" s="98">
        <v>0</v>
      </c>
      <c r="BZ63" s="98">
        <v>0</v>
      </c>
      <c r="CA63" s="98">
        <v>0</v>
      </c>
      <c r="CB63" s="98">
        <v>0</v>
      </c>
      <c r="CC63" s="98">
        <v>0</v>
      </c>
      <c r="CD63" s="98">
        <v>0</v>
      </c>
      <c r="CE63" s="98">
        <v>0</v>
      </c>
      <c r="CF63" s="98">
        <v>0</v>
      </c>
      <c r="CG63" s="98" t="s">
        <v>1885</v>
      </c>
      <c r="CJ63" s="107" t="s">
        <v>1854</v>
      </c>
    </row>
    <row r="64" spans="1:88" s="98" customFormat="1" x14ac:dyDescent="0.35">
      <c r="A64" s="98" t="s">
        <v>84</v>
      </c>
      <c r="B64" s="98" t="s">
        <v>1449</v>
      </c>
      <c r="C64" s="98" t="s">
        <v>1057</v>
      </c>
      <c r="D64" s="98" t="s">
        <v>1791</v>
      </c>
      <c r="E64" s="98" t="s">
        <v>1461</v>
      </c>
      <c r="F64" s="98" t="s">
        <v>1462</v>
      </c>
      <c r="G64" s="98" t="s">
        <v>1060</v>
      </c>
      <c r="H64" s="98" t="s">
        <v>1061</v>
      </c>
      <c r="I64" s="98" t="s">
        <v>1062</v>
      </c>
      <c r="J64" s="98" t="s">
        <v>1063</v>
      </c>
      <c r="K64" s="98" t="s">
        <v>1064</v>
      </c>
      <c r="L64" s="98" t="s">
        <v>301</v>
      </c>
      <c r="M64" s="98" t="s">
        <v>302</v>
      </c>
      <c r="N64" s="98" t="s">
        <v>303</v>
      </c>
      <c r="O64" s="98" t="s">
        <v>304</v>
      </c>
      <c r="P64" s="98" t="s">
        <v>156</v>
      </c>
      <c r="Q64" s="98" t="s">
        <v>409</v>
      </c>
      <c r="R64" s="98" t="s">
        <v>1463</v>
      </c>
      <c r="S64" s="98" t="s">
        <v>1463</v>
      </c>
      <c r="T64" s="98" t="s">
        <v>396</v>
      </c>
      <c r="U64" s="98" t="s">
        <v>264</v>
      </c>
      <c r="V64" s="98" t="s">
        <v>265</v>
      </c>
      <c r="W64" s="98" t="s">
        <v>253</v>
      </c>
      <c r="X64" s="98" t="s">
        <v>1065</v>
      </c>
      <c r="Y64" s="98" t="s">
        <v>307</v>
      </c>
      <c r="Z64" s="98" t="s">
        <v>307</v>
      </c>
      <c r="AA64" s="98" t="s">
        <v>103</v>
      </c>
      <c r="AB64" s="98" t="s">
        <v>304</v>
      </c>
      <c r="AC64" s="98" t="s">
        <v>301</v>
      </c>
      <c r="AD64" s="98" t="s">
        <v>268</v>
      </c>
      <c r="AE64" s="98" t="s">
        <v>269</v>
      </c>
      <c r="AF64" s="98" t="s">
        <v>270</v>
      </c>
      <c r="AG64" s="98" t="s">
        <v>308</v>
      </c>
      <c r="AH64" s="98" t="s">
        <v>309</v>
      </c>
      <c r="AI64" s="98" t="s">
        <v>310</v>
      </c>
      <c r="AJ64" s="98" t="s">
        <v>310</v>
      </c>
      <c r="AK64" s="98" t="s">
        <v>311</v>
      </c>
      <c r="AL64" s="98" t="s">
        <v>312</v>
      </c>
      <c r="AM64" s="98" t="s">
        <v>276</v>
      </c>
      <c r="AN64" s="98" t="s">
        <v>276</v>
      </c>
      <c r="AO64" s="98" t="s">
        <v>277</v>
      </c>
      <c r="AP64" s="98" t="s">
        <v>264</v>
      </c>
      <c r="AQ64" s="98" t="s">
        <v>141</v>
      </c>
      <c r="AR64" s="98" t="s">
        <v>1457</v>
      </c>
      <c r="AS64" s="98" t="s">
        <v>115</v>
      </c>
      <c r="AT64" s="98" t="s">
        <v>293</v>
      </c>
      <c r="AU64" s="98" t="s">
        <v>685</v>
      </c>
      <c r="AV64" s="98" t="s">
        <v>152</v>
      </c>
      <c r="AW64" s="98" t="s">
        <v>277</v>
      </c>
      <c r="AX64" s="98" t="s">
        <v>117</v>
      </c>
      <c r="AY64" s="98" t="s">
        <v>304</v>
      </c>
      <c r="AZ64" s="98" t="s">
        <v>118</v>
      </c>
      <c r="BA64" s="98" t="s">
        <v>91</v>
      </c>
      <c r="BB64" s="98" t="s">
        <v>119</v>
      </c>
      <c r="BC64" s="98" t="s">
        <v>314</v>
      </c>
      <c r="BD64" s="98" t="s">
        <v>1900</v>
      </c>
      <c r="BE64" s="98" t="s">
        <v>316</v>
      </c>
      <c r="BF64" s="98" t="s">
        <v>317</v>
      </c>
      <c r="BG64" s="104">
        <v>0</v>
      </c>
      <c r="BH64" s="104">
        <v>0</v>
      </c>
      <c r="BI64" s="104">
        <v>0</v>
      </c>
      <c r="BJ64" s="104">
        <v>-299.93</v>
      </c>
      <c r="BK64" s="104">
        <v>5</v>
      </c>
      <c r="BL64" s="104">
        <v>0</v>
      </c>
      <c r="BM64" s="104">
        <v>-294.93</v>
      </c>
      <c r="BN64" s="104">
        <v>-299.93</v>
      </c>
      <c r="BO64" s="104">
        <v>0</v>
      </c>
      <c r="BP64" s="104">
        <v>0</v>
      </c>
      <c r="BQ64" s="98">
        <v>0</v>
      </c>
      <c r="BR64" s="98">
        <v>0</v>
      </c>
      <c r="BS64" s="98">
        <v>0</v>
      </c>
      <c r="BT64" s="98">
        <v>0</v>
      </c>
      <c r="BU64" s="98">
        <v>0</v>
      </c>
      <c r="BV64" s="98">
        <v>0</v>
      </c>
      <c r="BW64" s="98">
        <v>0</v>
      </c>
      <c r="BX64" s="98">
        <v>0</v>
      </c>
      <c r="BY64" s="98">
        <v>0</v>
      </c>
      <c r="BZ64" s="98">
        <v>0</v>
      </c>
      <c r="CA64" s="98">
        <v>0</v>
      </c>
      <c r="CB64" s="98">
        <v>0</v>
      </c>
      <c r="CC64" s="98">
        <v>0</v>
      </c>
      <c r="CD64" s="98">
        <v>0</v>
      </c>
      <c r="CE64" s="98">
        <v>0</v>
      </c>
      <c r="CF64" s="98">
        <v>0</v>
      </c>
      <c r="CG64" s="98" t="s">
        <v>1885</v>
      </c>
      <c r="CJ64" s="107" t="s">
        <v>1854</v>
      </c>
    </row>
    <row r="65" spans="1:88" x14ac:dyDescent="0.35">
      <c r="A65" t="s">
        <v>84</v>
      </c>
      <c r="B65" t="s">
        <v>998</v>
      </c>
      <c r="C65" t="s">
        <v>1057</v>
      </c>
      <c r="D65" t="s">
        <v>1058</v>
      </c>
      <c r="E65" t="s">
        <v>998</v>
      </c>
      <c r="F65" t="s">
        <v>1059</v>
      </c>
      <c r="G65" t="s">
        <v>1060</v>
      </c>
      <c r="H65" t="s">
        <v>1061</v>
      </c>
      <c r="I65" t="s">
        <v>1062</v>
      </c>
      <c r="J65" t="s">
        <v>1063</v>
      </c>
      <c r="K65" t="s">
        <v>1064</v>
      </c>
      <c r="L65" t="s">
        <v>301</v>
      </c>
      <c r="M65" t="s">
        <v>302</v>
      </c>
      <c r="N65" t="s">
        <v>303</v>
      </c>
      <c r="O65" t="s">
        <v>304</v>
      </c>
      <c r="P65" t="s">
        <v>156</v>
      </c>
      <c r="Q65" t="s">
        <v>409</v>
      </c>
      <c r="R65" t="s">
        <v>1059</v>
      </c>
      <c r="S65" t="s">
        <v>96</v>
      </c>
      <c r="T65" t="s">
        <v>396</v>
      </c>
      <c r="U65" t="s">
        <v>264</v>
      </c>
      <c r="V65" t="s">
        <v>265</v>
      </c>
      <c r="W65" t="s">
        <v>253</v>
      </c>
      <c r="X65" t="s">
        <v>1065</v>
      </c>
      <c r="Y65" t="s">
        <v>307</v>
      </c>
      <c r="Z65" t="s">
        <v>307</v>
      </c>
      <c r="AA65" t="s">
        <v>103</v>
      </c>
      <c r="AB65" t="s">
        <v>304</v>
      </c>
      <c r="AC65" t="s">
        <v>301</v>
      </c>
      <c r="AD65" t="s">
        <v>268</v>
      </c>
      <c r="AE65" t="s">
        <v>269</v>
      </c>
      <c r="AF65" t="s">
        <v>270</v>
      </c>
      <c r="AG65" t="s">
        <v>308</v>
      </c>
      <c r="AH65" t="s">
        <v>309</v>
      </c>
      <c r="AI65" t="s">
        <v>310</v>
      </c>
      <c r="AJ65" t="s">
        <v>310</v>
      </c>
      <c r="AK65" t="s">
        <v>311</v>
      </c>
      <c r="AL65" t="s">
        <v>312</v>
      </c>
      <c r="AM65" t="s">
        <v>112</v>
      </c>
      <c r="AN65" t="s">
        <v>112</v>
      </c>
      <c r="AO65" t="s">
        <v>277</v>
      </c>
      <c r="AP65" t="s">
        <v>264</v>
      </c>
      <c r="AQ65" t="s">
        <v>141</v>
      </c>
      <c r="AR65" t="s">
        <v>430</v>
      </c>
      <c r="AS65" t="s">
        <v>187</v>
      </c>
      <c r="AT65" t="s">
        <v>91</v>
      </c>
      <c r="AU65" t="s">
        <v>685</v>
      </c>
      <c r="AV65" t="s">
        <v>152</v>
      </c>
      <c r="AW65" t="s">
        <v>277</v>
      </c>
      <c r="AX65" t="s">
        <v>117</v>
      </c>
      <c r="AY65" t="s">
        <v>304</v>
      </c>
      <c r="AZ65" t="s">
        <v>118</v>
      </c>
      <c r="BA65" t="s">
        <v>91</v>
      </c>
      <c r="BB65" t="s">
        <v>119</v>
      </c>
      <c r="BC65" t="s">
        <v>314</v>
      </c>
      <c r="BD65" t="s">
        <v>1900</v>
      </c>
      <c r="BE65" t="s">
        <v>316</v>
      </c>
      <c r="BF65" t="s">
        <v>317</v>
      </c>
      <c r="BG65" s="105">
        <f>+-BG58*'driver di ribaltamento 2020'!$B$15</f>
        <v>8162.5831490831788</v>
      </c>
      <c r="BH65" s="105">
        <f>+-BH58*'driver di ribaltamento 2020'!$B$15</f>
        <v>-5985.9010248914874</v>
      </c>
      <c r="BI65" s="105">
        <f>+-BI58*'driver di ribaltamento 2020'!$B$15</f>
        <v>2176.6821241916909</v>
      </c>
      <c r="BJ65" s="105">
        <f>+-BJ58*'driver di ribaltamento 2020'!$B$15</f>
        <v>0</v>
      </c>
      <c r="BK65" s="105">
        <f>+-BK58*'driver di ribaltamento 2020'!$B$15</f>
        <v>-1632.5199875985472</v>
      </c>
      <c r="BL65" s="105">
        <f>+-BL58*'driver di ribaltamento 2020'!$B$15</f>
        <v>0</v>
      </c>
      <c r="BM65" s="105">
        <f>+-BM58*'driver di ribaltamento 2020'!$B$15</f>
        <v>544.16213659314383</v>
      </c>
      <c r="BN65" s="105">
        <f>+-BN58*'driver di ribaltamento 2020'!$B$15</f>
        <v>0</v>
      </c>
      <c r="CG65" s="98" t="s">
        <v>1886</v>
      </c>
      <c r="CJ65" s="107" t="s">
        <v>1854</v>
      </c>
    </row>
    <row r="66" spans="1:88" x14ac:dyDescent="0.35">
      <c r="A66" t="s">
        <v>84</v>
      </c>
      <c r="B66" t="s">
        <v>1084</v>
      </c>
      <c r="C66" t="s">
        <v>1057</v>
      </c>
      <c r="D66" t="s">
        <v>1172</v>
      </c>
      <c r="E66" t="s">
        <v>1084</v>
      </c>
      <c r="F66" t="s">
        <v>1087</v>
      </c>
      <c r="G66" t="s">
        <v>1060</v>
      </c>
      <c r="H66" t="s">
        <v>1061</v>
      </c>
      <c r="I66" t="s">
        <v>1062</v>
      </c>
      <c r="J66" t="s">
        <v>1063</v>
      </c>
      <c r="K66" t="s">
        <v>1064</v>
      </c>
      <c r="L66" t="s">
        <v>301</v>
      </c>
      <c r="M66" t="s">
        <v>302</v>
      </c>
      <c r="N66" t="s">
        <v>303</v>
      </c>
      <c r="O66" t="s">
        <v>304</v>
      </c>
      <c r="P66" t="s">
        <v>156</v>
      </c>
      <c r="Q66" t="s">
        <v>1173</v>
      </c>
      <c r="R66" t="s">
        <v>1087</v>
      </c>
      <c r="S66" t="s">
        <v>96</v>
      </c>
      <c r="T66" t="s">
        <v>396</v>
      </c>
      <c r="U66" t="s">
        <v>264</v>
      </c>
      <c r="V66" t="s">
        <v>265</v>
      </c>
      <c r="W66" t="s">
        <v>253</v>
      </c>
      <c r="X66" t="s">
        <v>1065</v>
      </c>
      <c r="Y66" t="s">
        <v>307</v>
      </c>
      <c r="Z66" t="s">
        <v>307</v>
      </c>
      <c r="AA66" t="s">
        <v>103</v>
      </c>
      <c r="AB66" t="s">
        <v>304</v>
      </c>
      <c r="AC66" t="s">
        <v>301</v>
      </c>
      <c r="AD66" t="s">
        <v>268</v>
      </c>
      <c r="AE66" t="s">
        <v>269</v>
      </c>
      <c r="AF66" t="s">
        <v>270</v>
      </c>
      <c r="AG66" t="s">
        <v>308</v>
      </c>
      <c r="AH66" t="s">
        <v>309</v>
      </c>
      <c r="AI66" t="s">
        <v>310</v>
      </c>
      <c r="AJ66" t="s">
        <v>310</v>
      </c>
      <c r="AK66" t="s">
        <v>311</v>
      </c>
      <c r="AL66" t="s">
        <v>312</v>
      </c>
      <c r="AM66" t="s">
        <v>112</v>
      </c>
      <c r="AN66" t="s">
        <v>112</v>
      </c>
      <c r="AO66" t="s">
        <v>277</v>
      </c>
      <c r="AP66" t="s">
        <v>264</v>
      </c>
      <c r="AQ66" t="s">
        <v>141</v>
      </c>
      <c r="AR66" t="s">
        <v>430</v>
      </c>
      <c r="AS66" t="s">
        <v>187</v>
      </c>
      <c r="AT66" t="s">
        <v>91</v>
      </c>
      <c r="AU66" t="s">
        <v>685</v>
      </c>
      <c r="AV66" t="s">
        <v>152</v>
      </c>
      <c r="AW66" t="s">
        <v>277</v>
      </c>
      <c r="AX66" t="s">
        <v>117</v>
      </c>
      <c r="AY66" t="s">
        <v>304</v>
      </c>
      <c r="AZ66" t="s">
        <v>118</v>
      </c>
      <c r="BA66" t="s">
        <v>91</v>
      </c>
      <c r="BB66" t="s">
        <v>119</v>
      </c>
      <c r="BC66" t="s">
        <v>314</v>
      </c>
      <c r="BD66" t="s">
        <v>1900</v>
      </c>
      <c r="BE66" t="s">
        <v>316</v>
      </c>
      <c r="BF66" t="s">
        <v>317</v>
      </c>
      <c r="BG66" s="105">
        <f>+-BG59*'driver di ribaltamento 2020'!$B$15</f>
        <v>5604.2807161838964</v>
      </c>
      <c r="BH66" s="105">
        <f>+-BH59*'driver di ribaltamento 2020'!$B$15</f>
        <v>-3736.1871441225971</v>
      </c>
      <c r="BI66" s="105">
        <f>+-BI59*'driver di ribaltamento 2020'!$B$15</f>
        <v>1868.0935720612986</v>
      </c>
      <c r="BJ66" s="105">
        <f>+-BJ59*'driver di ribaltamento 2020'!$B$15</f>
        <v>0</v>
      </c>
      <c r="BK66" s="105">
        <f>+-BK59*'driver di ribaltamento 2020'!$B$15</f>
        <v>-934.05098325803885</v>
      </c>
      <c r="BL66" s="105">
        <f>+-BL59*'driver di ribaltamento 2020'!$B$15</f>
        <v>0</v>
      </c>
      <c r="BM66" s="105">
        <f>+-BM59*'driver di ribaltamento 2020'!$B$15</f>
        <v>934.04258880325995</v>
      </c>
      <c r="BN66" s="105">
        <f>+-BN59*'driver di ribaltamento 2020'!$B$15</f>
        <v>0</v>
      </c>
      <c r="CG66" s="98" t="s">
        <v>1886</v>
      </c>
      <c r="CJ66" s="107" t="s">
        <v>1854</v>
      </c>
    </row>
    <row r="67" spans="1:88" x14ac:dyDescent="0.35">
      <c r="A67" t="s">
        <v>84</v>
      </c>
      <c r="B67" t="s">
        <v>1184</v>
      </c>
      <c r="C67" t="s">
        <v>1057</v>
      </c>
      <c r="D67" t="s">
        <v>1311</v>
      </c>
      <c r="E67" t="s">
        <v>1184</v>
      </c>
      <c r="F67" t="s">
        <v>194</v>
      </c>
      <c r="G67" t="s">
        <v>1060</v>
      </c>
      <c r="H67" t="s">
        <v>1061</v>
      </c>
      <c r="I67" t="s">
        <v>1062</v>
      </c>
      <c r="J67" t="s">
        <v>1063</v>
      </c>
      <c r="K67" t="s">
        <v>1064</v>
      </c>
      <c r="L67" t="s">
        <v>301</v>
      </c>
      <c r="M67" t="s">
        <v>302</v>
      </c>
      <c r="N67" t="s">
        <v>303</v>
      </c>
      <c r="O67" t="s">
        <v>304</v>
      </c>
      <c r="P67" t="s">
        <v>156</v>
      </c>
      <c r="Q67" t="s">
        <v>1173</v>
      </c>
      <c r="R67" t="s">
        <v>194</v>
      </c>
      <c r="S67" t="s">
        <v>96</v>
      </c>
      <c r="T67" t="s">
        <v>396</v>
      </c>
      <c r="U67" t="s">
        <v>264</v>
      </c>
      <c r="V67" t="s">
        <v>265</v>
      </c>
      <c r="W67" t="s">
        <v>253</v>
      </c>
      <c r="X67" t="s">
        <v>1065</v>
      </c>
      <c r="Y67" t="s">
        <v>307</v>
      </c>
      <c r="Z67" t="s">
        <v>307</v>
      </c>
      <c r="AA67" t="s">
        <v>103</v>
      </c>
      <c r="AB67" t="s">
        <v>304</v>
      </c>
      <c r="AC67" t="s">
        <v>301</v>
      </c>
      <c r="AD67" t="s">
        <v>268</v>
      </c>
      <c r="AE67" t="s">
        <v>269</v>
      </c>
      <c r="AF67" t="s">
        <v>270</v>
      </c>
      <c r="AG67" t="s">
        <v>308</v>
      </c>
      <c r="AH67" t="s">
        <v>309</v>
      </c>
      <c r="AI67" t="s">
        <v>310</v>
      </c>
      <c r="AJ67" t="s">
        <v>310</v>
      </c>
      <c r="AK67" t="s">
        <v>311</v>
      </c>
      <c r="AL67" t="s">
        <v>312</v>
      </c>
      <c r="AM67" t="s">
        <v>112</v>
      </c>
      <c r="AN67" t="s">
        <v>112</v>
      </c>
      <c r="AO67" t="s">
        <v>277</v>
      </c>
      <c r="AP67" t="s">
        <v>264</v>
      </c>
      <c r="AQ67" t="s">
        <v>141</v>
      </c>
      <c r="AR67" t="s">
        <v>430</v>
      </c>
      <c r="AS67" t="s">
        <v>187</v>
      </c>
      <c r="AT67" t="s">
        <v>91</v>
      </c>
      <c r="AU67" t="s">
        <v>685</v>
      </c>
      <c r="AV67" t="s">
        <v>152</v>
      </c>
      <c r="AW67" t="s">
        <v>277</v>
      </c>
      <c r="AX67" t="s">
        <v>117</v>
      </c>
      <c r="AY67" t="s">
        <v>304</v>
      </c>
      <c r="AZ67" t="s">
        <v>118</v>
      </c>
      <c r="BA67" t="s">
        <v>91</v>
      </c>
      <c r="BB67" t="s">
        <v>119</v>
      </c>
      <c r="BC67" t="s">
        <v>314</v>
      </c>
      <c r="BD67" t="s">
        <v>1900</v>
      </c>
      <c r="BE67" t="s">
        <v>316</v>
      </c>
      <c r="BF67" t="s">
        <v>317</v>
      </c>
      <c r="BG67" s="105">
        <f>+-BG60*'driver di ribaltamento 2020'!$B$15</f>
        <v>344.32374612454606</v>
      </c>
      <c r="BH67" s="105">
        <f>+-BH60*'driver di ribaltamento 2020'!$B$15</f>
        <v>-172.16187306227303</v>
      </c>
      <c r="BI67" s="105">
        <f>+-BI60*'driver di ribaltamento 2020'!$B$15</f>
        <v>172.16187306227303</v>
      </c>
      <c r="BJ67" s="105">
        <f>+-BJ60*'driver di ribaltamento 2020'!$B$15</f>
        <v>0</v>
      </c>
      <c r="BK67" s="105">
        <f>+-BK60*'driver di ribaltamento 2020'!$B$15</f>
        <v>-57.384492869164674</v>
      </c>
      <c r="BL67" s="105">
        <f>+-BL60*'driver di ribaltamento 2020'!$B$15</f>
        <v>0</v>
      </c>
      <c r="BM67" s="105">
        <f>+-BM60*'driver di ribaltamento 2020'!$B$15</f>
        <v>114.77738019310833</v>
      </c>
      <c r="BN67" s="105">
        <f>+-BN60*'driver di ribaltamento 2020'!$B$15</f>
        <v>0</v>
      </c>
      <c r="CG67" s="98" t="s">
        <v>1886</v>
      </c>
      <c r="CJ67" s="107" t="s">
        <v>1854</v>
      </c>
    </row>
    <row r="68" spans="1:88" x14ac:dyDescent="0.35">
      <c r="A68" t="s">
        <v>84</v>
      </c>
      <c r="B68" t="s">
        <v>1449</v>
      </c>
      <c r="C68" t="s">
        <v>1057</v>
      </c>
      <c r="D68" t="s">
        <v>1791</v>
      </c>
      <c r="E68" t="s">
        <v>1608</v>
      </c>
      <c r="F68" t="s">
        <v>1609</v>
      </c>
      <c r="G68" t="s">
        <v>1060</v>
      </c>
      <c r="H68" t="s">
        <v>1061</v>
      </c>
      <c r="I68" t="s">
        <v>1062</v>
      </c>
      <c r="J68" t="s">
        <v>1063</v>
      </c>
      <c r="K68" t="s">
        <v>1064</v>
      </c>
      <c r="L68" t="s">
        <v>301</v>
      </c>
      <c r="M68" t="s">
        <v>302</v>
      </c>
      <c r="P68" t="s">
        <v>156</v>
      </c>
      <c r="Q68" t="s">
        <v>409</v>
      </c>
      <c r="R68" t="s">
        <v>1610</v>
      </c>
      <c r="S68" t="s">
        <v>1610</v>
      </c>
      <c r="T68" t="s">
        <v>396</v>
      </c>
      <c r="U68" t="s">
        <v>264</v>
      </c>
      <c r="V68" t="s">
        <v>265</v>
      </c>
      <c r="W68" t="s">
        <v>253</v>
      </c>
      <c r="X68" t="s">
        <v>1065</v>
      </c>
      <c r="Y68" t="s">
        <v>307</v>
      </c>
      <c r="Z68" t="s">
        <v>307</v>
      </c>
      <c r="AA68" t="s">
        <v>103</v>
      </c>
      <c r="AB68" t="s">
        <v>304</v>
      </c>
      <c r="AC68" t="s">
        <v>301</v>
      </c>
      <c r="AD68" t="s">
        <v>268</v>
      </c>
      <c r="AE68" t="s">
        <v>269</v>
      </c>
      <c r="AF68" t="s">
        <v>270</v>
      </c>
      <c r="AG68" t="s">
        <v>308</v>
      </c>
      <c r="AH68" t="s">
        <v>309</v>
      </c>
      <c r="AI68" t="s">
        <v>310</v>
      </c>
      <c r="AJ68" t="s">
        <v>310</v>
      </c>
      <c r="AK68" t="s">
        <v>311</v>
      </c>
      <c r="AL68" t="s">
        <v>312</v>
      </c>
      <c r="AM68" t="s">
        <v>112</v>
      </c>
      <c r="AN68" t="s">
        <v>112</v>
      </c>
      <c r="AO68" t="s">
        <v>277</v>
      </c>
      <c r="AP68" t="s">
        <v>264</v>
      </c>
      <c r="AQ68" t="s">
        <v>141</v>
      </c>
      <c r="AR68" t="s">
        <v>1457</v>
      </c>
      <c r="AS68" t="s">
        <v>115</v>
      </c>
      <c r="AT68" t="s">
        <v>293</v>
      </c>
      <c r="AU68" t="s">
        <v>685</v>
      </c>
      <c r="AV68" t="s">
        <v>152</v>
      </c>
      <c r="AW68" t="s">
        <v>277</v>
      </c>
      <c r="AX68" t="s">
        <v>117</v>
      </c>
      <c r="AY68" t="s">
        <v>304</v>
      </c>
      <c r="AZ68" t="s">
        <v>118</v>
      </c>
      <c r="BA68" t="s">
        <v>91</v>
      </c>
      <c r="BB68" t="s">
        <v>119</v>
      </c>
      <c r="BC68" t="s">
        <v>314</v>
      </c>
      <c r="BD68" t="s">
        <v>1900</v>
      </c>
      <c r="BE68" t="s">
        <v>316</v>
      </c>
      <c r="BF68" t="s">
        <v>317</v>
      </c>
      <c r="BG68" s="105">
        <f>+-BG61*'driver di ribaltamento 2020'!$B$15</f>
        <v>0</v>
      </c>
      <c r="BH68" s="105">
        <f>+-BH61*'driver di ribaltamento 2020'!$B$15</f>
        <v>0</v>
      </c>
      <c r="BI68" s="105">
        <f>+-BI61*'driver di ribaltamento 2020'!$B$15</f>
        <v>0</v>
      </c>
      <c r="BJ68" s="105">
        <f>+-BJ61*'driver di ribaltamento 2020'!$B$15</f>
        <v>132.34697404553106</v>
      </c>
      <c r="BK68" s="105">
        <f>+-BK61*'driver di ribaltamento 2020'!$B$15</f>
        <v>-22.060627159181507</v>
      </c>
      <c r="BL68" s="105">
        <f>+-BL61*'driver di ribaltamento 2020'!$B$15</f>
        <v>0</v>
      </c>
      <c r="BM68" s="105">
        <f>+-BM61*'driver di ribaltamento 2020'!$B$15</f>
        <v>110.28634688634955</v>
      </c>
      <c r="BN68" s="105">
        <f>+-BN61*'driver di ribaltamento 2020'!$B$15</f>
        <v>132.34697404553106</v>
      </c>
      <c r="CG68" s="98" t="s">
        <v>1886</v>
      </c>
      <c r="CJ68" s="107" t="s">
        <v>1854</v>
      </c>
    </row>
    <row r="69" spans="1:88" x14ac:dyDescent="0.35">
      <c r="A69" t="s">
        <v>84</v>
      </c>
      <c r="B69" t="s">
        <v>1449</v>
      </c>
      <c r="C69" t="s">
        <v>1057</v>
      </c>
      <c r="D69" t="s">
        <v>1791</v>
      </c>
      <c r="E69" t="s">
        <v>1451</v>
      </c>
      <c r="F69" t="s">
        <v>1452</v>
      </c>
      <c r="G69" t="s">
        <v>1060</v>
      </c>
      <c r="H69" t="s">
        <v>1061</v>
      </c>
      <c r="I69" t="s">
        <v>1062</v>
      </c>
      <c r="J69" t="s">
        <v>1063</v>
      </c>
      <c r="K69" t="s">
        <v>1064</v>
      </c>
      <c r="L69" t="s">
        <v>301</v>
      </c>
      <c r="M69" t="s">
        <v>302</v>
      </c>
      <c r="P69" t="s">
        <v>156</v>
      </c>
      <c r="Q69" t="s">
        <v>409</v>
      </c>
      <c r="R69" t="s">
        <v>1453</v>
      </c>
      <c r="S69" t="s">
        <v>1453</v>
      </c>
      <c r="T69" t="s">
        <v>396</v>
      </c>
      <c r="U69" t="s">
        <v>264</v>
      </c>
      <c r="V69" t="s">
        <v>265</v>
      </c>
      <c r="W69" t="s">
        <v>253</v>
      </c>
      <c r="X69" t="s">
        <v>1065</v>
      </c>
      <c r="Y69" t="s">
        <v>307</v>
      </c>
      <c r="Z69" t="s">
        <v>307</v>
      </c>
      <c r="AA69" t="s">
        <v>103</v>
      </c>
      <c r="AB69" t="s">
        <v>304</v>
      </c>
      <c r="AC69" t="s">
        <v>301</v>
      </c>
      <c r="AD69" t="s">
        <v>268</v>
      </c>
      <c r="AE69" t="s">
        <v>269</v>
      </c>
      <c r="AF69" t="s">
        <v>270</v>
      </c>
      <c r="AG69" t="s">
        <v>308</v>
      </c>
      <c r="AH69" t="s">
        <v>309</v>
      </c>
      <c r="AI69" t="s">
        <v>310</v>
      </c>
      <c r="AJ69" t="s">
        <v>310</v>
      </c>
      <c r="AK69" t="s">
        <v>311</v>
      </c>
      <c r="AL69" t="s">
        <v>312</v>
      </c>
      <c r="AM69" t="s">
        <v>112</v>
      </c>
      <c r="AN69" t="s">
        <v>112</v>
      </c>
      <c r="AO69" t="s">
        <v>277</v>
      </c>
      <c r="AP69" t="s">
        <v>264</v>
      </c>
      <c r="AQ69" t="s">
        <v>141</v>
      </c>
      <c r="AR69" t="s">
        <v>1457</v>
      </c>
      <c r="AS69" t="s">
        <v>115</v>
      </c>
      <c r="AT69" t="s">
        <v>293</v>
      </c>
      <c r="AU69" t="s">
        <v>685</v>
      </c>
      <c r="AV69" t="s">
        <v>152</v>
      </c>
      <c r="AW69" t="s">
        <v>277</v>
      </c>
      <c r="AX69" t="s">
        <v>117</v>
      </c>
      <c r="AY69" t="s">
        <v>304</v>
      </c>
      <c r="AZ69" t="s">
        <v>118</v>
      </c>
      <c r="BA69" t="s">
        <v>91</v>
      </c>
      <c r="BB69" t="s">
        <v>119</v>
      </c>
      <c r="BC69" t="s">
        <v>314</v>
      </c>
      <c r="BD69" t="s">
        <v>1900</v>
      </c>
      <c r="BE69" t="s">
        <v>316</v>
      </c>
      <c r="BF69" t="s">
        <v>317</v>
      </c>
      <c r="BG69" s="105">
        <f>+-BG62*'driver di ribaltamento 2020'!$B$15</f>
        <v>0</v>
      </c>
      <c r="BH69" s="105">
        <f>+-BH62*'driver di ribaltamento 2020'!$B$15</f>
        <v>0</v>
      </c>
      <c r="BI69" s="105">
        <f>+-BI62*'driver di ribaltamento 2020'!$B$15</f>
        <v>0</v>
      </c>
      <c r="BJ69" s="105">
        <f>+-BJ62*'driver di ribaltamento 2020'!$B$15</f>
        <v>125.13613739038001</v>
      </c>
      <c r="BK69" s="105">
        <f>+-BK62*'driver di ribaltamento 2020'!$B$15</f>
        <v>-14.597956860660821</v>
      </c>
      <c r="BL69" s="105">
        <f>+-BL62*'driver di ribaltamento 2020'!$B$15</f>
        <v>0</v>
      </c>
      <c r="BM69" s="105">
        <f>+-BM62*'driver di ribaltamento 2020'!$B$15</f>
        <v>110.5381805297192</v>
      </c>
      <c r="BN69" s="105">
        <f>+-BN62*'driver di ribaltamento 2020'!$B$15</f>
        <v>125.13613739038001</v>
      </c>
      <c r="CG69" s="98" t="s">
        <v>1886</v>
      </c>
      <c r="CJ69" s="107" t="s">
        <v>1854</v>
      </c>
    </row>
    <row r="70" spans="1:88" x14ac:dyDescent="0.35">
      <c r="A70" t="s">
        <v>84</v>
      </c>
      <c r="B70" t="s">
        <v>1449</v>
      </c>
      <c r="C70" t="s">
        <v>1057</v>
      </c>
      <c r="D70" t="s">
        <v>1791</v>
      </c>
      <c r="E70" t="s">
        <v>1471</v>
      </c>
      <c r="F70" t="s">
        <v>1472</v>
      </c>
      <c r="G70" t="s">
        <v>1060</v>
      </c>
      <c r="H70" t="s">
        <v>1061</v>
      </c>
      <c r="I70" t="s">
        <v>1062</v>
      </c>
      <c r="J70" t="s">
        <v>1063</v>
      </c>
      <c r="K70" t="s">
        <v>1064</v>
      </c>
      <c r="L70" t="s">
        <v>301</v>
      </c>
      <c r="M70" t="s">
        <v>302</v>
      </c>
      <c r="P70" t="s">
        <v>156</v>
      </c>
      <c r="Q70" t="s">
        <v>409</v>
      </c>
      <c r="R70" t="s">
        <v>1473</v>
      </c>
      <c r="S70" t="s">
        <v>1473</v>
      </c>
      <c r="T70" t="s">
        <v>396</v>
      </c>
      <c r="U70" t="s">
        <v>264</v>
      </c>
      <c r="V70" t="s">
        <v>265</v>
      </c>
      <c r="W70" t="s">
        <v>253</v>
      </c>
      <c r="X70" t="s">
        <v>1065</v>
      </c>
      <c r="Y70" t="s">
        <v>307</v>
      </c>
      <c r="Z70" t="s">
        <v>307</v>
      </c>
      <c r="AA70" t="s">
        <v>103</v>
      </c>
      <c r="AB70" t="s">
        <v>304</v>
      </c>
      <c r="AC70" t="s">
        <v>301</v>
      </c>
      <c r="AD70" t="s">
        <v>268</v>
      </c>
      <c r="AE70" t="s">
        <v>269</v>
      </c>
      <c r="AF70" t="s">
        <v>270</v>
      </c>
      <c r="AG70" t="s">
        <v>308</v>
      </c>
      <c r="AH70" t="s">
        <v>309</v>
      </c>
      <c r="AI70" t="s">
        <v>310</v>
      </c>
      <c r="AJ70" t="s">
        <v>310</v>
      </c>
      <c r="AK70" t="s">
        <v>311</v>
      </c>
      <c r="AL70" t="s">
        <v>312</v>
      </c>
      <c r="AM70" t="s">
        <v>112</v>
      </c>
      <c r="AN70" t="s">
        <v>112</v>
      </c>
      <c r="AO70" t="s">
        <v>277</v>
      </c>
      <c r="AP70" t="s">
        <v>264</v>
      </c>
      <c r="AQ70" t="s">
        <v>141</v>
      </c>
      <c r="AR70" t="s">
        <v>1457</v>
      </c>
      <c r="AS70" t="s">
        <v>115</v>
      </c>
      <c r="AT70" t="s">
        <v>293</v>
      </c>
      <c r="AU70" t="s">
        <v>685</v>
      </c>
      <c r="AV70" t="s">
        <v>152</v>
      </c>
      <c r="AW70" t="s">
        <v>277</v>
      </c>
      <c r="AX70" t="s">
        <v>117</v>
      </c>
      <c r="AY70" t="s">
        <v>304</v>
      </c>
      <c r="AZ70" t="s">
        <v>118</v>
      </c>
      <c r="BA70" t="s">
        <v>91</v>
      </c>
      <c r="BB70" t="s">
        <v>119</v>
      </c>
      <c r="BC70" t="s">
        <v>314</v>
      </c>
      <c r="BD70" t="s">
        <v>1900</v>
      </c>
      <c r="BE70" t="s">
        <v>316</v>
      </c>
      <c r="BF70" t="s">
        <v>317</v>
      </c>
      <c r="BG70" s="105">
        <f>+-BG63*'driver di ribaltamento 2020'!$B$15</f>
        <v>0</v>
      </c>
      <c r="BH70" s="105">
        <f>+-BH63*'driver di ribaltamento 2020'!$B$15</f>
        <v>0</v>
      </c>
      <c r="BI70" s="105">
        <f>+-BI63*'driver di ribaltamento 2020'!$B$15</f>
        <v>0</v>
      </c>
      <c r="BJ70" s="105">
        <f>+-BJ63*'driver di ribaltamento 2020'!$B$15</f>
        <v>136.28397333687661</v>
      </c>
      <c r="BK70" s="105">
        <f>+-BK63*'driver di ribaltamento 2020'!$B$15</f>
        <v>-9.0828000708654439</v>
      </c>
      <c r="BL70" s="105">
        <f>+-BL63*'driver di ribaltamento 2020'!$B$15</f>
        <v>0</v>
      </c>
      <c r="BM70" s="105">
        <f>+-BM63*'driver di ribaltamento 2020'!$B$15</f>
        <v>127.20117326601117</v>
      </c>
      <c r="BN70" s="105">
        <f>+-BN63*'driver di ribaltamento 2020'!$B$15</f>
        <v>136.28397333687661</v>
      </c>
      <c r="CG70" s="98" t="s">
        <v>1886</v>
      </c>
      <c r="CJ70" s="107" t="s">
        <v>1854</v>
      </c>
    </row>
    <row r="71" spans="1:88" x14ac:dyDescent="0.35">
      <c r="A71" t="s">
        <v>84</v>
      </c>
      <c r="B71" t="s">
        <v>1449</v>
      </c>
      <c r="C71" t="s">
        <v>1057</v>
      </c>
      <c r="D71" t="s">
        <v>1791</v>
      </c>
      <c r="E71" t="s">
        <v>1461</v>
      </c>
      <c r="F71" t="s">
        <v>1462</v>
      </c>
      <c r="G71" t="s">
        <v>1060</v>
      </c>
      <c r="H71" t="s">
        <v>1061</v>
      </c>
      <c r="I71" t="s">
        <v>1062</v>
      </c>
      <c r="J71" t="s">
        <v>1063</v>
      </c>
      <c r="K71" t="s">
        <v>1064</v>
      </c>
      <c r="L71" t="s">
        <v>301</v>
      </c>
      <c r="M71" t="s">
        <v>302</v>
      </c>
      <c r="N71" t="s">
        <v>303</v>
      </c>
      <c r="O71" t="s">
        <v>304</v>
      </c>
      <c r="P71" t="s">
        <v>156</v>
      </c>
      <c r="Q71" t="s">
        <v>409</v>
      </c>
      <c r="R71" t="s">
        <v>1463</v>
      </c>
      <c r="S71" t="s">
        <v>1463</v>
      </c>
      <c r="T71" t="s">
        <v>396</v>
      </c>
      <c r="U71" t="s">
        <v>264</v>
      </c>
      <c r="V71" t="s">
        <v>265</v>
      </c>
      <c r="W71" t="s">
        <v>253</v>
      </c>
      <c r="X71" t="s">
        <v>1065</v>
      </c>
      <c r="Y71" t="s">
        <v>307</v>
      </c>
      <c r="Z71" t="s">
        <v>307</v>
      </c>
      <c r="AA71" t="s">
        <v>103</v>
      </c>
      <c r="AB71" t="s">
        <v>304</v>
      </c>
      <c r="AC71" t="s">
        <v>301</v>
      </c>
      <c r="AD71" t="s">
        <v>268</v>
      </c>
      <c r="AE71" t="s">
        <v>269</v>
      </c>
      <c r="AF71" t="s">
        <v>270</v>
      </c>
      <c r="AG71" t="s">
        <v>308</v>
      </c>
      <c r="AH71" t="s">
        <v>309</v>
      </c>
      <c r="AI71" t="s">
        <v>310</v>
      </c>
      <c r="AJ71" t="s">
        <v>310</v>
      </c>
      <c r="AK71" t="s">
        <v>311</v>
      </c>
      <c r="AL71" t="s">
        <v>312</v>
      </c>
      <c r="AM71" t="s">
        <v>112</v>
      </c>
      <c r="AN71" t="s">
        <v>112</v>
      </c>
      <c r="AO71" t="s">
        <v>277</v>
      </c>
      <c r="AP71" t="s">
        <v>264</v>
      </c>
      <c r="AQ71" t="s">
        <v>141</v>
      </c>
      <c r="AR71" t="s">
        <v>1457</v>
      </c>
      <c r="AS71" t="s">
        <v>115</v>
      </c>
      <c r="AT71" t="s">
        <v>293</v>
      </c>
      <c r="AU71" t="s">
        <v>685</v>
      </c>
      <c r="AV71" t="s">
        <v>152</v>
      </c>
      <c r="AW71" t="s">
        <v>277</v>
      </c>
      <c r="AX71" t="s">
        <v>117</v>
      </c>
      <c r="AY71" t="s">
        <v>304</v>
      </c>
      <c r="AZ71" t="s">
        <v>118</v>
      </c>
      <c r="BA71" t="s">
        <v>91</v>
      </c>
      <c r="BB71" t="s">
        <v>119</v>
      </c>
      <c r="BC71" t="s">
        <v>314</v>
      </c>
      <c r="BD71" t="s">
        <v>1900</v>
      </c>
      <c r="BE71" t="s">
        <v>316</v>
      </c>
      <c r="BF71" t="s">
        <v>317</v>
      </c>
      <c r="BG71" s="105">
        <f>+-BG64*'driver di ribaltamento 2020'!$B$15</f>
        <v>0</v>
      </c>
      <c r="BH71" s="105">
        <f>+-BH64*'driver di ribaltamento 2020'!$B$15</f>
        <v>0</v>
      </c>
      <c r="BI71" s="105">
        <f>+-BI64*'driver di ribaltamento 2020'!$B$15</f>
        <v>0</v>
      </c>
      <c r="BJ71" s="105">
        <f>+-BJ64*'driver di ribaltamento 2020'!$B$15</f>
        <v>251.77488218619897</v>
      </c>
      <c r="BK71" s="105">
        <f>+-BK64*'driver di ribaltamento 2020'!$B$15</f>
        <v>-4.1972273894941985</v>
      </c>
      <c r="BL71" s="105">
        <f>+-BL64*'driver di ribaltamento 2020'!$B$15</f>
        <v>0</v>
      </c>
      <c r="BM71" s="105">
        <f>+-BM64*'driver di ribaltamento 2020'!$B$15</f>
        <v>247.57765479670476</v>
      </c>
      <c r="BN71" s="105">
        <f>+-BN64*'driver di ribaltamento 2020'!$B$15</f>
        <v>251.77488218619897</v>
      </c>
      <c r="CG71" s="98" t="s">
        <v>1886</v>
      </c>
      <c r="CJ71" s="107" t="s">
        <v>1854</v>
      </c>
    </row>
    <row r="72" spans="1:88" x14ac:dyDescent="0.35">
      <c r="A72" t="s">
        <v>84</v>
      </c>
      <c r="B72" t="s">
        <v>998</v>
      </c>
      <c r="C72" t="s">
        <v>1057</v>
      </c>
      <c r="D72" t="s">
        <v>1058</v>
      </c>
      <c r="E72" t="s">
        <v>998</v>
      </c>
      <c r="F72" t="s">
        <v>1059</v>
      </c>
      <c r="G72" t="s">
        <v>1060</v>
      </c>
      <c r="H72" t="s">
        <v>1061</v>
      </c>
      <c r="I72" t="s">
        <v>1062</v>
      </c>
      <c r="J72" t="s">
        <v>1063</v>
      </c>
      <c r="K72" t="s">
        <v>1064</v>
      </c>
      <c r="L72" t="s">
        <v>301</v>
      </c>
      <c r="M72" t="s">
        <v>302</v>
      </c>
      <c r="N72" t="s">
        <v>303</v>
      </c>
      <c r="O72" t="s">
        <v>304</v>
      </c>
      <c r="P72" t="s">
        <v>156</v>
      </c>
      <c r="Q72" t="s">
        <v>409</v>
      </c>
      <c r="R72" t="s">
        <v>1059</v>
      </c>
      <c r="S72" t="s">
        <v>96</v>
      </c>
      <c r="T72" t="s">
        <v>396</v>
      </c>
      <c r="U72" t="s">
        <v>264</v>
      </c>
      <c r="V72" t="s">
        <v>265</v>
      </c>
      <c r="W72" t="s">
        <v>253</v>
      </c>
      <c r="X72" t="s">
        <v>1065</v>
      </c>
      <c r="Y72" t="s">
        <v>307</v>
      </c>
      <c r="Z72" t="s">
        <v>307</v>
      </c>
      <c r="AA72" t="s">
        <v>103</v>
      </c>
      <c r="AB72" t="s">
        <v>304</v>
      </c>
      <c r="AC72" t="s">
        <v>301</v>
      </c>
      <c r="AD72" t="s">
        <v>268</v>
      </c>
      <c r="AE72" t="s">
        <v>269</v>
      </c>
      <c r="AF72" t="s">
        <v>270</v>
      </c>
      <c r="AG72" t="s">
        <v>308</v>
      </c>
      <c r="AH72" t="s">
        <v>309</v>
      </c>
      <c r="AI72" t="s">
        <v>310</v>
      </c>
      <c r="AJ72" t="s">
        <v>310</v>
      </c>
      <c r="AK72" t="s">
        <v>311</v>
      </c>
      <c r="AL72" t="s">
        <v>312</v>
      </c>
      <c r="AM72" t="s">
        <v>140</v>
      </c>
      <c r="AN72" t="s">
        <v>140</v>
      </c>
      <c r="AO72" t="s">
        <v>277</v>
      </c>
      <c r="AP72" t="s">
        <v>264</v>
      </c>
      <c r="AQ72" t="s">
        <v>141</v>
      </c>
      <c r="AR72" t="s">
        <v>430</v>
      </c>
      <c r="AS72" t="s">
        <v>187</v>
      </c>
      <c r="AT72" t="s">
        <v>91</v>
      </c>
      <c r="AU72" t="s">
        <v>685</v>
      </c>
      <c r="AV72" t="s">
        <v>152</v>
      </c>
      <c r="AW72" t="s">
        <v>277</v>
      </c>
      <c r="AX72" t="s">
        <v>117</v>
      </c>
      <c r="AY72" t="s">
        <v>304</v>
      </c>
      <c r="AZ72" t="s">
        <v>118</v>
      </c>
      <c r="BA72" t="s">
        <v>91</v>
      </c>
      <c r="BB72" t="s">
        <v>119</v>
      </c>
      <c r="BC72" t="s">
        <v>314</v>
      </c>
      <c r="BD72" t="s">
        <v>1900</v>
      </c>
      <c r="BE72" t="s">
        <v>316</v>
      </c>
      <c r="BF72" t="s">
        <v>317</v>
      </c>
      <c r="BG72" s="105">
        <f>+-BG58*'driver di ribaltamento 2020'!$C$15</f>
        <v>1561.1968509168219</v>
      </c>
      <c r="BH72" s="105">
        <f>+-BH58*'driver di ribaltamento 2020'!$C$15</f>
        <v>-1144.8789751085126</v>
      </c>
      <c r="BI72" s="105">
        <f>+-BI58*'driver di ribaltamento 2020'!$C$15</f>
        <v>416.31787580830894</v>
      </c>
      <c r="BJ72" s="105">
        <f>+-BJ58*'driver di ribaltamento 2020'!$C$15</f>
        <v>0</v>
      </c>
      <c r="BK72" s="105">
        <f>+-BK58*'driver di ribaltamento 2020'!$C$15</f>
        <v>-312.24001240145276</v>
      </c>
      <c r="BL72" s="105">
        <f>+-BL58*'driver di ribaltamento 2020'!$C$15</f>
        <v>0</v>
      </c>
      <c r="BM72" s="105">
        <f>+-BM58*'driver di ribaltamento 2020'!$C$15</f>
        <v>104.07786340685622</v>
      </c>
      <c r="BN72" s="105">
        <f>+-BN58*'driver di ribaltamento 2020'!$C$15</f>
        <v>0</v>
      </c>
      <c r="CG72" s="98" t="s">
        <v>1887</v>
      </c>
      <c r="CJ72" s="107" t="s">
        <v>1854</v>
      </c>
    </row>
    <row r="73" spans="1:88" x14ac:dyDescent="0.35">
      <c r="A73" t="s">
        <v>84</v>
      </c>
      <c r="B73" t="s">
        <v>1084</v>
      </c>
      <c r="C73" t="s">
        <v>1057</v>
      </c>
      <c r="D73" t="s">
        <v>1172</v>
      </c>
      <c r="E73" t="s">
        <v>1084</v>
      </c>
      <c r="F73" t="s">
        <v>1087</v>
      </c>
      <c r="G73" t="s">
        <v>1060</v>
      </c>
      <c r="H73" t="s">
        <v>1061</v>
      </c>
      <c r="I73" t="s">
        <v>1062</v>
      </c>
      <c r="J73" t="s">
        <v>1063</v>
      </c>
      <c r="K73" t="s">
        <v>1064</v>
      </c>
      <c r="L73" t="s">
        <v>301</v>
      </c>
      <c r="M73" t="s">
        <v>302</v>
      </c>
      <c r="N73" t="s">
        <v>303</v>
      </c>
      <c r="O73" t="s">
        <v>304</v>
      </c>
      <c r="P73" t="s">
        <v>156</v>
      </c>
      <c r="Q73" t="s">
        <v>1173</v>
      </c>
      <c r="R73" t="s">
        <v>1087</v>
      </c>
      <c r="S73" t="s">
        <v>96</v>
      </c>
      <c r="T73" t="s">
        <v>396</v>
      </c>
      <c r="U73" t="s">
        <v>264</v>
      </c>
      <c r="V73" t="s">
        <v>265</v>
      </c>
      <c r="W73" t="s">
        <v>253</v>
      </c>
      <c r="X73" t="s">
        <v>1065</v>
      </c>
      <c r="Y73" t="s">
        <v>307</v>
      </c>
      <c r="Z73" t="s">
        <v>307</v>
      </c>
      <c r="AA73" t="s">
        <v>103</v>
      </c>
      <c r="AB73" t="s">
        <v>304</v>
      </c>
      <c r="AC73" t="s">
        <v>301</v>
      </c>
      <c r="AD73" t="s">
        <v>268</v>
      </c>
      <c r="AE73" t="s">
        <v>269</v>
      </c>
      <c r="AF73" t="s">
        <v>270</v>
      </c>
      <c r="AG73" t="s">
        <v>308</v>
      </c>
      <c r="AH73" t="s">
        <v>309</v>
      </c>
      <c r="AI73" t="s">
        <v>310</v>
      </c>
      <c r="AJ73" t="s">
        <v>310</v>
      </c>
      <c r="AK73" t="s">
        <v>311</v>
      </c>
      <c r="AL73" t="s">
        <v>312</v>
      </c>
      <c r="AM73" t="s">
        <v>140</v>
      </c>
      <c r="AN73" t="s">
        <v>140</v>
      </c>
      <c r="AO73" t="s">
        <v>277</v>
      </c>
      <c r="AP73" t="s">
        <v>264</v>
      </c>
      <c r="AQ73" t="s">
        <v>141</v>
      </c>
      <c r="AR73" t="s">
        <v>430</v>
      </c>
      <c r="AS73" t="s">
        <v>187</v>
      </c>
      <c r="AT73" t="s">
        <v>91</v>
      </c>
      <c r="AU73" t="s">
        <v>685</v>
      </c>
      <c r="AV73" t="s">
        <v>152</v>
      </c>
      <c r="AW73" t="s">
        <v>277</v>
      </c>
      <c r="AX73" t="s">
        <v>117</v>
      </c>
      <c r="AY73" t="s">
        <v>304</v>
      </c>
      <c r="AZ73" t="s">
        <v>118</v>
      </c>
      <c r="BA73" t="s">
        <v>91</v>
      </c>
      <c r="BB73" t="s">
        <v>119</v>
      </c>
      <c r="BC73" t="s">
        <v>314</v>
      </c>
      <c r="BD73" t="s">
        <v>1900</v>
      </c>
      <c r="BE73" t="s">
        <v>316</v>
      </c>
      <c r="BF73" t="s">
        <v>317</v>
      </c>
      <c r="BG73" s="105">
        <f>+-BG59*'driver di ribaltamento 2020'!$C$15</f>
        <v>1071.8892838161041</v>
      </c>
      <c r="BH73" s="105">
        <f>+-BH59*'driver di ribaltamento 2020'!$C$15</f>
        <v>-714.59285587740271</v>
      </c>
      <c r="BI73" s="105">
        <f>+-BI59*'driver di ribaltamento 2020'!$C$15</f>
        <v>357.29642793870136</v>
      </c>
      <c r="BJ73" s="105">
        <f>+-BJ59*'driver di ribaltamento 2020'!$C$15</f>
        <v>0</v>
      </c>
      <c r="BK73" s="105">
        <f>+-BK59*'driver di ribaltamento 2020'!$C$15</f>
        <v>-178.64901674196119</v>
      </c>
      <c r="BL73" s="105">
        <f>+-BL59*'driver di ribaltamento 2020'!$C$15</f>
        <v>0</v>
      </c>
      <c r="BM73" s="105">
        <f>+-BM59*'driver di ribaltamento 2020'!$C$15</f>
        <v>178.64741119674019</v>
      </c>
      <c r="BN73" s="105">
        <f>+-BN59*'driver di ribaltamento 2020'!$C$15</f>
        <v>0</v>
      </c>
      <c r="CG73" s="98" t="s">
        <v>1887</v>
      </c>
      <c r="CJ73" s="107" t="s">
        <v>1854</v>
      </c>
    </row>
    <row r="74" spans="1:88" x14ac:dyDescent="0.35">
      <c r="A74" t="s">
        <v>84</v>
      </c>
      <c r="B74" t="s">
        <v>1184</v>
      </c>
      <c r="C74" t="s">
        <v>1057</v>
      </c>
      <c r="D74" t="s">
        <v>1311</v>
      </c>
      <c r="E74" t="s">
        <v>1184</v>
      </c>
      <c r="F74" t="s">
        <v>194</v>
      </c>
      <c r="G74" t="s">
        <v>1060</v>
      </c>
      <c r="H74" t="s">
        <v>1061</v>
      </c>
      <c r="I74" t="s">
        <v>1062</v>
      </c>
      <c r="J74" t="s">
        <v>1063</v>
      </c>
      <c r="K74" t="s">
        <v>1064</v>
      </c>
      <c r="L74" t="s">
        <v>301</v>
      </c>
      <c r="M74" t="s">
        <v>302</v>
      </c>
      <c r="N74" t="s">
        <v>303</v>
      </c>
      <c r="O74" t="s">
        <v>304</v>
      </c>
      <c r="P74" t="s">
        <v>156</v>
      </c>
      <c r="Q74" t="s">
        <v>1173</v>
      </c>
      <c r="R74" t="s">
        <v>194</v>
      </c>
      <c r="S74" t="s">
        <v>96</v>
      </c>
      <c r="T74" t="s">
        <v>396</v>
      </c>
      <c r="U74" t="s">
        <v>264</v>
      </c>
      <c r="V74" t="s">
        <v>265</v>
      </c>
      <c r="W74" t="s">
        <v>253</v>
      </c>
      <c r="X74" t="s">
        <v>1065</v>
      </c>
      <c r="Y74" t="s">
        <v>307</v>
      </c>
      <c r="Z74" t="s">
        <v>307</v>
      </c>
      <c r="AA74" t="s">
        <v>103</v>
      </c>
      <c r="AB74" t="s">
        <v>304</v>
      </c>
      <c r="AC74" t="s">
        <v>301</v>
      </c>
      <c r="AD74" t="s">
        <v>268</v>
      </c>
      <c r="AE74" t="s">
        <v>269</v>
      </c>
      <c r="AF74" t="s">
        <v>270</v>
      </c>
      <c r="AG74" t="s">
        <v>308</v>
      </c>
      <c r="AH74" t="s">
        <v>309</v>
      </c>
      <c r="AI74" t="s">
        <v>310</v>
      </c>
      <c r="AJ74" t="s">
        <v>310</v>
      </c>
      <c r="AK74" t="s">
        <v>311</v>
      </c>
      <c r="AL74" t="s">
        <v>312</v>
      </c>
      <c r="AM74" t="s">
        <v>140</v>
      </c>
      <c r="AN74" t="s">
        <v>140</v>
      </c>
      <c r="AO74" t="s">
        <v>277</v>
      </c>
      <c r="AP74" t="s">
        <v>264</v>
      </c>
      <c r="AQ74" t="s">
        <v>141</v>
      </c>
      <c r="AR74" t="s">
        <v>430</v>
      </c>
      <c r="AS74" t="s">
        <v>187</v>
      </c>
      <c r="AT74" t="s">
        <v>91</v>
      </c>
      <c r="AU74" t="s">
        <v>685</v>
      </c>
      <c r="AV74" t="s">
        <v>152</v>
      </c>
      <c r="AW74" t="s">
        <v>277</v>
      </c>
      <c r="AX74" t="s">
        <v>117</v>
      </c>
      <c r="AY74" t="s">
        <v>304</v>
      </c>
      <c r="AZ74" t="s">
        <v>118</v>
      </c>
      <c r="BA74" t="s">
        <v>91</v>
      </c>
      <c r="BB74" t="s">
        <v>119</v>
      </c>
      <c r="BC74" t="s">
        <v>314</v>
      </c>
      <c r="BD74" t="s">
        <v>1900</v>
      </c>
      <c r="BE74" t="s">
        <v>316</v>
      </c>
      <c r="BF74" t="s">
        <v>317</v>
      </c>
      <c r="BG74" s="105">
        <f>+-BG60*'driver di ribaltamento 2020'!$C$15</f>
        <v>65.856253875453987</v>
      </c>
      <c r="BH74" s="105">
        <f>+-BH60*'driver di ribaltamento 2020'!$C$15</f>
        <v>-32.928126937726994</v>
      </c>
      <c r="BI74" s="105">
        <f>+-BI60*'driver di ribaltamento 2020'!$C$15</f>
        <v>32.928126937726994</v>
      </c>
      <c r="BJ74" s="105">
        <f>+-BJ60*'driver di ribaltamento 2020'!$C$15</f>
        <v>0</v>
      </c>
      <c r="BK74" s="105">
        <f>+-BK60*'driver di ribaltamento 2020'!$C$15</f>
        <v>-10.975507130835327</v>
      </c>
      <c r="BL74" s="105">
        <f>+-BL60*'driver di ribaltamento 2020'!$C$15</f>
        <v>0</v>
      </c>
      <c r="BM74" s="105">
        <f>+-BM60*'driver di ribaltamento 2020'!$C$15</f>
        <v>21.952619806891661</v>
      </c>
      <c r="BN74" s="105">
        <f>+-BN60*'driver di ribaltamento 2020'!$C$15</f>
        <v>0</v>
      </c>
      <c r="CG74" s="98" t="s">
        <v>1887</v>
      </c>
      <c r="CJ74" s="107" t="s">
        <v>1854</v>
      </c>
    </row>
    <row r="75" spans="1:88" x14ac:dyDescent="0.35">
      <c r="A75" t="s">
        <v>84</v>
      </c>
      <c r="B75" t="s">
        <v>1449</v>
      </c>
      <c r="C75" t="s">
        <v>1057</v>
      </c>
      <c r="D75" t="s">
        <v>1791</v>
      </c>
      <c r="E75" t="s">
        <v>1608</v>
      </c>
      <c r="F75" t="s">
        <v>1609</v>
      </c>
      <c r="G75" t="s">
        <v>1060</v>
      </c>
      <c r="H75" t="s">
        <v>1061</v>
      </c>
      <c r="I75" t="s">
        <v>1062</v>
      </c>
      <c r="J75" t="s">
        <v>1063</v>
      </c>
      <c r="K75" t="s">
        <v>1064</v>
      </c>
      <c r="L75" t="s">
        <v>301</v>
      </c>
      <c r="M75" t="s">
        <v>302</v>
      </c>
      <c r="P75" t="s">
        <v>156</v>
      </c>
      <c r="Q75" t="s">
        <v>409</v>
      </c>
      <c r="R75" t="s">
        <v>1610</v>
      </c>
      <c r="S75" t="s">
        <v>1610</v>
      </c>
      <c r="T75" t="s">
        <v>396</v>
      </c>
      <c r="U75" t="s">
        <v>264</v>
      </c>
      <c r="V75" t="s">
        <v>265</v>
      </c>
      <c r="W75" t="s">
        <v>253</v>
      </c>
      <c r="X75" t="s">
        <v>1065</v>
      </c>
      <c r="Y75" t="s">
        <v>307</v>
      </c>
      <c r="Z75" t="s">
        <v>307</v>
      </c>
      <c r="AA75" t="s">
        <v>103</v>
      </c>
      <c r="AB75" t="s">
        <v>304</v>
      </c>
      <c r="AC75" t="s">
        <v>301</v>
      </c>
      <c r="AD75" t="s">
        <v>268</v>
      </c>
      <c r="AE75" t="s">
        <v>269</v>
      </c>
      <c r="AF75" t="s">
        <v>270</v>
      </c>
      <c r="AG75" t="s">
        <v>308</v>
      </c>
      <c r="AH75" t="s">
        <v>309</v>
      </c>
      <c r="AI75" t="s">
        <v>310</v>
      </c>
      <c r="AJ75" t="s">
        <v>310</v>
      </c>
      <c r="AK75" t="s">
        <v>311</v>
      </c>
      <c r="AL75" t="s">
        <v>312</v>
      </c>
      <c r="AM75" t="s">
        <v>140</v>
      </c>
      <c r="AN75" t="s">
        <v>140</v>
      </c>
      <c r="AO75" t="s">
        <v>277</v>
      </c>
      <c r="AP75" t="s">
        <v>264</v>
      </c>
      <c r="AQ75" t="s">
        <v>141</v>
      </c>
      <c r="AR75" t="s">
        <v>1457</v>
      </c>
      <c r="AS75" t="s">
        <v>115</v>
      </c>
      <c r="AT75" t="s">
        <v>293</v>
      </c>
      <c r="AU75" t="s">
        <v>685</v>
      </c>
      <c r="AV75" t="s">
        <v>152</v>
      </c>
      <c r="AW75" t="s">
        <v>277</v>
      </c>
      <c r="AX75" t="s">
        <v>117</v>
      </c>
      <c r="AY75" t="s">
        <v>304</v>
      </c>
      <c r="AZ75" t="s">
        <v>118</v>
      </c>
      <c r="BA75" t="s">
        <v>91</v>
      </c>
      <c r="BB75" t="s">
        <v>119</v>
      </c>
      <c r="BC75" t="s">
        <v>314</v>
      </c>
      <c r="BD75" t="s">
        <v>1900</v>
      </c>
      <c r="BE75" t="s">
        <v>316</v>
      </c>
      <c r="BF75" t="s">
        <v>317</v>
      </c>
      <c r="BG75" s="105">
        <f>+-BG61*'driver di ribaltamento 2020'!$C$15</f>
        <v>0</v>
      </c>
      <c r="BH75" s="105">
        <f>+-BH61*'driver di ribaltamento 2020'!$C$15</f>
        <v>0</v>
      </c>
      <c r="BI75" s="105">
        <f>+-BI61*'driver di ribaltamento 2020'!$C$15</f>
        <v>0</v>
      </c>
      <c r="BJ75" s="105">
        <f>+-BJ61*'driver di ribaltamento 2020'!$C$15</f>
        <v>25.313025954468952</v>
      </c>
      <c r="BK75" s="105">
        <f>+-BK61*'driver di ribaltamento 2020'!$C$15</f>
        <v>-4.2193728408184956</v>
      </c>
      <c r="BL75" s="105">
        <f>+-BL61*'driver di ribaltamento 2020'!$C$15</f>
        <v>0</v>
      </c>
      <c r="BM75" s="105">
        <f>+-BM61*'driver di ribaltamento 2020'!$C$15</f>
        <v>21.093653113650454</v>
      </c>
      <c r="BN75" s="105">
        <f>+-BN61*'driver di ribaltamento 2020'!$C$15</f>
        <v>25.313025954468952</v>
      </c>
      <c r="CG75" s="98" t="s">
        <v>1887</v>
      </c>
      <c r="CJ75" s="107" t="s">
        <v>1854</v>
      </c>
    </row>
    <row r="76" spans="1:88" x14ac:dyDescent="0.35">
      <c r="A76" t="s">
        <v>84</v>
      </c>
      <c r="B76" t="s">
        <v>1449</v>
      </c>
      <c r="C76" t="s">
        <v>1057</v>
      </c>
      <c r="D76" t="s">
        <v>1791</v>
      </c>
      <c r="E76" t="s">
        <v>1451</v>
      </c>
      <c r="F76" t="s">
        <v>1452</v>
      </c>
      <c r="G76" t="s">
        <v>1060</v>
      </c>
      <c r="H76" t="s">
        <v>1061</v>
      </c>
      <c r="I76" t="s">
        <v>1062</v>
      </c>
      <c r="J76" t="s">
        <v>1063</v>
      </c>
      <c r="K76" t="s">
        <v>1064</v>
      </c>
      <c r="L76" t="s">
        <v>301</v>
      </c>
      <c r="M76" t="s">
        <v>302</v>
      </c>
      <c r="P76" t="s">
        <v>156</v>
      </c>
      <c r="Q76" t="s">
        <v>409</v>
      </c>
      <c r="R76" t="s">
        <v>1453</v>
      </c>
      <c r="S76" t="s">
        <v>1453</v>
      </c>
      <c r="T76" t="s">
        <v>396</v>
      </c>
      <c r="U76" t="s">
        <v>264</v>
      </c>
      <c r="V76" t="s">
        <v>265</v>
      </c>
      <c r="W76" t="s">
        <v>253</v>
      </c>
      <c r="X76" t="s">
        <v>1065</v>
      </c>
      <c r="Y76" t="s">
        <v>307</v>
      </c>
      <c r="Z76" t="s">
        <v>307</v>
      </c>
      <c r="AA76" t="s">
        <v>103</v>
      </c>
      <c r="AB76" t="s">
        <v>304</v>
      </c>
      <c r="AC76" t="s">
        <v>301</v>
      </c>
      <c r="AD76" t="s">
        <v>268</v>
      </c>
      <c r="AE76" t="s">
        <v>269</v>
      </c>
      <c r="AF76" t="s">
        <v>270</v>
      </c>
      <c r="AG76" t="s">
        <v>308</v>
      </c>
      <c r="AH76" t="s">
        <v>309</v>
      </c>
      <c r="AI76" t="s">
        <v>310</v>
      </c>
      <c r="AJ76" t="s">
        <v>310</v>
      </c>
      <c r="AK76" t="s">
        <v>311</v>
      </c>
      <c r="AL76" t="s">
        <v>312</v>
      </c>
      <c r="AM76" t="s">
        <v>140</v>
      </c>
      <c r="AN76" t="s">
        <v>140</v>
      </c>
      <c r="AO76" t="s">
        <v>277</v>
      </c>
      <c r="AP76" t="s">
        <v>264</v>
      </c>
      <c r="AQ76" t="s">
        <v>141</v>
      </c>
      <c r="AR76" t="s">
        <v>1457</v>
      </c>
      <c r="AS76" t="s">
        <v>115</v>
      </c>
      <c r="AT76" t="s">
        <v>293</v>
      </c>
      <c r="AU76" t="s">
        <v>685</v>
      </c>
      <c r="AV76" t="s">
        <v>152</v>
      </c>
      <c r="AW76" t="s">
        <v>277</v>
      </c>
      <c r="AX76" t="s">
        <v>117</v>
      </c>
      <c r="AY76" t="s">
        <v>304</v>
      </c>
      <c r="AZ76" t="s">
        <v>118</v>
      </c>
      <c r="BA76" t="s">
        <v>91</v>
      </c>
      <c r="BB76" t="s">
        <v>119</v>
      </c>
      <c r="BC76" t="s">
        <v>314</v>
      </c>
      <c r="BD76" t="s">
        <v>1900</v>
      </c>
      <c r="BE76" t="s">
        <v>316</v>
      </c>
      <c r="BF76" t="s">
        <v>317</v>
      </c>
      <c r="BG76" s="105">
        <f>+-BG62*'driver di ribaltamento 2020'!$C$15</f>
        <v>0</v>
      </c>
      <c r="BH76" s="105">
        <f>+-BH62*'driver di ribaltamento 2020'!$C$15</f>
        <v>0</v>
      </c>
      <c r="BI76" s="105">
        <f>+-BI62*'driver di ribaltamento 2020'!$C$15</f>
        <v>0</v>
      </c>
      <c r="BJ76" s="105">
        <f>+-BJ62*'driver di ribaltamento 2020'!$C$15</f>
        <v>23.933862609619982</v>
      </c>
      <c r="BK76" s="105">
        <f>+-BK62*'driver di ribaltamento 2020'!$C$15</f>
        <v>-2.7920431393391798</v>
      </c>
      <c r="BL76" s="105">
        <f>+-BL62*'driver di ribaltamento 2020'!$C$15</f>
        <v>0</v>
      </c>
      <c r="BM76" s="105">
        <f>+-BM62*'driver di ribaltamento 2020'!$C$15</f>
        <v>21.141819470280804</v>
      </c>
      <c r="BN76" s="105">
        <f>+-BN62*'driver di ribaltamento 2020'!$C$15</f>
        <v>23.933862609619982</v>
      </c>
      <c r="CG76" s="98" t="s">
        <v>1887</v>
      </c>
      <c r="CJ76" s="107" t="s">
        <v>1854</v>
      </c>
    </row>
    <row r="77" spans="1:88" x14ac:dyDescent="0.35">
      <c r="A77" t="s">
        <v>84</v>
      </c>
      <c r="B77" t="s">
        <v>1449</v>
      </c>
      <c r="C77" t="s">
        <v>1057</v>
      </c>
      <c r="D77" t="s">
        <v>1791</v>
      </c>
      <c r="E77" t="s">
        <v>1471</v>
      </c>
      <c r="F77" t="s">
        <v>1472</v>
      </c>
      <c r="G77" t="s">
        <v>1060</v>
      </c>
      <c r="H77" t="s">
        <v>1061</v>
      </c>
      <c r="I77" t="s">
        <v>1062</v>
      </c>
      <c r="J77" t="s">
        <v>1063</v>
      </c>
      <c r="K77" t="s">
        <v>1064</v>
      </c>
      <c r="L77" t="s">
        <v>301</v>
      </c>
      <c r="M77" t="s">
        <v>302</v>
      </c>
      <c r="P77" t="s">
        <v>156</v>
      </c>
      <c r="Q77" t="s">
        <v>409</v>
      </c>
      <c r="R77" t="s">
        <v>1473</v>
      </c>
      <c r="S77" t="s">
        <v>1473</v>
      </c>
      <c r="T77" t="s">
        <v>396</v>
      </c>
      <c r="U77" t="s">
        <v>264</v>
      </c>
      <c r="V77" t="s">
        <v>265</v>
      </c>
      <c r="W77" t="s">
        <v>253</v>
      </c>
      <c r="X77" t="s">
        <v>1065</v>
      </c>
      <c r="Y77" t="s">
        <v>307</v>
      </c>
      <c r="Z77" t="s">
        <v>307</v>
      </c>
      <c r="AA77" t="s">
        <v>103</v>
      </c>
      <c r="AB77" t="s">
        <v>304</v>
      </c>
      <c r="AC77" t="s">
        <v>301</v>
      </c>
      <c r="AD77" t="s">
        <v>268</v>
      </c>
      <c r="AE77" t="s">
        <v>269</v>
      </c>
      <c r="AF77" t="s">
        <v>270</v>
      </c>
      <c r="AG77" t="s">
        <v>308</v>
      </c>
      <c r="AH77" t="s">
        <v>309</v>
      </c>
      <c r="AI77" t="s">
        <v>310</v>
      </c>
      <c r="AJ77" t="s">
        <v>310</v>
      </c>
      <c r="AK77" t="s">
        <v>311</v>
      </c>
      <c r="AL77" t="s">
        <v>312</v>
      </c>
      <c r="AM77" t="s">
        <v>140</v>
      </c>
      <c r="AN77" t="s">
        <v>140</v>
      </c>
      <c r="AO77" t="s">
        <v>277</v>
      </c>
      <c r="AP77" t="s">
        <v>264</v>
      </c>
      <c r="AQ77" t="s">
        <v>141</v>
      </c>
      <c r="AR77" t="s">
        <v>1457</v>
      </c>
      <c r="AS77" t="s">
        <v>115</v>
      </c>
      <c r="AT77" t="s">
        <v>293</v>
      </c>
      <c r="AU77" t="s">
        <v>685</v>
      </c>
      <c r="AV77" t="s">
        <v>152</v>
      </c>
      <c r="AW77" t="s">
        <v>277</v>
      </c>
      <c r="AX77" t="s">
        <v>117</v>
      </c>
      <c r="AY77" t="s">
        <v>304</v>
      </c>
      <c r="AZ77" t="s">
        <v>118</v>
      </c>
      <c r="BA77" t="s">
        <v>91</v>
      </c>
      <c r="BB77" t="s">
        <v>119</v>
      </c>
      <c r="BC77" t="s">
        <v>314</v>
      </c>
      <c r="BD77" t="s">
        <v>1900</v>
      </c>
      <c r="BE77" t="s">
        <v>316</v>
      </c>
      <c r="BF77" t="s">
        <v>317</v>
      </c>
      <c r="BG77" s="105">
        <f>+-BG63*'driver di ribaltamento 2020'!$C$15</f>
        <v>0</v>
      </c>
      <c r="BH77" s="105">
        <f>+-BH63*'driver di ribaltamento 2020'!$C$15</f>
        <v>0</v>
      </c>
      <c r="BI77" s="105">
        <f>+-BI63*'driver di ribaltamento 2020'!$C$15</f>
        <v>0</v>
      </c>
      <c r="BJ77" s="105">
        <f>+-BJ63*'driver di ribaltamento 2020'!$C$15</f>
        <v>26.066026663123392</v>
      </c>
      <c r="BK77" s="105">
        <f>+-BK63*'driver di ribaltamento 2020'!$C$15</f>
        <v>-1.7371999291345557</v>
      </c>
      <c r="BL77" s="105">
        <f>+-BL63*'driver di ribaltamento 2020'!$C$15</f>
        <v>0</v>
      </c>
      <c r="BM77" s="105">
        <f>+-BM63*'driver di ribaltamento 2020'!$C$15</f>
        <v>24.328826733988837</v>
      </c>
      <c r="BN77" s="105">
        <f>+-BN63*'driver di ribaltamento 2020'!$C$15</f>
        <v>26.066026663123392</v>
      </c>
      <c r="CG77" s="98" t="s">
        <v>1887</v>
      </c>
      <c r="CJ77" s="107" t="s">
        <v>1854</v>
      </c>
    </row>
    <row r="78" spans="1:88" x14ac:dyDescent="0.35">
      <c r="A78" t="s">
        <v>84</v>
      </c>
      <c r="B78" t="s">
        <v>1449</v>
      </c>
      <c r="C78" t="s">
        <v>1057</v>
      </c>
      <c r="D78" t="s">
        <v>1791</v>
      </c>
      <c r="E78" t="s">
        <v>1461</v>
      </c>
      <c r="F78" t="s">
        <v>1462</v>
      </c>
      <c r="G78" t="s">
        <v>1060</v>
      </c>
      <c r="H78" t="s">
        <v>1061</v>
      </c>
      <c r="I78" t="s">
        <v>1062</v>
      </c>
      <c r="J78" t="s">
        <v>1063</v>
      </c>
      <c r="K78" t="s">
        <v>1064</v>
      </c>
      <c r="L78" t="s">
        <v>301</v>
      </c>
      <c r="M78" t="s">
        <v>302</v>
      </c>
      <c r="N78" t="s">
        <v>303</v>
      </c>
      <c r="O78" t="s">
        <v>304</v>
      </c>
      <c r="P78" t="s">
        <v>156</v>
      </c>
      <c r="Q78" t="s">
        <v>409</v>
      </c>
      <c r="R78" t="s">
        <v>1463</v>
      </c>
      <c r="S78" t="s">
        <v>1463</v>
      </c>
      <c r="T78" t="s">
        <v>396</v>
      </c>
      <c r="U78" t="s">
        <v>264</v>
      </c>
      <c r="V78" t="s">
        <v>265</v>
      </c>
      <c r="W78" t="s">
        <v>253</v>
      </c>
      <c r="X78" t="s">
        <v>1065</v>
      </c>
      <c r="Y78" t="s">
        <v>307</v>
      </c>
      <c r="Z78" t="s">
        <v>307</v>
      </c>
      <c r="AA78" t="s">
        <v>103</v>
      </c>
      <c r="AB78" t="s">
        <v>304</v>
      </c>
      <c r="AC78" t="s">
        <v>301</v>
      </c>
      <c r="AD78" t="s">
        <v>268</v>
      </c>
      <c r="AE78" t="s">
        <v>269</v>
      </c>
      <c r="AF78" t="s">
        <v>270</v>
      </c>
      <c r="AG78" t="s">
        <v>308</v>
      </c>
      <c r="AH78" t="s">
        <v>309</v>
      </c>
      <c r="AI78" t="s">
        <v>310</v>
      </c>
      <c r="AJ78" t="s">
        <v>310</v>
      </c>
      <c r="AK78" t="s">
        <v>311</v>
      </c>
      <c r="AL78" t="s">
        <v>312</v>
      </c>
      <c r="AM78" t="s">
        <v>140</v>
      </c>
      <c r="AN78" t="s">
        <v>140</v>
      </c>
      <c r="AO78" t="s">
        <v>277</v>
      </c>
      <c r="AP78" t="s">
        <v>264</v>
      </c>
      <c r="AQ78" t="s">
        <v>141</v>
      </c>
      <c r="AR78" t="s">
        <v>1457</v>
      </c>
      <c r="AS78" t="s">
        <v>115</v>
      </c>
      <c r="AT78" t="s">
        <v>293</v>
      </c>
      <c r="AU78" t="s">
        <v>685</v>
      </c>
      <c r="AV78" t="s">
        <v>152</v>
      </c>
      <c r="AW78" t="s">
        <v>277</v>
      </c>
      <c r="AX78" t="s">
        <v>117</v>
      </c>
      <c r="AY78" t="s">
        <v>304</v>
      </c>
      <c r="AZ78" t="s">
        <v>118</v>
      </c>
      <c r="BA78" t="s">
        <v>91</v>
      </c>
      <c r="BB78" t="s">
        <v>119</v>
      </c>
      <c r="BC78" t="s">
        <v>314</v>
      </c>
      <c r="BD78" t="s">
        <v>1900</v>
      </c>
      <c r="BE78" t="s">
        <v>316</v>
      </c>
      <c r="BF78" t="s">
        <v>317</v>
      </c>
      <c r="BG78" s="105">
        <f>+-BG64*'driver di ribaltamento 2020'!$C$15</f>
        <v>0</v>
      </c>
      <c r="BH78" s="105">
        <f>+-BH64*'driver di ribaltamento 2020'!$C$15</f>
        <v>0</v>
      </c>
      <c r="BI78" s="105">
        <f>+-BI64*'driver di ribaltamento 2020'!$C$15</f>
        <v>0</v>
      </c>
      <c r="BJ78" s="105">
        <f>+-BJ64*'driver di ribaltamento 2020'!$C$15</f>
        <v>48.155117813801048</v>
      </c>
      <c r="BK78" s="105">
        <f>+-BK64*'driver di ribaltamento 2020'!$C$15</f>
        <v>-0.80277261050580206</v>
      </c>
      <c r="BL78" s="105">
        <f>+-BL64*'driver di ribaltamento 2020'!$C$15</f>
        <v>0</v>
      </c>
      <c r="BM78" s="105">
        <f>+-BM64*'driver di ribaltamento 2020'!$C$15</f>
        <v>47.352345203295243</v>
      </c>
      <c r="BN78" s="105">
        <f>+-BN64*'driver di ribaltamento 2020'!$C$15</f>
        <v>48.155117813801048</v>
      </c>
      <c r="CG78" s="98" t="s">
        <v>1887</v>
      </c>
      <c r="CJ78" s="107" t="s">
        <v>1854</v>
      </c>
    </row>
    <row r="79" spans="1:88" x14ac:dyDescent="0.35">
      <c r="A79" s="98" t="s">
        <v>84</v>
      </c>
      <c r="B79" s="98" t="s">
        <v>998</v>
      </c>
      <c r="C79" s="98" t="s">
        <v>1072</v>
      </c>
      <c r="D79" s="98" t="s">
        <v>1073</v>
      </c>
      <c r="E79" s="98" t="s">
        <v>998</v>
      </c>
      <c r="F79" s="98" t="s">
        <v>1059</v>
      </c>
      <c r="G79" s="98" t="s">
        <v>1060</v>
      </c>
      <c r="H79" s="98" t="s">
        <v>1061</v>
      </c>
      <c r="I79" s="98" t="s">
        <v>1062</v>
      </c>
      <c r="J79" s="98" t="s">
        <v>1063</v>
      </c>
      <c r="K79" s="98" t="s">
        <v>1064</v>
      </c>
      <c r="L79" s="98" t="s">
        <v>335</v>
      </c>
      <c r="M79" s="98" t="s">
        <v>302</v>
      </c>
      <c r="N79" s="98" t="s">
        <v>303</v>
      </c>
      <c r="O79" s="98" t="s">
        <v>304</v>
      </c>
      <c r="P79" s="98" t="s">
        <v>156</v>
      </c>
      <c r="Q79" s="98" t="s">
        <v>409</v>
      </c>
      <c r="R79" s="98" t="s">
        <v>1059</v>
      </c>
      <c r="S79" s="98" t="s">
        <v>96</v>
      </c>
      <c r="T79" s="98" t="s">
        <v>396</v>
      </c>
      <c r="U79" s="98" t="s">
        <v>264</v>
      </c>
      <c r="V79" s="98" t="s">
        <v>265</v>
      </c>
      <c r="W79" s="98" t="s">
        <v>253</v>
      </c>
      <c r="X79" s="98" t="s">
        <v>1065</v>
      </c>
      <c r="Y79" s="98" t="s">
        <v>337</v>
      </c>
      <c r="Z79" s="98" t="s">
        <v>337</v>
      </c>
      <c r="AA79" s="98" t="s">
        <v>103</v>
      </c>
      <c r="AB79" s="98" t="s">
        <v>304</v>
      </c>
      <c r="AC79" s="98" t="s">
        <v>335</v>
      </c>
      <c r="AD79" s="98" t="s">
        <v>268</v>
      </c>
      <c r="AE79" s="98" t="s">
        <v>269</v>
      </c>
      <c r="AF79" s="98" t="s">
        <v>270</v>
      </c>
      <c r="AG79" s="98" t="s">
        <v>308</v>
      </c>
      <c r="AH79" s="98" t="s">
        <v>309</v>
      </c>
      <c r="AI79" s="98" t="s">
        <v>310</v>
      </c>
      <c r="AJ79" s="98" t="s">
        <v>310</v>
      </c>
      <c r="AK79" s="98" t="s">
        <v>311</v>
      </c>
      <c r="AL79" s="98" t="s">
        <v>312</v>
      </c>
      <c r="AM79" s="98" t="s">
        <v>276</v>
      </c>
      <c r="AN79" s="98" t="s">
        <v>276</v>
      </c>
      <c r="AO79" s="98" t="s">
        <v>277</v>
      </c>
      <c r="AP79" s="98" t="s">
        <v>264</v>
      </c>
      <c r="AQ79" s="98" t="s">
        <v>141</v>
      </c>
      <c r="AR79" s="98" t="s">
        <v>430</v>
      </c>
      <c r="AS79" s="98" t="s">
        <v>187</v>
      </c>
      <c r="AT79" s="98" t="s">
        <v>91</v>
      </c>
      <c r="AU79" s="98" t="s">
        <v>685</v>
      </c>
      <c r="AV79" s="98" t="s">
        <v>152</v>
      </c>
      <c r="AW79" s="98" t="s">
        <v>277</v>
      </c>
      <c r="AX79" s="98" t="s">
        <v>117</v>
      </c>
      <c r="AY79" s="98" t="s">
        <v>304</v>
      </c>
      <c r="AZ79" s="98" t="s">
        <v>118</v>
      </c>
      <c r="BA79" s="98" t="s">
        <v>91</v>
      </c>
      <c r="BB79" s="98" t="s">
        <v>119</v>
      </c>
      <c r="BC79" s="98" t="s">
        <v>314</v>
      </c>
      <c r="BD79" s="98" t="s">
        <v>1900</v>
      </c>
      <c r="BE79" s="98" t="s">
        <v>316</v>
      </c>
      <c r="BF79" s="98" t="s">
        <v>317</v>
      </c>
      <c r="BG79" s="104">
        <v>-118069.16</v>
      </c>
      <c r="BH79" s="104">
        <v>86584.04</v>
      </c>
      <c r="BI79" s="104">
        <v>-31485.119999999999</v>
      </c>
      <c r="BJ79" s="104">
        <v>0</v>
      </c>
      <c r="BK79" s="104">
        <v>23613.83</v>
      </c>
      <c r="BL79" s="104">
        <v>0</v>
      </c>
      <c r="BM79" s="104">
        <v>-7871.2899999999972</v>
      </c>
      <c r="BN79" s="104">
        <v>0</v>
      </c>
      <c r="BO79" s="104">
        <v>0</v>
      </c>
      <c r="BP79" s="104">
        <v>0</v>
      </c>
      <c r="BQ79" s="98">
        <v>0</v>
      </c>
      <c r="BR79" s="98">
        <v>0</v>
      </c>
      <c r="BS79" s="98">
        <v>0</v>
      </c>
      <c r="BT79" s="98">
        <v>0</v>
      </c>
      <c r="BU79" s="98">
        <v>0</v>
      </c>
      <c r="BV79" s="98">
        <v>0</v>
      </c>
      <c r="BW79" s="98">
        <v>0</v>
      </c>
      <c r="BX79" s="98">
        <v>0</v>
      </c>
      <c r="BY79" s="98">
        <v>0</v>
      </c>
      <c r="BZ79" s="98">
        <v>0</v>
      </c>
      <c r="CA79" s="98">
        <v>0</v>
      </c>
      <c r="CB79" s="98">
        <v>0</v>
      </c>
      <c r="CC79" s="98">
        <v>0</v>
      </c>
      <c r="CD79" s="98">
        <v>0</v>
      </c>
      <c r="CE79" s="98">
        <v>0</v>
      </c>
      <c r="CF79" s="98">
        <v>0</v>
      </c>
      <c r="CG79" s="98" t="s">
        <v>1885</v>
      </c>
      <c r="CI79" s="98" t="s">
        <v>1854</v>
      </c>
    </row>
    <row r="80" spans="1:88" x14ac:dyDescent="0.35">
      <c r="A80" s="98" t="s">
        <v>84</v>
      </c>
      <c r="B80" s="98" t="s">
        <v>1084</v>
      </c>
      <c r="C80" s="98" t="s">
        <v>1072</v>
      </c>
      <c r="D80" s="98" t="s">
        <v>1177</v>
      </c>
      <c r="E80" s="98" t="s">
        <v>1084</v>
      </c>
      <c r="F80" s="98" t="s">
        <v>1087</v>
      </c>
      <c r="G80" s="98" t="s">
        <v>1060</v>
      </c>
      <c r="H80" s="98" t="s">
        <v>1061</v>
      </c>
      <c r="I80" s="98" t="s">
        <v>1062</v>
      </c>
      <c r="J80" s="98" t="s">
        <v>1063</v>
      </c>
      <c r="K80" s="98" t="s">
        <v>1064</v>
      </c>
      <c r="L80" s="98" t="s">
        <v>335</v>
      </c>
      <c r="M80" s="98" t="s">
        <v>302</v>
      </c>
      <c r="N80" s="98" t="s">
        <v>303</v>
      </c>
      <c r="O80" s="98" t="s">
        <v>304</v>
      </c>
      <c r="P80" s="98" t="s">
        <v>156</v>
      </c>
      <c r="Q80" s="98" t="s">
        <v>1173</v>
      </c>
      <c r="R80" s="98" t="s">
        <v>1087</v>
      </c>
      <c r="S80" s="98" t="s">
        <v>96</v>
      </c>
      <c r="T80" s="98" t="s">
        <v>396</v>
      </c>
      <c r="U80" s="98" t="s">
        <v>264</v>
      </c>
      <c r="V80" s="98" t="s">
        <v>265</v>
      </c>
      <c r="W80" s="98" t="s">
        <v>253</v>
      </c>
      <c r="X80" s="98" t="s">
        <v>1065</v>
      </c>
      <c r="Y80" s="98" t="s">
        <v>337</v>
      </c>
      <c r="Z80" s="98" t="s">
        <v>337</v>
      </c>
      <c r="AA80" s="98" t="s">
        <v>103</v>
      </c>
      <c r="AB80" s="98" t="s">
        <v>304</v>
      </c>
      <c r="AC80" s="98" t="s">
        <v>335</v>
      </c>
      <c r="AD80" s="98" t="s">
        <v>268</v>
      </c>
      <c r="AE80" s="98" t="s">
        <v>269</v>
      </c>
      <c r="AF80" s="98" t="s">
        <v>270</v>
      </c>
      <c r="AG80" s="98" t="s">
        <v>308</v>
      </c>
      <c r="AH80" s="98" t="s">
        <v>309</v>
      </c>
      <c r="AI80" s="98" t="s">
        <v>310</v>
      </c>
      <c r="AJ80" s="98" t="s">
        <v>310</v>
      </c>
      <c r="AK80" s="98" t="s">
        <v>311</v>
      </c>
      <c r="AL80" s="98" t="s">
        <v>312</v>
      </c>
      <c r="AM80" s="98" t="s">
        <v>276</v>
      </c>
      <c r="AN80" s="98" t="s">
        <v>276</v>
      </c>
      <c r="AO80" s="98" t="s">
        <v>277</v>
      </c>
      <c r="AP80" s="98" t="s">
        <v>264</v>
      </c>
      <c r="AQ80" s="98" t="s">
        <v>141</v>
      </c>
      <c r="AR80" s="98" t="s">
        <v>430</v>
      </c>
      <c r="AS80" s="98" t="s">
        <v>187</v>
      </c>
      <c r="AT80" s="98" t="s">
        <v>91</v>
      </c>
      <c r="AU80" s="98" t="s">
        <v>685</v>
      </c>
      <c r="AV80" s="98" t="s">
        <v>152</v>
      </c>
      <c r="AW80" s="98" t="s">
        <v>277</v>
      </c>
      <c r="AX80" s="98" t="s">
        <v>117</v>
      </c>
      <c r="AY80" s="98" t="s">
        <v>304</v>
      </c>
      <c r="AZ80" s="98" t="s">
        <v>118</v>
      </c>
      <c r="BA80" s="98" t="s">
        <v>91</v>
      </c>
      <c r="BB80" s="98" t="s">
        <v>119</v>
      </c>
      <c r="BC80" s="98" t="s">
        <v>314</v>
      </c>
      <c r="BD80" s="98" t="s">
        <v>1900</v>
      </c>
      <c r="BE80" s="98" t="s">
        <v>316</v>
      </c>
      <c r="BF80" s="98" t="s">
        <v>317</v>
      </c>
      <c r="BG80" s="104">
        <v>-77336.240000000005</v>
      </c>
      <c r="BH80" s="104">
        <v>51557.49</v>
      </c>
      <c r="BI80" s="104">
        <v>-25778.75</v>
      </c>
      <c r="BJ80" s="104">
        <v>0</v>
      </c>
      <c r="BK80" s="104">
        <v>12889.38</v>
      </c>
      <c r="BL80" s="104">
        <v>0</v>
      </c>
      <c r="BM80" s="104">
        <v>-12889.37</v>
      </c>
      <c r="BN80" s="104">
        <v>0</v>
      </c>
      <c r="BO80" s="104">
        <v>0</v>
      </c>
      <c r="BP80" s="104">
        <v>0</v>
      </c>
      <c r="BQ80" s="98">
        <v>0</v>
      </c>
      <c r="BR80" s="98">
        <v>0</v>
      </c>
      <c r="BS80" s="98">
        <v>0</v>
      </c>
      <c r="BT80" s="98">
        <v>0</v>
      </c>
      <c r="BU80" s="98">
        <v>0</v>
      </c>
      <c r="BV80" s="98">
        <v>0</v>
      </c>
      <c r="BW80" s="98">
        <v>0</v>
      </c>
      <c r="BX80" s="98">
        <v>0</v>
      </c>
      <c r="BY80" s="98">
        <v>0</v>
      </c>
      <c r="BZ80" s="98">
        <v>0</v>
      </c>
      <c r="CA80" s="98">
        <v>0</v>
      </c>
      <c r="CB80" s="98">
        <v>0</v>
      </c>
      <c r="CC80" s="98">
        <v>0</v>
      </c>
      <c r="CD80" s="98">
        <v>0</v>
      </c>
      <c r="CE80" s="98">
        <v>0</v>
      </c>
      <c r="CF80" s="98">
        <v>0</v>
      </c>
      <c r="CG80" s="98" t="s">
        <v>1885</v>
      </c>
      <c r="CI80" s="98" t="s">
        <v>1854</v>
      </c>
    </row>
    <row r="81" spans="1:87" x14ac:dyDescent="0.35">
      <c r="A81" s="98" t="s">
        <v>84</v>
      </c>
      <c r="B81" s="98" t="s">
        <v>1184</v>
      </c>
      <c r="C81" s="98" t="s">
        <v>1072</v>
      </c>
      <c r="D81" s="98" t="s">
        <v>1315</v>
      </c>
      <c r="E81" s="98" t="s">
        <v>1184</v>
      </c>
      <c r="F81" s="98" t="s">
        <v>194</v>
      </c>
      <c r="G81" s="98" t="s">
        <v>1060</v>
      </c>
      <c r="H81" s="98" t="s">
        <v>1061</v>
      </c>
      <c r="I81" s="98" t="s">
        <v>1062</v>
      </c>
      <c r="J81" s="98" t="s">
        <v>1063</v>
      </c>
      <c r="K81" s="98" t="s">
        <v>1064</v>
      </c>
      <c r="L81" s="98" t="s">
        <v>335</v>
      </c>
      <c r="M81" s="98" t="s">
        <v>302</v>
      </c>
      <c r="N81" s="98" t="s">
        <v>303</v>
      </c>
      <c r="O81" s="98" t="s">
        <v>304</v>
      </c>
      <c r="P81" s="98" t="s">
        <v>156</v>
      </c>
      <c r="Q81" s="98" t="s">
        <v>1173</v>
      </c>
      <c r="R81" s="98" t="s">
        <v>194</v>
      </c>
      <c r="S81" s="98" t="s">
        <v>96</v>
      </c>
      <c r="T81" s="98" t="s">
        <v>396</v>
      </c>
      <c r="U81" s="98" t="s">
        <v>264</v>
      </c>
      <c r="V81" s="98" t="s">
        <v>265</v>
      </c>
      <c r="W81" s="98" t="s">
        <v>253</v>
      </c>
      <c r="X81" s="98" t="s">
        <v>1065</v>
      </c>
      <c r="Y81" s="98" t="s">
        <v>337</v>
      </c>
      <c r="Z81" s="98" t="s">
        <v>337</v>
      </c>
      <c r="AA81" s="98" t="s">
        <v>103</v>
      </c>
      <c r="AB81" s="98" t="s">
        <v>304</v>
      </c>
      <c r="AC81" s="98" t="s">
        <v>335</v>
      </c>
      <c r="AD81" s="98" t="s">
        <v>268</v>
      </c>
      <c r="AE81" s="98" t="s">
        <v>269</v>
      </c>
      <c r="AF81" s="98" t="s">
        <v>270</v>
      </c>
      <c r="AG81" s="98" t="s">
        <v>308</v>
      </c>
      <c r="AH81" s="98" t="s">
        <v>309</v>
      </c>
      <c r="AI81" s="98" t="s">
        <v>310</v>
      </c>
      <c r="AJ81" s="98" t="s">
        <v>310</v>
      </c>
      <c r="AK81" s="98" t="s">
        <v>311</v>
      </c>
      <c r="AL81" s="98" t="s">
        <v>312</v>
      </c>
      <c r="AM81" s="98" t="s">
        <v>276</v>
      </c>
      <c r="AN81" s="98" t="s">
        <v>276</v>
      </c>
      <c r="AO81" s="98" t="s">
        <v>277</v>
      </c>
      <c r="AP81" s="98" t="s">
        <v>264</v>
      </c>
      <c r="AQ81" s="98" t="s">
        <v>141</v>
      </c>
      <c r="AR81" s="98" t="s">
        <v>430</v>
      </c>
      <c r="AS81" s="98" t="s">
        <v>187</v>
      </c>
      <c r="AT81" s="98" t="s">
        <v>91</v>
      </c>
      <c r="AU81" s="98" t="s">
        <v>685</v>
      </c>
      <c r="AV81" s="98" t="s">
        <v>152</v>
      </c>
      <c r="AW81" s="98" t="s">
        <v>277</v>
      </c>
      <c r="AX81" s="98" t="s">
        <v>117</v>
      </c>
      <c r="AY81" s="98" t="s">
        <v>304</v>
      </c>
      <c r="AZ81" s="98" t="s">
        <v>118</v>
      </c>
      <c r="BA81" s="98" t="s">
        <v>91</v>
      </c>
      <c r="BB81" s="98" t="s">
        <v>119</v>
      </c>
      <c r="BC81" s="98" t="s">
        <v>314</v>
      </c>
      <c r="BD81" s="98" t="s">
        <v>1900</v>
      </c>
      <c r="BE81" s="98" t="s">
        <v>316</v>
      </c>
      <c r="BF81" s="98" t="s">
        <v>317</v>
      </c>
      <c r="BG81" s="104">
        <v>-25612.95</v>
      </c>
      <c r="BH81" s="104">
        <v>12806.48</v>
      </c>
      <c r="BI81" s="104">
        <v>-12806.47</v>
      </c>
      <c r="BJ81" s="104">
        <v>0</v>
      </c>
      <c r="BK81" s="104">
        <v>4268.82</v>
      </c>
      <c r="BL81" s="104">
        <v>0</v>
      </c>
      <c r="BM81" s="104">
        <v>-8537.65</v>
      </c>
      <c r="BN81" s="104">
        <v>0</v>
      </c>
      <c r="BO81" s="104">
        <v>0</v>
      </c>
      <c r="BP81" s="104">
        <v>0</v>
      </c>
      <c r="BQ81" s="98">
        <v>0</v>
      </c>
      <c r="BR81" s="98">
        <v>0</v>
      </c>
      <c r="BS81" s="98">
        <v>0</v>
      </c>
      <c r="BT81" s="98">
        <v>0</v>
      </c>
      <c r="BU81" s="98">
        <v>0</v>
      </c>
      <c r="BV81" s="98">
        <v>0</v>
      </c>
      <c r="BW81" s="98">
        <v>0</v>
      </c>
      <c r="BX81" s="98">
        <v>0</v>
      </c>
      <c r="BY81" s="98">
        <v>0</v>
      </c>
      <c r="BZ81" s="98">
        <v>0</v>
      </c>
      <c r="CA81" s="98">
        <v>0</v>
      </c>
      <c r="CB81" s="98">
        <v>0</v>
      </c>
      <c r="CC81" s="98">
        <v>0</v>
      </c>
      <c r="CD81" s="98">
        <v>0</v>
      </c>
      <c r="CE81" s="98">
        <v>0</v>
      </c>
      <c r="CF81" s="98">
        <v>0</v>
      </c>
      <c r="CG81" s="98" t="s">
        <v>1885</v>
      </c>
      <c r="CI81" s="98" t="s">
        <v>1854</v>
      </c>
    </row>
    <row r="82" spans="1:87" x14ac:dyDescent="0.35">
      <c r="A82" s="98" t="s">
        <v>84</v>
      </c>
      <c r="B82" s="98" t="s">
        <v>1317</v>
      </c>
      <c r="C82" s="98" t="s">
        <v>1072</v>
      </c>
      <c r="D82" s="98" t="s">
        <v>1447</v>
      </c>
      <c r="E82" s="98" t="s">
        <v>1362</v>
      </c>
      <c r="F82" s="98" t="s">
        <v>1324</v>
      </c>
      <c r="G82" s="98" t="s">
        <v>1060</v>
      </c>
      <c r="H82" s="98" t="s">
        <v>1061</v>
      </c>
      <c r="I82" s="98" t="s">
        <v>1062</v>
      </c>
      <c r="J82" s="98" t="s">
        <v>1063</v>
      </c>
      <c r="K82" s="98" t="s">
        <v>1064</v>
      </c>
      <c r="L82" s="98" t="s">
        <v>335</v>
      </c>
      <c r="M82" s="98" t="s">
        <v>302</v>
      </c>
      <c r="N82" s="98" t="s">
        <v>303</v>
      </c>
      <c r="O82" s="98" t="s">
        <v>304</v>
      </c>
      <c r="P82" s="98" t="s">
        <v>1319</v>
      </c>
      <c r="Q82" s="98" t="s">
        <v>351</v>
      </c>
      <c r="R82" s="98" t="s">
        <v>1363</v>
      </c>
      <c r="S82" s="98" t="s">
        <v>1363</v>
      </c>
      <c r="T82" s="98" t="s">
        <v>396</v>
      </c>
      <c r="U82" s="98" t="s">
        <v>264</v>
      </c>
      <c r="V82" s="98" t="s">
        <v>265</v>
      </c>
      <c r="W82" s="98" t="s">
        <v>253</v>
      </c>
      <c r="X82" s="98" t="s">
        <v>1065</v>
      </c>
      <c r="Y82" s="98" t="s">
        <v>337</v>
      </c>
      <c r="Z82" s="98" t="s">
        <v>337</v>
      </c>
      <c r="AA82" s="98" t="s">
        <v>103</v>
      </c>
      <c r="AB82" s="98" t="s">
        <v>304</v>
      </c>
      <c r="AC82" s="98" t="s">
        <v>335</v>
      </c>
      <c r="AD82" s="98" t="s">
        <v>268</v>
      </c>
      <c r="AE82" s="98" t="s">
        <v>269</v>
      </c>
      <c r="AF82" s="98" t="s">
        <v>270</v>
      </c>
      <c r="AG82" s="98" t="s">
        <v>308</v>
      </c>
      <c r="AH82" s="98" t="s">
        <v>309</v>
      </c>
      <c r="AI82" s="98" t="s">
        <v>310</v>
      </c>
      <c r="AJ82" s="98" t="s">
        <v>310</v>
      </c>
      <c r="AK82" s="98" t="s">
        <v>311</v>
      </c>
      <c r="AL82" s="98" t="s">
        <v>312</v>
      </c>
      <c r="AM82" s="98" t="s">
        <v>276</v>
      </c>
      <c r="AN82" s="98" t="s">
        <v>276</v>
      </c>
      <c r="AO82" s="98" t="s">
        <v>277</v>
      </c>
      <c r="AP82" s="98" t="s">
        <v>264</v>
      </c>
      <c r="AQ82" s="98" t="s">
        <v>141</v>
      </c>
      <c r="AR82" s="98" t="s">
        <v>430</v>
      </c>
      <c r="AS82" s="98" t="s">
        <v>187</v>
      </c>
      <c r="AT82" s="98" t="s">
        <v>91</v>
      </c>
      <c r="AU82" s="98" t="s">
        <v>685</v>
      </c>
      <c r="AV82" s="98" t="s">
        <v>152</v>
      </c>
      <c r="AW82" s="98" t="s">
        <v>277</v>
      </c>
      <c r="AX82" s="98" t="s">
        <v>117</v>
      </c>
      <c r="AY82" s="98" t="s">
        <v>304</v>
      </c>
      <c r="AZ82" s="98" t="s">
        <v>118</v>
      </c>
      <c r="BA82" s="98" t="s">
        <v>91</v>
      </c>
      <c r="BB82" s="98" t="s">
        <v>119</v>
      </c>
      <c r="BC82" s="98" t="s">
        <v>314</v>
      </c>
      <c r="BD82" s="98" t="s">
        <v>1900</v>
      </c>
      <c r="BE82" s="98" t="s">
        <v>316</v>
      </c>
      <c r="BF82" s="98" t="s">
        <v>317</v>
      </c>
      <c r="BG82" s="104">
        <v>-324.72000000000003</v>
      </c>
      <c r="BH82" s="104">
        <v>37.880000000000003</v>
      </c>
      <c r="BI82" s="104">
        <v>-286.83999999999997</v>
      </c>
      <c r="BJ82" s="104">
        <v>0</v>
      </c>
      <c r="BK82" s="104">
        <v>64.94</v>
      </c>
      <c r="BL82" s="104">
        <v>0</v>
      </c>
      <c r="BM82" s="104">
        <v>-221.9</v>
      </c>
      <c r="BN82" s="104">
        <v>0</v>
      </c>
      <c r="BO82" s="104">
        <v>0</v>
      </c>
      <c r="BP82" s="104">
        <v>0</v>
      </c>
      <c r="BQ82" s="98">
        <v>0</v>
      </c>
      <c r="BR82" s="98">
        <v>0</v>
      </c>
      <c r="BS82" s="98">
        <v>0</v>
      </c>
      <c r="BT82" s="98">
        <v>0</v>
      </c>
      <c r="BU82" s="98">
        <v>0</v>
      </c>
      <c r="BV82" s="98">
        <v>0</v>
      </c>
      <c r="BW82" s="98">
        <v>0</v>
      </c>
      <c r="BX82" s="98">
        <v>0</v>
      </c>
      <c r="BY82" s="98">
        <v>0</v>
      </c>
      <c r="BZ82" s="98">
        <v>0</v>
      </c>
      <c r="CA82" s="98">
        <v>0</v>
      </c>
      <c r="CB82" s="98">
        <v>0</v>
      </c>
      <c r="CC82" s="98">
        <v>0</v>
      </c>
      <c r="CD82" s="98">
        <v>0</v>
      </c>
      <c r="CE82" s="98">
        <v>0</v>
      </c>
      <c r="CF82" s="98">
        <v>0</v>
      </c>
      <c r="CG82" s="98" t="s">
        <v>1885</v>
      </c>
      <c r="CI82" s="98" t="s">
        <v>1854</v>
      </c>
    </row>
    <row r="83" spans="1:87" x14ac:dyDescent="0.35">
      <c r="A83" s="98" t="s">
        <v>84</v>
      </c>
      <c r="B83" s="98" t="s">
        <v>1317</v>
      </c>
      <c r="C83" s="98" t="s">
        <v>1072</v>
      </c>
      <c r="D83" s="98" t="s">
        <v>1447</v>
      </c>
      <c r="E83" s="98" t="s">
        <v>1368</v>
      </c>
      <c r="F83" s="98" t="s">
        <v>1324</v>
      </c>
      <c r="G83" s="98" t="s">
        <v>1060</v>
      </c>
      <c r="H83" s="98" t="s">
        <v>1061</v>
      </c>
      <c r="I83" s="98" t="s">
        <v>1062</v>
      </c>
      <c r="J83" s="98" t="s">
        <v>1063</v>
      </c>
      <c r="K83" s="98" t="s">
        <v>1064</v>
      </c>
      <c r="L83" s="98" t="s">
        <v>335</v>
      </c>
      <c r="M83" s="98" t="s">
        <v>302</v>
      </c>
      <c r="N83" s="98" t="s">
        <v>303</v>
      </c>
      <c r="O83" s="98" t="s">
        <v>304</v>
      </c>
      <c r="P83" s="98" t="s">
        <v>1319</v>
      </c>
      <c r="Q83" s="98" t="s">
        <v>351</v>
      </c>
      <c r="R83" s="98" t="s">
        <v>1369</v>
      </c>
      <c r="S83" s="98" t="s">
        <v>1369</v>
      </c>
      <c r="T83" s="98" t="s">
        <v>396</v>
      </c>
      <c r="U83" s="98" t="s">
        <v>264</v>
      </c>
      <c r="V83" s="98" t="s">
        <v>265</v>
      </c>
      <c r="W83" s="98" t="s">
        <v>253</v>
      </c>
      <c r="X83" s="98" t="s">
        <v>1065</v>
      </c>
      <c r="Y83" s="98" t="s">
        <v>337</v>
      </c>
      <c r="Z83" s="98" t="s">
        <v>337</v>
      </c>
      <c r="AA83" s="98" t="s">
        <v>103</v>
      </c>
      <c r="AB83" s="98" t="s">
        <v>304</v>
      </c>
      <c r="AC83" s="98" t="s">
        <v>335</v>
      </c>
      <c r="AD83" s="98" t="s">
        <v>268</v>
      </c>
      <c r="AE83" s="98" t="s">
        <v>269</v>
      </c>
      <c r="AF83" s="98" t="s">
        <v>270</v>
      </c>
      <c r="AG83" s="98" t="s">
        <v>308</v>
      </c>
      <c r="AH83" s="98" t="s">
        <v>309</v>
      </c>
      <c r="AI83" s="98" t="s">
        <v>310</v>
      </c>
      <c r="AJ83" s="98" t="s">
        <v>310</v>
      </c>
      <c r="AK83" s="98" t="s">
        <v>311</v>
      </c>
      <c r="AL83" s="98" t="s">
        <v>312</v>
      </c>
      <c r="AM83" s="98" t="s">
        <v>276</v>
      </c>
      <c r="AN83" s="98" t="s">
        <v>276</v>
      </c>
      <c r="AO83" s="98" t="s">
        <v>277</v>
      </c>
      <c r="AP83" s="98" t="s">
        <v>264</v>
      </c>
      <c r="AQ83" s="98" t="s">
        <v>141</v>
      </c>
      <c r="AR83" s="98" t="s">
        <v>430</v>
      </c>
      <c r="AS83" s="98" t="s">
        <v>187</v>
      </c>
      <c r="AT83" s="98" t="s">
        <v>91</v>
      </c>
      <c r="AU83" s="98" t="s">
        <v>685</v>
      </c>
      <c r="AV83" s="98" t="s">
        <v>152</v>
      </c>
      <c r="AW83" s="98" t="s">
        <v>277</v>
      </c>
      <c r="AX83" s="98" t="s">
        <v>117</v>
      </c>
      <c r="AY83" s="98" t="s">
        <v>304</v>
      </c>
      <c r="AZ83" s="98" t="s">
        <v>118</v>
      </c>
      <c r="BA83" s="98" t="s">
        <v>91</v>
      </c>
      <c r="BB83" s="98" t="s">
        <v>119</v>
      </c>
      <c r="BC83" s="98" t="s">
        <v>314</v>
      </c>
      <c r="BD83" s="98" t="s">
        <v>1900</v>
      </c>
      <c r="BE83" s="98" t="s">
        <v>316</v>
      </c>
      <c r="BF83" s="98" t="s">
        <v>317</v>
      </c>
      <c r="BG83" s="104">
        <v>-131.56</v>
      </c>
      <c r="BH83" s="104">
        <v>6.58</v>
      </c>
      <c r="BI83" s="104">
        <v>-124.98</v>
      </c>
      <c r="BJ83" s="104">
        <v>0</v>
      </c>
      <c r="BK83" s="104">
        <v>26.31</v>
      </c>
      <c r="BL83" s="104">
        <v>0</v>
      </c>
      <c r="BM83" s="104">
        <v>-98.67</v>
      </c>
      <c r="BN83" s="104">
        <v>0</v>
      </c>
      <c r="BO83" s="104">
        <v>0</v>
      </c>
      <c r="BP83" s="104">
        <v>0</v>
      </c>
      <c r="BQ83" s="98">
        <v>0</v>
      </c>
      <c r="BR83" s="98">
        <v>0</v>
      </c>
      <c r="BS83" s="98">
        <v>0</v>
      </c>
      <c r="BT83" s="98">
        <v>0</v>
      </c>
      <c r="BU83" s="98">
        <v>0</v>
      </c>
      <c r="BV83" s="98">
        <v>0</v>
      </c>
      <c r="BW83" s="98">
        <v>0</v>
      </c>
      <c r="BX83" s="98">
        <v>0</v>
      </c>
      <c r="BY83" s="98">
        <v>0</v>
      </c>
      <c r="BZ83" s="98">
        <v>0</v>
      </c>
      <c r="CA83" s="98">
        <v>0</v>
      </c>
      <c r="CB83" s="98">
        <v>0</v>
      </c>
      <c r="CC83" s="98">
        <v>0</v>
      </c>
      <c r="CD83" s="98">
        <v>0</v>
      </c>
      <c r="CE83" s="98">
        <v>0</v>
      </c>
      <c r="CF83" s="98">
        <v>0</v>
      </c>
      <c r="CG83" s="98" t="s">
        <v>1885</v>
      </c>
      <c r="CI83" s="98" t="s">
        <v>1854</v>
      </c>
    </row>
    <row r="84" spans="1:87" x14ac:dyDescent="0.35">
      <c r="A84" s="98" t="s">
        <v>84</v>
      </c>
      <c r="B84" s="98" t="s">
        <v>1317</v>
      </c>
      <c r="C84" s="98" t="s">
        <v>1072</v>
      </c>
      <c r="D84" s="98" t="s">
        <v>1447</v>
      </c>
      <c r="E84" s="98" t="s">
        <v>1331</v>
      </c>
      <c r="F84" s="98" t="s">
        <v>201</v>
      </c>
      <c r="G84" s="98" t="s">
        <v>1060</v>
      </c>
      <c r="H84" s="98" t="s">
        <v>1061</v>
      </c>
      <c r="I84" s="98" t="s">
        <v>1062</v>
      </c>
      <c r="J84" s="98" t="s">
        <v>1063</v>
      </c>
      <c r="K84" s="98" t="s">
        <v>1064</v>
      </c>
      <c r="L84" s="98" t="s">
        <v>335</v>
      </c>
      <c r="M84" s="98" t="s">
        <v>302</v>
      </c>
      <c r="N84" s="98" t="s">
        <v>303</v>
      </c>
      <c r="O84" s="98" t="s">
        <v>304</v>
      </c>
      <c r="P84" s="98" t="s">
        <v>201</v>
      </c>
      <c r="Q84" s="98" t="s">
        <v>351</v>
      </c>
      <c r="R84" s="98" t="s">
        <v>203</v>
      </c>
      <c r="S84" s="98" t="s">
        <v>203</v>
      </c>
      <c r="T84" s="98" t="s">
        <v>396</v>
      </c>
      <c r="U84" s="98" t="s">
        <v>264</v>
      </c>
      <c r="V84" s="98" t="s">
        <v>265</v>
      </c>
      <c r="W84" s="98" t="s">
        <v>253</v>
      </c>
      <c r="X84" s="98" t="s">
        <v>1065</v>
      </c>
      <c r="Y84" s="98" t="s">
        <v>337</v>
      </c>
      <c r="Z84" s="98" t="s">
        <v>337</v>
      </c>
      <c r="AA84" s="98" t="s">
        <v>103</v>
      </c>
      <c r="AB84" s="98" t="s">
        <v>304</v>
      </c>
      <c r="AC84" s="98" t="s">
        <v>335</v>
      </c>
      <c r="AD84" s="98" t="s">
        <v>268</v>
      </c>
      <c r="AE84" s="98" t="s">
        <v>269</v>
      </c>
      <c r="AF84" s="98" t="s">
        <v>270</v>
      </c>
      <c r="AG84" s="98" t="s">
        <v>308</v>
      </c>
      <c r="AH84" s="98" t="s">
        <v>309</v>
      </c>
      <c r="AI84" s="98" t="s">
        <v>310</v>
      </c>
      <c r="AJ84" s="98" t="s">
        <v>310</v>
      </c>
      <c r="AK84" s="98" t="s">
        <v>311</v>
      </c>
      <c r="AL84" s="98" t="s">
        <v>312</v>
      </c>
      <c r="AM84" s="98" t="s">
        <v>276</v>
      </c>
      <c r="AN84" s="98" t="s">
        <v>276</v>
      </c>
      <c r="AO84" s="98" t="s">
        <v>277</v>
      </c>
      <c r="AP84" s="98" t="s">
        <v>264</v>
      </c>
      <c r="AQ84" s="98" t="s">
        <v>141</v>
      </c>
      <c r="AR84" s="98" t="s">
        <v>430</v>
      </c>
      <c r="AS84" s="98" t="s">
        <v>187</v>
      </c>
      <c r="AT84" s="98" t="s">
        <v>91</v>
      </c>
      <c r="AU84" s="98" t="s">
        <v>685</v>
      </c>
      <c r="AV84" s="98" t="s">
        <v>152</v>
      </c>
      <c r="AW84" s="98" t="s">
        <v>277</v>
      </c>
      <c r="AX84" s="98" t="s">
        <v>117</v>
      </c>
      <c r="AY84" s="98" t="s">
        <v>304</v>
      </c>
      <c r="AZ84" s="98" t="s">
        <v>118</v>
      </c>
      <c r="BA84" s="98" t="s">
        <v>91</v>
      </c>
      <c r="BB84" s="98" t="s">
        <v>119</v>
      </c>
      <c r="BC84" s="98" t="s">
        <v>314</v>
      </c>
      <c r="BD84" s="98" t="s">
        <v>1900</v>
      </c>
      <c r="BE84" s="98" t="s">
        <v>316</v>
      </c>
      <c r="BF84" s="98" t="s">
        <v>317</v>
      </c>
      <c r="BG84" s="104">
        <v>-131.56</v>
      </c>
      <c r="BH84" s="104">
        <v>2.19</v>
      </c>
      <c r="BI84" s="104">
        <v>-129.37</v>
      </c>
      <c r="BJ84" s="104">
        <v>0</v>
      </c>
      <c r="BK84" s="104">
        <v>26.31</v>
      </c>
      <c r="BL84" s="104">
        <v>0</v>
      </c>
      <c r="BM84" s="104">
        <v>-103.06</v>
      </c>
      <c r="BN84" s="104">
        <v>0</v>
      </c>
      <c r="BO84" s="104">
        <v>0</v>
      </c>
      <c r="BP84" s="104">
        <v>0</v>
      </c>
      <c r="BQ84" s="98">
        <v>0</v>
      </c>
      <c r="BR84" s="98">
        <v>0</v>
      </c>
      <c r="BS84" s="98">
        <v>0</v>
      </c>
      <c r="BT84" s="98">
        <v>0</v>
      </c>
      <c r="BU84" s="98">
        <v>0</v>
      </c>
      <c r="BV84" s="98">
        <v>0</v>
      </c>
      <c r="BW84" s="98">
        <v>0</v>
      </c>
      <c r="BX84" s="98">
        <v>0</v>
      </c>
      <c r="BY84" s="98">
        <v>0</v>
      </c>
      <c r="BZ84" s="98">
        <v>0</v>
      </c>
      <c r="CA84" s="98">
        <v>0</v>
      </c>
      <c r="CB84" s="98">
        <v>0</v>
      </c>
      <c r="CC84" s="98">
        <v>0</v>
      </c>
      <c r="CD84" s="98">
        <v>0</v>
      </c>
      <c r="CE84" s="98">
        <v>0</v>
      </c>
      <c r="CF84" s="98">
        <v>0</v>
      </c>
      <c r="CG84" s="98" t="s">
        <v>1885</v>
      </c>
      <c r="CI84" s="98" t="s">
        <v>1854</v>
      </c>
    </row>
    <row r="85" spans="1:87" x14ac:dyDescent="0.35">
      <c r="A85" s="98" t="s">
        <v>84</v>
      </c>
      <c r="B85" s="98" t="s">
        <v>1449</v>
      </c>
      <c r="C85" s="98" t="s">
        <v>1072</v>
      </c>
      <c r="D85" s="98" t="s">
        <v>1795</v>
      </c>
      <c r="E85" s="98" t="s">
        <v>1608</v>
      </c>
      <c r="F85" s="98" t="s">
        <v>1609</v>
      </c>
      <c r="G85" s="98" t="s">
        <v>1060</v>
      </c>
      <c r="H85" s="98" t="s">
        <v>1061</v>
      </c>
      <c r="I85" s="98" t="s">
        <v>1062</v>
      </c>
      <c r="J85" s="98" t="s">
        <v>1063</v>
      </c>
      <c r="K85" s="98" t="s">
        <v>1064</v>
      </c>
      <c r="L85" s="98" t="s">
        <v>335</v>
      </c>
      <c r="M85" s="98" t="s">
        <v>302</v>
      </c>
      <c r="N85" s="98"/>
      <c r="O85" s="98"/>
      <c r="P85" s="98" t="s">
        <v>156</v>
      </c>
      <c r="Q85" s="98" t="s">
        <v>409</v>
      </c>
      <c r="R85" s="98" t="s">
        <v>1610</v>
      </c>
      <c r="S85" s="98" t="s">
        <v>1610</v>
      </c>
      <c r="T85" s="98" t="s">
        <v>396</v>
      </c>
      <c r="U85" s="98" t="s">
        <v>264</v>
      </c>
      <c r="V85" s="98" t="s">
        <v>265</v>
      </c>
      <c r="W85" s="98" t="s">
        <v>253</v>
      </c>
      <c r="X85" s="98" t="s">
        <v>1065</v>
      </c>
      <c r="Y85" s="98" t="s">
        <v>337</v>
      </c>
      <c r="Z85" s="98" t="s">
        <v>337</v>
      </c>
      <c r="AA85" s="98" t="s">
        <v>103</v>
      </c>
      <c r="AB85" s="98" t="s">
        <v>304</v>
      </c>
      <c r="AC85" s="98" t="s">
        <v>335</v>
      </c>
      <c r="AD85" s="98" t="s">
        <v>268</v>
      </c>
      <c r="AE85" s="98" t="s">
        <v>269</v>
      </c>
      <c r="AF85" s="98" t="s">
        <v>270</v>
      </c>
      <c r="AG85" s="98" t="s">
        <v>308</v>
      </c>
      <c r="AH85" s="98" t="s">
        <v>309</v>
      </c>
      <c r="AI85" s="98" t="s">
        <v>310</v>
      </c>
      <c r="AJ85" s="98" t="s">
        <v>310</v>
      </c>
      <c r="AK85" s="98" t="s">
        <v>311</v>
      </c>
      <c r="AL85" s="98" t="s">
        <v>312</v>
      </c>
      <c r="AM85" s="98" t="s">
        <v>276</v>
      </c>
      <c r="AN85" s="98" t="s">
        <v>276</v>
      </c>
      <c r="AO85" s="98" t="s">
        <v>277</v>
      </c>
      <c r="AP85" s="98" t="s">
        <v>264</v>
      </c>
      <c r="AQ85" s="98" t="s">
        <v>141</v>
      </c>
      <c r="AR85" s="98" t="s">
        <v>1457</v>
      </c>
      <c r="AS85" s="98" t="s">
        <v>115</v>
      </c>
      <c r="AT85" s="98" t="s">
        <v>293</v>
      </c>
      <c r="AU85" s="98" t="s">
        <v>685</v>
      </c>
      <c r="AV85" s="98" t="s">
        <v>152</v>
      </c>
      <c r="AW85" s="98" t="s">
        <v>277</v>
      </c>
      <c r="AX85" s="98" t="s">
        <v>117</v>
      </c>
      <c r="AY85" s="98" t="s">
        <v>304</v>
      </c>
      <c r="AZ85" s="98" t="s">
        <v>118</v>
      </c>
      <c r="BA85" s="98" t="s">
        <v>91</v>
      </c>
      <c r="BB85" s="98" t="s">
        <v>119</v>
      </c>
      <c r="BC85" s="98" t="s">
        <v>314</v>
      </c>
      <c r="BD85" s="98" t="s">
        <v>1900</v>
      </c>
      <c r="BE85" s="98" t="s">
        <v>316</v>
      </c>
      <c r="BF85" s="98" t="s">
        <v>317</v>
      </c>
      <c r="BG85" s="104">
        <v>0</v>
      </c>
      <c r="BH85" s="104">
        <v>0</v>
      </c>
      <c r="BI85" s="104">
        <v>0</v>
      </c>
      <c r="BJ85" s="104">
        <v>-2488.04</v>
      </c>
      <c r="BK85" s="104">
        <v>414.67</v>
      </c>
      <c r="BL85" s="104">
        <v>0</v>
      </c>
      <c r="BM85" s="104">
        <v>-2073.37</v>
      </c>
      <c r="BN85" s="104">
        <v>-2488.04</v>
      </c>
      <c r="BO85" s="104">
        <v>0</v>
      </c>
      <c r="BP85" s="104">
        <v>0</v>
      </c>
      <c r="BQ85" s="98">
        <v>0</v>
      </c>
      <c r="BR85" s="98">
        <v>0</v>
      </c>
      <c r="BS85" s="98">
        <v>0</v>
      </c>
      <c r="BT85" s="98">
        <v>0</v>
      </c>
      <c r="BU85" s="98">
        <v>0</v>
      </c>
      <c r="BV85" s="98">
        <v>0</v>
      </c>
      <c r="BW85" s="98">
        <v>0</v>
      </c>
      <c r="BX85" s="98">
        <v>0</v>
      </c>
      <c r="BY85" s="98">
        <v>0</v>
      </c>
      <c r="BZ85" s="98">
        <v>0</v>
      </c>
      <c r="CA85" s="98">
        <v>0</v>
      </c>
      <c r="CB85" s="98">
        <v>0</v>
      </c>
      <c r="CC85" s="98">
        <v>0</v>
      </c>
      <c r="CD85" s="98">
        <v>0</v>
      </c>
      <c r="CE85" s="98">
        <v>0</v>
      </c>
      <c r="CF85" s="98">
        <v>0</v>
      </c>
      <c r="CG85" s="98" t="s">
        <v>1885</v>
      </c>
      <c r="CI85" s="98" t="s">
        <v>1854</v>
      </c>
    </row>
    <row r="86" spans="1:87" x14ac:dyDescent="0.35">
      <c r="A86" s="98" t="s">
        <v>84</v>
      </c>
      <c r="B86" s="98" t="s">
        <v>1449</v>
      </c>
      <c r="C86" s="98" t="s">
        <v>1072</v>
      </c>
      <c r="D86" s="98" t="s">
        <v>1795</v>
      </c>
      <c r="E86" s="98" t="s">
        <v>1451</v>
      </c>
      <c r="F86" s="98" t="s">
        <v>1452</v>
      </c>
      <c r="G86" s="98" t="s">
        <v>1060</v>
      </c>
      <c r="H86" s="98" t="s">
        <v>1061</v>
      </c>
      <c r="I86" s="98" t="s">
        <v>1062</v>
      </c>
      <c r="J86" s="98" t="s">
        <v>1063</v>
      </c>
      <c r="K86" s="98" t="s">
        <v>1064</v>
      </c>
      <c r="L86" s="98" t="s">
        <v>335</v>
      </c>
      <c r="M86" s="98" t="s">
        <v>302</v>
      </c>
      <c r="N86" s="98"/>
      <c r="O86" s="98"/>
      <c r="P86" s="98" t="s">
        <v>156</v>
      </c>
      <c r="Q86" s="98" t="s">
        <v>409</v>
      </c>
      <c r="R86" s="98" t="s">
        <v>1453</v>
      </c>
      <c r="S86" s="98" t="s">
        <v>1453</v>
      </c>
      <c r="T86" s="98" t="s">
        <v>396</v>
      </c>
      <c r="U86" s="98" t="s">
        <v>264</v>
      </c>
      <c r="V86" s="98" t="s">
        <v>265</v>
      </c>
      <c r="W86" s="98" t="s">
        <v>253</v>
      </c>
      <c r="X86" s="98" t="s">
        <v>1065</v>
      </c>
      <c r="Y86" s="98" t="s">
        <v>337</v>
      </c>
      <c r="Z86" s="98" t="s">
        <v>337</v>
      </c>
      <c r="AA86" s="98" t="s">
        <v>103</v>
      </c>
      <c r="AB86" s="98" t="s">
        <v>304</v>
      </c>
      <c r="AC86" s="98" t="s">
        <v>335</v>
      </c>
      <c r="AD86" s="98" t="s">
        <v>268</v>
      </c>
      <c r="AE86" s="98" t="s">
        <v>269</v>
      </c>
      <c r="AF86" s="98" t="s">
        <v>270</v>
      </c>
      <c r="AG86" s="98" t="s">
        <v>308</v>
      </c>
      <c r="AH86" s="98" t="s">
        <v>309</v>
      </c>
      <c r="AI86" s="98" t="s">
        <v>310</v>
      </c>
      <c r="AJ86" s="98" t="s">
        <v>310</v>
      </c>
      <c r="AK86" s="98" t="s">
        <v>311</v>
      </c>
      <c r="AL86" s="98" t="s">
        <v>312</v>
      </c>
      <c r="AM86" s="98" t="s">
        <v>276</v>
      </c>
      <c r="AN86" s="98" t="s">
        <v>276</v>
      </c>
      <c r="AO86" s="98" t="s">
        <v>277</v>
      </c>
      <c r="AP86" s="98" t="s">
        <v>264</v>
      </c>
      <c r="AQ86" s="98" t="s">
        <v>141</v>
      </c>
      <c r="AR86" s="98" t="s">
        <v>1457</v>
      </c>
      <c r="AS86" s="98" t="s">
        <v>115</v>
      </c>
      <c r="AT86" s="98" t="s">
        <v>293</v>
      </c>
      <c r="AU86" s="98" t="s">
        <v>685</v>
      </c>
      <c r="AV86" s="98" t="s">
        <v>152</v>
      </c>
      <c r="AW86" s="98" t="s">
        <v>277</v>
      </c>
      <c r="AX86" s="98" t="s">
        <v>117</v>
      </c>
      <c r="AY86" s="98" t="s">
        <v>304</v>
      </c>
      <c r="AZ86" s="98" t="s">
        <v>118</v>
      </c>
      <c r="BA86" s="98" t="s">
        <v>91</v>
      </c>
      <c r="BB86" s="98" t="s">
        <v>119</v>
      </c>
      <c r="BC86" s="98" t="s">
        <v>314</v>
      </c>
      <c r="BD86" s="98" t="s">
        <v>1900</v>
      </c>
      <c r="BE86" s="98" t="s">
        <v>316</v>
      </c>
      <c r="BF86" s="98" t="s">
        <v>317</v>
      </c>
      <c r="BG86" s="104">
        <v>0</v>
      </c>
      <c r="BH86" s="104">
        <v>0</v>
      </c>
      <c r="BI86" s="104">
        <v>0</v>
      </c>
      <c r="BJ86" s="104">
        <v>-3562.37</v>
      </c>
      <c r="BK86" s="104">
        <v>415.61</v>
      </c>
      <c r="BL86" s="104">
        <v>0</v>
      </c>
      <c r="BM86" s="104">
        <v>-3146.76</v>
      </c>
      <c r="BN86" s="104">
        <v>-3562.37</v>
      </c>
      <c r="BO86" s="104">
        <v>0</v>
      </c>
      <c r="BP86" s="104">
        <v>0</v>
      </c>
      <c r="BQ86" s="98">
        <v>0</v>
      </c>
      <c r="BR86" s="98">
        <v>0</v>
      </c>
      <c r="BS86" s="98">
        <v>0</v>
      </c>
      <c r="BT86" s="98">
        <v>0</v>
      </c>
      <c r="BU86" s="98">
        <v>0</v>
      </c>
      <c r="BV86" s="98">
        <v>0</v>
      </c>
      <c r="BW86" s="98">
        <v>0</v>
      </c>
      <c r="BX86" s="98">
        <v>0</v>
      </c>
      <c r="BY86" s="98">
        <v>0</v>
      </c>
      <c r="BZ86" s="98">
        <v>0</v>
      </c>
      <c r="CA86" s="98">
        <v>0</v>
      </c>
      <c r="CB86" s="98">
        <v>0</v>
      </c>
      <c r="CC86" s="98">
        <v>0</v>
      </c>
      <c r="CD86" s="98">
        <v>0</v>
      </c>
      <c r="CE86" s="98">
        <v>0</v>
      </c>
      <c r="CF86" s="98">
        <v>0</v>
      </c>
      <c r="CG86" s="98" t="s">
        <v>1885</v>
      </c>
      <c r="CI86" s="98" t="s">
        <v>1854</v>
      </c>
    </row>
    <row r="87" spans="1:87" x14ac:dyDescent="0.35">
      <c r="A87" s="98" t="s">
        <v>84</v>
      </c>
      <c r="B87" s="98" t="s">
        <v>1449</v>
      </c>
      <c r="C87" s="98" t="s">
        <v>1072</v>
      </c>
      <c r="D87" s="98" t="s">
        <v>1795</v>
      </c>
      <c r="E87" s="98" t="s">
        <v>1471</v>
      </c>
      <c r="F87" s="98" t="s">
        <v>1472</v>
      </c>
      <c r="G87" s="98" t="s">
        <v>1060</v>
      </c>
      <c r="H87" s="98" t="s">
        <v>1061</v>
      </c>
      <c r="I87" s="98" t="s">
        <v>1062</v>
      </c>
      <c r="J87" s="98" t="s">
        <v>1063</v>
      </c>
      <c r="K87" s="98" t="s">
        <v>1064</v>
      </c>
      <c r="L87" s="98" t="s">
        <v>335</v>
      </c>
      <c r="M87" s="98" t="s">
        <v>302</v>
      </c>
      <c r="N87" s="98"/>
      <c r="O87" s="98"/>
      <c r="P87" s="98" t="s">
        <v>156</v>
      </c>
      <c r="Q87" s="98" t="s">
        <v>409</v>
      </c>
      <c r="R87" s="98" t="s">
        <v>1473</v>
      </c>
      <c r="S87" s="98" t="s">
        <v>1473</v>
      </c>
      <c r="T87" s="98" t="s">
        <v>396</v>
      </c>
      <c r="U87" s="98" t="s">
        <v>264</v>
      </c>
      <c r="V87" s="98" t="s">
        <v>265</v>
      </c>
      <c r="W87" s="98" t="s">
        <v>253</v>
      </c>
      <c r="X87" s="98" t="s">
        <v>1065</v>
      </c>
      <c r="Y87" s="98" t="s">
        <v>337</v>
      </c>
      <c r="Z87" s="98" t="s">
        <v>337</v>
      </c>
      <c r="AA87" s="98" t="s">
        <v>103</v>
      </c>
      <c r="AB87" s="98" t="s">
        <v>304</v>
      </c>
      <c r="AC87" s="98" t="s">
        <v>335</v>
      </c>
      <c r="AD87" s="98" t="s">
        <v>268</v>
      </c>
      <c r="AE87" s="98" t="s">
        <v>269</v>
      </c>
      <c r="AF87" s="98" t="s">
        <v>270</v>
      </c>
      <c r="AG87" s="98" t="s">
        <v>308</v>
      </c>
      <c r="AH87" s="98" t="s">
        <v>309</v>
      </c>
      <c r="AI87" s="98" t="s">
        <v>310</v>
      </c>
      <c r="AJ87" s="98" t="s">
        <v>310</v>
      </c>
      <c r="AK87" s="98" t="s">
        <v>311</v>
      </c>
      <c r="AL87" s="98" t="s">
        <v>312</v>
      </c>
      <c r="AM87" s="98" t="s">
        <v>276</v>
      </c>
      <c r="AN87" s="98" t="s">
        <v>276</v>
      </c>
      <c r="AO87" s="98" t="s">
        <v>277</v>
      </c>
      <c r="AP87" s="98" t="s">
        <v>264</v>
      </c>
      <c r="AQ87" s="98" t="s">
        <v>141</v>
      </c>
      <c r="AR87" s="98" t="s">
        <v>1457</v>
      </c>
      <c r="AS87" s="98" t="s">
        <v>115</v>
      </c>
      <c r="AT87" s="98" t="s">
        <v>293</v>
      </c>
      <c r="AU87" s="98" t="s">
        <v>685</v>
      </c>
      <c r="AV87" s="98" t="s">
        <v>152</v>
      </c>
      <c r="AW87" s="98" t="s">
        <v>277</v>
      </c>
      <c r="AX87" s="98" t="s">
        <v>117</v>
      </c>
      <c r="AY87" s="98" t="s">
        <v>304</v>
      </c>
      <c r="AZ87" s="98" t="s">
        <v>118</v>
      </c>
      <c r="BA87" s="98" t="s">
        <v>91</v>
      </c>
      <c r="BB87" s="98" t="s">
        <v>119</v>
      </c>
      <c r="BC87" s="98" t="s">
        <v>314</v>
      </c>
      <c r="BD87" s="98" t="s">
        <v>1900</v>
      </c>
      <c r="BE87" s="98" t="s">
        <v>316</v>
      </c>
      <c r="BF87" s="98" t="s">
        <v>317</v>
      </c>
      <c r="BG87" s="104">
        <v>0</v>
      </c>
      <c r="BH87" s="104">
        <v>0</v>
      </c>
      <c r="BI87" s="104">
        <v>0</v>
      </c>
      <c r="BJ87" s="104">
        <v>-9614.5400000000009</v>
      </c>
      <c r="BK87" s="104">
        <v>640.97</v>
      </c>
      <c r="BL87" s="104">
        <v>0</v>
      </c>
      <c r="BM87" s="104">
        <v>-8973.5700000000015</v>
      </c>
      <c r="BN87" s="104">
        <v>-9614.5400000000009</v>
      </c>
      <c r="BO87" s="104">
        <v>0</v>
      </c>
      <c r="BP87" s="104">
        <v>0</v>
      </c>
      <c r="BQ87" s="98">
        <v>0</v>
      </c>
      <c r="BR87" s="98">
        <v>0</v>
      </c>
      <c r="BS87" s="98">
        <v>0</v>
      </c>
      <c r="BT87" s="98">
        <v>0</v>
      </c>
      <c r="BU87" s="98">
        <v>0</v>
      </c>
      <c r="BV87" s="98">
        <v>0</v>
      </c>
      <c r="BW87" s="98">
        <v>0</v>
      </c>
      <c r="BX87" s="98">
        <v>0</v>
      </c>
      <c r="BY87" s="98">
        <v>0</v>
      </c>
      <c r="BZ87" s="98">
        <v>0</v>
      </c>
      <c r="CA87" s="98">
        <v>0</v>
      </c>
      <c r="CB87" s="98">
        <v>0</v>
      </c>
      <c r="CC87" s="98">
        <v>0</v>
      </c>
      <c r="CD87" s="98">
        <v>0</v>
      </c>
      <c r="CE87" s="98">
        <v>0</v>
      </c>
      <c r="CF87" s="98">
        <v>0</v>
      </c>
      <c r="CG87" s="98" t="s">
        <v>1885</v>
      </c>
      <c r="CI87" s="98" t="s">
        <v>1854</v>
      </c>
    </row>
    <row r="88" spans="1:87" x14ac:dyDescent="0.35">
      <c r="A88" s="98" t="s">
        <v>84</v>
      </c>
      <c r="B88" s="98" t="s">
        <v>1449</v>
      </c>
      <c r="C88" s="98" t="s">
        <v>1072</v>
      </c>
      <c r="D88" s="98" t="s">
        <v>1795</v>
      </c>
      <c r="E88" s="98" t="s">
        <v>1461</v>
      </c>
      <c r="F88" s="98" t="s">
        <v>1462</v>
      </c>
      <c r="G88" s="98" t="s">
        <v>1060</v>
      </c>
      <c r="H88" s="98" t="s">
        <v>1061</v>
      </c>
      <c r="I88" s="98" t="s">
        <v>1062</v>
      </c>
      <c r="J88" s="98" t="s">
        <v>1063</v>
      </c>
      <c r="K88" s="98" t="s">
        <v>1064</v>
      </c>
      <c r="L88" s="98" t="s">
        <v>335</v>
      </c>
      <c r="M88" s="98" t="s">
        <v>302</v>
      </c>
      <c r="N88" s="98" t="s">
        <v>303</v>
      </c>
      <c r="O88" s="98" t="s">
        <v>304</v>
      </c>
      <c r="P88" s="98" t="s">
        <v>156</v>
      </c>
      <c r="Q88" s="98" t="s">
        <v>409</v>
      </c>
      <c r="R88" s="98" t="s">
        <v>1463</v>
      </c>
      <c r="S88" s="98" t="s">
        <v>1463</v>
      </c>
      <c r="T88" s="98" t="s">
        <v>396</v>
      </c>
      <c r="U88" s="98" t="s">
        <v>264</v>
      </c>
      <c r="V88" s="98" t="s">
        <v>265</v>
      </c>
      <c r="W88" s="98" t="s">
        <v>253</v>
      </c>
      <c r="X88" s="98" t="s">
        <v>1065</v>
      </c>
      <c r="Y88" s="98" t="s">
        <v>337</v>
      </c>
      <c r="Z88" s="98" t="s">
        <v>337</v>
      </c>
      <c r="AA88" s="98" t="s">
        <v>103</v>
      </c>
      <c r="AB88" s="98" t="s">
        <v>304</v>
      </c>
      <c r="AC88" s="98" t="s">
        <v>335</v>
      </c>
      <c r="AD88" s="98" t="s">
        <v>268</v>
      </c>
      <c r="AE88" s="98" t="s">
        <v>269</v>
      </c>
      <c r="AF88" s="98" t="s">
        <v>270</v>
      </c>
      <c r="AG88" s="98" t="s">
        <v>308</v>
      </c>
      <c r="AH88" s="98" t="s">
        <v>309</v>
      </c>
      <c r="AI88" s="98" t="s">
        <v>310</v>
      </c>
      <c r="AJ88" s="98" t="s">
        <v>310</v>
      </c>
      <c r="AK88" s="98" t="s">
        <v>311</v>
      </c>
      <c r="AL88" s="98" t="s">
        <v>312</v>
      </c>
      <c r="AM88" s="98" t="s">
        <v>276</v>
      </c>
      <c r="AN88" s="98" t="s">
        <v>276</v>
      </c>
      <c r="AO88" s="98" t="s">
        <v>277</v>
      </c>
      <c r="AP88" s="98" t="s">
        <v>264</v>
      </c>
      <c r="AQ88" s="98" t="s">
        <v>141</v>
      </c>
      <c r="AR88" s="98" t="s">
        <v>1457</v>
      </c>
      <c r="AS88" s="98" t="s">
        <v>115</v>
      </c>
      <c r="AT88" s="98" t="s">
        <v>293</v>
      </c>
      <c r="AU88" s="98" t="s">
        <v>685</v>
      </c>
      <c r="AV88" s="98" t="s">
        <v>152</v>
      </c>
      <c r="AW88" s="98" t="s">
        <v>277</v>
      </c>
      <c r="AX88" s="98" t="s">
        <v>117</v>
      </c>
      <c r="AY88" s="98" t="s">
        <v>304</v>
      </c>
      <c r="AZ88" s="98" t="s">
        <v>118</v>
      </c>
      <c r="BA88" s="98" t="s">
        <v>91</v>
      </c>
      <c r="BB88" s="98" t="s">
        <v>119</v>
      </c>
      <c r="BC88" s="98" t="s">
        <v>314</v>
      </c>
      <c r="BD88" s="98" t="s">
        <v>1900</v>
      </c>
      <c r="BE88" s="98" t="s">
        <v>316</v>
      </c>
      <c r="BF88" s="98" t="s">
        <v>317</v>
      </c>
      <c r="BG88" s="104">
        <v>0</v>
      </c>
      <c r="BH88" s="104">
        <v>0</v>
      </c>
      <c r="BI88" s="104">
        <v>0</v>
      </c>
      <c r="BJ88" s="104">
        <v>-3811.65</v>
      </c>
      <c r="BK88" s="104">
        <v>63.53</v>
      </c>
      <c r="BL88" s="104">
        <v>0</v>
      </c>
      <c r="BM88" s="104">
        <v>-3748.12</v>
      </c>
      <c r="BN88" s="104">
        <v>-3811.65</v>
      </c>
      <c r="BO88" s="104">
        <v>0</v>
      </c>
      <c r="BP88" s="104">
        <v>0</v>
      </c>
      <c r="BQ88" s="98">
        <v>0</v>
      </c>
      <c r="BR88" s="98">
        <v>0</v>
      </c>
      <c r="BS88" s="98">
        <v>0</v>
      </c>
      <c r="BT88" s="98">
        <v>0</v>
      </c>
      <c r="BU88" s="98">
        <v>0</v>
      </c>
      <c r="BV88" s="98">
        <v>0</v>
      </c>
      <c r="BW88" s="98">
        <v>0</v>
      </c>
      <c r="BX88" s="98">
        <v>0</v>
      </c>
      <c r="BY88" s="98">
        <v>0</v>
      </c>
      <c r="BZ88" s="98">
        <v>0</v>
      </c>
      <c r="CA88" s="98">
        <v>0</v>
      </c>
      <c r="CB88" s="98">
        <v>0</v>
      </c>
      <c r="CC88" s="98">
        <v>0</v>
      </c>
      <c r="CD88" s="98">
        <v>0</v>
      </c>
      <c r="CE88" s="98">
        <v>0</v>
      </c>
      <c r="CF88" s="98">
        <v>0</v>
      </c>
      <c r="CG88" s="98" t="s">
        <v>1885</v>
      </c>
      <c r="CI88" s="98" t="s">
        <v>1854</v>
      </c>
    </row>
    <row r="89" spans="1:87" x14ac:dyDescent="0.35">
      <c r="A89" t="s">
        <v>84</v>
      </c>
      <c r="B89" t="s">
        <v>998</v>
      </c>
      <c r="C89" t="s">
        <v>1072</v>
      </c>
      <c r="D89" t="s">
        <v>1073</v>
      </c>
      <c r="E89" t="s">
        <v>998</v>
      </c>
      <c r="F89" t="s">
        <v>1059</v>
      </c>
      <c r="G89" t="s">
        <v>1060</v>
      </c>
      <c r="H89" t="s">
        <v>1061</v>
      </c>
      <c r="I89" t="s">
        <v>1062</v>
      </c>
      <c r="J89" t="s">
        <v>1063</v>
      </c>
      <c r="K89" t="s">
        <v>1064</v>
      </c>
      <c r="L89" t="s">
        <v>335</v>
      </c>
      <c r="M89" t="s">
        <v>302</v>
      </c>
      <c r="N89" t="s">
        <v>303</v>
      </c>
      <c r="O89" t="s">
        <v>304</v>
      </c>
      <c r="P89" t="s">
        <v>156</v>
      </c>
      <c r="Q89" t="s">
        <v>409</v>
      </c>
      <c r="R89" t="s">
        <v>1059</v>
      </c>
      <c r="S89" t="s">
        <v>96</v>
      </c>
      <c r="T89" t="s">
        <v>396</v>
      </c>
      <c r="U89" t="s">
        <v>264</v>
      </c>
      <c r="V89" t="s">
        <v>265</v>
      </c>
      <c r="W89" t="s">
        <v>253</v>
      </c>
      <c r="X89" t="s">
        <v>1065</v>
      </c>
      <c r="Y89" t="s">
        <v>337</v>
      </c>
      <c r="Z89" t="s">
        <v>337</v>
      </c>
      <c r="AA89" t="s">
        <v>103</v>
      </c>
      <c r="AB89" t="s">
        <v>304</v>
      </c>
      <c r="AC89" t="s">
        <v>335</v>
      </c>
      <c r="AD89" t="s">
        <v>268</v>
      </c>
      <c r="AE89" t="s">
        <v>269</v>
      </c>
      <c r="AF89" t="s">
        <v>270</v>
      </c>
      <c r="AG89" t="s">
        <v>308</v>
      </c>
      <c r="AH89" t="s">
        <v>309</v>
      </c>
      <c r="AI89" t="s">
        <v>310</v>
      </c>
      <c r="AJ89" t="s">
        <v>310</v>
      </c>
      <c r="AK89" t="s">
        <v>311</v>
      </c>
      <c r="AL89" t="s">
        <v>312</v>
      </c>
      <c r="AM89" t="s">
        <v>112</v>
      </c>
      <c r="AN89" t="s">
        <v>112</v>
      </c>
      <c r="AO89" t="s">
        <v>277</v>
      </c>
      <c r="AP89" t="s">
        <v>264</v>
      </c>
      <c r="AQ89" t="s">
        <v>141</v>
      </c>
      <c r="AR89" t="s">
        <v>430</v>
      </c>
      <c r="AS89" t="s">
        <v>187</v>
      </c>
      <c r="AT89" t="s">
        <v>91</v>
      </c>
      <c r="AU89" t="s">
        <v>685</v>
      </c>
      <c r="AV89" t="s">
        <v>152</v>
      </c>
      <c r="AW89" t="s">
        <v>277</v>
      </c>
      <c r="AX89" t="s">
        <v>117</v>
      </c>
      <c r="AY89" t="s">
        <v>304</v>
      </c>
      <c r="AZ89" t="s">
        <v>118</v>
      </c>
      <c r="BA89" t="s">
        <v>91</v>
      </c>
      <c r="BB89" t="s">
        <v>119</v>
      </c>
      <c r="BC89" t="s">
        <v>314</v>
      </c>
      <c r="BD89" t="s">
        <v>1900</v>
      </c>
      <c r="BE89" t="s">
        <v>316</v>
      </c>
      <c r="BF89" t="s">
        <v>317</v>
      </c>
      <c r="BG89" s="105">
        <f>+-BG79*'driver di ribaltamento 2020'!$B$15</f>
        <v>99112.622441314554</v>
      </c>
      <c r="BH89" s="105">
        <f>+-BH79*'driver di ribaltamento 2020'!$B$15</f>
        <v>-72682.580836212233</v>
      </c>
      <c r="BI89" s="105">
        <f>+-BI79*'driver di ribaltamento 2020'!$B$15</f>
        <v>26430.041605102313</v>
      </c>
      <c r="BJ89" s="105">
        <f>+-BJ79*'driver di ribaltamento 2020'!$B$15</f>
        <v>0</v>
      </c>
      <c r="BK89" s="105">
        <f>+-BK79*'driver di ribaltamento 2020'!$B$15</f>
        <v>-19822.522809371956</v>
      </c>
      <c r="BL89" s="105">
        <f>+-BL79*'driver di ribaltamento 2020'!$B$15</f>
        <v>0</v>
      </c>
      <c r="BM89" s="105">
        <f>+-BM79*'driver di ribaltamento 2020'!$B$15</f>
        <v>6607.5187957303551</v>
      </c>
      <c r="BN89" s="105">
        <f>+-BN79*'driver di ribaltamento 2020'!$B$15</f>
        <v>0</v>
      </c>
      <c r="CG89" s="98" t="s">
        <v>1886</v>
      </c>
      <c r="CI89" s="98" t="s">
        <v>1854</v>
      </c>
    </row>
    <row r="90" spans="1:87" x14ac:dyDescent="0.35">
      <c r="A90" t="s">
        <v>84</v>
      </c>
      <c r="B90" t="s">
        <v>1084</v>
      </c>
      <c r="C90" t="s">
        <v>1072</v>
      </c>
      <c r="D90" t="s">
        <v>1177</v>
      </c>
      <c r="E90" t="s">
        <v>1084</v>
      </c>
      <c r="F90" t="s">
        <v>1087</v>
      </c>
      <c r="G90" t="s">
        <v>1060</v>
      </c>
      <c r="H90" t="s">
        <v>1061</v>
      </c>
      <c r="I90" t="s">
        <v>1062</v>
      </c>
      <c r="J90" t="s">
        <v>1063</v>
      </c>
      <c r="K90" t="s">
        <v>1064</v>
      </c>
      <c r="L90" t="s">
        <v>335</v>
      </c>
      <c r="M90" t="s">
        <v>302</v>
      </c>
      <c r="N90" t="s">
        <v>303</v>
      </c>
      <c r="O90" t="s">
        <v>304</v>
      </c>
      <c r="P90" t="s">
        <v>156</v>
      </c>
      <c r="Q90" t="s">
        <v>1173</v>
      </c>
      <c r="R90" t="s">
        <v>1087</v>
      </c>
      <c r="S90" t="s">
        <v>96</v>
      </c>
      <c r="T90" t="s">
        <v>396</v>
      </c>
      <c r="U90" t="s">
        <v>264</v>
      </c>
      <c r="V90" t="s">
        <v>265</v>
      </c>
      <c r="W90" t="s">
        <v>253</v>
      </c>
      <c r="X90" t="s">
        <v>1065</v>
      </c>
      <c r="Y90" t="s">
        <v>337</v>
      </c>
      <c r="Z90" t="s">
        <v>337</v>
      </c>
      <c r="AA90" t="s">
        <v>103</v>
      </c>
      <c r="AB90" t="s">
        <v>304</v>
      </c>
      <c r="AC90" t="s">
        <v>335</v>
      </c>
      <c r="AD90" t="s">
        <v>268</v>
      </c>
      <c r="AE90" t="s">
        <v>269</v>
      </c>
      <c r="AF90" t="s">
        <v>270</v>
      </c>
      <c r="AG90" t="s">
        <v>308</v>
      </c>
      <c r="AH90" t="s">
        <v>309</v>
      </c>
      <c r="AI90" t="s">
        <v>310</v>
      </c>
      <c r="AJ90" t="s">
        <v>310</v>
      </c>
      <c r="AK90" t="s">
        <v>311</v>
      </c>
      <c r="AL90" t="s">
        <v>312</v>
      </c>
      <c r="AM90" t="s">
        <v>112</v>
      </c>
      <c r="AN90" t="s">
        <v>112</v>
      </c>
      <c r="AO90" t="s">
        <v>277</v>
      </c>
      <c r="AP90" t="s">
        <v>264</v>
      </c>
      <c r="AQ90" t="s">
        <v>141</v>
      </c>
      <c r="AR90" t="s">
        <v>430</v>
      </c>
      <c r="AS90" t="s">
        <v>187</v>
      </c>
      <c r="AT90" t="s">
        <v>91</v>
      </c>
      <c r="AU90" t="s">
        <v>685</v>
      </c>
      <c r="AV90" t="s">
        <v>152</v>
      </c>
      <c r="AW90" t="s">
        <v>277</v>
      </c>
      <c r="AX90" t="s">
        <v>117</v>
      </c>
      <c r="AY90" t="s">
        <v>304</v>
      </c>
      <c r="AZ90" t="s">
        <v>118</v>
      </c>
      <c r="BA90" t="s">
        <v>91</v>
      </c>
      <c r="BB90" t="s">
        <v>119</v>
      </c>
      <c r="BC90" t="s">
        <v>314</v>
      </c>
      <c r="BD90" t="s">
        <v>1900</v>
      </c>
      <c r="BE90" t="s">
        <v>316</v>
      </c>
      <c r="BF90" t="s">
        <v>317</v>
      </c>
      <c r="BG90" s="105">
        <f>+-BG80*'driver di ribaltamento 2020'!$B$15</f>
        <v>64919.556945699362</v>
      </c>
      <c r="BH90" s="105">
        <f>+-BH80*'driver di ribaltamento 2020'!$B$15</f>
        <v>-43279.70183231464</v>
      </c>
      <c r="BI90" s="105">
        <f>+-BI80*'driver di ribaltamento 2020'!$B$15</f>
        <v>21639.85511338471</v>
      </c>
      <c r="BJ90" s="105">
        <f>+-BJ80*'driver di ribaltamento 2020'!$B$15</f>
        <v>0</v>
      </c>
      <c r="BK90" s="105">
        <f>+-BK80*'driver di ribaltamento 2020'!$B$15</f>
        <v>-10819.931753919745</v>
      </c>
      <c r="BL90" s="105">
        <f>+-BL80*'driver di ribaltamento 2020'!$B$15</f>
        <v>0</v>
      </c>
      <c r="BM90" s="105">
        <f>+-BM80*'driver di ribaltamento 2020'!$B$15</f>
        <v>10819.923359464967</v>
      </c>
      <c r="BN90" s="105">
        <f>+-BN80*'driver di ribaltamento 2020'!$B$15</f>
        <v>0</v>
      </c>
      <c r="CG90" s="98" t="s">
        <v>1886</v>
      </c>
      <c r="CI90" s="98" t="s">
        <v>1854</v>
      </c>
    </row>
    <row r="91" spans="1:87" x14ac:dyDescent="0.35">
      <c r="A91" t="s">
        <v>84</v>
      </c>
      <c r="B91" t="s">
        <v>1184</v>
      </c>
      <c r="C91" t="s">
        <v>1072</v>
      </c>
      <c r="D91" t="s">
        <v>1315</v>
      </c>
      <c r="E91" t="s">
        <v>1184</v>
      </c>
      <c r="F91" t="s">
        <v>194</v>
      </c>
      <c r="G91" t="s">
        <v>1060</v>
      </c>
      <c r="H91" t="s">
        <v>1061</v>
      </c>
      <c r="I91" t="s">
        <v>1062</v>
      </c>
      <c r="J91" t="s">
        <v>1063</v>
      </c>
      <c r="K91" t="s">
        <v>1064</v>
      </c>
      <c r="L91" t="s">
        <v>335</v>
      </c>
      <c r="M91" t="s">
        <v>302</v>
      </c>
      <c r="N91" t="s">
        <v>303</v>
      </c>
      <c r="O91" t="s">
        <v>304</v>
      </c>
      <c r="P91" t="s">
        <v>156</v>
      </c>
      <c r="Q91" t="s">
        <v>1173</v>
      </c>
      <c r="R91" t="s">
        <v>194</v>
      </c>
      <c r="S91" t="s">
        <v>96</v>
      </c>
      <c r="T91" t="s">
        <v>396</v>
      </c>
      <c r="U91" t="s">
        <v>264</v>
      </c>
      <c r="V91" t="s">
        <v>265</v>
      </c>
      <c r="W91" t="s">
        <v>253</v>
      </c>
      <c r="X91" t="s">
        <v>1065</v>
      </c>
      <c r="Y91" t="s">
        <v>337</v>
      </c>
      <c r="Z91" t="s">
        <v>337</v>
      </c>
      <c r="AA91" t="s">
        <v>103</v>
      </c>
      <c r="AB91" t="s">
        <v>304</v>
      </c>
      <c r="AC91" t="s">
        <v>335</v>
      </c>
      <c r="AD91" t="s">
        <v>268</v>
      </c>
      <c r="AE91" t="s">
        <v>269</v>
      </c>
      <c r="AF91" t="s">
        <v>270</v>
      </c>
      <c r="AG91" t="s">
        <v>308</v>
      </c>
      <c r="AH91" t="s">
        <v>309</v>
      </c>
      <c r="AI91" t="s">
        <v>310</v>
      </c>
      <c r="AJ91" t="s">
        <v>310</v>
      </c>
      <c r="AK91" t="s">
        <v>311</v>
      </c>
      <c r="AL91" t="s">
        <v>312</v>
      </c>
      <c r="AM91" t="s">
        <v>112</v>
      </c>
      <c r="AN91" t="s">
        <v>112</v>
      </c>
      <c r="AO91" t="s">
        <v>277</v>
      </c>
      <c r="AP91" t="s">
        <v>264</v>
      </c>
      <c r="AQ91" t="s">
        <v>141</v>
      </c>
      <c r="AR91" t="s">
        <v>430</v>
      </c>
      <c r="AS91" t="s">
        <v>187</v>
      </c>
      <c r="AT91" t="s">
        <v>91</v>
      </c>
      <c r="AU91" t="s">
        <v>685</v>
      </c>
      <c r="AV91" t="s">
        <v>152</v>
      </c>
      <c r="AW91" t="s">
        <v>277</v>
      </c>
      <c r="AX91" t="s">
        <v>117</v>
      </c>
      <c r="AY91" t="s">
        <v>304</v>
      </c>
      <c r="AZ91" t="s">
        <v>118</v>
      </c>
      <c r="BA91" t="s">
        <v>91</v>
      </c>
      <c r="BB91" t="s">
        <v>119</v>
      </c>
      <c r="BC91" t="s">
        <v>314</v>
      </c>
      <c r="BD91" t="s">
        <v>1900</v>
      </c>
      <c r="BE91" t="s">
        <v>316</v>
      </c>
      <c r="BF91" t="s">
        <v>317</v>
      </c>
      <c r="BG91" s="105">
        <f>+-BG81*'driver di ribaltamento 2020'!$B$15</f>
        <v>21500.675053149083</v>
      </c>
      <c r="BH91" s="105">
        <f>+-BH81*'driver di ribaltamento 2020'!$B$15</f>
        <v>-10750.341723801932</v>
      </c>
      <c r="BI91" s="105">
        <f>+-BI81*'driver di ribaltamento 2020'!$B$15</f>
        <v>10750.333329347151</v>
      </c>
      <c r="BJ91" s="105">
        <f>+-BJ81*'driver di ribaltamento 2020'!$B$15</f>
        <v>0</v>
      </c>
      <c r="BK91" s="105">
        <f>+-BK81*'driver di ribaltamento 2020'!$B$15</f>
        <v>-3583.4416449641244</v>
      </c>
      <c r="BL91" s="105">
        <f>+-BL81*'driver di ribaltamento 2020'!$B$15</f>
        <v>0</v>
      </c>
      <c r="BM91" s="105">
        <f>+-BM81*'driver di ribaltamento 2020'!$B$15</f>
        <v>7166.8916843830275</v>
      </c>
      <c r="BN91" s="105">
        <f>+-BN81*'driver di ribaltamento 2020'!$B$15</f>
        <v>0</v>
      </c>
      <c r="CG91" s="98" t="s">
        <v>1886</v>
      </c>
      <c r="CI91" s="98" t="s">
        <v>1854</v>
      </c>
    </row>
    <row r="92" spans="1:87" x14ac:dyDescent="0.35">
      <c r="A92" t="s">
        <v>84</v>
      </c>
      <c r="B92" t="s">
        <v>1317</v>
      </c>
      <c r="C92" t="s">
        <v>1072</v>
      </c>
      <c r="D92" t="s">
        <v>1447</v>
      </c>
      <c r="E92" t="s">
        <v>1362</v>
      </c>
      <c r="F92" t="s">
        <v>1324</v>
      </c>
      <c r="G92" t="s">
        <v>1060</v>
      </c>
      <c r="H92" t="s">
        <v>1061</v>
      </c>
      <c r="I92" t="s">
        <v>1062</v>
      </c>
      <c r="J92" t="s">
        <v>1063</v>
      </c>
      <c r="K92" t="s">
        <v>1064</v>
      </c>
      <c r="L92" t="s">
        <v>335</v>
      </c>
      <c r="M92" t="s">
        <v>302</v>
      </c>
      <c r="N92" t="s">
        <v>303</v>
      </c>
      <c r="O92" t="s">
        <v>304</v>
      </c>
      <c r="P92" t="s">
        <v>1319</v>
      </c>
      <c r="Q92" t="s">
        <v>351</v>
      </c>
      <c r="R92" t="s">
        <v>1363</v>
      </c>
      <c r="S92" t="s">
        <v>1363</v>
      </c>
      <c r="T92" t="s">
        <v>396</v>
      </c>
      <c r="U92" t="s">
        <v>264</v>
      </c>
      <c r="V92" t="s">
        <v>265</v>
      </c>
      <c r="W92" t="s">
        <v>253</v>
      </c>
      <c r="X92" t="s">
        <v>1065</v>
      </c>
      <c r="Y92" t="s">
        <v>337</v>
      </c>
      <c r="Z92" t="s">
        <v>337</v>
      </c>
      <c r="AA92" t="s">
        <v>103</v>
      </c>
      <c r="AB92" t="s">
        <v>304</v>
      </c>
      <c r="AC92" t="s">
        <v>335</v>
      </c>
      <c r="AD92" t="s">
        <v>268</v>
      </c>
      <c r="AE92" t="s">
        <v>269</v>
      </c>
      <c r="AF92" t="s">
        <v>270</v>
      </c>
      <c r="AG92" t="s">
        <v>308</v>
      </c>
      <c r="AH92" t="s">
        <v>309</v>
      </c>
      <c r="AI92" t="s">
        <v>310</v>
      </c>
      <c r="AJ92" t="s">
        <v>310</v>
      </c>
      <c r="AK92" t="s">
        <v>311</v>
      </c>
      <c r="AL92" t="s">
        <v>312</v>
      </c>
      <c r="AM92" t="s">
        <v>112</v>
      </c>
      <c r="AN92" t="s">
        <v>112</v>
      </c>
      <c r="AO92" t="s">
        <v>277</v>
      </c>
      <c r="AP92" t="s">
        <v>264</v>
      </c>
      <c r="AQ92" t="s">
        <v>141</v>
      </c>
      <c r="AR92" t="s">
        <v>430</v>
      </c>
      <c r="AS92" t="s">
        <v>187</v>
      </c>
      <c r="AT92" t="s">
        <v>91</v>
      </c>
      <c r="AU92" t="s">
        <v>685</v>
      </c>
      <c r="AV92" t="s">
        <v>152</v>
      </c>
      <c r="AW92" t="s">
        <v>277</v>
      </c>
      <c r="AX92" t="s">
        <v>117</v>
      </c>
      <c r="AY92" t="s">
        <v>304</v>
      </c>
      <c r="AZ92" t="s">
        <v>118</v>
      </c>
      <c r="BA92" t="s">
        <v>91</v>
      </c>
      <c r="BB92" t="s">
        <v>119</v>
      </c>
      <c r="BC92" t="s">
        <v>314</v>
      </c>
      <c r="BD92" t="s">
        <v>1900</v>
      </c>
      <c r="BE92" t="s">
        <v>316</v>
      </c>
      <c r="BF92" t="s">
        <v>317</v>
      </c>
      <c r="BG92" s="105">
        <f>+-BG82*'driver di ribaltamento 2020'!$B$15</f>
        <v>272.58473558331121</v>
      </c>
      <c r="BH92" s="105">
        <f>+-BH82*'driver di ribaltamento 2020'!$B$15</f>
        <v>-31.798194702808047</v>
      </c>
      <c r="BI92" s="105">
        <f>+-BI82*'driver di ribaltamento 2020'!$B$15</f>
        <v>240.78654088050314</v>
      </c>
      <c r="BJ92" s="105">
        <f>+-BJ82*'driver di ribaltamento 2020'!$B$15</f>
        <v>0</v>
      </c>
      <c r="BK92" s="105">
        <f>+-BK82*'driver di ribaltamento 2020'!$B$15</f>
        <v>-54.513589334750641</v>
      </c>
      <c r="BL92" s="105">
        <f>+-BL82*'driver di ribaltamento 2020'!$B$15</f>
        <v>0</v>
      </c>
      <c r="BM92" s="105">
        <f>+-BM82*'driver di ribaltamento 2020'!$B$15</f>
        <v>186.27295154575251</v>
      </c>
      <c r="BN92" s="105">
        <f>+-BN82*'driver di ribaltamento 2020'!$B$15</f>
        <v>0</v>
      </c>
      <c r="CG92" s="98" t="s">
        <v>1886</v>
      </c>
      <c r="CI92" s="98" t="s">
        <v>1854</v>
      </c>
    </row>
    <row r="93" spans="1:87" x14ac:dyDescent="0.35">
      <c r="A93" t="s">
        <v>84</v>
      </c>
      <c r="B93" t="s">
        <v>1317</v>
      </c>
      <c r="C93" t="s">
        <v>1072</v>
      </c>
      <c r="D93" t="s">
        <v>1447</v>
      </c>
      <c r="E93" t="s">
        <v>1368</v>
      </c>
      <c r="F93" t="s">
        <v>1324</v>
      </c>
      <c r="G93" t="s">
        <v>1060</v>
      </c>
      <c r="H93" t="s">
        <v>1061</v>
      </c>
      <c r="I93" t="s">
        <v>1062</v>
      </c>
      <c r="J93" t="s">
        <v>1063</v>
      </c>
      <c r="K93" t="s">
        <v>1064</v>
      </c>
      <c r="L93" t="s">
        <v>335</v>
      </c>
      <c r="M93" t="s">
        <v>302</v>
      </c>
      <c r="N93" t="s">
        <v>303</v>
      </c>
      <c r="O93" t="s">
        <v>304</v>
      </c>
      <c r="P93" t="s">
        <v>1319</v>
      </c>
      <c r="Q93" t="s">
        <v>351</v>
      </c>
      <c r="R93" t="s">
        <v>1369</v>
      </c>
      <c r="S93" t="s">
        <v>1369</v>
      </c>
      <c r="T93" t="s">
        <v>396</v>
      </c>
      <c r="U93" t="s">
        <v>264</v>
      </c>
      <c r="V93" t="s">
        <v>265</v>
      </c>
      <c r="W93" t="s">
        <v>253</v>
      </c>
      <c r="X93" t="s">
        <v>1065</v>
      </c>
      <c r="Y93" t="s">
        <v>337</v>
      </c>
      <c r="Z93" t="s">
        <v>337</v>
      </c>
      <c r="AA93" t="s">
        <v>103</v>
      </c>
      <c r="AB93" t="s">
        <v>304</v>
      </c>
      <c r="AC93" t="s">
        <v>335</v>
      </c>
      <c r="AD93" t="s">
        <v>268</v>
      </c>
      <c r="AE93" t="s">
        <v>269</v>
      </c>
      <c r="AF93" t="s">
        <v>270</v>
      </c>
      <c r="AG93" t="s">
        <v>308</v>
      </c>
      <c r="AH93" t="s">
        <v>309</v>
      </c>
      <c r="AI93" t="s">
        <v>310</v>
      </c>
      <c r="AJ93" t="s">
        <v>310</v>
      </c>
      <c r="AK93" t="s">
        <v>311</v>
      </c>
      <c r="AL93" t="s">
        <v>312</v>
      </c>
      <c r="AM93" t="s">
        <v>112</v>
      </c>
      <c r="AN93" t="s">
        <v>112</v>
      </c>
      <c r="AO93" t="s">
        <v>277</v>
      </c>
      <c r="AP93" t="s">
        <v>264</v>
      </c>
      <c r="AQ93" t="s">
        <v>141</v>
      </c>
      <c r="AR93" t="s">
        <v>430</v>
      </c>
      <c r="AS93" t="s">
        <v>187</v>
      </c>
      <c r="AT93" t="s">
        <v>91</v>
      </c>
      <c r="AU93" t="s">
        <v>685</v>
      </c>
      <c r="AV93" t="s">
        <v>152</v>
      </c>
      <c r="AW93" t="s">
        <v>277</v>
      </c>
      <c r="AX93" t="s">
        <v>117</v>
      </c>
      <c r="AY93" t="s">
        <v>304</v>
      </c>
      <c r="AZ93" t="s">
        <v>118</v>
      </c>
      <c r="BA93" t="s">
        <v>91</v>
      </c>
      <c r="BB93" t="s">
        <v>119</v>
      </c>
      <c r="BC93" t="s">
        <v>314</v>
      </c>
      <c r="BD93" t="s">
        <v>1900</v>
      </c>
      <c r="BE93" t="s">
        <v>316</v>
      </c>
      <c r="BF93" t="s">
        <v>317</v>
      </c>
      <c r="BG93" s="105">
        <f>+-BG83*'driver di ribaltamento 2020'!$B$15</f>
        <v>110.43744707237134</v>
      </c>
      <c r="BH93" s="105">
        <f>+-BH83*'driver di ribaltamento 2020'!$B$15</f>
        <v>-5.5235512445743646</v>
      </c>
      <c r="BI93" s="105">
        <f>+-BI83*'driver di ribaltamento 2020'!$B$15</f>
        <v>104.91389582779698</v>
      </c>
      <c r="BJ93" s="105">
        <f>+-BJ83*'driver di ribaltamento 2020'!$B$15</f>
        <v>0</v>
      </c>
      <c r="BK93" s="105">
        <f>+-BK83*'driver di ribaltamento 2020'!$B$15</f>
        <v>-22.085810523518468</v>
      </c>
      <c r="BL93" s="105">
        <f>+-BL83*'driver di ribaltamento 2020'!$B$15</f>
        <v>0</v>
      </c>
      <c r="BM93" s="105">
        <f>+-BM83*'driver di ribaltamento 2020'!$B$15</f>
        <v>82.828085304278503</v>
      </c>
      <c r="BN93" s="105">
        <f>+-BN83*'driver di ribaltamento 2020'!$B$15</f>
        <v>0</v>
      </c>
      <c r="CG93" s="98" t="s">
        <v>1886</v>
      </c>
      <c r="CI93" s="98" t="s">
        <v>1854</v>
      </c>
    </row>
    <row r="94" spans="1:87" x14ac:dyDescent="0.35">
      <c r="A94" t="s">
        <v>84</v>
      </c>
      <c r="B94" t="s">
        <v>1317</v>
      </c>
      <c r="C94" t="s">
        <v>1072</v>
      </c>
      <c r="D94" t="s">
        <v>1447</v>
      </c>
      <c r="E94" t="s">
        <v>1331</v>
      </c>
      <c r="F94" t="s">
        <v>201</v>
      </c>
      <c r="G94" t="s">
        <v>1060</v>
      </c>
      <c r="H94" t="s">
        <v>1061</v>
      </c>
      <c r="I94" t="s">
        <v>1062</v>
      </c>
      <c r="J94" t="s">
        <v>1063</v>
      </c>
      <c r="K94" t="s">
        <v>1064</v>
      </c>
      <c r="L94" t="s">
        <v>335</v>
      </c>
      <c r="M94" t="s">
        <v>302</v>
      </c>
      <c r="N94" t="s">
        <v>303</v>
      </c>
      <c r="O94" t="s">
        <v>304</v>
      </c>
      <c r="P94" t="s">
        <v>201</v>
      </c>
      <c r="Q94" t="s">
        <v>351</v>
      </c>
      <c r="R94" t="s">
        <v>203</v>
      </c>
      <c r="S94" t="s">
        <v>203</v>
      </c>
      <c r="T94" t="s">
        <v>396</v>
      </c>
      <c r="U94" t="s">
        <v>264</v>
      </c>
      <c r="V94" t="s">
        <v>265</v>
      </c>
      <c r="W94" t="s">
        <v>253</v>
      </c>
      <c r="X94" t="s">
        <v>1065</v>
      </c>
      <c r="Y94" t="s">
        <v>337</v>
      </c>
      <c r="Z94" t="s">
        <v>337</v>
      </c>
      <c r="AA94" t="s">
        <v>103</v>
      </c>
      <c r="AB94" t="s">
        <v>304</v>
      </c>
      <c r="AC94" t="s">
        <v>335</v>
      </c>
      <c r="AD94" t="s">
        <v>268</v>
      </c>
      <c r="AE94" t="s">
        <v>269</v>
      </c>
      <c r="AF94" t="s">
        <v>270</v>
      </c>
      <c r="AG94" t="s">
        <v>308</v>
      </c>
      <c r="AH94" t="s">
        <v>309</v>
      </c>
      <c r="AI94" t="s">
        <v>310</v>
      </c>
      <c r="AJ94" t="s">
        <v>310</v>
      </c>
      <c r="AK94" t="s">
        <v>311</v>
      </c>
      <c r="AL94" t="s">
        <v>312</v>
      </c>
      <c r="AM94" t="s">
        <v>112</v>
      </c>
      <c r="AN94" t="s">
        <v>112</v>
      </c>
      <c r="AO94" t="s">
        <v>277</v>
      </c>
      <c r="AP94" t="s">
        <v>264</v>
      </c>
      <c r="AQ94" t="s">
        <v>141</v>
      </c>
      <c r="AR94" t="s">
        <v>430</v>
      </c>
      <c r="AS94" t="s">
        <v>187</v>
      </c>
      <c r="AT94" t="s">
        <v>91</v>
      </c>
      <c r="AU94" t="s">
        <v>685</v>
      </c>
      <c r="AV94" t="s">
        <v>152</v>
      </c>
      <c r="AW94" t="s">
        <v>277</v>
      </c>
      <c r="AX94" t="s">
        <v>117</v>
      </c>
      <c r="AY94" t="s">
        <v>304</v>
      </c>
      <c r="AZ94" t="s">
        <v>118</v>
      </c>
      <c r="BA94" t="s">
        <v>91</v>
      </c>
      <c r="BB94" t="s">
        <v>119</v>
      </c>
      <c r="BC94" t="s">
        <v>314</v>
      </c>
      <c r="BD94" t="s">
        <v>1900</v>
      </c>
      <c r="BE94" t="s">
        <v>316</v>
      </c>
      <c r="BF94" t="s">
        <v>317</v>
      </c>
      <c r="BG94" s="105">
        <f>+-BG84*'driver di ribaltamento 2020'!$B$15</f>
        <v>110.43744707237134</v>
      </c>
      <c r="BH94" s="105">
        <f>+-BH84*'driver di ribaltamento 2020'!$B$15</f>
        <v>-1.8383855965984588</v>
      </c>
      <c r="BI94" s="105">
        <f>+-BI84*'driver di ribaltamento 2020'!$B$15</f>
        <v>108.59906147577288</v>
      </c>
      <c r="BJ94" s="105">
        <f>+-BJ84*'driver di ribaltamento 2020'!$B$15</f>
        <v>0</v>
      </c>
      <c r="BK94" s="105">
        <f>+-BK84*'driver di ribaltamento 2020'!$B$15</f>
        <v>-22.085810523518468</v>
      </c>
      <c r="BL94" s="105">
        <f>+-BL84*'driver di ribaltamento 2020'!$B$15</f>
        <v>0</v>
      </c>
      <c r="BM94" s="105">
        <f>+-BM84*'driver di ribaltamento 2020'!$B$15</f>
        <v>86.51325095225441</v>
      </c>
      <c r="BN94" s="105">
        <f>+-BN84*'driver di ribaltamento 2020'!$B$15</f>
        <v>0</v>
      </c>
      <c r="CG94" s="98" t="s">
        <v>1886</v>
      </c>
      <c r="CI94" s="98" t="s">
        <v>1854</v>
      </c>
    </row>
    <row r="95" spans="1:87" x14ac:dyDescent="0.35">
      <c r="A95" t="s">
        <v>84</v>
      </c>
      <c r="B95" t="s">
        <v>1449</v>
      </c>
      <c r="C95" t="s">
        <v>1072</v>
      </c>
      <c r="D95" t="s">
        <v>1795</v>
      </c>
      <c r="E95" t="s">
        <v>1608</v>
      </c>
      <c r="F95" t="s">
        <v>1609</v>
      </c>
      <c r="G95" t="s">
        <v>1060</v>
      </c>
      <c r="H95" t="s">
        <v>1061</v>
      </c>
      <c r="I95" t="s">
        <v>1062</v>
      </c>
      <c r="J95" t="s">
        <v>1063</v>
      </c>
      <c r="K95" t="s">
        <v>1064</v>
      </c>
      <c r="L95" t="s">
        <v>335</v>
      </c>
      <c r="M95" t="s">
        <v>302</v>
      </c>
      <c r="P95" t="s">
        <v>156</v>
      </c>
      <c r="Q95" t="s">
        <v>409</v>
      </c>
      <c r="R95" t="s">
        <v>1610</v>
      </c>
      <c r="S95" t="s">
        <v>1610</v>
      </c>
      <c r="T95" t="s">
        <v>396</v>
      </c>
      <c r="U95" t="s">
        <v>264</v>
      </c>
      <c r="V95" t="s">
        <v>265</v>
      </c>
      <c r="W95" t="s">
        <v>253</v>
      </c>
      <c r="X95" t="s">
        <v>1065</v>
      </c>
      <c r="Y95" t="s">
        <v>337</v>
      </c>
      <c r="Z95" t="s">
        <v>337</v>
      </c>
      <c r="AA95" t="s">
        <v>103</v>
      </c>
      <c r="AB95" t="s">
        <v>304</v>
      </c>
      <c r="AC95" t="s">
        <v>335</v>
      </c>
      <c r="AD95" t="s">
        <v>268</v>
      </c>
      <c r="AE95" t="s">
        <v>269</v>
      </c>
      <c r="AF95" t="s">
        <v>270</v>
      </c>
      <c r="AG95" t="s">
        <v>308</v>
      </c>
      <c r="AH95" t="s">
        <v>309</v>
      </c>
      <c r="AI95" t="s">
        <v>310</v>
      </c>
      <c r="AJ95" t="s">
        <v>310</v>
      </c>
      <c r="AK95" t="s">
        <v>311</v>
      </c>
      <c r="AL95" t="s">
        <v>312</v>
      </c>
      <c r="AM95" t="s">
        <v>112</v>
      </c>
      <c r="AN95" t="s">
        <v>112</v>
      </c>
      <c r="AO95" t="s">
        <v>277</v>
      </c>
      <c r="AP95" t="s">
        <v>264</v>
      </c>
      <c r="AQ95" t="s">
        <v>141</v>
      </c>
      <c r="AR95" t="s">
        <v>1457</v>
      </c>
      <c r="AS95" t="s">
        <v>115</v>
      </c>
      <c r="AT95" t="s">
        <v>293</v>
      </c>
      <c r="AU95" t="s">
        <v>685</v>
      </c>
      <c r="AV95" t="s">
        <v>152</v>
      </c>
      <c r="AW95" t="s">
        <v>277</v>
      </c>
      <c r="AX95" t="s">
        <v>117</v>
      </c>
      <c r="AY95" t="s">
        <v>304</v>
      </c>
      <c r="AZ95" t="s">
        <v>118</v>
      </c>
      <c r="BA95" t="s">
        <v>91</v>
      </c>
      <c r="BB95" t="s">
        <v>119</v>
      </c>
      <c r="BC95" t="s">
        <v>314</v>
      </c>
      <c r="BD95" t="s">
        <v>1900</v>
      </c>
      <c r="BE95" t="s">
        <v>316</v>
      </c>
      <c r="BF95" t="s">
        <v>317</v>
      </c>
      <c r="BG95" s="105">
        <f>+-BG85*'driver di ribaltamento 2020'!$B$15</f>
        <v>0</v>
      </c>
      <c r="BH95" s="105">
        <f>+-BH85*'driver di ribaltamento 2020'!$B$15</f>
        <v>0</v>
      </c>
      <c r="BI95" s="105">
        <f>+-BI85*'driver di ribaltamento 2020'!$B$15</f>
        <v>0</v>
      </c>
      <c r="BJ95" s="105">
        <f>+-BJ85*'driver di ribaltamento 2020'!$B$15</f>
        <v>2088.5739268314287</v>
      </c>
      <c r="BK95" s="105">
        <f>+-BK85*'driver di ribaltamento 2020'!$B$15</f>
        <v>-348.09285632031185</v>
      </c>
      <c r="BL95" s="105">
        <f>+-BL85*'driver di ribaltamento 2020'!$B$15</f>
        <v>0</v>
      </c>
      <c r="BM95" s="105">
        <f>+-BM85*'driver di ribaltamento 2020'!$B$15</f>
        <v>1740.481070511117</v>
      </c>
      <c r="BN95" s="105">
        <f>+-BN85*'driver di ribaltamento 2020'!$B$15</f>
        <v>2088.5739268314287</v>
      </c>
      <c r="CG95" s="98" t="s">
        <v>1886</v>
      </c>
      <c r="CI95" s="98" t="s">
        <v>1854</v>
      </c>
    </row>
    <row r="96" spans="1:87" x14ac:dyDescent="0.35">
      <c r="A96" t="s">
        <v>84</v>
      </c>
      <c r="B96" t="s">
        <v>1449</v>
      </c>
      <c r="C96" t="s">
        <v>1072</v>
      </c>
      <c r="D96" t="s">
        <v>1795</v>
      </c>
      <c r="E96" t="s">
        <v>1451</v>
      </c>
      <c r="F96" t="s">
        <v>1452</v>
      </c>
      <c r="G96" t="s">
        <v>1060</v>
      </c>
      <c r="H96" t="s">
        <v>1061</v>
      </c>
      <c r="I96" t="s">
        <v>1062</v>
      </c>
      <c r="J96" t="s">
        <v>1063</v>
      </c>
      <c r="K96" t="s">
        <v>1064</v>
      </c>
      <c r="L96" t="s">
        <v>335</v>
      </c>
      <c r="M96" t="s">
        <v>302</v>
      </c>
      <c r="P96" t="s">
        <v>156</v>
      </c>
      <c r="Q96" t="s">
        <v>409</v>
      </c>
      <c r="R96" t="s">
        <v>1453</v>
      </c>
      <c r="S96" t="s">
        <v>1453</v>
      </c>
      <c r="T96" t="s">
        <v>396</v>
      </c>
      <c r="U96" t="s">
        <v>264</v>
      </c>
      <c r="V96" t="s">
        <v>265</v>
      </c>
      <c r="W96" t="s">
        <v>253</v>
      </c>
      <c r="X96" t="s">
        <v>1065</v>
      </c>
      <c r="Y96" t="s">
        <v>337</v>
      </c>
      <c r="Z96" t="s">
        <v>337</v>
      </c>
      <c r="AA96" t="s">
        <v>103</v>
      </c>
      <c r="AB96" t="s">
        <v>304</v>
      </c>
      <c r="AC96" t="s">
        <v>335</v>
      </c>
      <c r="AD96" t="s">
        <v>268</v>
      </c>
      <c r="AE96" t="s">
        <v>269</v>
      </c>
      <c r="AF96" t="s">
        <v>270</v>
      </c>
      <c r="AG96" t="s">
        <v>308</v>
      </c>
      <c r="AH96" t="s">
        <v>309</v>
      </c>
      <c r="AI96" t="s">
        <v>310</v>
      </c>
      <c r="AJ96" t="s">
        <v>310</v>
      </c>
      <c r="AK96" t="s">
        <v>311</v>
      </c>
      <c r="AL96" t="s">
        <v>312</v>
      </c>
      <c r="AM96" t="s">
        <v>112</v>
      </c>
      <c r="AN96" t="s">
        <v>112</v>
      </c>
      <c r="AO96" t="s">
        <v>277</v>
      </c>
      <c r="AP96" t="s">
        <v>264</v>
      </c>
      <c r="AQ96" t="s">
        <v>141</v>
      </c>
      <c r="AR96" t="s">
        <v>1457</v>
      </c>
      <c r="AS96" t="s">
        <v>115</v>
      </c>
      <c r="AT96" t="s">
        <v>293</v>
      </c>
      <c r="AU96" t="s">
        <v>685</v>
      </c>
      <c r="AV96" t="s">
        <v>152</v>
      </c>
      <c r="AW96" t="s">
        <v>277</v>
      </c>
      <c r="AX96" t="s">
        <v>117</v>
      </c>
      <c r="AY96" t="s">
        <v>304</v>
      </c>
      <c r="AZ96" t="s">
        <v>118</v>
      </c>
      <c r="BA96" t="s">
        <v>91</v>
      </c>
      <c r="BB96" t="s">
        <v>119</v>
      </c>
      <c r="BC96" t="s">
        <v>314</v>
      </c>
      <c r="BD96" t="s">
        <v>1900</v>
      </c>
      <c r="BE96" t="s">
        <v>316</v>
      </c>
      <c r="BF96" t="s">
        <v>317</v>
      </c>
      <c r="BG96" s="105">
        <f>+-BG86*'driver di ribaltamento 2020'!$B$15</f>
        <v>0</v>
      </c>
      <c r="BH96" s="105">
        <f>+-BH86*'driver di ribaltamento 2020'!$B$15</f>
        <v>0</v>
      </c>
      <c r="BI96" s="105">
        <f>+-BI86*'driver di ribaltamento 2020'!$B$15</f>
        <v>0</v>
      </c>
      <c r="BJ96" s="105">
        <f>+-BJ86*'driver di ribaltamento 2020'!$B$15</f>
        <v>2990.4153871024891</v>
      </c>
      <c r="BK96" s="105">
        <f>+-BK86*'driver di ribaltamento 2020'!$B$15</f>
        <v>-348.88193506953672</v>
      </c>
      <c r="BL96" s="105">
        <f>+-BL86*'driver di ribaltamento 2020'!$B$15</f>
        <v>0</v>
      </c>
      <c r="BM96" s="105">
        <f>+-BM86*'driver di ribaltamento 2020'!$B$15</f>
        <v>2641.5334520329529</v>
      </c>
      <c r="BN96" s="105">
        <f>+-BN86*'driver di ribaltamento 2020'!$B$15</f>
        <v>2990.4153871024891</v>
      </c>
      <c r="CG96" s="98" t="s">
        <v>1886</v>
      </c>
      <c r="CI96" s="98" t="s">
        <v>1854</v>
      </c>
    </row>
    <row r="97" spans="1:87" x14ac:dyDescent="0.35">
      <c r="A97" t="s">
        <v>84</v>
      </c>
      <c r="B97" t="s">
        <v>1449</v>
      </c>
      <c r="C97" t="s">
        <v>1072</v>
      </c>
      <c r="D97" t="s">
        <v>1795</v>
      </c>
      <c r="E97" t="s">
        <v>1471</v>
      </c>
      <c r="F97" t="s">
        <v>1472</v>
      </c>
      <c r="G97" t="s">
        <v>1060</v>
      </c>
      <c r="H97" t="s">
        <v>1061</v>
      </c>
      <c r="I97" t="s">
        <v>1062</v>
      </c>
      <c r="J97" t="s">
        <v>1063</v>
      </c>
      <c r="K97" t="s">
        <v>1064</v>
      </c>
      <c r="L97" t="s">
        <v>335</v>
      </c>
      <c r="M97" t="s">
        <v>302</v>
      </c>
      <c r="P97" t="s">
        <v>156</v>
      </c>
      <c r="Q97" t="s">
        <v>409</v>
      </c>
      <c r="R97" t="s">
        <v>1473</v>
      </c>
      <c r="S97" t="s">
        <v>1473</v>
      </c>
      <c r="T97" t="s">
        <v>396</v>
      </c>
      <c r="U97" t="s">
        <v>264</v>
      </c>
      <c r="V97" t="s">
        <v>265</v>
      </c>
      <c r="W97" t="s">
        <v>253</v>
      </c>
      <c r="X97" t="s">
        <v>1065</v>
      </c>
      <c r="Y97" t="s">
        <v>337</v>
      </c>
      <c r="Z97" t="s">
        <v>337</v>
      </c>
      <c r="AA97" t="s">
        <v>103</v>
      </c>
      <c r="AB97" t="s">
        <v>304</v>
      </c>
      <c r="AC97" t="s">
        <v>335</v>
      </c>
      <c r="AD97" t="s">
        <v>268</v>
      </c>
      <c r="AE97" t="s">
        <v>269</v>
      </c>
      <c r="AF97" t="s">
        <v>270</v>
      </c>
      <c r="AG97" t="s">
        <v>308</v>
      </c>
      <c r="AH97" t="s">
        <v>309</v>
      </c>
      <c r="AI97" t="s">
        <v>310</v>
      </c>
      <c r="AJ97" t="s">
        <v>310</v>
      </c>
      <c r="AK97" t="s">
        <v>311</v>
      </c>
      <c r="AL97" t="s">
        <v>312</v>
      </c>
      <c r="AM97" t="s">
        <v>112</v>
      </c>
      <c r="AN97" t="s">
        <v>112</v>
      </c>
      <c r="AO97" t="s">
        <v>277</v>
      </c>
      <c r="AP97" t="s">
        <v>264</v>
      </c>
      <c r="AQ97" t="s">
        <v>141</v>
      </c>
      <c r="AR97" t="s">
        <v>1457</v>
      </c>
      <c r="AS97" t="s">
        <v>115</v>
      </c>
      <c r="AT97" t="s">
        <v>293</v>
      </c>
      <c r="AU97" t="s">
        <v>685</v>
      </c>
      <c r="AV97" t="s">
        <v>152</v>
      </c>
      <c r="AW97" t="s">
        <v>277</v>
      </c>
      <c r="AX97" t="s">
        <v>117</v>
      </c>
      <c r="AY97" t="s">
        <v>304</v>
      </c>
      <c r="AZ97" t="s">
        <v>118</v>
      </c>
      <c r="BA97" t="s">
        <v>91</v>
      </c>
      <c r="BB97" t="s">
        <v>119</v>
      </c>
      <c r="BC97" t="s">
        <v>314</v>
      </c>
      <c r="BD97" t="s">
        <v>1900</v>
      </c>
      <c r="BE97" t="s">
        <v>316</v>
      </c>
      <c r="BF97" t="s">
        <v>317</v>
      </c>
      <c r="BG97" s="105">
        <f>+-BG87*'driver di ribaltamento 2020'!$B$15</f>
        <v>0</v>
      </c>
      <c r="BH97" s="105">
        <f>+-BH87*'driver di ribaltamento 2020'!$B$15</f>
        <v>0</v>
      </c>
      <c r="BI97" s="105">
        <f>+-BI87*'driver di ribaltamento 2020'!$B$15</f>
        <v>0</v>
      </c>
      <c r="BJ97" s="105">
        <f>+-BJ87*'driver di ribaltamento 2020'!$B$15</f>
        <v>8070.88212507751</v>
      </c>
      <c r="BK97" s="105">
        <f>+-BK87*'driver di ribaltamento 2020'!$B$15</f>
        <v>-538.05936796881929</v>
      </c>
      <c r="BL97" s="105">
        <f>+-BL87*'driver di ribaltamento 2020'!$B$15</f>
        <v>0</v>
      </c>
      <c r="BM97" s="105">
        <f>+-BM87*'driver di ribaltamento 2020'!$B$15</f>
        <v>7532.8227571086918</v>
      </c>
      <c r="BN97" s="105">
        <f>+-BN87*'driver di ribaltamento 2020'!$B$15</f>
        <v>8070.88212507751</v>
      </c>
      <c r="CG97" s="98" t="s">
        <v>1886</v>
      </c>
      <c r="CI97" s="98" t="s">
        <v>1854</v>
      </c>
    </row>
    <row r="98" spans="1:87" x14ac:dyDescent="0.35">
      <c r="A98" t="s">
        <v>84</v>
      </c>
      <c r="B98" t="s">
        <v>1449</v>
      </c>
      <c r="C98" t="s">
        <v>1072</v>
      </c>
      <c r="D98" t="s">
        <v>1795</v>
      </c>
      <c r="E98" t="s">
        <v>1461</v>
      </c>
      <c r="F98" t="s">
        <v>1462</v>
      </c>
      <c r="G98" t="s">
        <v>1060</v>
      </c>
      <c r="H98" t="s">
        <v>1061</v>
      </c>
      <c r="I98" t="s">
        <v>1062</v>
      </c>
      <c r="J98" t="s">
        <v>1063</v>
      </c>
      <c r="K98" t="s">
        <v>1064</v>
      </c>
      <c r="L98" t="s">
        <v>335</v>
      </c>
      <c r="M98" t="s">
        <v>302</v>
      </c>
      <c r="N98" t="s">
        <v>303</v>
      </c>
      <c r="O98" t="s">
        <v>304</v>
      </c>
      <c r="P98" t="s">
        <v>156</v>
      </c>
      <c r="Q98" t="s">
        <v>409</v>
      </c>
      <c r="R98" t="s">
        <v>1463</v>
      </c>
      <c r="S98" t="s">
        <v>1463</v>
      </c>
      <c r="T98" t="s">
        <v>396</v>
      </c>
      <c r="U98" t="s">
        <v>264</v>
      </c>
      <c r="V98" t="s">
        <v>265</v>
      </c>
      <c r="W98" t="s">
        <v>253</v>
      </c>
      <c r="X98" t="s">
        <v>1065</v>
      </c>
      <c r="Y98" t="s">
        <v>337</v>
      </c>
      <c r="Z98" t="s">
        <v>337</v>
      </c>
      <c r="AA98" t="s">
        <v>103</v>
      </c>
      <c r="AB98" t="s">
        <v>304</v>
      </c>
      <c r="AC98" t="s">
        <v>335</v>
      </c>
      <c r="AD98" t="s">
        <v>268</v>
      </c>
      <c r="AE98" t="s">
        <v>269</v>
      </c>
      <c r="AF98" t="s">
        <v>270</v>
      </c>
      <c r="AG98" t="s">
        <v>308</v>
      </c>
      <c r="AH98" t="s">
        <v>309</v>
      </c>
      <c r="AI98" t="s">
        <v>310</v>
      </c>
      <c r="AJ98" t="s">
        <v>310</v>
      </c>
      <c r="AK98" t="s">
        <v>311</v>
      </c>
      <c r="AL98" t="s">
        <v>312</v>
      </c>
      <c r="AM98" t="s">
        <v>112</v>
      </c>
      <c r="AN98" t="s">
        <v>112</v>
      </c>
      <c r="AO98" t="s">
        <v>277</v>
      </c>
      <c r="AP98" t="s">
        <v>264</v>
      </c>
      <c r="AQ98" t="s">
        <v>141</v>
      </c>
      <c r="AR98" t="s">
        <v>1457</v>
      </c>
      <c r="AS98" t="s">
        <v>115</v>
      </c>
      <c r="AT98" t="s">
        <v>293</v>
      </c>
      <c r="AU98" t="s">
        <v>685</v>
      </c>
      <c r="AV98" t="s">
        <v>152</v>
      </c>
      <c r="AW98" t="s">
        <v>277</v>
      </c>
      <c r="AX98" t="s">
        <v>117</v>
      </c>
      <c r="AY98" t="s">
        <v>304</v>
      </c>
      <c r="AZ98" t="s">
        <v>118</v>
      </c>
      <c r="BA98" t="s">
        <v>91</v>
      </c>
      <c r="BB98" t="s">
        <v>119</v>
      </c>
      <c r="BC98" t="s">
        <v>314</v>
      </c>
      <c r="BD98" t="s">
        <v>1900</v>
      </c>
      <c r="BE98" t="s">
        <v>316</v>
      </c>
      <c r="BF98" t="s">
        <v>317</v>
      </c>
      <c r="BG98" s="105">
        <f>+-BG88*'driver di ribaltamento 2020'!$B$15</f>
        <v>0</v>
      </c>
      <c r="BH98" s="105">
        <f>+-BH88*'driver di ribaltamento 2020'!$B$15</f>
        <v>0</v>
      </c>
      <c r="BI98" s="105">
        <f>+-BI88*'driver di ribaltamento 2020'!$B$15</f>
        <v>0</v>
      </c>
      <c r="BJ98" s="105">
        <f>+-BJ88*'driver di ribaltamento 2020'!$B$15</f>
        <v>3199.6723558331119</v>
      </c>
      <c r="BK98" s="105">
        <f>+-BK88*'driver di ribaltamento 2020'!$B$15</f>
        <v>-53.329971210913278</v>
      </c>
      <c r="BL98" s="105">
        <f>+-BL88*'driver di ribaltamento 2020'!$B$15</f>
        <v>0</v>
      </c>
      <c r="BM98" s="105">
        <f>+-BM88*'driver di ribaltamento 2020'!$B$15</f>
        <v>3146.3423846221986</v>
      </c>
      <c r="BN98" s="105">
        <f>+-BN88*'driver di ribaltamento 2020'!$B$15</f>
        <v>3199.6723558331119</v>
      </c>
      <c r="CG98" s="98" t="s">
        <v>1886</v>
      </c>
      <c r="CI98" s="98" t="s">
        <v>1854</v>
      </c>
    </row>
    <row r="99" spans="1:87" x14ac:dyDescent="0.35">
      <c r="A99" t="s">
        <v>84</v>
      </c>
      <c r="B99" t="s">
        <v>998</v>
      </c>
      <c r="C99" t="s">
        <v>1072</v>
      </c>
      <c r="D99" t="s">
        <v>1073</v>
      </c>
      <c r="E99" t="s">
        <v>998</v>
      </c>
      <c r="F99" t="s">
        <v>1059</v>
      </c>
      <c r="G99" t="s">
        <v>1060</v>
      </c>
      <c r="H99" t="s">
        <v>1061</v>
      </c>
      <c r="I99" t="s">
        <v>1062</v>
      </c>
      <c r="J99" t="s">
        <v>1063</v>
      </c>
      <c r="K99" t="s">
        <v>1064</v>
      </c>
      <c r="L99" t="s">
        <v>335</v>
      </c>
      <c r="M99" t="s">
        <v>302</v>
      </c>
      <c r="N99" t="s">
        <v>303</v>
      </c>
      <c r="O99" t="s">
        <v>304</v>
      </c>
      <c r="P99" t="s">
        <v>156</v>
      </c>
      <c r="Q99" t="s">
        <v>409</v>
      </c>
      <c r="R99" t="s">
        <v>1059</v>
      </c>
      <c r="S99" t="s">
        <v>96</v>
      </c>
      <c r="T99" t="s">
        <v>396</v>
      </c>
      <c r="U99" t="s">
        <v>264</v>
      </c>
      <c r="V99" t="s">
        <v>265</v>
      </c>
      <c r="W99" t="s">
        <v>253</v>
      </c>
      <c r="X99" t="s">
        <v>1065</v>
      </c>
      <c r="Y99" t="s">
        <v>337</v>
      </c>
      <c r="Z99" t="s">
        <v>337</v>
      </c>
      <c r="AA99" t="s">
        <v>103</v>
      </c>
      <c r="AB99" t="s">
        <v>304</v>
      </c>
      <c r="AC99" t="s">
        <v>335</v>
      </c>
      <c r="AD99" t="s">
        <v>268</v>
      </c>
      <c r="AE99" t="s">
        <v>269</v>
      </c>
      <c r="AF99" t="s">
        <v>270</v>
      </c>
      <c r="AG99" t="s">
        <v>308</v>
      </c>
      <c r="AH99" t="s">
        <v>309</v>
      </c>
      <c r="AI99" t="s">
        <v>310</v>
      </c>
      <c r="AJ99" t="s">
        <v>310</v>
      </c>
      <c r="AK99" t="s">
        <v>311</v>
      </c>
      <c r="AL99" t="s">
        <v>312</v>
      </c>
      <c r="AM99" t="s">
        <v>140</v>
      </c>
      <c r="AN99" t="s">
        <v>140</v>
      </c>
      <c r="AO99" t="s">
        <v>277</v>
      </c>
      <c r="AP99" t="s">
        <v>264</v>
      </c>
      <c r="AQ99" t="s">
        <v>141</v>
      </c>
      <c r="AR99" t="s">
        <v>430</v>
      </c>
      <c r="AS99" t="s">
        <v>187</v>
      </c>
      <c r="AT99" t="s">
        <v>91</v>
      </c>
      <c r="AU99" t="s">
        <v>685</v>
      </c>
      <c r="AV99" t="s">
        <v>152</v>
      </c>
      <c r="AW99" t="s">
        <v>277</v>
      </c>
      <c r="AX99" t="s">
        <v>117</v>
      </c>
      <c r="AY99" t="s">
        <v>304</v>
      </c>
      <c r="AZ99" t="s">
        <v>118</v>
      </c>
      <c r="BA99" t="s">
        <v>91</v>
      </c>
      <c r="BB99" t="s">
        <v>119</v>
      </c>
      <c r="BC99" t="s">
        <v>314</v>
      </c>
      <c r="BD99" t="s">
        <v>1900</v>
      </c>
      <c r="BE99" t="s">
        <v>316</v>
      </c>
      <c r="BF99" t="s">
        <v>317</v>
      </c>
      <c r="BG99" s="105">
        <f>+-BG79*'driver di ribaltamento 2020'!$C$15</f>
        <v>18956.537558685446</v>
      </c>
      <c r="BH99" s="105">
        <f>+-BH79*'driver di ribaltamento 2020'!$C$15</f>
        <v>-13901.459163787757</v>
      </c>
      <c r="BI99" s="105">
        <f>+-BI79*'driver di ribaltamento 2020'!$C$15</f>
        <v>5055.0783948976878</v>
      </c>
      <c r="BJ99" s="105">
        <f>+-BJ79*'driver di ribaltamento 2020'!$C$15</f>
        <v>0</v>
      </c>
      <c r="BK99" s="105">
        <f>+-BK79*'driver di ribaltamento 2020'!$C$15</f>
        <v>-3791.3071906280452</v>
      </c>
      <c r="BL99" s="105">
        <f>+-BL79*'driver di ribaltamento 2020'!$C$15</f>
        <v>0</v>
      </c>
      <c r="BM99" s="105">
        <f>+-BM79*'driver di ribaltamento 2020'!$C$15</f>
        <v>1263.7712042696426</v>
      </c>
      <c r="BN99" s="105">
        <f>+-BN79*'driver di ribaltamento 2020'!$C$15</f>
        <v>0</v>
      </c>
      <c r="CG99" s="98" t="s">
        <v>1887</v>
      </c>
      <c r="CI99" s="98" t="s">
        <v>1854</v>
      </c>
    </row>
    <row r="100" spans="1:87" x14ac:dyDescent="0.35">
      <c r="A100" t="s">
        <v>84</v>
      </c>
      <c r="B100" t="s">
        <v>1084</v>
      </c>
      <c r="C100" t="s">
        <v>1072</v>
      </c>
      <c r="D100" t="s">
        <v>1177</v>
      </c>
      <c r="E100" t="s">
        <v>1084</v>
      </c>
      <c r="F100" t="s">
        <v>1087</v>
      </c>
      <c r="G100" t="s">
        <v>1060</v>
      </c>
      <c r="H100" t="s">
        <v>1061</v>
      </c>
      <c r="I100" t="s">
        <v>1062</v>
      </c>
      <c r="J100" t="s">
        <v>1063</v>
      </c>
      <c r="K100" t="s">
        <v>1064</v>
      </c>
      <c r="L100" t="s">
        <v>335</v>
      </c>
      <c r="M100" t="s">
        <v>302</v>
      </c>
      <c r="N100" t="s">
        <v>303</v>
      </c>
      <c r="O100" t="s">
        <v>304</v>
      </c>
      <c r="P100" t="s">
        <v>156</v>
      </c>
      <c r="Q100" t="s">
        <v>1173</v>
      </c>
      <c r="R100" t="s">
        <v>1087</v>
      </c>
      <c r="S100" t="s">
        <v>96</v>
      </c>
      <c r="T100" t="s">
        <v>396</v>
      </c>
      <c r="U100" t="s">
        <v>264</v>
      </c>
      <c r="V100" t="s">
        <v>265</v>
      </c>
      <c r="W100" t="s">
        <v>253</v>
      </c>
      <c r="X100" t="s">
        <v>1065</v>
      </c>
      <c r="Y100" t="s">
        <v>337</v>
      </c>
      <c r="Z100" t="s">
        <v>337</v>
      </c>
      <c r="AA100" t="s">
        <v>103</v>
      </c>
      <c r="AB100" t="s">
        <v>304</v>
      </c>
      <c r="AC100" t="s">
        <v>335</v>
      </c>
      <c r="AD100" t="s">
        <v>268</v>
      </c>
      <c r="AE100" t="s">
        <v>269</v>
      </c>
      <c r="AF100" t="s">
        <v>270</v>
      </c>
      <c r="AG100" t="s">
        <v>308</v>
      </c>
      <c r="AH100" t="s">
        <v>309</v>
      </c>
      <c r="AI100" t="s">
        <v>310</v>
      </c>
      <c r="AJ100" t="s">
        <v>310</v>
      </c>
      <c r="AK100" t="s">
        <v>311</v>
      </c>
      <c r="AL100" t="s">
        <v>312</v>
      </c>
      <c r="AM100" t="s">
        <v>140</v>
      </c>
      <c r="AN100" t="s">
        <v>140</v>
      </c>
      <c r="AO100" t="s">
        <v>277</v>
      </c>
      <c r="AP100" t="s">
        <v>264</v>
      </c>
      <c r="AQ100" t="s">
        <v>141</v>
      </c>
      <c r="AR100" t="s">
        <v>430</v>
      </c>
      <c r="AS100" t="s">
        <v>187</v>
      </c>
      <c r="AT100" t="s">
        <v>91</v>
      </c>
      <c r="AU100" t="s">
        <v>685</v>
      </c>
      <c r="AV100" t="s">
        <v>152</v>
      </c>
      <c r="AW100" t="s">
        <v>277</v>
      </c>
      <c r="AX100" t="s">
        <v>117</v>
      </c>
      <c r="AY100" t="s">
        <v>304</v>
      </c>
      <c r="AZ100" t="s">
        <v>118</v>
      </c>
      <c r="BA100" t="s">
        <v>91</v>
      </c>
      <c r="BB100" t="s">
        <v>119</v>
      </c>
      <c r="BC100" t="s">
        <v>314</v>
      </c>
      <c r="BD100" t="s">
        <v>1900</v>
      </c>
      <c r="BE100" t="s">
        <v>316</v>
      </c>
      <c r="BF100" t="s">
        <v>317</v>
      </c>
      <c r="BG100" s="105">
        <f>+-BG80*'driver di ribaltamento 2020'!$C$15</f>
        <v>12416.683054300647</v>
      </c>
      <c r="BH100" s="105">
        <f>+-BH80*'driver di ribaltamento 2020'!$C$15</f>
        <v>-8277.7881676853576</v>
      </c>
      <c r="BI100" s="105">
        <f>+-BI80*'driver di ribaltamento 2020'!$C$15</f>
        <v>4138.8948866152896</v>
      </c>
      <c r="BJ100" s="105">
        <f>+-BJ80*'driver di ribaltamento 2020'!$C$15</f>
        <v>0</v>
      </c>
      <c r="BK100" s="105">
        <f>+-BK80*'driver di ribaltamento 2020'!$C$15</f>
        <v>-2069.4482460802551</v>
      </c>
      <c r="BL100" s="105">
        <f>+-BL80*'driver di ribaltamento 2020'!$C$15</f>
        <v>0</v>
      </c>
      <c r="BM100" s="105">
        <f>+-BM80*'driver di ribaltamento 2020'!$C$15</f>
        <v>2069.446640535034</v>
      </c>
      <c r="BN100" s="105">
        <f>+-BN80*'driver di ribaltamento 2020'!$C$15</f>
        <v>0</v>
      </c>
      <c r="CG100" s="98" t="s">
        <v>1887</v>
      </c>
      <c r="CI100" s="98" t="s">
        <v>1854</v>
      </c>
    </row>
    <row r="101" spans="1:87" x14ac:dyDescent="0.35">
      <c r="A101" t="s">
        <v>84</v>
      </c>
      <c r="B101" t="s">
        <v>1184</v>
      </c>
      <c r="C101" t="s">
        <v>1072</v>
      </c>
      <c r="D101" t="s">
        <v>1315</v>
      </c>
      <c r="E101" t="s">
        <v>1184</v>
      </c>
      <c r="F101" t="s">
        <v>194</v>
      </c>
      <c r="G101" t="s">
        <v>1060</v>
      </c>
      <c r="H101" t="s">
        <v>1061</v>
      </c>
      <c r="I101" t="s">
        <v>1062</v>
      </c>
      <c r="J101" t="s">
        <v>1063</v>
      </c>
      <c r="K101" t="s">
        <v>1064</v>
      </c>
      <c r="L101" t="s">
        <v>335</v>
      </c>
      <c r="M101" t="s">
        <v>302</v>
      </c>
      <c r="N101" t="s">
        <v>303</v>
      </c>
      <c r="O101" t="s">
        <v>304</v>
      </c>
      <c r="P101" t="s">
        <v>156</v>
      </c>
      <c r="Q101" t="s">
        <v>1173</v>
      </c>
      <c r="R101" t="s">
        <v>194</v>
      </c>
      <c r="S101" t="s">
        <v>96</v>
      </c>
      <c r="T101" t="s">
        <v>396</v>
      </c>
      <c r="U101" t="s">
        <v>264</v>
      </c>
      <c r="V101" t="s">
        <v>265</v>
      </c>
      <c r="W101" t="s">
        <v>253</v>
      </c>
      <c r="X101" t="s">
        <v>1065</v>
      </c>
      <c r="Y101" t="s">
        <v>337</v>
      </c>
      <c r="Z101" t="s">
        <v>337</v>
      </c>
      <c r="AA101" t="s">
        <v>103</v>
      </c>
      <c r="AB101" t="s">
        <v>304</v>
      </c>
      <c r="AC101" t="s">
        <v>335</v>
      </c>
      <c r="AD101" t="s">
        <v>268</v>
      </c>
      <c r="AE101" t="s">
        <v>269</v>
      </c>
      <c r="AF101" t="s">
        <v>270</v>
      </c>
      <c r="AG101" t="s">
        <v>308</v>
      </c>
      <c r="AH101" t="s">
        <v>309</v>
      </c>
      <c r="AI101" t="s">
        <v>310</v>
      </c>
      <c r="AJ101" t="s">
        <v>310</v>
      </c>
      <c r="AK101" t="s">
        <v>311</v>
      </c>
      <c r="AL101" t="s">
        <v>312</v>
      </c>
      <c r="AM101" t="s">
        <v>140</v>
      </c>
      <c r="AN101" t="s">
        <v>140</v>
      </c>
      <c r="AO101" t="s">
        <v>277</v>
      </c>
      <c r="AP101" t="s">
        <v>264</v>
      </c>
      <c r="AQ101" t="s">
        <v>141</v>
      </c>
      <c r="AR101" t="s">
        <v>430</v>
      </c>
      <c r="AS101" t="s">
        <v>187</v>
      </c>
      <c r="AT101" t="s">
        <v>91</v>
      </c>
      <c r="AU101" t="s">
        <v>685</v>
      </c>
      <c r="AV101" t="s">
        <v>152</v>
      </c>
      <c r="AW101" t="s">
        <v>277</v>
      </c>
      <c r="AX101" t="s">
        <v>117</v>
      </c>
      <c r="AY101" t="s">
        <v>304</v>
      </c>
      <c r="AZ101" t="s">
        <v>118</v>
      </c>
      <c r="BA101" t="s">
        <v>91</v>
      </c>
      <c r="BB101" t="s">
        <v>119</v>
      </c>
      <c r="BC101" t="s">
        <v>314</v>
      </c>
      <c r="BD101" t="s">
        <v>1900</v>
      </c>
      <c r="BE101" t="s">
        <v>316</v>
      </c>
      <c r="BF101" t="s">
        <v>317</v>
      </c>
      <c r="BG101" s="105">
        <f>+-BG81*'driver di ribaltamento 2020'!$C$15</f>
        <v>4112.2749468509164</v>
      </c>
      <c r="BH101" s="105">
        <f>+-BH81*'driver di ribaltamento 2020'!$C$15</f>
        <v>-2056.138276198069</v>
      </c>
      <c r="BI101" s="105">
        <f>+-BI81*'driver di ribaltamento 2020'!$C$15</f>
        <v>2056.1366706528479</v>
      </c>
      <c r="BJ101" s="105">
        <f>+-BJ81*'driver di ribaltamento 2020'!$C$15</f>
        <v>0</v>
      </c>
      <c r="BK101" s="105">
        <f>+-BK81*'driver di ribaltamento 2020'!$C$15</f>
        <v>-685.37835503587553</v>
      </c>
      <c r="BL101" s="105">
        <f>+-BL81*'driver di ribaltamento 2020'!$C$15</f>
        <v>0</v>
      </c>
      <c r="BM101" s="105">
        <f>+-BM81*'driver di ribaltamento 2020'!$C$15</f>
        <v>1370.7583156169721</v>
      </c>
      <c r="BN101" s="105">
        <f>+-BN81*'driver di ribaltamento 2020'!$C$15</f>
        <v>0</v>
      </c>
      <c r="CG101" s="98" t="s">
        <v>1887</v>
      </c>
      <c r="CI101" s="98" t="s">
        <v>1854</v>
      </c>
    </row>
    <row r="102" spans="1:87" x14ac:dyDescent="0.35">
      <c r="A102" t="s">
        <v>84</v>
      </c>
      <c r="B102" t="s">
        <v>1317</v>
      </c>
      <c r="C102" t="s">
        <v>1072</v>
      </c>
      <c r="D102" t="s">
        <v>1447</v>
      </c>
      <c r="E102" t="s">
        <v>1362</v>
      </c>
      <c r="F102" t="s">
        <v>1324</v>
      </c>
      <c r="G102" t="s">
        <v>1060</v>
      </c>
      <c r="H102" t="s">
        <v>1061</v>
      </c>
      <c r="I102" t="s">
        <v>1062</v>
      </c>
      <c r="J102" t="s">
        <v>1063</v>
      </c>
      <c r="K102" t="s">
        <v>1064</v>
      </c>
      <c r="L102" t="s">
        <v>335</v>
      </c>
      <c r="M102" t="s">
        <v>302</v>
      </c>
      <c r="N102" t="s">
        <v>303</v>
      </c>
      <c r="O102" t="s">
        <v>304</v>
      </c>
      <c r="P102" t="s">
        <v>1319</v>
      </c>
      <c r="Q102" t="s">
        <v>351</v>
      </c>
      <c r="R102" t="s">
        <v>1363</v>
      </c>
      <c r="S102" t="s">
        <v>1363</v>
      </c>
      <c r="T102" t="s">
        <v>396</v>
      </c>
      <c r="U102" t="s">
        <v>264</v>
      </c>
      <c r="V102" t="s">
        <v>265</v>
      </c>
      <c r="W102" t="s">
        <v>253</v>
      </c>
      <c r="X102" t="s">
        <v>1065</v>
      </c>
      <c r="Y102" t="s">
        <v>337</v>
      </c>
      <c r="Z102" t="s">
        <v>337</v>
      </c>
      <c r="AA102" t="s">
        <v>103</v>
      </c>
      <c r="AB102" t="s">
        <v>304</v>
      </c>
      <c r="AC102" t="s">
        <v>335</v>
      </c>
      <c r="AD102" t="s">
        <v>268</v>
      </c>
      <c r="AE102" t="s">
        <v>269</v>
      </c>
      <c r="AF102" t="s">
        <v>270</v>
      </c>
      <c r="AG102" t="s">
        <v>308</v>
      </c>
      <c r="AH102" t="s">
        <v>309</v>
      </c>
      <c r="AI102" t="s">
        <v>310</v>
      </c>
      <c r="AJ102" t="s">
        <v>310</v>
      </c>
      <c r="AK102" t="s">
        <v>311</v>
      </c>
      <c r="AL102" t="s">
        <v>312</v>
      </c>
      <c r="AM102" t="s">
        <v>140</v>
      </c>
      <c r="AN102" t="s">
        <v>140</v>
      </c>
      <c r="AO102" t="s">
        <v>277</v>
      </c>
      <c r="AP102" t="s">
        <v>264</v>
      </c>
      <c r="AQ102" t="s">
        <v>141</v>
      </c>
      <c r="AR102" t="s">
        <v>430</v>
      </c>
      <c r="AS102" t="s">
        <v>187</v>
      </c>
      <c r="AT102" t="s">
        <v>91</v>
      </c>
      <c r="AU102" t="s">
        <v>685</v>
      </c>
      <c r="AV102" t="s">
        <v>152</v>
      </c>
      <c r="AW102" t="s">
        <v>277</v>
      </c>
      <c r="AX102" t="s">
        <v>117</v>
      </c>
      <c r="AY102" t="s">
        <v>304</v>
      </c>
      <c r="AZ102" t="s">
        <v>118</v>
      </c>
      <c r="BA102" t="s">
        <v>91</v>
      </c>
      <c r="BB102" t="s">
        <v>119</v>
      </c>
      <c r="BC102" t="s">
        <v>314</v>
      </c>
      <c r="BD102" t="s">
        <v>1900</v>
      </c>
      <c r="BE102" t="s">
        <v>316</v>
      </c>
      <c r="BF102" t="s">
        <v>317</v>
      </c>
      <c r="BG102" s="105">
        <f>+-BG82*'driver di ribaltamento 2020'!$C$15</f>
        <v>52.135264416688813</v>
      </c>
      <c r="BH102" s="105">
        <f>+-BH82*'driver di ribaltamento 2020'!$C$15</f>
        <v>-6.0818052971919574</v>
      </c>
      <c r="BI102" s="105">
        <f>+-BI82*'driver di ribaltamento 2020'!$C$15</f>
        <v>46.05345911949685</v>
      </c>
      <c r="BJ102" s="105">
        <f>+-BJ82*'driver di ribaltamento 2020'!$C$15</f>
        <v>0</v>
      </c>
      <c r="BK102" s="105">
        <f>+-BK82*'driver di ribaltamento 2020'!$C$15</f>
        <v>-10.426410665249357</v>
      </c>
      <c r="BL102" s="105">
        <f>+-BL82*'driver di ribaltamento 2020'!$C$15</f>
        <v>0</v>
      </c>
      <c r="BM102" s="105">
        <f>+-BM82*'driver di ribaltamento 2020'!$C$15</f>
        <v>35.6270484542475</v>
      </c>
      <c r="BN102" s="105">
        <f>+-BN82*'driver di ribaltamento 2020'!$C$15</f>
        <v>0</v>
      </c>
      <c r="CG102" s="98" t="s">
        <v>1887</v>
      </c>
      <c r="CI102" s="98" t="s">
        <v>1854</v>
      </c>
    </row>
    <row r="103" spans="1:87" x14ac:dyDescent="0.35">
      <c r="A103" t="s">
        <v>84</v>
      </c>
      <c r="B103" t="s">
        <v>1317</v>
      </c>
      <c r="C103" t="s">
        <v>1072</v>
      </c>
      <c r="D103" t="s">
        <v>1447</v>
      </c>
      <c r="E103" t="s">
        <v>1368</v>
      </c>
      <c r="F103" t="s">
        <v>1324</v>
      </c>
      <c r="G103" t="s">
        <v>1060</v>
      </c>
      <c r="H103" t="s">
        <v>1061</v>
      </c>
      <c r="I103" t="s">
        <v>1062</v>
      </c>
      <c r="J103" t="s">
        <v>1063</v>
      </c>
      <c r="K103" t="s">
        <v>1064</v>
      </c>
      <c r="L103" t="s">
        <v>335</v>
      </c>
      <c r="M103" t="s">
        <v>302</v>
      </c>
      <c r="N103" t="s">
        <v>303</v>
      </c>
      <c r="O103" t="s">
        <v>304</v>
      </c>
      <c r="P103" t="s">
        <v>1319</v>
      </c>
      <c r="Q103" t="s">
        <v>351</v>
      </c>
      <c r="R103" t="s">
        <v>1369</v>
      </c>
      <c r="S103" t="s">
        <v>1369</v>
      </c>
      <c r="T103" t="s">
        <v>396</v>
      </c>
      <c r="U103" t="s">
        <v>264</v>
      </c>
      <c r="V103" t="s">
        <v>265</v>
      </c>
      <c r="W103" t="s">
        <v>253</v>
      </c>
      <c r="X103" t="s">
        <v>1065</v>
      </c>
      <c r="Y103" t="s">
        <v>337</v>
      </c>
      <c r="Z103" t="s">
        <v>337</v>
      </c>
      <c r="AA103" t="s">
        <v>103</v>
      </c>
      <c r="AB103" t="s">
        <v>304</v>
      </c>
      <c r="AC103" t="s">
        <v>335</v>
      </c>
      <c r="AD103" t="s">
        <v>268</v>
      </c>
      <c r="AE103" t="s">
        <v>269</v>
      </c>
      <c r="AF103" t="s">
        <v>270</v>
      </c>
      <c r="AG103" t="s">
        <v>308</v>
      </c>
      <c r="AH103" t="s">
        <v>309</v>
      </c>
      <c r="AI103" t="s">
        <v>310</v>
      </c>
      <c r="AJ103" t="s">
        <v>310</v>
      </c>
      <c r="AK103" t="s">
        <v>311</v>
      </c>
      <c r="AL103" t="s">
        <v>312</v>
      </c>
      <c r="AM103" t="s">
        <v>140</v>
      </c>
      <c r="AN103" t="s">
        <v>140</v>
      </c>
      <c r="AO103" t="s">
        <v>277</v>
      </c>
      <c r="AP103" t="s">
        <v>264</v>
      </c>
      <c r="AQ103" t="s">
        <v>141</v>
      </c>
      <c r="AR103" t="s">
        <v>430</v>
      </c>
      <c r="AS103" t="s">
        <v>187</v>
      </c>
      <c r="AT103" t="s">
        <v>91</v>
      </c>
      <c r="AU103" t="s">
        <v>685</v>
      </c>
      <c r="AV103" t="s">
        <v>152</v>
      </c>
      <c r="AW103" t="s">
        <v>277</v>
      </c>
      <c r="AX103" t="s">
        <v>117</v>
      </c>
      <c r="AY103" t="s">
        <v>304</v>
      </c>
      <c r="AZ103" t="s">
        <v>118</v>
      </c>
      <c r="BA103" t="s">
        <v>91</v>
      </c>
      <c r="BB103" t="s">
        <v>119</v>
      </c>
      <c r="BC103" t="s">
        <v>314</v>
      </c>
      <c r="BD103" t="s">
        <v>1900</v>
      </c>
      <c r="BE103" t="s">
        <v>316</v>
      </c>
      <c r="BF103" t="s">
        <v>317</v>
      </c>
      <c r="BG103" s="105">
        <f>+-BG83*'driver di ribaltamento 2020'!$C$15</f>
        <v>21.122552927628664</v>
      </c>
      <c r="BH103" s="105">
        <f>+-BH83*'driver di ribaltamento 2020'!$C$15</f>
        <v>-1.0564487554256357</v>
      </c>
      <c r="BI103" s="105">
        <f>+-BI83*'driver di ribaltamento 2020'!$C$15</f>
        <v>20.06610417220303</v>
      </c>
      <c r="BJ103" s="105">
        <f>+-BJ83*'driver di ribaltamento 2020'!$C$15</f>
        <v>0</v>
      </c>
      <c r="BK103" s="105">
        <f>+-BK83*'driver di ribaltamento 2020'!$C$15</f>
        <v>-4.2241894764815306</v>
      </c>
      <c r="BL103" s="105">
        <f>+-BL83*'driver di ribaltamento 2020'!$C$15</f>
        <v>0</v>
      </c>
      <c r="BM103" s="105">
        <f>+-BM83*'driver di ribaltamento 2020'!$C$15</f>
        <v>15.841914695721499</v>
      </c>
      <c r="BN103" s="105">
        <f>+-BN83*'driver di ribaltamento 2020'!$C$15</f>
        <v>0</v>
      </c>
      <c r="CG103" s="98" t="s">
        <v>1887</v>
      </c>
      <c r="CI103" s="98" t="s">
        <v>1854</v>
      </c>
    </row>
    <row r="104" spans="1:87" x14ac:dyDescent="0.35">
      <c r="A104" t="s">
        <v>84</v>
      </c>
      <c r="B104" t="s">
        <v>1317</v>
      </c>
      <c r="C104" t="s">
        <v>1072</v>
      </c>
      <c r="D104" t="s">
        <v>1447</v>
      </c>
      <c r="E104" t="s">
        <v>1331</v>
      </c>
      <c r="F104" t="s">
        <v>201</v>
      </c>
      <c r="G104" t="s">
        <v>1060</v>
      </c>
      <c r="H104" t="s">
        <v>1061</v>
      </c>
      <c r="I104" t="s">
        <v>1062</v>
      </c>
      <c r="J104" t="s">
        <v>1063</v>
      </c>
      <c r="K104" t="s">
        <v>1064</v>
      </c>
      <c r="L104" t="s">
        <v>335</v>
      </c>
      <c r="M104" t="s">
        <v>302</v>
      </c>
      <c r="N104" t="s">
        <v>303</v>
      </c>
      <c r="O104" t="s">
        <v>304</v>
      </c>
      <c r="P104" t="s">
        <v>201</v>
      </c>
      <c r="Q104" t="s">
        <v>351</v>
      </c>
      <c r="R104" t="s">
        <v>203</v>
      </c>
      <c r="S104" t="s">
        <v>203</v>
      </c>
      <c r="T104" t="s">
        <v>396</v>
      </c>
      <c r="U104" t="s">
        <v>264</v>
      </c>
      <c r="V104" t="s">
        <v>265</v>
      </c>
      <c r="W104" t="s">
        <v>253</v>
      </c>
      <c r="X104" t="s">
        <v>1065</v>
      </c>
      <c r="Y104" t="s">
        <v>337</v>
      </c>
      <c r="Z104" t="s">
        <v>337</v>
      </c>
      <c r="AA104" t="s">
        <v>103</v>
      </c>
      <c r="AB104" t="s">
        <v>304</v>
      </c>
      <c r="AC104" t="s">
        <v>335</v>
      </c>
      <c r="AD104" t="s">
        <v>268</v>
      </c>
      <c r="AE104" t="s">
        <v>269</v>
      </c>
      <c r="AF104" t="s">
        <v>270</v>
      </c>
      <c r="AG104" t="s">
        <v>308</v>
      </c>
      <c r="AH104" t="s">
        <v>309</v>
      </c>
      <c r="AI104" t="s">
        <v>310</v>
      </c>
      <c r="AJ104" t="s">
        <v>310</v>
      </c>
      <c r="AK104" t="s">
        <v>311</v>
      </c>
      <c r="AL104" t="s">
        <v>312</v>
      </c>
      <c r="AM104" t="s">
        <v>140</v>
      </c>
      <c r="AN104" t="s">
        <v>140</v>
      </c>
      <c r="AO104" t="s">
        <v>277</v>
      </c>
      <c r="AP104" t="s">
        <v>264</v>
      </c>
      <c r="AQ104" t="s">
        <v>141</v>
      </c>
      <c r="AR104" t="s">
        <v>430</v>
      </c>
      <c r="AS104" t="s">
        <v>187</v>
      </c>
      <c r="AT104" t="s">
        <v>91</v>
      </c>
      <c r="AU104" t="s">
        <v>685</v>
      </c>
      <c r="AV104" t="s">
        <v>152</v>
      </c>
      <c r="AW104" t="s">
        <v>277</v>
      </c>
      <c r="AX104" t="s">
        <v>117</v>
      </c>
      <c r="AY104" t="s">
        <v>304</v>
      </c>
      <c r="AZ104" t="s">
        <v>118</v>
      </c>
      <c r="BA104" t="s">
        <v>91</v>
      </c>
      <c r="BB104" t="s">
        <v>119</v>
      </c>
      <c r="BC104" t="s">
        <v>314</v>
      </c>
      <c r="BD104" t="s">
        <v>1900</v>
      </c>
      <c r="BE104" t="s">
        <v>316</v>
      </c>
      <c r="BF104" t="s">
        <v>317</v>
      </c>
      <c r="BG104" s="105">
        <f>+-BG84*'driver di ribaltamento 2020'!$C$15</f>
        <v>21.122552927628664</v>
      </c>
      <c r="BH104" s="105">
        <f>+-BH84*'driver di ribaltamento 2020'!$C$15</f>
        <v>-0.35161440340154132</v>
      </c>
      <c r="BI104" s="105">
        <f>+-BI84*'driver di ribaltamento 2020'!$C$15</f>
        <v>20.770938524227123</v>
      </c>
      <c r="BJ104" s="105">
        <f>+-BJ84*'driver di ribaltamento 2020'!$C$15</f>
        <v>0</v>
      </c>
      <c r="BK104" s="105">
        <f>+-BK84*'driver di ribaltamento 2020'!$C$15</f>
        <v>-4.2241894764815306</v>
      </c>
      <c r="BL104" s="105">
        <f>+-BL84*'driver di ribaltamento 2020'!$C$15</f>
        <v>0</v>
      </c>
      <c r="BM104" s="105">
        <f>+-BM84*'driver di ribaltamento 2020'!$C$15</f>
        <v>16.546749047745593</v>
      </c>
      <c r="BN104" s="105">
        <f>+-BN84*'driver di ribaltamento 2020'!$C$15</f>
        <v>0</v>
      </c>
      <c r="CG104" s="98" t="s">
        <v>1887</v>
      </c>
      <c r="CI104" s="98" t="s">
        <v>1854</v>
      </c>
    </row>
    <row r="105" spans="1:87" x14ac:dyDescent="0.35">
      <c r="A105" t="s">
        <v>84</v>
      </c>
      <c r="B105" t="s">
        <v>1449</v>
      </c>
      <c r="C105" t="s">
        <v>1072</v>
      </c>
      <c r="D105" t="s">
        <v>1795</v>
      </c>
      <c r="E105" t="s">
        <v>1608</v>
      </c>
      <c r="F105" t="s">
        <v>1609</v>
      </c>
      <c r="G105" t="s">
        <v>1060</v>
      </c>
      <c r="H105" t="s">
        <v>1061</v>
      </c>
      <c r="I105" t="s">
        <v>1062</v>
      </c>
      <c r="J105" t="s">
        <v>1063</v>
      </c>
      <c r="K105" t="s">
        <v>1064</v>
      </c>
      <c r="L105" t="s">
        <v>335</v>
      </c>
      <c r="M105" t="s">
        <v>302</v>
      </c>
      <c r="P105" t="s">
        <v>156</v>
      </c>
      <c r="Q105" t="s">
        <v>409</v>
      </c>
      <c r="R105" t="s">
        <v>1610</v>
      </c>
      <c r="S105" t="s">
        <v>1610</v>
      </c>
      <c r="T105" t="s">
        <v>396</v>
      </c>
      <c r="U105" t="s">
        <v>264</v>
      </c>
      <c r="V105" t="s">
        <v>265</v>
      </c>
      <c r="W105" t="s">
        <v>253</v>
      </c>
      <c r="X105" t="s">
        <v>1065</v>
      </c>
      <c r="Y105" t="s">
        <v>337</v>
      </c>
      <c r="Z105" t="s">
        <v>337</v>
      </c>
      <c r="AA105" t="s">
        <v>103</v>
      </c>
      <c r="AB105" t="s">
        <v>304</v>
      </c>
      <c r="AC105" t="s">
        <v>335</v>
      </c>
      <c r="AD105" t="s">
        <v>268</v>
      </c>
      <c r="AE105" t="s">
        <v>269</v>
      </c>
      <c r="AF105" t="s">
        <v>270</v>
      </c>
      <c r="AG105" t="s">
        <v>308</v>
      </c>
      <c r="AH105" t="s">
        <v>309</v>
      </c>
      <c r="AI105" t="s">
        <v>310</v>
      </c>
      <c r="AJ105" t="s">
        <v>310</v>
      </c>
      <c r="AK105" t="s">
        <v>311</v>
      </c>
      <c r="AL105" t="s">
        <v>312</v>
      </c>
      <c r="AM105" t="s">
        <v>140</v>
      </c>
      <c r="AN105" t="s">
        <v>140</v>
      </c>
      <c r="AO105" t="s">
        <v>277</v>
      </c>
      <c r="AP105" t="s">
        <v>264</v>
      </c>
      <c r="AQ105" t="s">
        <v>141</v>
      </c>
      <c r="AR105" t="s">
        <v>1457</v>
      </c>
      <c r="AS105" t="s">
        <v>115</v>
      </c>
      <c r="AT105" t="s">
        <v>293</v>
      </c>
      <c r="AU105" t="s">
        <v>685</v>
      </c>
      <c r="AV105" t="s">
        <v>152</v>
      </c>
      <c r="AW105" t="s">
        <v>277</v>
      </c>
      <c r="AX105" t="s">
        <v>117</v>
      </c>
      <c r="AY105" t="s">
        <v>304</v>
      </c>
      <c r="AZ105" t="s">
        <v>118</v>
      </c>
      <c r="BA105" t="s">
        <v>91</v>
      </c>
      <c r="BB105" t="s">
        <v>119</v>
      </c>
      <c r="BC105" t="s">
        <v>314</v>
      </c>
      <c r="BD105" t="s">
        <v>1900</v>
      </c>
      <c r="BE105" t="s">
        <v>316</v>
      </c>
      <c r="BF105" t="s">
        <v>317</v>
      </c>
      <c r="BG105" s="105">
        <f>+-BG85*'driver di ribaltamento 2020'!$C$15</f>
        <v>0</v>
      </c>
      <c r="BH105" s="105">
        <f>+-BH85*'driver di ribaltamento 2020'!$C$15</f>
        <v>0</v>
      </c>
      <c r="BI105" s="105">
        <f>+-BI85*'driver di ribaltamento 2020'!$C$15</f>
        <v>0</v>
      </c>
      <c r="BJ105" s="105">
        <f>+-BJ85*'driver di ribaltamento 2020'!$C$15</f>
        <v>399.46607316857114</v>
      </c>
      <c r="BK105" s="105">
        <f>+-BK85*'driver di ribaltamento 2020'!$C$15</f>
        <v>-66.577143679688191</v>
      </c>
      <c r="BL105" s="105">
        <f>+-BL85*'driver di ribaltamento 2020'!$C$15</f>
        <v>0</v>
      </c>
      <c r="BM105" s="105">
        <f>+-BM85*'driver di ribaltamento 2020'!$C$15</f>
        <v>332.88892948888298</v>
      </c>
      <c r="BN105" s="105">
        <f>+-BN85*'driver di ribaltamento 2020'!$C$15</f>
        <v>399.46607316857114</v>
      </c>
      <c r="CG105" s="98" t="s">
        <v>1887</v>
      </c>
      <c r="CI105" s="98" t="s">
        <v>1854</v>
      </c>
    </row>
    <row r="106" spans="1:87" x14ac:dyDescent="0.35">
      <c r="A106" t="s">
        <v>84</v>
      </c>
      <c r="B106" t="s">
        <v>1449</v>
      </c>
      <c r="C106" t="s">
        <v>1072</v>
      </c>
      <c r="D106" t="s">
        <v>1795</v>
      </c>
      <c r="E106" t="s">
        <v>1451</v>
      </c>
      <c r="F106" t="s">
        <v>1452</v>
      </c>
      <c r="G106" t="s">
        <v>1060</v>
      </c>
      <c r="H106" t="s">
        <v>1061</v>
      </c>
      <c r="I106" t="s">
        <v>1062</v>
      </c>
      <c r="J106" t="s">
        <v>1063</v>
      </c>
      <c r="K106" t="s">
        <v>1064</v>
      </c>
      <c r="L106" t="s">
        <v>335</v>
      </c>
      <c r="M106" t="s">
        <v>302</v>
      </c>
      <c r="P106" t="s">
        <v>156</v>
      </c>
      <c r="Q106" t="s">
        <v>409</v>
      </c>
      <c r="R106" t="s">
        <v>1453</v>
      </c>
      <c r="S106" t="s">
        <v>1453</v>
      </c>
      <c r="T106" t="s">
        <v>396</v>
      </c>
      <c r="U106" t="s">
        <v>264</v>
      </c>
      <c r="V106" t="s">
        <v>265</v>
      </c>
      <c r="W106" t="s">
        <v>253</v>
      </c>
      <c r="X106" t="s">
        <v>1065</v>
      </c>
      <c r="Y106" t="s">
        <v>337</v>
      </c>
      <c r="Z106" t="s">
        <v>337</v>
      </c>
      <c r="AA106" t="s">
        <v>103</v>
      </c>
      <c r="AB106" t="s">
        <v>304</v>
      </c>
      <c r="AC106" t="s">
        <v>335</v>
      </c>
      <c r="AD106" t="s">
        <v>268</v>
      </c>
      <c r="AE106" t="s">
        <v>269</v>
      </c>
      <c r="AF106" t="s">
        <v>270</v>
      </c>
      <c r="AG106" t="s">
        <v>308</v>
      </c>
      <c r="AH106" t="s">
        <v>309</v>
      </c>
      <c r="AI106" t="s">
        <v>310</v>
      </c>
      <c r="AJ106" t="s">
        <v>310</v>
      </c>
      <c r="AK106" t="s">
        <v>311</v>
      </c>
      <c r="AL106" t="s">
        <v>312</v>
      </c>
      <c r="AM106" t="s">
        <v>140</v>
      </c>
      <c r="AN106" t="s">
        <v>140</v>
      </c>
      <c r="AO106" t="s">
        <v>277</v>
      </c>
      <c r="AP106" t="s">
        <v>264</v>
      </c>
      <c r="AQ106" t="s">
        <v>141</v>
      </c>
      <c r="AR106" t="s">
        <v>1457</v>
      </c>
      <c r="AS106" t="s">
        <v>115</v>
      </c>
      <c r="AT106" t="s">
        <v>293</v>
      </c>
      <c r="AU106" t="s">
        <v>685</v>
      </c>
      <c r="AV106" t="s">
        <v>152</v>
      </c>
      <c r="AW106" t="s">
        <v>277</v>
      </c>
      <c r="AX106" t="s">
        <v>117</v>
      </c>
      <c r="AY106" t="s">
        <v>304</v>
      </c>
      <c r="AZ106" t="s">
        <v>118</v>
      </c>
      <c r="BA106" t="s">
        <v>91</v>
      </c>
      <c r="BB106" t="s">
        <v>119</v>
      </c>
      <c r="BC106" t="s">
        <v>314</v>
      </c>
      <c r="BD106" t="s">
        <v>1900</v>
      </c>
      <c r="BE106" t="s">
        <v>316</v>
      </c>
      <c r="BF106" t="s">
        <v>317</v>
      </c>
      <c r="BG106" s="105">
        <f>+-BG86*'driver di ribaltamento 2020'!$C$15</f>
        <v>0</v>
      </c>
      <c r="BH106" s="105">
        <f>+-BH86*'driver di ribaltamento 2020'!$C$15</f>
        <v>0</v>
      </c>
      <c r="BI106" s="105">
        <f>+-BI86*'driver di ribaltamento 2020'!$C$15</f>
        <v>0</v>
      </c>
      <c r="BJ106" s="105">
        <f>+-BJ86*'driver di ribaltamento 2020'!$C$15</f>
        <v>571.95461289751086</v>
      </c>
      <c r="BK106" s="105">
        <f>+-BK86*'driver di ribaltamento 2020'!$C$15</f>
        <v>-66.72806493046329</v>
      </c>
      <c r="BL106" s="105">
        <f>+-BL86*'driver di ribaltamento 2020'!$C$15</f>
        <v>0</v>
      </c>
      <c r="BM106" s="105">
        <f>+-BM86*'driver di ribaltamento 2020'!$C$15</f>
        <v>505.22654796704757</v>
      </c>
      <c r="BN106" s="105">
        <f>+-BN86*'driver di ribaltamento 2020'!$C$15</f>
        <v>571.95461289751086</v>
      </c>
      <c r="CG106" s="98" t="s">
        <v>1887</v>
      </c>
      <c r="CI106" s="98" t="s">
        <v>1854</v>
      </c>
    </row>
    <row r="107" spans="1:87" x14ac:dyDescent="0.35">
      <c r="A107" t="s">
        <v>84</v>
      </c>
      <c r="B107" t="s">
        <v>1449</v>
      </c>
      <c r="C107" t="s">
        <v>1072</v>
      </c>
      <c r="D107" t="s">
        <v>1795</v>
      </c>
      <c r="E107" t="s">
        <v>1471</v>
      </c>
      <c r="F107" t="s">
        <v>1472</v>
      </c>
      <c r="G107" t="s">
        <v>1060</v>
      </c>
      <c r="H107" t="s">
        <v>1061</v>
      </c>
      <c r="I107" t="s">
        <v>1062</v>
      </c>
      <c r="J107" t="s">
        <v>1063</v>
      </c>
      <c r="K107" t="s">
        <v>1064</v>
      </c>
      <c r="L107" t="s">
        <v>335</v>
      </c>
      <c r="M107" t="s">
        <v>302</v>
      </c>
      <c r="P107" t="s">
        <v>156</v>
      </c>
      <c r="Q107" t="s">
        <v>409</v>
      </c>
      <c r="R107" t="s">
        <v>1473</v>
      </c>
      <c r="S107" t="s">
        <v>1473</v>
      </c>
      <c r="T107" t="s">
        <v>396</v>
      </c>
      <c r="U107" t="s">
        <v>264</v>
      </c>
      <c r="V107" t="s">
        <v>265</v>
      </c>
      <c r="W107" t="s">
        <v>253</v>
      </c>
      <c r="X107" t="s">
        <v>1065</v>
      </c>
      <c r="Y107" t="s">
        <v>337</v>
      </c>
      <c r="Z107" t="s">
        <v>337</v>
      </c>
      <c r="AA107" t="s">
        <v>103</v>
      </c>
      <c r="AB107" t="s">
        <v>304</v>
      </c>
      <c r="AC107" t="s">
        <v>335</v>
      </c>
      <c r="AD107" t="s">
        <v>268</v>
      </c>
      <c r="AE107" t="s">
        <v>269</v>
      </c>
      <c r="AF107" t="s">
        <v>270</v>
      </c>
      <c r="AG107" t="s">
        <v>308</v>
      </c>
      <c r="AH107" t="s">
        <v>309</v>
      </c>
      <c r="AI107" t="s">
        <v>310</v>
      </c>
      <c r="AJ107" t="s">
        <v>310</v>
      </c>
      <c r="AK107" t="s">
        <v>311</v>
      </c>
      <c r="AL107" t="s">
        <v>312</v>
      </c>
      <c r="AM107" t="s">
        <v>140</v>
      </c>
      <c r="AN107" t="s">
        <v>140</v>
      </c>
      <c r="AO107" t="s">
        <v>277</v>
      </c>
      <c r="AP107" t="s">
        <v>264</v>
      </c>
      <c r="AQ107" t="s">
        <v>141</v>
      </c>
      <c r="AR107" t="s">
        <v>1457</v>
      </c>
      <c r="AS107" t="s">
        <v>115</v>
      </c>
      <c r="AT107" t="s">
        <v>293</v>
      </c>
      <c r="AU107" t="s">
        <v>685</v>
      </c>
      <c r="AV107" t="s">
        <v>152</v>
      </c>
      <c r="AW107" t="s">
        <v>277</v>
      </c>
      <c r="AX107" t="s">
        <v>117</v>
      </c>
      <c r="AY107" t="s">
        <v>304</v>
      </c>
      <c r="AZ107" t="s">
        <v>118</v>
      </c>
      <c r="BA107" t="s">
        <v>91</v>
      </c>
      <c r="BB107" t="s">
        <v>119</v>
      </c>
      <c r="BC107" t="s">
        <v>314</v>
      </c>
      <c r="BD107" t="s">
        <v>1900</v>
      </c>
      <c r="BE107" t="s">
        <v>316</v>
      </c>
      <c r="BF107" t="s">
        <v>317</v>
      </c>
      <c r="BG107" s="105">
        <f>+-BG87*'driver di ribaltamento 2020'!$C$15</f>
        <v>0</v>
      </c>
      <c r="BH107" s="105">
        <f>+-BH87*'driver di ribaltamento 2020'!$C$15</f>
        <v>0</v>
      </c>
      <c r="BI107" s="105">
        <f>+-BI87*'driver di ribaltamento 2020'!$C$15</f>
        <v>0</v>
      </c>
      <c r="BJ107" s="105">
        <f>+-BJ87*'driver di ribaltamento 2020'!$C$15</f>
        <v>1543.6578749224909</v>
      </c>
      <c r="BK107" s="105">
        <f>+-BK87*'driver di ribaltamento 2020'!$C$15</f>
        <v>-102.9106320311808</v>
      </c>
      <c r="BL107" s="105">
        <f>+-BL87*'driver di ribaltamento 2020'!$C$15</f>
        <v>0</v>
      </c>
      <c r="BM107" s="105">
        <f>+-BM87*'driver di ribaltamento 2020'!$C$15</f>
        <v>1440.7472428913104</v>
      </c>
      <c r="BN107" s="105">
        <f>+-BN87*'driver di ribaltamento 2020'!$C$15</f>
        <v>1543.6578749224909</v>
      </c>
      <c r="CG107" s="98" t="s">
        <v>1887</v>
      </c>
      <c r="CI107" s="98" t="s">
        <v>1854</v>
      </c>
    </row>
    <row r="108" spans="1:87" x14ac:dyDescent="0.35">
      <c r="A108" t="s">
        <v>84</v>
      </c>
      <c r="B108" t="s">
        <v>1449</v>
      </c>
      <c r="C108" t="s">
        <v>1072</v>
      </c>
      <c r="D108" t="s">
        <v>1795</v>
      </c>
      <c r="E108" t="s">
        <v>1461</v>
      </c>
      <c r="F108" t="s">
        <v>1462</v>
      </c>
      <c r="G108" t="s">
        <v>1060</v>
      </c>
      <c r="H108" t="s">
        <v>1061</v>
      </c>
      <c r="I108" t="s">
        <v>1062</v>
      </c>
      <c r="J108" t="s">
        <v>1063</v>
      </c>
      <c r="K108" t="s">
        <v>1064</v>
      </c>
      <c r="L108" t="s">
        <v>335</v>
      </c>
      <c r="M108" t="s">
        <v>302</v>
      </c>
      <c r="N108" t="s">
        <v>303</v>
      </c>
      <c r="O108" t="s">
        <v>304</v>
      </c>
      <c r="P108" t="s">
        <v>156</v>
      </c>
      <c r="Q108" t="s">
        <v>409</v>
      </c>
      <c r="R108" t="s">
        <v>1463</v>
      </c>
      <c r="S108" t="s">
        <v>1463</v>
      </c>
      <c r="T108" t="s">
        <v>396</v>
      </c>
      <c r="U108" t="s">
        <v>264</v>
      </c>
      <c r="V108" t="s">
        <v>265</v>
      </c>
      <c r="W108" t="s">
        <v>253</v>
      </c>
      <c r="X108" t="s">
        <v>1065</v>
      </c>
      <c r="Y108" t="s">
        <v>337</v>
      </c>
      <c r="Z108" t="s">
        <v>337</v>
      </c>
      <c r="AA108" t="s">
        <v>103</v>
      </c>
      <c r="AB108" t="s">
        <v>304</v>
      </c>
      <c r="AC108" t="s">
        <v>335</v>
      </c>
      <c r="AD108" t="s">
        <v>268</v>
      </c>
      <c r="AE108" t="s">
        <v>269</v>
      </c>
      <c r="AF108" t="s">
        <v>270</v>
      </c>
      <c r="AG108" t="s">
        <v>308</v>
      </c>
      <c r="AH108" t="s">
        <v>309</v>
      </c>
      <c r="AI108" t="s">
        <v>310</v>
      </c>
      <c r="AJ108" t="s">
        <v>310</v>
      </c>
      <c r="AK108" t="s">
        <v>311</v>
      </c>
      <c r="AL108" t="s">
        <v>312</v>
      </c>
      <c r="AM108" t="s">
        <v>140</v>
      </c>
      <c r="AN108" t="s">
        <v>140</v>
      </c>
      <c r="AO108" t="s">
        <v>277</v>
      </c>
      <c r="AP108" t="s">
        <v>264</v>
      </c>
      <c r="AQ108" t="s">
        <v>141</v>
      </c>
      <c r="AR108" t="s">
        <v>1457</v>
      </c>
      <c r="AS108" t="s">
        <v>115</v>
      </c>
      <c r="AT108" t="s">
        <v>293</v>
      </c>
      <c r="AU108" t="s">
        <v>685</v>
      </c>
      <c r="AV108" t="s">
        <v>152</v>
      </c>
      <c r="AW108" t="s">
        <v>277</v>
      </c>
      <c r="AX108" t="s">
        <v>117</v>
      </c>
      <c r="AY108" t="s">
        <v>304</v>
      </c>
      <c r="AZ108" t="s">
        <v>118</v>
      </c>
      <c r="BA108" t="s">
        <v>91</v>
      </c>
      <c r="BB108" t="s">
        <v>119</v>
      </c>
      <c r="BC108" t="s">
        <v>314</v>
      </c>
      <c r="BD108" t="s">
        <v>1900</v>
      </c>
      <c r="BE108" t="s">
        <v>316</v>
      </c>
      <c r="BF108" t="s">
        <v>317</v>
      </c>
      <c r="BG108" s="105">
        <f>+-BG88*'driver di ribaltamento 2020'!$C$15</f>
        <v>0</v>
      </c>
      <c r="BH108" s="105">
        <f>+-BH88*'driver di ribaltamento 2020'!$C$15</f>
        <v>0</v>
      </c>
      <c r="BI108" s="105">
        <f>+-BI88*'driver di ribaltamento 2020'!$C$15</f>
        <v>0</v>
      </c>
      <c r="BJ108" s="105">
        <f>+-BJ88*'driver di ribaltamento 2020'!$C$15</f>
        <v>611.97764416688813</v>
      </c>
      <c r="BK108" s="105">
        <f>+-BK88*'driver di ribaltamento 2020'!$C$15</f>
        <v>-10.200028789086721</v>
      </c>
      <c r="BL108" s="105">
        <f>+-BL88*'driver di ribaltamento 2020'!$C$15</f>
        <v>0</v>
      </c>
      <c r="BM108" s="105">
        <f>+-BM88*'driver di ribaltamento 2020'!$C$15</f>
        <v>601.77761537780134</v>
      </c>
      <c r="BN108" s="105">
        <f>+-BN88*'driver di ribaltamento 2020'!$C$15</f>
        <v>611.97764416688813</v>
      </c>
      <c r="CG108" s="98" t="s">
        <v>1887</v>
      </c>
      <c r="CI108" s="98" t="s">
        <v>1854</v>
      </c>
    </row>
    <row r="109" spans="1:87" x14ac:dyDescent="0.35">
      <c r="A109" s="98" t="s">
        <v>84</v>
      </c>
      <c r="B109" s="98" t="s">
        <v>998</v>
      </c>
      <c r="C109" s="98" t="s">
        <v>1074</v>
      </c>
      <c r="D109" s="98" t="s">
        <v>1075</v>
      </c>
      <c r="E109" s="98" t="s">
        <v>998</v>
      </c>
      <c r="F109" s="98" t="s">
        <v>1076</v>
      </c>
      <c r="G109" s="98" t="s">
        <v>1060</v>
      </c>
      <c r="H109" s="98" t="s">
        <v>1061</v>
      </c>
      <c r="I109" s="98" t="s">
        <v>1062</v>
      </c>
      <c r="J109" s="98" t="s">
        <v>1063</v>
      </c>
      <c r="K109" s="98" t="s">
        <v>1064</v>
      </c>
      <c r="L109" s="98" t="s">
        <v>340</v>
      </c>
      <c r="M109" s="98" t="s">
        <v>302</v>
      </c>
      <c r="N109" s="98" t="s">
        <v>303</v>
      </c>
      <c r="O109" s="98" t="s">
        <v>304</v>
      </c>
      <c r="P109" s="98" t="s">
        <v>156</v>
      </c>
      <c r="Q109" s="98" t="s">
        <v>409</v>
      </c>
      <c r="R109" s="98" t="s">
        <v>1076</v>
      </c>
      <c r="S109" s="98" t="s">
        <v>96</v>
      </c>
      <c r="T109" s="98" t="s">
        <v>396</v>
      </c>
      <c r="U109" s="98" t="s">
        <v>264</v>
      </c>
      <c r="V109" s="98" t="s">
        <v>265</v>
      </c>
      <c r="W109" s="98" t="s">
        <v>253</v>
      </c>
      <c r="X109" s="98" t="s">
        <v>1065</v>
      </c>
      <c r="Y109" s="98" t="s">
        <v>342</v>
      </c>
      <c r="Z109" s="98" t="s">
        <v>342</v>
      </c>
      <c r="AA109" s="98" t="s">
        <v>103</v>
      </c>
      <c r="AB109" s="98" t="s">
        <v>304</v>
      </c>
      <c r="AC109" s="98" t="s">
        <v>340</v>
      </c>
      <c r="AD109" s="98" t="s">
        <v>268</v>
      </c>
      <c r="AE109" s="98" t="s">
        <v>269</v>
      </c>
      <c r="AF109" s="98" t="s">
        <v>270</v>
      </c>
      <c r="AG109" s="98" t="s">
        <v>308</v>
      </c>
      <c r="AH109" s="98" t="s">
        <v>309</v>
      </c>
      <c r="AI109" s="98" t="s">
        <v>310</v>
      </c>
      <c r="AJ109" s="98" t="s">
        <v>310</v>
      </c>
      <c r="AK109" s="98" t="s">
        <v>311</v>
      </c>
      <c r="AL109" s="98" t="s">
        <v>312</v>
      </c>
      <c r="AM109" s="98" t="s">
        <v>276</v>
      </c>
      <c r="AN109" s="98" t="s">
        <v>276</v>
      </c>
      <c r="AO109" s="98" t="s">
        <v>277</v>
      </c>
      <c r="AP109" s="98" t="s">
        <v>264</v>
      </c>
      <c r="AQ109" s="98" t="s">
        <v>141</v>
      </c>
      <c r="AR109" s="98" t="s">
        <v>430</v>
      </c>
      <c r="AS109" s="98" t="s">
        <v>187</v>
      </c>
      <c r="AT109" s="98" t="s">
        <v>91</v>
      </c>
      <c r="AU109" s="98" t="s">
        <v>685</v>
      </c>
      <c r="AV109" s="98" t="s">
        <v>152</v>
      </c>
      <c r="AW109" s="98" t="s">
        <v>277</v>
      </c>
      <c r="AX109" s="98" t="s">
        <v>117</v>
      </c>
      <c r="AY109" s="98" t="s">
        <v>304</v>
      </c>
      <c r="AZ109" s="98" t="s">
        <v>118</v>
      </c>
      <c r="BA109" s="98" t="s">
        <v>91</v>
      </c>
      <c r="BB109" s="98" t="s">
        <v>119</v>
      </c>
      <c r="BC109" s="98" t="s">
        <v>314</v>
      </c>
      <c r="BD109" s="98" t="s">
        <v>1900</v>
      </c>
      <c r="BE109" s="98" t="s">
        <v>316</v>
      </c>
      <c r="BF109" s="98" t="s">
        <v>317</v>
      </c>
      <c r="BG109" s="104">
        <v>-5318.45</v>
      </c>
      <c r="BH109" s="104">
        <v>3988.84</v>
      </c>
      <c r="BI109" s="104">
        <v>-1329.61</v>
      </c>
      <c r="BJ109" s="104">
        <v>0</v>
      </c>
      <c r="BK109" s="104">
        <v>1063.69</v>
      </c>
      <c r="BL109" s="104">
        <v>0</v>
      </c>
      <c r="BM109" s="104">
        <v>-265.91999999999979</v>
      </c>
      <c r="BN109" s="104">
        <v>0</v>
      </c>
      <c r="BO109" s="104">
        <v>0</v>
      </c>
      <c r="BP109" s="104">
        <v>0</v>
      </c>
      <c r="BQ109" s="98">
        <v>0</v>
      </c>
      <c r="BR109" s="98">
        <v>0</v>
      </c>
      <c r="BS109" s="98">
        <v>0</v>
      </c>
      <c r="BT109" s="98">
        <v>0</v>
      </c>
      <c r="BU109" s="98">
        <v>0</v>
      </c>
      <c r="BV109" s="98">
        <v>0</v>
      </c>
      <c r="BW109" s="98">
        <v>0</v>
      </c>
      <c r="BX109" s="98">
        <v>0</v>
      </c>
      <c r="BY109" s="98">
        <v>0</v>
      </c>
      <c r="BZ109" s="98">
        <v>0</v>
      </c>
      <c r="CA109" s="98">
        <v>0</v>
      </c>
      <c r="CB109" s="98">
        <v>0</v>
      </c>
      <c r="CC109" s="98">
        <v>0</v>
      </c>
      <c r="CD109" s="98">
        <v>0</v>
      </c>
      <c r="CE109" s="98">
        <v>0</v>
      </c>
      <c r="CF109" s="98">
        <v>0</v>
      </c>
      <c r="CG109" s="98" t="s">
        <v>1885</v>
      </c>
      <c r="CI109" t="s">
        <v>1854</v>
      </c>
    </row>
    <row r="110" spans="1:87" x14ac:dyDescent="0.35">
      <c r="A110" s="98" t="s">
        <v>84</v>
      </c>
      <c r="B110" s="98" t="s">
        <v>1084</v>
      </c>
      <c r="C110" s="98" t="s">
        <v>1074</v>
      </c>
      <c r="D110" s="98" t="s">
        <v>1178</v>
      </c>
      <c r="E110" s="98" t="s">
        <v>1084</v>
      </c>
      <c r="F110" s="98" t="s">
        <v>1087</v>
      </c>
      <c r="G110" s="98" t="s">
        <v>1060</v>
      </c>
      <c r="H110" s="98" t="s">
        <v>1061</v>
      </c>
      <c r="I110" s="98" t="s">
        <v>1062</v>
      </c>
      <c r="J110" s="98" t="s">
        <v>1063</v>
      </c>
      <c r="K110" s="98" t="s">
        <v>1064</v>
      </c>
      <c r="L110" s="98" t="s">
        <v>340</v>
      </c>
      <c r="M110" s="98" t="s">
        <v>302</v>
      </c>
      <c r="N110" s="98" t="s">
        <v>303</v>
      </c>
      <c r="O110" s="98" t="s">
        <v>304</v>
      </c>
      <c r="P110" s="98" t="s">
        <v>156</v>
      </c>
      <c r="Q110" s="98" t="s">
        <v>1173</v>
      </c>
      <c r="R110" s="98" t="s">
        <v>1087</v>
      </c>
      <c r="S110" s="98" t="s">
        <v>96</v>
      </c>
      <c r="T110" s="98" t="s">
        <v>396</v>
      </c>
      <c r="U110" s="98" t="s">
        <v>264</v>
      </c>
      <c r="V110" s="98" t="s">
        <v>265</v>
      </c>
      <c r="W110" s="98" t="s">
        <v>253</v>
      </c>
      <c r="X110" s="98" t="s">
        <v>1065</v>
      </c>
      <c r="Y110" s="98" t="s">
        <v>342</v>
      </c>
      <c r="Z110" s="98" t="s">
        <v>342</v>
      </c>
      <c r="AA110" s="98" t="s">
        <v>103</v>
      </c>
      <c r="AB110" s="98" t="s">
        <v>304</v>
      </c>
      <c r="AC110" s="98" t="s">
        <v>340</v>
      </c>
      <c r="AD110" s="98" t="s">
        <v>268</v>
      </c>
      <c r="AE110" s="98" t="s">
        <v>269</v>
      </c>
      <c r="AF110" s="98" t="s">
        <v>270</v>
      </c>
      <c r="AG110" s="98" t="s">
        <v>308</v>
      </c>
      <c r="AH110" s="98" t="s">
        <v>309</v>
      </c>
      <c r="AI110" s="98" t="s">
        <v>310</v>
      </c>
      <c r="AJ110" s="98" t="s">
        <v>310</v>
      </c>
      <c r="AK110" s="98" t="s">
        <v>311</v>
      </c>
      <c r="AL110" s="98" t="s">
        <v>312</v>
      </c>
      <c r="AM110" s="98" t="s">
        <v>276</v>
      </c>
      <c r="AN110" s="98" t="s">
        <v>276</v>
      </c>
      <c r="AO110" s="98" t="s">
        <v>277</v>
      </c>
      <c r="AP110" s="98" t="s">
        <v>264</v>
      </c>
      <c r="AQ110" s="98" t="s">
        <v>141</v>
      </c>
      <c r="AR110" s="98" t="s">
        <v>430</v>
      </c>
      <c r="AS110" s="98" t="s">
        <v>187</v>
      </c>
      <c r="AT110" s="98" t="s">
        <v>91</v>
      </c>
      <c r="AU110" s="98" t="s">
        <v>685</v>
      </c>
      <c r="AV110" s="98" t="s">
        <v>152</v>
      </c>
      <c r="AW110" s="98" t="s">
        <v>277</v>
      </c>
      <c r="AX110" s="98" t="s">
        <v>117</v>
      </c>
      <c r="AY110" s="98" t="s">
        <v>304</v>
      </c>
      <c r="AZ110" s="98" t="s">
        <v>118</v>
      </c>
      <c r="BA110" s="98" t="s">
        <v>91</v>
      </c>
      <c r="BB110" s="98" t="s">
        <v>119</v>
      </c>
      <c r="BC110" s="98" t="s">
        <v>314</v>
      </c>
      <c r="BD110" s="98" t="s">
        <v>1900</v>
      </c>
      <c r="BE110" s="98" t="s">
        <v>316</v>
      </c>
      <c r="BF110" s="98" t="s">
        <v>317</v>
      </c>
      <c r="BG110" s="104">
        <v>-2142.2399999999998</v>
      </c>
      <c r="BH110" s="104">
        <v>1428.16</v>
      </c>
      <c r="BI110" s="104">
        <v>-714.08</v>
      </c>
      <c r="BJ110" s="104">
        <v>0</v>
      </c>
      <c r="BK110" s="104">
        <v>357.04</v>
      </c>
      <c r="BL110" s="104">
        <v>0</v>
      </c>
      <c r="BM110" s="104">
        <v>-357.04</v>
      </c>
      <c r="BN110" s="104">
        <v>0</v>
      </c>
      <c r="BO110" s="104">
        <v>0</v>
      </c>
      <c r="BP110" s="104">
        <v>0</v>
      </c>
      <c r="BQ110" s="98">
        <v>0</v>
      </c>
      <c r="BR110" s="98">
        <v>0</v>
      </c>
      <c r="BS110" s="98">
        <v>0</v>
      </c>
      <c r="BT110" s="98">
        <v>0</v>
      </c>
      <c r="BU110" s="98">
        <v>0</v>
      </c>
      <c r="BV110" s="98">
        <v>0</v>
      </c>
      <c r="BW110" s="98">
        <v>0</v>
      </c>
      <c r="BX110" s="98">
        <v>0</v>
      </c>
      <c r="BY110" s="98">
        <v>0</v>
      </c>
      <c r="BZ110" s="98">
        <v>0</v>
      </c>
      <c r="CA110" s="98">
        <v>0</v>
      </c>
      <c r="CB110" s="98">
        <v>0</v>
      </c>
      <c r="CC110" s="98">
        <v>0</v>
      </c>
      <c r="CD110" s="98">
        <v>0</v>
      </c>
      <c r="CE110" s="98">
        <v>0</v>
      </c>
      <c r="CF110" s="98">
        <v>0</v>
      </c>
      <c r="CG110" s="98" t="s">
        <v>1885</v>
      </c>
      <c r="CI110" s="107" t="s">
        <v>1854</v>
      </c>
    </row>
    <row r="111" spans="1:87" x14ac:dyDescent="0.35">
      <c r="A111" s="98" t="s">
        <v>84</v>
      </c>
      <c r="B111" s="98" t="s">
        <v>1184</v>
      </c>
      <c r="C111" s="98" t="s">
        <v>1074</v>
      </c>
      <c r="D111" s="98" t="s">
        <v>1316</v>
      </c>
      <c r="E111" s="98" t="s">
        <v>1184</v>
      </c>
      <c r="F111" s="98" t="s">
        <v>194</v>
      </c>
      <c r="G111" s="98" t="s">
        <v>1060</v>
      </c>
      <c r="H111" s="98" t="s">
        <v>1061</v>
      </c>
      <c r="I111" s="98" t="s">
        <v>1062</v>
      </c>
      <c r="J111" s="98" t="s">
        <v>1063</v>
      </c>
      <c r="K111" s="98" t="s">
        <v>1064</v>
      </c>
      <c r="L111" s="98" t="s">
        <v>340</v>
      </c>
      <c r="M111" s="98" t="s">
        <v>302</v>
      </c>
      <c r="N111" s="98" t="s">
        <v>303</v>
      </c>
      <c r="O111" s="98" t="s">
        <v>304</v>
      </c>
      <c r="P111" s="98" t="s">
        <v>156</v>
      </c>
      <c r="Q111" s="98" t="s">
        <v>1173</v>
      </c>
      <c r="R111" s="98" t="s">
        <v>194</v>
      </c>
      <c r="S111" s="98" t="s">
        <v>96</v>
      </c>
      <c r="T111" s="98" t="s">
        <v>396</v>
      </c>
      <c r="U111" s="98" t="s">
        <v>264</v>
      </c>
      <c r="V111" s="98" t="s">
        <v>265</v>
      </c>
      <c r="W111" s="98" t="s">
        <v>253</v>
      </c>
      <c r="X111" s="98" t="s">
        <v>1065</v>
      </c>
      <c r="Y111" s="98" t="s">
        <v>342</v>
      </c>
      <c r="Z111" s="98" t="s">
        <v>342</v>
      </c>
      <c r="AA111" s="98" t="s">
        <v>103</v>
      </c>
      <c r="AB111" s="98" t="s">
        <v>304</v>
      </c>
      <c r="AC111" s="98" t="s">
        <v>340</v>
      </c>
      <c r="AD111" s="98" t="s">
        <v>268</v>
      </c>
      <c r="AE111" s="98" t="s">
        <v>269</v>
      </c>
      <c r="AF111" s="98" t="s">
        <v>270</v>
      </c>
      <c r="AG111" s="98" t="s">
        <v>308</v>
      </c>
      <c r="AH111" s="98" t="s">
        <v>309</v>
      </c>
      <c r="AI111" s="98" t="s">
        <v>310</v>
      </c>
      <c r="AJ111" s="98" t="s">
        <v>310</v>
      </c>
      <c r="AK111" s="98" t="s">
        <v>311</v>
      </c>
      <c r="AL111" s="98" t="s">
        <v>312</v>
      </c>
      <c r="AM111" s="98" t="s">
        <v>276</v>
      </c>
      <c r="AN111" s="98" t="s">
        <v>276</v>
      </c>
      <c r="AO111" s="98" t="s">
        <v>277</v>
      </c>
      <c r="AP111" s="98" t="s">
        <v>264</v>
      </c>
      <c r="AQ111" s="98" t="s">
        <v>141</v>
      </c>
      <c r="AR111" s="98" t="s">
        <v>430</v>
      </c>
      <c r="AS111" s="98" t="s">
        <v>187</v>
      </c>
      <c r="AT111" s="98" t="s">
        <v>91</v>
      </c>
      <c r="AU111" s="98" t="s">
        <v>685</v>
      </c>
      <c r="AV111" s="98" t="s">
        <v>152</v>
      </c>
      <c r="AW111" s="98" t="s">
        <v>277</v>
      </c>
      <c r="AX111" s="98" t="s">
        <v>117</v>
      </c>
      <c r="AY111" s="98" t="s">
        <v>304</v>
      </c>
      <c r="AZ111" s="98" t="s">
        <v>118</v>
      </c>
      <c r="BA111" s="98" t="s">
        <v>91</v>
      </c>
      <c r="BB111" s="98" t="s">
        <v>119</v>
      </c>
      <c r="BC111" s="98" t="s">
        <v>314</v>
      </c>
      <c r="BD111" s="98" t="s">
        <v>1900</v>
      </c>
      <c r="BE111" s="98" t="s">
        <v>316</v>
      </c>
      <c r="BF111" s="98" t="s">
        <v>317</v>
      </c>
      <c r="BG111" s="104">
        <v>-730.59</v>
      </c>
      <c r="BH111" s="104">
        <v>365.3</v>
      </c>
      <c r="BI111" s="104">
        <v>-365.29</v>
      </c>
      <c r="BJ111" s="104">
        <v>0</v>
      </c>
      <c r="BK111" s="104">
        <v>121.76</v>
      </c>
      <c r="BL111" s="104">
        <v>0</v>
      </c>
      <c r="BM111" s="104">
        <v>-243.53</v>
      </c>
      <c r="BN111" s="104">
        <v>0</v>
      </c>
      <c r="BO111" s="104">
        <v>0</v>
      </c>
      <c r="BP111" s="104">
        <v>0</v>
      </c>
      <c r="BQ111" s="98">
        <v>0</v>
      </c>
      <c r="BR111" s="98">
        <v>0</v>
      </c>
      <c r="BS111" s="98">
        <v>0</v>
      </c>
      <c r="BT111" s="98">
        <v>0</v>
      </c>
      <c r="BU111" s="98">
        <v>0</v>
      </c>
      <c r="BV111" s="98">
        <v>0</v>
      </c>
      <c r="BW111" s="98">
        <v>0</v>
      </c>
      <c r="BX111" s="98">
        <v>0</v>
      </c>
      <c r="BY111" s="98">
        <v>0</v>
      </c>
      <c r="BZ111" s="98">
        <v>0</v>
      </c>
      <c r="CA111" s="98">
        <v>0</v>
      </c>
      <c r="CB111" s="98">
        <v>0</v>
      </c>
      <c r="CC111" s="98">
        <v>0</v>
      </c>
      <c r="CD111" s="98">
        <v>0</v>
      </c>
      <c r="CE111" s="98">
        <v>0</v>
      </c>
      <c r="CF111" s="98">
        <v>0</v>
      </c>
      <c r="CG111" s="98" t="s">
        <v>1885</v>
      </c>
      <c r="CI111" s="107" t="s">
        <v>1854</v>
      </c>
    </row>
    <row r="112" spans="1:87" x14ac:dyDescent="0.35">
      <c r="A112" s="98" t="s">
        <v>84</v>
      </c>
      <c r="B112" s="98" t="s">
        <v>1317</v>
      </c>
      <c r="C112" s="98" t="s">
        <v>1074</v>
      </c>
      <c r="D112" s="98" t="s">
        <v>1448</v>
      </c>
      <c r="E112" s="98" t="s">
        <v>1362</v>
      </c>
      <c r="F112" s="98" t="s">
        <v>1324</v>
      </c>
      <c r="G112" s="98" t="s">
        <v>1060</v>
      </c>
      <c r="H112" s="98" t="s">
        <v>1061</v>
      </c>
      <c r="I112" s="98" t="s">
        <v>1062</v>
      </c>
      <c r="J112" s="98" t="s">
        <v>1063</v>
      </c>
      <c r="K112" s="98" t="s">
        <v>1064</v>
      </c>
      <c r="L112" s="98" t="s">
        <v>340</v>
      </c>
      <c r="M112" s="98" t="s">
        <v>302</v>
      </c>
      <c r="N112" s="98" t="s">
        <v>303</v>
      </c>
      <c r="O112" s="98" t="s">
        <v>304</v>
      </c>
      <c r="P112" s="98" t="s">
        <v>1319</v>
      </c>
      <c r="Q112" s="98" t="s">
        <v>351</v>
      </c>
      <c r="R112" s="98" t="s">
        <v>1363</v>
      </c>
      <c r="S112" s="98" t="s">
        <v>1363</v>
      </c>
      <c r="T112" s="98" t="s">
        <v>396</v>
      </c>
      <c r="U112" s="98" t="s">
        <v>264</v>
      </c>
      <c r="V112" s="98" t="s">
        <v>265</v>
      </c>
      <c r="W112" s="98" t="s">
        <v>253</v>
      </c>
      <c r="X112" s="98" t="s">
        <v>1065</v>
      </c>
      <c r="Y112" s="98" t="s">
        <v>342</v>
      </c>
      <c r="Z112" s="98" t="s">
        <v>342</v>
      </c>
      <c r="AA112" s="98" t="s">
        <v>103</v>
      </c>
      <c r="AB112" s="98" t="s">
        <v>304</v>
      </c>
      <c r="AC112" s="98" t="s">
        <v>340</v>
      </c>
      <c r="AD112" s="98" t="s">
        <v>268</v>
      </c>
      <c r="AE112" s="98" t="s">
        <v>269</v>
      </c>
      <c r="AF112" s="98" t="s">
        <v>270</v>
      </c>
      <c r="AG112" s="98" t="s">
        <v>308</v>
      </c>
      <c r="AH112" s="98" t="s">
        <v>309</v>
      </c>
      <c r="AI112" s="98" t="s">
        <v>310</v>
      </c>
      <c r="AJ112" s="98" t="s">
        <v>310</v>
      </c>
      <c r="AK112" s="98" t="s">
        <v>311</v>
      </c>
      <c r="AL112" s="98" t="s">
        <v>312</v>
      </c>
      <c r="AM112" s="98" t="s">
        <v>276</v>
      </c>
      <c r="AN112" s="98" t="s">
        <v>276</v>
      </c>
      <c r="AO112" s="98" t="s">
        <v>277</v>
      </c>
      <c r="AP112" s="98" t="s">
        <v>264</v>
      </c>
      <c r="AQ112" s="98" t="s">
        <v>141</v>
      </c>
      <c r="AR112" s="98" t="s">
        <v>430</v>
      </c>
      <c r="AS112" s="98" t="s">
        <v>187</v>
      </c>
      <c r="AT112" s="98" t="s">
        <v>91</v>
      </c>
      <c r="AU112" s="98" t="s">
        <v>685</v>
      </c>
      <c r="AV112" s="98" t="s">
        <v>152</v>
      </c>
      <c r="AW112" s="98" t="s">
        <v>277</v>
      </c>
      <c r="AX112" s="98" t="s">
        <v>117</v>
      </c>
      <c r="AY112" s="98" t="s">
        <v>304</v>
      </c>
      <c r="AZ112" s="98" t="s">
        <v>118</v>
      </c>
      <c r="BA112" s="98" t="s">
        <v>91</v>
      </c>
      <c r="BB112" s="98" t="s">
        <v>119</v>
      </c>
      <c r="BC112" s="98" t="s">
        <v>314</v>
      </c>
      <c r="BD112" s="98" t="s">
        <v>1900</v>
      </c>
      <c r="BE112" s="98" t="s">
        <v>316</v>
      </c>
      <c r="BF112" s="98" t="s">
        <v>317</v>
      </c>
      <c r="BG112" s="104">
        <v>-113.4</v>
      </c>
      <c r="BH112" s="104">
        <v>13.23</v>
      </c>
      <c r="BI112" s="104">
        <v>-100.17</v>
      </c>
      <c r="BJ112" s="104">
        <v>0</v>
      </c>
      <c r="BK112" s="104">
        <v>22.68</v>
      </c>
      <c r="BL112" s="104">
        <v>0</v>
      </c>
      <c r="BM112" s="104">
        <v>-77.490000000000009</v>
      </c>
      <c r="BN112" s="104">
        <v>0</v>
      </c>
      <c r="BO112" s="104">
        <v>0</v>
      </c>
      <c r="BP112" s="104">
        <v>0</v>
      </c>
      <c r="BQ112" s="98">
        <v>0</v>
      </c>
      <c r="BR112" s="98">
        <v>0</v>
      </c>
      <c r="BS112" s="98">
        <v>0</v>
      </c>
      <c r="BT112" s="98">
        <v>0</v>
      </c>
      <c r="BU112" s="98">
        <v>0</v>
      </c>
      <c r="BV112" s="98">
        <v>0</v>
      </c>
      <c r="BW112" s="98">
        <v>0</v>
      </c>
      <c r="BX112" s="98">
        <v>0</v>
      </c>
      <c r="BY112" s="98">
        <v>0</v>
      </c>
      <c r="BZ112" s="98">
        <v>0</v>
      </c>
      <c r="CA112" s="98">
        <v>0</v>
      </c>
      <c r="CB112" s="98">
        <v>0</v>
      </c>
      <c r="CC112" s="98">
        <v>0</v>
      </c>
      <c r="CD112" s="98">
        <v>0</v>
      </c>
      <c r="CE112" s="98">
        <v>0</v>
      </c>
      <c r="CF112" s="98">
        <v>0</v>
      </c>
      <c r="CG112" s="98" t="s">
        <v>1885</v>
      </c>
      <c r="CI112" s="107" t="s">
        <v>1854</v>
      </c>
    </row>
    <row r="113" spans="1:87" x14ac:dyDescent="0.35">
      <c r="A113" s="98" t="s">
        <v>84</v>
      </c>
      <c r="B113" s="98" t="s">
        <v>1317</v>
      </c>
      <c r="C113" s="98" t="s">
        <v>1074</v>
      </c>
      <c r="D113" s="98" t="s">
        <v>1448</v>
      </c>
      <c r="E113" s="98" t="s">
        <v>1368</v>
      </c>
      <c r="F113" s="98" t="s">
        <v>1324</v>
      </c>
      <c r="G113" s="98" t="s">
        <v>1060</v>
      </c>
      <c r="H113" s="98" t="s">
        <v>1061</v>
      </c>
      <c r="I113" s="98" t="s">
        <v>1062</v>
      </c>
      <c r="J113" s="98" t="s">
        <v>1063</v>
      </c>
      <c r="K113" s="98" t="s">
        <v>1064</v>
      </c>
      <c r="L113" s="98" t="s">
        <v>340</v>
      </c>
      <c r="M113" s="98" t="s">
        <v>302</v>
      </c>
      <c r="N113" s="98" t="s">
        <v>303</v>
      </c>
      <c r="O113" s="98" t="s">
        <v>304</v>
      </c>
      <c r="P113" s="98" t="s">
        <v>1319</v>
      </c>
      <c r="Q113" s="98" t="s">
        <v>351</v>
      </c>
      <c r="R113" s="98" t="s">
        <v>1369</v>
      </c>
      <c r="S113" s="98" t="s">
        <v>1369</v>
      </c>
      <c r="T113" s="98" t="s">
        <v>396</v>
      </c>
      <c r="U113" s="98" t="s">
        <v>264</v>
      </c>
      <c r="V113" s="98" t="s">
        <v>265</v>
      </c>
      <c r="W113" s="98" t="s">
        <v>253</v>
      </c>
      <c r="X113" s="98" t="s">
        <v>1065</v>
      </c>
      <c r="Y113" s="98" t="s">
        <v>342</v>
      </c>
      <c r="Z113" s="98" t="s">
        <v>342</v>
      </c>
      <c r="AA113" s="98" t="s">
        <v>103</v>
      </c>
      <c r="AB113" s="98" t="s">
        <v>304</v>
      </c>
      <c r="AC113" s="98" t="s">
        <v>340</v>
      </c>
      <c r="AD113" s="98" t="s">
        <v>268</v>
      </c>
      <c r="AE113" s="98" t="s">
        <v>269</v>
      </c>
      <c r="AF113" s="98" t="s">
        <v>270</v>
      </c>
      <c r="AG113" s="98" t="s">
        <v>308</v>
      </c>
      <c r="AH113" s="98" t="s">
        <v>309</v>
      </c>
      <c r="AI113" s="98" t="s">
        <v>310</v>
      </c>
      <c r="AJ113" s="98" t="s">
        <v>310</v>
      </c>
      <c r="AK113" s="98" t="s">
        <v>311</v>
      </c>
      <c r="AL113" s="98" t="s">
        <v>312</v>
      </c>
      <c r="AM113" s="98" t="s">
        <v>276</v>
      </c>
      <c r="AN113" s="98" t="s">
        <v>276</v>
      </c>
      <c r="AO113" s="98" t="s">
        <v>277</v>
      </c>
      <c r="AP113" s="98" t="s">
        <v>264</v>
      </c>
      <c r="AQ113" s="98" t="s">
        <v>141</v>
      </c>
      <c r="AR113" s="98" t="s">
        <v>430</v>
      </c>
      <c r="AS113" s="98" t="s">
        <v>187</v>
      </c>
      <c r="AT113" s="98" t="s">
        <v>91</v>
      </c>
      <c r="AU113" s="98" t="s">
        <v>685</v>
      </c>
      <c r="AV113" s="98" t="s">
        <v>152</v>
      </c>
      <c r="AW113" s="98" t="s">
        <v>277</v>
      </c>
      <c r="AX113" s="98" t="s">
        <v>117</v>
      </c>
      <c r="AY113" s="98" t="s">
        <v>304</v>
      </c>
      <c r="AZ113" s="98" t="s">
        <v>118</v>
      </c>
      <c r="BA113" s="98" t="s">
        <v>91</v>
      </c>
      <c r="BB113" s="98" t="s">
        <v>119</v>
      </c>
      <c r="BC113" s="98" t="s">
        <v>314</v>
      </c>
      <c r="BD113" s="98" t="s">
        <v>1900</v>
      </c>
      <c r="BE113" s="98" t="s">
        <v>316</v>
      </c>
      <c r="BF113" s="98" t="s">
        <v>317</v>
      </c>
      <c r="BG113" s="104">
        <v>-106.1</v>
      </c>
      <c r="BH113" s="104">
        <v>5.31</v>
      </c>
      <c r="BI113" s="104">
        <v>-100.79</v>
      </c>
      <c r="BJ113" s="104">
        <v>0</v>
      </c>
      <c r="BK113" s="104">
        <v>21.22</v>
      </c>
      <c r="BL113" s="104">
        <v>0</v>
      </c>
      <c r="BM113" s="104">
        <v>-79.570000000000007</v>
      </c>
      <c r="BN113" s="104">
        <v>0</v>
      </c>
      <c r="BO113" s="104">
        <v>0</v>
      </c>
      <c r="BP113" s="104">
        <v>0</v>
      </c>
      <c r="BQ113" s="98">
        <v>0</v>
      </c>
      <c r="BR113" s="98">
        <v>0</v>
      </c>
      <c r="BS113" s="98">
        <v>0</v>
      </c>
      <c r="BT113" s="98">
        <v>0</v>
      </c>
      <c r="BU113" s="98">
        <v>0</v>
      </c>
      <c r="BV113" s="98">
        <v>0</v>
      </c>
      <c r="BW113" s="98">
        <v>0</v>
      </c>
      <c r="BX113" s="98">
        <v>0</v>
      </c>
      <c r="BY113" s="98">
        <v>0</v>
      </c>
      <c r="BZ113" s="98">
        <v>0</v>
      </c>
      <c r="CA113" s="98">
        <v>0</v>
      </c>
      <c r="CB113" s="98">
        <v>0</v>
      </c>
      <c r="CC113" s="98">
        <v>0</v>
      </c>
      <c r="CD113" s="98">
        <v>0</v>
      </c>
      <c r="CE113" s="98">
        <v>0</v>
      </c>
      <c r="CF113" s="98">
        <v>0</v>
      </c>
      <c r="CG113" s="98" t="s">
        <v>1885</v>
      </c>
      <c r="CI113" s="107" t="s">
        <v>1854</v>
      </c>
    </row>
    <row r="114" spans="1:87" x14ac:dyDescent="0.35">
      <c r="A114" s="98" t="s">
        <v>84</v>
      </c>
      <c r="B114" s="98" t="s">
        <v>1449</v>
      </c>
      <c r="C114" s="98" t="s">
        <v>1074</v>
      </c>
      <c r="D114" s="98" t="s">
        <v>1796</v>
      </c>
      <c r="E114" s="98" t="s">
        <v>1608</v>
      </c>
      <c r="F114" s="98" t="s">
        <v>1609</v>
      </c>
      <c r="G114" s="98" t="s">
        <v>1060</v>
      </c>
      <c r="H114" s="98" t="s">
        <v>1061</v>
      </c>
      <c r="I114" s="98" t="s">
        <v>1062</v>
      </c>
      <c r="J114" s="98" t="s">
        <v>1063</v>
      </c>
      <c r="K114" s="98" t="s">
        <v>1064</v>
      </c>
      <c r="L114" s="98" t="s">
        <v>340</v>
      </c>
      <c r="M114" s="98" t="s">
        <v>302</v>
      </c>
      <c r="N114" s="98"/>
      <c r="O114" s="98"/>
      <c r="P114" s="98" t="s">
        <v>156</v>
      </c>
      <c r="Q114" s="98" t="s">
        <v>409</v>
      </c>
      <c r="R114" s="98" t="s">
        <v>1610</v>
      </c>
      <c r="S114" s="98" t="s">
        <v>1610</v>
      </c>
      <c r="T114" s="98" t="s">
        <v>396</v>
      </c>
      <c r="U114" s="98" t="s">
        <v>264</v>
      </c>
      <c r="V114" s="98" t="s">
        <v>265</v>
      </c>
      <c r="W114" s="98" t="s">
        <v>253</v>
      </c>
      <c r="X114" s="98" t="s">
        <v>1065</v>
      </c>
      <c r="Y114" s="98" t="s">
        <v>342</v>
      </c>
      <c r="Z114" s="98" t="s">
        <v>342</v>
      </c>
      <c r="AA114" s="98" t="s">
        <v>103</v>
      </c>
      <c r="AB114" s="98" t="s">
        <v>304</v>
      </c>
      <c r="AC114" s="98" t="s">
        <v>340</v>
      </c>
      <c r="AD114" s="98" t="s">
        <v>268</v>
      </c>
      <c r="AE114" s="98" t="s">
        <v>269</v>
      </c>
      <c r="AF114" s="98" t="s">
        <v>270</v>
      </c>
      <c r="AG114" s="98" t="s">
        <v>308</v>
      </c>
      <c r="AH114" s="98" t="s">
        <v>309</v>
      </c>
      <c r="AI114" s="98" t="s">
        <v>310</v>
      </c>
      <c r="AJ114" s="98" t="s">
        <v>310</v>
      </c>
      <c r="AK114" s="98" t="s">
        <v>311</v>
      </c>
      <c r="AL114" s="98" t="s">
        <v>312</v>
      </c>
      <c r="AM114" s="98" t="s">
        <v>276</v>
      </c>
      <c r="AN114" s="98" t="s">
        <v>276</v>
      </c>
      <c r="AO114" s="98" t="s">
        <v>277</v>
      </c>
      <c r="AP114" s="98" t="s">
        <v>264</v>
      </c>
      <c r="AQ114" s="98" t="s">
        <v>141</v>
      </c>
      <c r="AR114" s="98" t="s">
        <v>1457</v>
      </c>
      <c r="AS114" s="98" t="s">
        <v>115</v>
      </c>
      <c r="AT114" s="98" t="s">
        <v>293</v>
      </c>
      <c r="AU114" s="98" t="s">
        <v>685</v>
      </c>
      <c r="AV114" s="98" t="s">
        <v>152</v>
      </c>
      <c r="AW114" s="98" t="s">
        <v>277</v>
      </c>
      <c r="AX114" s="98" t="s">
        <v>117</v>
      </c>
      <c r="AY114" s="98" t="s">
        <v>304</v>
      </c>
      <c r="AZ114" s="98" t="s">
        <v>118</v>
      </c>
      <c r="BA114" s="98" t="s">
        <v>91</v>
      </c>
      <c r="BB114" s="98" t="s">
        <v>119</v>
      </c>
      <c r="BC114" s="98" t="s">
        <v>314</v>
      </c>
      <c r="BD114" s="98" t="s">
        <v>1900</v>
      </c>
      <c r="BE114" s="98" t="s">
        <v>316</v>
      </c>
      <c r="BF114" s="98" t="s">
        <v>317</v>
      </c>
      <c r="BG114" s="104">
        <v>0</v>
      </c>
      <c r="BH114" s="104">
        <v>0</v>
      </c>
      <c r="BI114" s="104">
        <v>0</v>
      </c>
      <c r="BJ114" s="104">
        <v>-307.89</v>
      </c>
      <c r="BK114" s="104">
        <v>51.32</v>
      </c>
      <c r="BL114" s="104">
        <v>0</v>
      </c>
      <c r="BM114" s="104">
        <v>-256.57</v>
      </c>
      <c r="BN114" s="104">
        <v>-307.89</v>
      </c>
      <c r="BO114" s="104">
        <v>0</v>
      </c>
      <c r="BP114" s="104">
        <v>0</v>
      </c>
      <c r="BQ114" s="98">
        <v>0</v>
      </c>
      <c r="BR114" s="98">
        <v>0</v>
      </c>
      <c r="BS114" s="98">
        <v>0</v>
      </c>
      <c r="BT114" s="98">
        <v>0</v>
      </c>
      <c r="BU114" s="98">
        <v>0</v>
      </c>
      <c r="BV114" s="98">
        <v>0</v>
      </c>
      <c r="BW114" s="98">
        <v>0</v>
      </c>
      <c r="BX114" s="98">
        <v>0</v>
      </c>
      <c r="BY114" s="98">
        <v>0</v>
      </c>
      <c r="BZ114" s="98">
        <v>0</v>
      </c>
      <c r="CA114" s="98">
        <v>0</v>
      </c>
      <c r="CB114" s="98">
        <v>0</v>
      </c>
      <c r="CC114" s="98">
        <v>0</v>
      </c>
      <c r="CD114" s="98">
        <v>0</v>
      </c>
      <c r="CE114" s="98">
        <v>0</v>
      </c>
      <c r="CF114" s="98">
        <v>0</v>
      </c>
      <c r="CG114" s="98" t="s">
        <v>1885</v>
      </c>
      <c r="CI114" s="107" t="s">
        <v>1854</v>
      </c>
    </row>
    <row r="115" spans="1:87" x14ac:dyDescent="0.35">
      <c r="A115" s="98" t="s">
        <v>84</v>
      </c>
      <c r="B115" s="98" t="s">
        <v>1449</v>
      </c>
      <c r="C115" s="98" t="s">
        <v>1074</v>
      </c>
      <c r="D115" s="98" t="s">
        <v>1796</v>
      </c>
      <c r="E115" s="98" t="s">
        <v>1451</v>
      </c>
      <c r="F115" s="98" t="s">
        <v>1452</v>
      </c>
      <c r="G115" s="98" t="s">
        <v>1060</v>
      </c>
      <c r="H115" s="98" t="s">
        <v>1061</v>
      </c>
      <c r="I115" s="98" t="s">
        <v>1062</v>
      </c>
      <c r="J115" s="98" t="s">
        <v>1063</v>
      </c>
      <c r="K115" s="98" t="s">
        <v>1064</v>
      </c>
      <c r="L115" s="98" t="s">
        <v>340</v>
      </c>
      <c r="M115" s="98" t="s">
        <v>302</v>
      </c>
      <c r="N115" s="98"/>
      <c r="O115" s="98"/>
      <c r="P115" s="98" t="s">
        <v>156</v>
      </c>
      <c r="Q115" s="98" t="s">
        <v>409</v>
      </c>
      <c r="R115" s="98" t="s">
        <v>1453</v>
      </c>
      <c r="S115" s="98" t="s">
        <v>1453</v>
      </c>
      <c r="T115" s="98" t="s">
        <v>396</v>
      </c>
      <c r="U115" s="98" t="s">
        <v>264</v>
      </c>
      <c r="V115" s="98" t="s">
        <v>265</v>
      </c>
      <c r="W115" s="98" t="s">
        <v>253</v>
      </c>
      <c r="X115" s="98" t="s">
        <v>1065</v>
      </c>
      <c r="Y115" s="98" t="s">
        <v>342</v>
      </c>
      <c r="Z115" s="98" t="s">
        <v>342</v>
      </c>
      <c r="AA115" s="98" t="s">
        <v>103</v>
      </c>
      <c r="AB115" s="98" t="s">
        <v>304</v>
      </c>
      <c r="AC115" s="98" t="s">
        <v>340</v>
      </c>
      <c r="AD115" s="98" t="s">
        <v>268</v>
      </c>
      <c r="AE115" s="98" t="s">
        <v>269</v>
      </c>
      <c r="AF115" s="98" t="s">
        <v>270</v>
      </c>
      <c r="AG115" s="98" t="s">
        <v>308</v>
      </c>
      <c r="AH115" s="98" t="s">
        <v>309</v>
      </c>
      <c r="AI115" s="98" t="s">
        <v>310</v>
      </c>
      <c r="AJ115" s="98" t="s">
        <v>310</v>
      </c>
      <c r="AK115" s="98" t="s">
        <v>311</v>
      </c>
      <c r="AL115" s="98" t="s">
        <v>312</v>
      </c>
      <c r="AM115" s="98" t="s">
        <v>276</v>
      </c>
      <c r="AN115" s="98" t="s">
        <v>276</v>
      </c>
      <c r="AO115" s="98" t="s">
        <v>277</v>
      </c>
      <c r="AP115" s="98" t="s">
        <v>264</v>
      </c>
      <c r="AQ115" s="98" t="s">
        <v>141</v>
      </c>
      <c r="AR115" s="98" t="s">
        <v>1457</v>
      </c>
      <c r="AS115" s="98" t="s">
        <v>115</v>
      </c>
      <c r="AT115" s="98" t="s">
        <v>293</v>
      </c>
      <c r="AU115" s="98" t="s">
        <v>685</v>
      </c>
      <c r="AV115" s="98" t="s">
        <v>152</v>
      </c>
      <c r="AW115" s="98" t="s">
        <v>277</v>
      </c>
      <c r="AX115" s="98" t="s">
        <v>117</v>
      </c>
      <c r="AY115" s="98" t="s">
        <v>304</v>
      </c>
      <c r="AZ115" s="98" t="s">
        <v>118</v>
      </c>
      <c r="BA115" s="98" t="s">
        <v>91</v>
      </c>
      <c r="BB115" s="98" t="s">
        <v>119</v>
      </c>
      <c r="BC115" s="98" t="s">
        <v>314</v>
      </c>
      <c r="BD115" s="98" t="s">
        <v>1900</v>
      </c>
      <c r="BE115" s="98" t="s">
        <v>316</v>
      </c>
      <c r="BF115" s="98" t="s">
        <v>317</v>
      </c>
      <c r="BG115" s="104">
        <v>0</v>
      </c>
      <c r="BH115" s="104">
        <v>0</v>
      </c>
      <c r="BI115" s="104">
        <v>0</v>
      </c>
      <c r="BJ115" s="104">
        <v>-820.96</v>
      </c>
      <c r="BK115" s="104">
        <v>95.78</v>
      </c>
      <c r="BL115" s="104">
        <v>0</v>
      </c>
      <c r="BM115" s="104">
        <v>-725.18</v>
      </c>
      <c r="BN115" s="104">
        <v>-820.96</v>
      </c>
      <c r="BO115" s="104">
        <v>0</v>
      </c>
      <c r="BP115" s="104">
        <v>0</v>
      </c>
      <c r="BQ115" s="98">
        <v>0</v>
      </c>
      <c r="BR115" s="98">
        <v>0</v>
      </c>
      <c r="BS115" s="98">
        <v>0</v>
      </c>
      <c r="BT115" s="98">
        <v>0</v>
      </c>
      <c r="BU115" s="98">
        <v>0</v>
      </c>
      <c r="BV115" s="98">
        <v>0</v>
      </c>
      <c r="BW115" s="98">
        <v>0</v>
      </c>
      <c r="BX115" s="98">
        <v>0</v>
      </c>
      <c r="BY115" s="98">
        <v>0</v>
      </c>
      <c r="BZ115" s="98">
        <v>0</v>
      </c>
      <c r="CA115" s="98">
        <v>0</v>
      </c>
      <c r="CB115" s="98">
        <v>0</v>
      </c>
      <c r="CC115" s="98">
        <v>0</v>
      </c>
      <c r="CD115" s="98">
        <v>0</v>
      </c>
      <c r="CE115" s="98">
        <v>0</v>
      </c>
      <c r="CF115" s="98">
        <v>0</v>
      </c>
      <c r="CG115" s="98" t="s">
        <v>1885</v>
      </c>
      <c r="CI115" s="107" t="s">
        <v>1854</v>
      </c>
    </row>
    <row r="116" spans="1:87" x14ac:dyDescent="0.35">
      <c r="A116" s="98" t="s">
        <v>84</v>
      </c>
      <c r="B116" s="98" t="s">
        <v>1449</v>
      </c>
      <c r="C116" s="98" t="s">
        <v>1074</v>
      </c>
      <c r="D116" s="98" t="s">
        <v>1796</v>
      </c>
      <c r="E116" s="98" t="s">
        <v>1471</v>
      </c>
      <c r="F116" s="98" t="s">
        <v>1472</v>
      </c>
      <c r="G116" s="98" t="s">
        <v>1060</v>
      </c>
      <c r="H116" s="98" t="s">
        <v>1061</v>
      </c>
      <c r="I116" s="98" t="s">
        <v>1062</v>
      </c>
      <c r="J116" s="98" t="s">
        <v>1063</v>
      </c>
      <c r="K116" s="98" t="s">
        <v>1064</v>
      </c>
      <c r="L116" s="98" t="s">
        <v>340</v>
      </c>
      <c r="M116" s="98" t="s">
        <v>302</v>
      </c>
      <c r="N116" s="98"/>
      <c r="O116" s="98"/>
      <c r="P116" s="98" t="s">
        <v>156</v>
      </c>
      <c r="Q116" s="98" t="s">
        <v>409</v>
      </c>
      <c r="R116" s="98" t="s">
        <v>1473</v>
      </c>
      <c r="S116" s="98" t="s">
        <v>1473</v>
      </c>
      <c r="T116" s="98" t="s">
        <v>396</v>
      </c>
      <c r="U116" s="98" t="s">
        <v>264</v>
      </c>
      <c r="V116" s="98" t="s">
        <v>265</v>
      </c>
      <c r="W116" s="98" t="s">
        <v>253</v>
      </c>
      <c r="X116" s="98" t="s">
        <v>1065</v>
      </c>
      <c r="Y116" s="98" t="s">
        <v>342</v>
      </c>
      <c r="Z116" s="98" t="s">
        <v>342</v>
      </c>
      <c r="AA116" s="98" t="s">
        <v>103</v>
      </c>
      <c r="AB116" s="98" t="s">
        <v>304</v>
      </c>
      <c r="AC116" s="98" t="s">
        <v>340</v>
      </c>
      <c r="AD116" s="98" t="s">
        <v>268</v>
      </c>
      <c r="AE116" s="98" t="s">
        <v>269</v>
      </c>
      <c r="AF116" s="98" t="s">
        <v>270</v>
      </c>
      <c r="AG116" s="98" t="s">
        <v>308</v>
      </c>
      <c r="AH116" s="98" t="s">
        <v>309</v>
      </c>
      <c r="AI116" s="98" t="s">
        <v>310</v>
      </c>
      <c r="AJ116" s="98" t="s">
        <v>310</v>
      </c>
      <c r="AK116" s="98" t="s">
        <v>311</v>
      </c>
      <c r="AL116" s="98" t="s">
        <v>312</v>
      </c>
      <c r="AM116" s="98" t="s">
        <v>276</v>
      </c>
      <c r="AN116" s="98" t="s">
        <v>276</v>
      </c>
      <c r="AO116" s="98" t="s">
        <v>277</v>
      </c>
      <c r="AP116" s="98" t="s">
        <v>264</v>
      </c>
      <c r="AQ116" s="98" t="s">
        <v>141</v>
      </c>
      <c r="AR116" s="98" t="s">
        <v>1457</v>
      </c>
      <c r="AS116" s="98" t="s">
        <v>115</v>
      </c>
      <c r="AT116" s="98" t="s">
        <v>293</v>
      </c>
      <c r="AU116" s="98" t="s">
        <v>685</v>
      </c>
      <c r="AV116" s="98" t="s">
        <v>152</v>
      </c>
      <c r="AW116" s="98" t="s">
        <v>277</v>
      </c>
      <c r="AX116" s="98" t="s">
        <v>117</v>
      </c>
      <c r="AY116" s="98" t="s">
        <v>304</v>
      </c>
      <c r="AZ116" s="98" t="s">
        <v>118</v>
      </c>
      <c r="BA116" s="98" t="s">
        <v>91</v>
      </c>
      <c r="BB116" s="98" t="s">
        <v>119</v>
      </c>
      <c r="BC116" s="98" t="s">
        <v>314</v>
      </c>
      <c r="BD116" s="98" t="s">
        <v>1900</v>
      </c>
      <c r="BE116" s="98" t="s">
        <v>316</v>
      </c>
      <c r="BF116" s="98" t="s">
        <v>317</v>
      </c>
      <c r="BG116" s="104">
        <v>0</v>
      </c>
      <c r="BH116" s="104">
        <v>0</v>
      </c>
      <c r="BI116" s="104">
        <v>0</v>
      </c>
      <c r="BJ116" s="104">
        <v>-242.73</v>
      </c>
      <c r="BK116" s="104">
        <v>16.18</v>
      </c>
      <c r="BL116" s="104">
        <v>0</v>
      </c>
      <c r="BM116" s="104">
        <v>-226.55</v>
      </c>
      <c r="BN116" s="104">
        <v>-242.73</v>
      </c>
      <c r="BO116" s="104">
        <v>0</v>
      </c>
      <c r="BP116" s="104">
        <v>0</v>
      </c>
      <c r="BQ116" s="98">
        <v>0</v>
      </c>
      <c r="BR116" s="98">
        <v>0</v>
      </c>
      <c r="BS116" s="98">
        <v>0</v>
      </c>
      <c r="BT116" s="98">
        <v>0</v>
      </c>
      <c r="BU116" s="98">
        <v>0</v>
      </c>
      <c r="BV116" s="98">
        <v>0</v>
      </c>
      <c r="BW116" s="98">
        <v>0</v>
      </c>
      <c r="BX116" s="98">
        <v>0</v>
      </c>
      <c r="BY116" s="98">
        <v>0</v>
      </c>
      <c r="BZ116" s="98">
        <v>0</v>
      </c>
      <c r="CA116" s="98">
        <v>0</v>
      </c>
      <c r="CB116" s="98">
        <v>0</v>
      </c>
      <c r="CC116" s="98">
        <v>0</v>
      </c>
      <c r="CD116" s="98">
        <v>0</v>
      </c>
      <c r="CE116" s="98">
        <v>0</v>
      </c>
      <c r="CF116" s="98">
        <v>0</v>
      </c>
      <c r="CG116" s="98" t="s">
        <v>1885</v>
      </c>
      <c r="CI116" s="107" t="s">
        <v>1854</v>
      </c>
    </row>
    <row r="117" spans="1:87" x14ac:dyDescent="0.35">
      <c r="A117" s="98" t="s">
        <v>84</v>
      </c>
      <c r="B117" s="98" t="s">
        <v>1449</v>
      </c>
      <c r="C117" s="98" t="s">
        <v>1074</v>
      </c>
      <c r="D117" s="98" t="s">
        <v>1796</v>
      </c>
      <c r="E117" s="98" t="s">
        <v>1461</v>
      </c>
      <c r="F117" s="98" t="s">
        <v>1462</v>
      </c>
      <c r="G117" s="98" t="s">
        <v>1060</v>
      </c>
      <c r="H117" s="98" t="s">
        <v>1061</v>
      </c>
      <c r="I117" s="98" t="s">
        <v>1062</v>
      </c>
      <c r="J117" s="98" t="s">
        <v>1063</v>
      </c>
      <c r="K117" s="98" t="s">
        <v>1064</v>
      </c>
      <c r="L117" s="98" t="s">
        <v>340</v>
      </c>
      <c r="M117" s="98" t="s">
        <v>302</v>
      </c>
      <c r="N117" s="98" t="s">
        <v>303</v>
      </c>
      <c r="O117" s="98" t="s">
        <v>304</v>
      </c>
      <c r="P117" s="98" t="s">
        <v>156</v>
      </c>
      <c r="Q117" s="98" t="s">
        <v>409</v>
      </c>
      <c r="R117" s="98" t="s">
        <v>1463</v>
      </c>
      <c r="S117" s="98" t="s">
        <v>1463</v>
      </c>
      <c r="T117" s="98" t="s">
        <v>396</v>
      </c>
      <c r="U117" s="98" t="s">
        <v>264</v>
      </c>
      <c r="V117" s="98" t="s">
        <v>265</v>
      </c>
      <c r="W117" s="98" t="s">
        <v>253</v>
      </c>
      <c r="X117" s="98" t="s">
        <v>1065</v>
      </c>
      <c r="Y117" s="98" t="s">
        <v>342</v>
      </c>
      <c r="Z117" s="98" t="s">
        <v>342</v>
      </c>
      <c r="AA117" s="98" t="s">
        <v>103</v>
      </c>
      <c r="AB117" s="98" t="s">
        <v>304</v>
      </c>
      <c r="AC117" s="98" t="s">
        <v>340</v>
      </c>
      <c r="AD117" s="98" t="s">
        <v>268</v>
      </c>
      <c r="AE117" s="98" t="s">
        <v>269</v>
      </c>
      <c r="AF117" s="98" t="s">
        <v>270</v>
      </c>
      <c r="AG117" s="98" t="s">
        <v>308</v>
      </c>
      <c r="AH117" s="98" t="s">
        <v>309</v>
      </c>
      <c r="AI117" s="98" t="s">
        <v>310</v>
      </c>
      <c r="AJ117" s="98" t="s">
        <v>310</v>
      </c>
      <c r="AK117" s="98" t="s">
        <v>311</v>
      </c>
      <c r="AL117" s="98" t="s">
        <v>312</v>
      </c>
      <c r="AM117" s="98" t="s">
        <v>276</v>
      </c>
      <c r="AN117" s="98" t="s">
        <v>276</v>
      </c>
      <c r="AO117" s="98" t="s">
        <v>277</v>
      </c>
      <c r="AP117" s="98" t="s">
        <v>264</v>
      </c>
      <c r="AQ117" s="98" t="s">
        <v>141</v>
      </c>
      <c r="AR117" s="98" t="s">
        <v>1457</v>
      </c>
      <c r="AS117" s="98" t="s">
        <v>115</v>
      </c>
      <c r="AT117" s="98" t="s">
        <v>293</v>
      </c>
      <c r="AU117" s="98" t="s">
        <v>685</v>
      </c>
      <c r="AV117" s="98" t="s">
        <v>152</v>
      </c>
      <c r="AW117" s="98" t="s">
        <v>277</v>
      </c>
      <c r="AX117" s="98" t="s">
        <v>117</v>
      </c>
      <c r="AY117" s="98" t="s">
        <v>304</v>
      </c>
      <c r="AZ117" s="98" t="s">
        <v>118</v>
      </c>
      <c r="BA117" s="98" t="s">
        <v>91</v>
      </c>
      <c r="BB117" s="98" t="s">
        <v>119</v>
      </c>
      <c r="BC117" s="98" t="s">
        <v>314</v>
      </c>
      <c r="BD117" s="98" t="s">
        <v>1900</v>
      </c>
      <c r="BE117" s="98" t="s">
        <v>316</v>
      </c>
      <c r="BF117" s="98" t="s">
        <v>317</v>
      </c>
      <c r="BG117" s="104">
        <v>0</v>
      </c>
      <c r="BH117" s="104">
        <v>0</v>
      </c>
      <c r="BI117" s="104">
        <v>0</v>
      </c>
      <c r="BJ117" s="104">
        <v>-337.41</v>
      </c>
      <c r="BK117" s="104">
        <v>5.62</v>
      </c>
      <c r="BL117" s="104">
        <v>0</v>
      </c>
      <c r="BM117" s="104">
        <v>-331.79</v>
      </c>
      <c r="BN117" s="104">
        <v>-337.41</v>
      </c>
      <c r="BO117" s="104">
        <v>0</v>
      </c>
      <c r="BP117" s="104">
        <v>0</v>
      </c>
      <c r="BQ117" s="98">
        <v>0</v>
      </c>
      <c r="BR117" s="98">
        <v>0</v>
      </c>
      <c r="BS117" s="98">
        <v>0</v>
      </c>
      <c r="BT117" s="98">
        <v>0</v>
      </c>
      <c r="BU117" s="98">
        <v>0</v>
      </c>
      <c r="BV117" s="98">
        <v>0</v>
      </c>
      <c r="BW117" s="98">
        <v>0</v>
      </c>
      <c r="BX117" s="98">
        <v>0</v>
      </c>
      <c r="BY117" s="98">
        <v>0</v>
      </c>
      <c r="BZ117" s="98">
        <v>0</v>
      </c>
      <c r="CA117" s="98">
        <v>0</v>
      </c>
      <c r="CB117" s="98">
        <v>0</v>
      </c>
      <c r="CC117" s="98">
        <v>0</v>
      </c>
      <c r="CD117" s="98">
        <v>0</v>
      </c>
      <c r="CE117" s="98">
        <v>0</v>
      </c>
      <c r="CF117" s="98">
        <v>0</v>
      </c>
      <c r="CG117" s="98" t="s">
        <v>1885</v>
      </c>
      <c r="CI117" s="107" t="s">
        <v>1854</v>
      </c>
    </row>
    <row r="118" spans="1:87" x14ac:dyDescent="0.35">
      <c r="A118" t="s">
        <v>84</v>
      </c>
      <c r="B118" t="s">
        <v>998</v>
      </c>
      <c r="C118" t="s">
        <v>1074</v>
      </c>
      <c r="D118" t="s">
        <v>1075</v>
      </c>
      <c r="E118" t="s">
        <v>998</v>
      </c>
      <c r="F118" t="s">
        <v>1076</v>
      </c>
      <c r="G118" t="s">
        <v>1060</v>
      </c>
      <c r="H118" t="s">
        <v>1061</v>
      </c>
      <c r="I118" t="s">
        <v>1062</v>
      </c>
      <c r="J118" t="s">
        <v>1063</v>
      </c>
      <c r="K118" t="s">
        <v>1064</v>
      </c>
      <c r="L118" t="s">
        <v>340</v>
      </c>
      <c r="M118" t="s">
        <v>302</v>
      </c>
      <c r="N118" t="s">
        <v>303</v>
      </c>
      <c r="O118" t="s">
        <v>304</v>
      </c>
      <c r="P118" t="s">
        <v>156</v>
      </c>
      <c r="Q118" t="s">
        <v>409</v>
      </c>
      <c r="R118" t="s">
        <v>1076</v>
      </c>
      <c r="S118" t="s">
        <v>96</v>
      </c>
      <c r="T118" t="s">
        <v>396</v>
      </c>
      <c r="U118" t="s">
        <v>264</v>
      </c>
      <c r="V118" t="s">
        <v>265</v>
      </c>
      <c r="W118" t="s">
        <v>253</v>
      </c>
      <c r="X118" t="s">
        <v>1065</v>
      </c>
      <c r="Y118" t="s">
        <v>342</v>
      </c>
      <c r="Z118" t="s">
        <v>342</v>
      </c>
      <c r="AA118" t="s">
        <v>103</v>
      </c>
      <c r="AB118" t="s">
        <v>304</v>
      </c>
      <c r="AC118" t="s">
        <v>340</v>
      </c>
      <c r="AD118" t="s">
        <v>268</v>
      </c>
      <c r="AE118" t="s">
        <v>269</v>
      </c>
      <c r="AF118" t="s">
        <v>270</v>
      </c>
      <c r="AG118" t="s">
        <v>308</v>
      </c>
      <c r="AH118" t="s">
        <v>309</v>
      </c>
      <c r="AI118" t="s">
        <v>310</v>
      </c>
      <c r="AJ118" t="s">
        <v>310</v>
      </c>
      <c r="AK118" t="s">
        <v>311</v>
      </c>
      <c r="AL118" t="s">
        <v>312</v>
      </c>
      <c r="AM118" t="s">
        <v>112</v>
      </c>
      <c r="AN118" t="s">
        <v>112</v>
      </c>
      <c r="AO118" t="s">
        <v>277</v>
      </c>
      <c r="AP118" t="s">
        <v>264</v>
      </c>
      <c r="AQ118" t="s">
        <v>141</v>
      </c>
      <c r="AR118" t="s">
        <v>430</v>
      </c>
      <c r="AS118" t="s">
        <v>187</v>
      </c>
      <c r="AT118" t="s">
        <v>91</v>
      </c>
      <c r="AU118" t="s">
        <v>685</v>
      </c>
      <c r="AV118" t="s">
        <v>152</v>
      </c>
      <c r="AW118" t="s">
        <v>277</v>
      </c>
      <c r="AX118" t="s">
        <v>117</v>
      </c>
      <c r="AY118" t="s">
        <v>304</v>
      </c>
      <c r="AZ118" t="s">
        <v>118</v>
      </c>
      <c r="BA118" t="s">
        <v>91</v>
      </c>
      <c r="BB118" t="s">
        <v>119</v>
      </c>
      <c r="BC118" t="s">
        <v>314</v>
      </c>
      <c r="BD118" t="s">
        <v>1900</v>
      </c>
      <c r="BE118" t="s">
        <v>316</v>
      </c>
      <c r="BF118" t="s">
        <v>317</v>
      </c>
      <c r="BG118" s="105">
        <f>+-BG109*'driver di ribaltamento 2020'!$B$15</f>
        <v>4464.5488019310833</v>
      </c>
      <c r="BH118" s="105">
        <f>+-BH109*'driver di ribaltamento 2020'!$B$15</f>
        <v>-3348.4137000620076</v>
      </c>
      <c r="BI118" s="105">
        <f>+-BI109*'driver di ribaltamento 2020'!$B$15</f>
        <v>1116.1351018690762</v>
      </c>
      <c r="BJ118" s="105">
        <f>+-BJ109*'driver di ribaltamento 2020'!$B$15</f>
        <v>0</v>
      </c>
      <c r="BK118" s="105">
        <f>+-BK109*'driver di ribaltamento 2020'!$B$15</f>
        <v>-892.9097603862167</v>
      </c>
      <c r="BL118" s="105">
        <f>+-BL109*'driver di ribaltamento 2020'!$B$15</f>
        <v>0</v>
      </c>
      <c r="BM118" s="105">
        <f>+-BM109*'driver di ribaltamento 2020'!$B$15</f>
        <v>223.22534148285925</v>
      </c>
      <c r="BN118" s="105">
        <f>+-BN109*'driver di ribaltamento 2020'!$B$15</f>
        <v>0</v>
      </c>
      <c r="CG118" s="98" t="s">
        <v>1886</v>
      </c>
      <c r="CI118" s="107" t="s">
        <v>1854</v>
      </c>
    </row>
    <row r="119" spans="1:87" x14ac:dyDescent="0.35">
      <c r="A119" t="s">
        <v>84</v>
      </c>
      <c r="B119" t="s">
        <v>1084</v>
      </c>
      <c r="C119" t="s">
        <v>1074</v>
      </c>
      <c r="D119" t="s">
        <v>1178</v>
      </c>
      <c r="E119" t="s">
        <v>1084</v>
      </c>
      <c r="F119" t="s">
        <v>1087</v>
      </c>
      <c r="G119" t="s">
        <v>1060</v>
      </c>
      <c r="H119" t="s">
        <v>1061</v>
      </c>
      <c r="I119" t="s">
        <v>1062</v>
      </c>
      <c r="J119" t="s">
        <v>1063</v>
      </c>
      <c r="K119" t="s">
        <v>1064</v>
      </c>
      <c r="L119" t="s">
        <v>340</v>
      </c>
      <c r="M119" t="s">
        <v>302</v>
      </c>
      <c r="N119" t="s">
        <v>303</v>
      </c>
      <c r="O119" t="s">
        <v>304</v>
      </c>
      <c r="P119" t="s">
        <v>156</v>
      </c>
      <c r="Q119" t="s">
        <v>1173</v>
      </c>
      <c r="R119" t="s">
        <v>1087</v>
      </c>
      <c r="S119" t="s">
        <v>96</v>
      </c>
      <c r="T119" t="s">
        <v>396</v>
      </c>
      <c r="U119" t="s">
        <v>264</v>
      </c>
      <c r="V119" t="s">
        <v>265</v>
      </c>
      <c r="W119" t="s">
        <v>253</v>
      </c>
      <c r="X119" t="s">
        <v>1065</v>
      </c>
      <c r="Y119" t="s">
        <v>342</v>
      </c>
      <c r="Z119" t="s">
        <v>342</v>
      </c>
      <c r="AA119" t="s">
        <v>103</v>
      </c>
      <c r="AB119" t="s">
        <v>304</v>
      </c>
      <c r="AC119" t="s">
        <v>340</v>
      </c>
      <c r="AD119" t="s">
        <v>268</v>
      </c>
      <c r="AE119" t="s">
        <v>269</v>
      </c>
      <c r="AF119" t="s">
        <v>270</v>
      </c>
      <c r="AG119" t="s">
        <v>308</v>
      </c>
      <c r="AH119" t="s">
        <v>309</v>
      </c>
      <c r="AI119" t="s">
        <v>310</v>
      </c>
      <c r="AJ119" t="s">
        <v>310</v>
      </c>
      <c r="AK119" t="s">
        <v>311</v>
      </c>
      <c r="AL119" t="s">
        <v>312</v>
      </c>
      <c r="AM119" t="s">
        <v>112</v>
      </c>
      <c r="AN119" t="s">
        <v>112</v>
      </c>
      <c r="AO119" t="s">
        <v>277</v>
      </c>
      <c r="AP119" t="s">
        <v>264</v>
      </c>
      <c r="AQ119" t="s">
        <v>141</v>
      </c>
      <c r="AR119" t="s">
        <v>430</v>
      </c>
      <c r="AS119" t="s">
        <v>187</v>
      </c>
      <c r="AT119" t="s">
        <v>91</v>
      </c>
      <c r="AU119" t="s">
        <v>685</v>
      </c>
      <c r="AV119" t="s">
        <v>152</v>
      </c>
      <c r="AW119" t="s">
        <v>277</v>
      </c>
      <c r="AX119" t="s">
        <v>117</v>
      </c>
      <c r="AY119" t="s">
        <v>304</v>
      </c>
      <c r="AZ119" t="s">
        <v>118</v>
      </c>
      <c r="BA119" t="s">
        <v>91</v>
      </c>
      <c r="BB119" t="s">
        <v>119</v>
      </c>
      <c r="BC119" t="s">
        <v>314</v>
      </c>
      <c r="BD119" t="s">
        <v>1900</v>
      </c>
      <c r="BE119" t="s">
        <v>316</v>
      </c>
      <c r="BF119" t="s">
        <v>317</v>
      </c>
      <c r="BG119" s="105">
        <f>+-BG110*'driver di ribaltamento 2020'!$B$15</f>
        <v>1798.2936805740101</v>
      </c>
      <c r="BH119" s="105">
        <f>+-BH110*'driver di ribaltamento 2020'!$B$15</f>
        <v>-1198.8624537160069</v>
      </c>
      <c r="BI119" s="105">
        <f>+-BI110*'driver di ribaltamento 2020'!$B$15</f>
        <v>599.43122685800347</v>
      </c>
      <c r="BJ119" s="105">
        <f>+-BJ110*'driver di ribaltamento 2020'!$B$15</f>
        <v>0</v>
      </c>
      <c r="BK119" s="105">
        <f>+-BK110*'driver di ribaltamento 2020'!$B$15</f>
        <v>-299.71561342900173</v>
      </c>
      <c r="BL119" s="105">
        <f>+-BL110*'driver di ribaltamento 2020'!$B$15</f>
        <v>0</v>
      </c>
      <c r="BM119" s="105">
        <f>+-BM110*'driver di ribaltamento 2020'!$B$15</f>
        <v>299.71561342900173</v>
      </c>
      <c r="BN119" s="105">
        <f>+-BN110*'driver di ribaltamento 2020'!$B$15</f>
        <v>0</v>
      </c>
      <c r="CG119" s="98" t="s">
        <v>1886</v>
      </c>
      <c r="CI119" s="107" t="s">
        <v>1854</v>
      </c>
    </row>
    <row r="120" spans="1:87" x14ac:dyDescent="0.35">
      <c r="A120" t="s">
        <v>84</v>
      </c>
      <c r="B120" t="s">
        <v>1184</v>
      </c>
      <c r="C120" t="s">
        <v>1074</v>
      </c>
      <c r="D120" t="s">
        <v>1316</v>
      </c>
      <c r="E120" t="s">
        <v>1184</v>
      </c>
      <c r="F120" t="s">
        <v>194</v>
      </c>
      <c r="G120" t="s">
        <v>1060</v>
      </c>
      <c r="H120" t="s">
        <v>1061</v>
      </c>
      <c r="I120" t="s">
        <v>1062</v>
      </c>
      <c r="J120" t="s">
        <v>1063</v>
      </c>
      <c r="K120" t="s">
        <v>1064</v>
      </c>
      <c r="L120" t="s">
        <v>340</v>
      </c>
      <c r="M120" t="s">
        <v>302</v>
      </c>
      <c r="N120" t="s">
        <v>303</v>
      </c>
      <c r="O120" t="s">
        <v>304</v>
      </c>
      <c r="P120" t="s">
        <v>156</v>
      </c>
      <c r="Q120" t="s">
        <v>1173</v>
      </c>
      <c r="R120" t="s">
        <v>194</v>
      </c>
      <c r="S120" t="s">
        <v>96</v>
      </c>
      <c r="T120" t="s">
        <v>396</v>
      </c>
      <c r="U120" t="s">
        <v>264</v>
      </c>
      <c r="V120" t="s">
        <v>265</v>
      </c>
      <c r="W120" t="s">
        <v>253</v>
      </c>
      <c r="X120" t="s">
        <v>1065</v>
      </c>
      <c r="Y120" t="s">
        <v>342</v>
      </c>
      <c r="Z120" t="s">
        <v>342</v>
      </c>
      <c r="AA120" t="s">
        <v>103</v>
      </c>
      <c r="AB120" t="s">
        <v>304</v>
      </c>
      <c r="AC120" t="s">
        <v>340</v>
      </c>
      <c r="AD120" t="s">
        <v>268</v>
      </c>
      <c r="AE120" t="s">
        <v>269</v>
      </c>
      <c r="AF120" t="s">
        <v>270</v>
      </c>
      <c r="AG120" t="s">
        <v>308</v>
      </c>
      <c r="AH120" t="s">
        <v>309</v>
      </c>
      <c r="AI120" t="s">
        <v>310</v>
      </c>
      <c r="AJ120" t="s">
        <v>310</v>
      </c>
      <c r="AK120" t="s">
        <v>311</v>
      </c>
      <c r="AL120" t="s">
        <v>312</v>
      </c>
      <c r="AM120" t="s">
        <v>112</v>
      </c>
      <c r="AN120" t="s">
        <v>112</v>
      </c>
      <c r="AO120" t="s">
        <v>277</v>
      </c>
      <c r="AP120" t="s">
        <v>264</v>
      </c>
      <c r="AQ120" t="s">
        <v>141</v>
      </c>
      <c r="AR120" t="s">
        <v>430</v>
      </c>
      <c r="AS120" t="s">
        <v>187</v>
      </c>
      <c r="AT120" t="s">
        <v>91</v>
      </c>
      <c r="AU120" t="s">
        <v>685</v>
      </c>
      <c r="AV120" t="s">
        <v>152</v>
      </c>
      <c r="AW120" t="s">
        <v>277</v>
      </c>
      <c r="AX120" t="s">
        <v>117</v>
      </c>
      <c r="AY120" t="s">
        <v>304</v>
      </c>
      <c r="AZ120" t="s">
        <v>118</v>
      </c>
      <c r="BA120" t="s">
        <v>91</v>
      </c>
      <c r="BB120" t="s">
        <v>119</v>
      </c>
      <c r="BC120" t="s">
        <v>314</v>
      </c>
      <c r="BD120" t="s">
        <v>1900</v>
      </c>
      <c r="BE120" t="s">
        <v>316</v>
      </c>
      <c r="BF120" t="s">
        <v>317</v>
      </c>
      <c r="BG120" s="105">
        <f>+-BG111*'driver di ribaltamento 2020'!$B$15</f>
        <v>613.29047169811327</v>
      </c>
      <c r="BH120" s="105">
        <f>+-BH111*'driver di ribaltamento 2020'!$B$15</f>
        <v>-306.64943307644614</v>
      </c>
      <c r="BI120" s="105">
        <f>+-BI111*'driver di ribaltamento 2020'!$B$15</f>
        <v>306.64103862166712</v>
      </c>
      <c r="BJ120" s="105">
        <f>+-BJ111*'driver di ribaltamento 2020'!$B$15</f>
        <v>0</v>
      </c>
      <c r="BK120" s="105">
        <f>+-BK111*'driver di ribaltamento 2020'!$B$15</f>
        <v>-102.21088138896272</v>
      </c>
      <c r="BL120" s="105">
        <f>+-BL111*'driver di ribaltamento 2020'!$B$15</f>
        <v>0</v>
      </c>
      <c r="BM120" s="105">
        <f>+-BM111*'driver di ribaltamento 2020'!$B$15</f>
        <v>204.4301572327044</v>
      </c>
      <c r="BN120" s="105">
        <f>+-BN111*'driver di ribaltamento 2020'!$B$15</f>
        <v>0</v>
      </c>
      <c r="CG120" s="98" t="s">
        <v>1886</v>
      </c>
      <c r="CI120" s="107" t="s">
        <v>1854</v>
      </c>
    </row>
    <row r="121" spans="1:87" x14ac:dyDescent="0.35">
      <c r="A121" t="s">
        <v>84</v>
      </c>
      <c r="B121" t="s">
        <v>1317</v>
      </c>
      <c r="C121" t="s">
        <v>1074</v>
      </c>
      <c r="D121" t="s">
        <v>1448</v>
      </c>
      <c r="E121" t="s">
        <v>1362</v>
      </c>
      <c r="F121" t="s">
        <v>1324</v>
      </c>
      <c r="G121" t="s">
        <v>1060</v>
      </c>
      <c r="H121" t="s">
        <v>1061</v>
      </c>
      <c r="I121" t="s">
        <v>1062</v>
      </c>
      <c r="J121" t="s">
        <v>1063</v>
      </c>
      <c r="K121" t="s">
        <v>1064</v>
      </c>
      <c r="L121" t="s">
        <v>340</v>
      </c>
      <c r="M121" t="s">
        <v>302</v>
      </c>
      <c r="N121" t="s">
        <v>303</v>
      </c>
      <c r="O121" t="s">
        <v>304</v>
      </c>
      <c r="P121" t="s">
        <v>1319</v>
      </c>
      <c r="Q121" t="s">
        <v>351</v>
      </c>
      <c r="R121" t="s">
        <v>1363</v>
      </c>
      <c r="S121" t="s">
        <v>1363</v>
      </c>
      <c r="T121" t="s">
        <v>396</v>
      </c>
      <c r="U121" t="s">
        <v>264</v>
      </c>
      <c r="V121" t="s">
        <v>265</v>
      </c>
      <c r="W121" t="s">
        <v>253</v>
      </c>
      <c r="X121" t="s">
        <v>1065</v>
      </c>
      <c r="Y121" t="s">
        <v>342</v>
      </c>
      <c r="Z121" t="s">
        <v>342</v>
      </c>
      <c r="AA121" t="s">
        <v>103</v>
      </c>
      <c r="AB121" t="s">
        <v>304</v>
      </c>
      <c r="AC121" t="s">
        <v>340</v>
      </c>
      <c r="AD121" t="s">
        <v>268</v>
      </c>
      <c r="AE121" t="s">
        <v>269</v>
      </c>
      <c r="AF121" t="s">
        <v>270</v>
      </c>
      <c r="AG121" t="s">
        <v>308</v>
      </c>
      <c r="AH121" t="s">
        <v>309</v>
      </c>
      <c r="AI121" t="s">
        <v>310</v>
      </c>
      <c r="AJ121" t="s">
        <v>310</v>
      </c>
      <c r="AK121" t="s">
        <v>311</v>
      </c>
      <c r="AL121" t="s">
        <v>312</v>
      </c>
      <c r="AM121" t="s">
        <v>112</v>
      </c>
      <c r="AN121" t="s">
        <v>112</v>
      </c>
      <c r="AO121" t="s">
        <v>277</v>
      </c>
      <c r="AP121" t="s">
        <v>264</v>
      </c>
      <c r="AQ121" t="s">
        <v>141</v>
      </c>
      <c r="AR121" t="s">
        <v>430</v>
      </c>
      <c r="AS121" t="s">
        <v>187</v>
      </c>
      <c r="AT121" t="s">
        <v>91</v>
      </c>
      <c r="AU121" t="s">
        <v>685</v>
      </c>
      <c r="AV121" t="s">
        <v>152</v>
      </c>
      <c r="AW121" t="s">
        <v>277</v>
      </c>
      <c r="AX121" t="s">
        <v>117</v>
      </c>
      <c r="AY121" t="s">
        <v>304</v>
      </c>
      <c r="AZ121" t="s">
        <v>118</v>
      </c>
      <c r="BA121" t="s">
        <v>91</v>
      </c>
      <c r="BB121" t="s">
        <v>119</v>
      </c>
      <c r="BC121" t="s">
        <v>314</v>
      </c>
      <c r="BD121" t="s">
        <v>1900</v>
      </c>
      <c r="BE121" t="s">
        <v>316</v>
      </c>
      <c r="BF121" t="s">
        <v>317</v>
      </c>
      <c r="BG121" s="105">
        <f>+-BG112*'driver di ribaltamento 2020'!$B$15</f>
        <v>95.193117193728412</v>
      </c>
      <c r="BH121" s="105">
        <f>+-BH112*'driver di ribaltamento 2020'!$B$15</f>
        <v>-11.105863672601648</v>
      </c>
      <c r="BI121" s="105">
        <f>+-BI112*'driver di ribaltamento 2020'!$B$15</f>
        <v>84.087253521126769</v>
      </c>
      <c r="BJ121" s="105">
        <f>+-BJ112*'driver di ribaltamento 2020'!$B$15</f>
        <v>0</v>
      </c>
      <c r="BK121" s="105">
        <f>+-BK112*'driver di ribaltamento 2020'!$B$15</f>
        <v>-19.038623438745681</v>
      </c>
      <c r="BL121" s="105">
        <f>+-BL112*'driver di ribaltamento 2020'!$B$15</f>
        <v>0</v>
      </c>
      <c r="BM121" s="105">
        <f>+-BM112*'driver di ribaltamento 2020'!$B$15</f>
        <v>65.048630082381095</v>
      </c>
      <c r="BN121" s="105">
        <f>+-BN112*'driver di ribaltamento 2020'!$B$15</f>
        <v>0</v>
      </c>
      <c r="CG121" s="98" t="s">
        <v>1886</v>
      </c>
      <c r="CI121" s="107" t="s">
        <v>1854</v>
      </c>
    </row>
    <row r="122" spans="1:87" x14ac:dyDescent="0.35">
      <c r="A122" t="s">
        <v>84</v>
      </c>
      <c r="B122" t="s">
        <v>1317</v>
      </c>
      <c r="C122" t="s">
        <v>1074</v>
      </c>
      <c r="D122" t="s">
        <v>1448</v>
      </c>
      <c r="E122" t="s">
        <v>1368</v>
      </c>
      <c r="F122" t="s">
        <v>1324</v>
      </c>
      <c r="G122" t="s">
        <v>1060</v>
      </c>
      <c r="H122" t="s">
        <v>1061</v>
      </c>
      <c r="I122" t="s">
        <v>1062</v>
      </c>
      <c r="J122" t="s">
        <v>1063</v>
      </c>
      <c r="K122" t="s">
        <v>1064</v>
      </c>
      <c r="L122" t="s">
        <v>340</v>
      </c>
      <c r="M122" t="s">
        <v>302</v>
      </c>
      <c r="N122" t="s">
        <v>303</v>
      </c>
      <c r="O122" t="s">
        <v>304</v>
      </c>
      <c r="P122" t="s">
        <v>1319</v>
      </c>
      <c r="Q122" t="s">
        <v>351</v>
      </c>
      <c r="R122" t="s">
        <v>1369</v>
      </c>
      <c r="S122" t="s">
        <v>1369</v>
      </c>
      <c r="T122" t="s">
        <v>396</v>
      </c>
      <c r="U122" t="s">
        <v>264</v>
      </c>
      <c r="V122" t="s">
        <v>265</v>
      </c>
      <c r="W122" t="s">
        <v>253</v>
      </c>
      <c r="X122" t="s">
        <v>1065</v>
      </c>
      <c r="Y122" t="s">
        <v>342</v>
      </c>
      <c r="Z122" t="s">
        <v>342</v>
      </c>
      <c r="AA122" t="s">
        <v>103</v>
      </c>
      <c r="AB122" t="s">
        <v>304</v>
      </c>
      <c r="AC122" t="s">
        <v>340</v>
      </c>
      <c r="AD122" t="s">
        <v>268</v>
      </c>
      <c r="AE122" t="s">
        <v>269</v>
      </c>
      <c r="AF122" t="s">
        <v>270</v>
      </c>
      <c r="AG122" t="s">
        <v>308</v>
      </c>
      <c r="AH122" t="s">
        <v>309</v>
      </c>
      <c r="AI122" t="s">
        <v>310</v>
      </c>
      <c r="AJ122" t="s">
        <v>310</v>
      </c>
      <c r="AK122" t="s">
        <v>311</v>
      </c>
      <c r="AL122" t="s">
        <v>312</v>
      </c>
      <c r="AM122" t="s">
        <v>112</v>
      </c>
      <c r="AN122" t="s">
        <v>112</v>
      </c>
      <c r="AO122" t="s">
        <v>277</v>
      </c>
      <c r="AP122" t="s">
        <v>264</v>
      </c>
      <c r="AQ122" t="s">
        <v>141</v>
      </c>
      <c r="AR122" t="s">
        <v>430</v>
      </c>
      <c r="AS122" t="s">
        <v>187</v>
      </c>
      <c r="AT122" t="s">
        <v>91</v>
      </c>
      <c r="AU122" t="s">
        <v>685</v>
      </c>
      <c r="AV122" t="s">
        <v>152</v>
      </c>
      <c r="AW122" t="s">
        <v>277</v>
      </c>
      <c r="AX122" t="s">
        <v>117</v>
      </c>
      <c r="AY122" t="s">
        <v>304</v>
      </c>
      <c r="AZ122" t="s">
        <v>118</v>
      </c>
      <c r="BA122" t="s">
        <v>91</v>
      </c>
      <c r="BB122" t="s">
        <v>119</v>
      </c>
      <c r="BC122" t="s">
        <v>314</v>
      </c>
      <c r="BD122" t="s">
        <v>1900</v>
      </c>
      <c r="BE122" t="s">
        <v>316</v>
      </c>
      <c r="BF122" t="s">
        <v>317</v>
      </c>
      <c r="BG122" s="105">
        <f>+-BG113*'driver di ribaltamento 2020'!$B$15</f>
        <v>89.065165205066876</v>
      </c>
      <c r="BH122" s="105">
        <f>+-BH113*'driver di ribaltamento 2020'!$B$15</f>
        <v>-4.4574554876428376</v>
      </c>
      <c r="BI122" s="105">
        <f>+-BI113*'driver di ribaltamento 2020'!$B$15</f>
        <v>84.607709717424044</v>
      </c>
      <c r="BJ122" s="105">
        <f>+-BJ113*'driver di ribaltamento 2020'!$B$15</f>
        <v>0</v>
      </c>
      <c r="BK122" s="105">
        <f>+-BK113*'driver di ribaltamento 2020'!$B$15</f>
        <v>-17.813033041013377</v>
      </c>
      <c r="BL122" s="105">
        <f>+-BL113*'driver di ribaltamento 2020'!$B$15</f>
        <v>0</v>
      </c>
      <c r="BM122" s="105">
        <f>+-BM113*'driver di ribaltamento 2020'!$B$15</f>
        <v>66.794676676410674</v>
      </c>
      <c r="BN122" s="105">
        <f>+-BN113*'driver di ribaltamento 2020'!$B$15</f>
        <v>0</v>
      </c>
      <c r="CG122" s="98" t="s">
        <v>1886</v>
      </c>
      <c r="CI122" s="107" t="s">
        <v>1854</v>
      </c>
    </row>
    <row r="123" spans="1:87" x14ac:dyDescent="0.35">
      <c r="A123" t="s">
        <v>84</v>
      </c>
      <c r="B123" t="s">
        <v>1449</v>
      </c>
      <c r="C123" t="s">
        <v>1074</v>
      </c>
      <c r="D123" t="s">
        <v>1796</v>
      </c>
      <c r="E123" t="s">
        <v>1608</v>
      </c>
      <c r="F123" t="s">
        <v>1609</v>
      </c>
      <c r="G123" t="s">
        <v>1060</v>
      </c>
      <c r="H123" t="s">
        <v>1061</v>
      </c>
      <c r="I123" t="s">
        <v>1062</v>
      </c>
      <c r="J123" t="s">
        <v>1063</v>
      </c>
      <c r="K123" t="s">
        <v>1064</v>
      </c>
      <c r="L123" t="s">
        <v>340</v>
      </c>
      <c r="M123" t="s">
        <v>302</v>
      </c>
      <c r="P123" t="s">
        <v>156</v>
      </c>
      <c r="Q123" t="s">
        <v>409</v>
      </c>
      <c r="R123" t="s">
        <v>1610</v>
      </c>
      <c r="S123" t="s">
        <v>1610</v>
      </c>
      <c r="T123" t="s">
        <v>396</v>
      </c>
      <c r="U123" t="s">
        <v>264</v>
      </c>
      <c r="V123" t="s">
        <v>265</v>
      </c>
      <c r="W123" t="s">
        <v>253</v>
      </c>
      <c r="X123" t="s">
        <v>1065</v>
      </c>
      <c r="Y123" t="s">
        <v>342</v>
      </c>
      <c r="Z123" t="s">
        <v>342</v>
      </c>
      <c r="AA123" t="s">
        <v>103</v>
      </c>
      <c r="AB123" t="s">
        <v>304</v>
      </c>
      <c r="AC123" t="s">
        <v>340</v>
      </c>
      <c r="AD123" t="s">
        <v>268</v>
      </c>
      <c r="AE123" t="s">
        <v>269</v>
      </c>
      <c r="AF123" t="s">
        <v>270</v>
      </c>
      <c r="AG123" t="s">
        <v>308</v>
      </c>
      <c r="AH123" t="s">
        <v>309</v>
      </c>
      <c r="AI123" t="s">
        <v>310</v>
      </c>
      <c r="AJ123" t="s">
        <v>310</v>
      </c>
      <c r="AK123" t="s">
        <v>311</v>
      </c>
      <c r="AL123" t="s">
        <v>312</v>
      </c>
      <c r="AM123" t="s">
        <v>112</v>
      </c>
      <c r="AN123" t="s">
        <v>112</v>
      </c>
      <c r="AO123" t="s">
        <v>277</v>
      </c>
      <c r="AP123" t="s">
        <v>264</v>
      </c>
      <c r="AQ123" t="s">
        <v>141</v>
      </c>
      <c r="AR123" t="s">
        <v>1457</v>
      </c>
      <c r="AS123" t="s">
        <v>115</v>
      </c>
      <c r="AT123" t="s">
        <v>293</v>
      </c>
      <c r="AU123" t="s">
        <v>685</v>
      </c>
      <c r="AV123" t="s">
        <v>152</v>
      </c>
      <c r="AW123" t="s">
        <v>277</v>
      </c>
      <c r="AX123" t="s">
        <v>117</v>
      </c>
      <c r="AY123" t="s">
        <v>304</v>
      </c>
      <c r="AZ123" t="s">
        <v>118</v>
      </c>
      <c r="BA123" t="s">
        <v>91</v>
      </c>
      <c r="BB123" t="s">
        <v>119</v>
      </c>
      <c r="BC123" t="s">
        <v>314</v>
      </c>
      <c r="BD123" t="s">
        <v>1900</v>
      </c>
      <c r="BE123" t="s">
        <v>316</v>
      </c>
      <c r="BF123" t="s">
        <v>317</v>
      </c>
      <c r="BG123" s="105">
        <f>+-BG114*'driver di ribaltamento 2020'!$B$15</f>
        <v>0</v>
      </c>
      <c r="BH123" s="105">
        <f>+-BH114*'driver di ribaltamento 2020'!$B$15</f>
        <v>0</v>
      </c>
      <c r="BI123" s="105">
        <f>+-BI114*'driver di ribaltamento 2020'!$B$15</f>
        <v>0</v>
      </c>
      <c r="BJ123" s="105">
        <f>+-BJ114*'driver di ribaltamento 2020'!$B$15</f>
        <v>258.45686819027372</v>
      </c>
      <c r="BK123" s="105">
        <f>+-BK114*'driver di ribaltamento 2020'!$B$15</f>
        <v>-43.080341925768451</v>
      </c>
      <c r="BL123" s="105">
        <f>+-BL114*'driver di ribaltamento 2020'!$B$15</f>
        <v>0</v>
      </c>
      <c r="BM123" s="105">
        <f>+-BM114*'driver di ribaltamento 2020'!$B$15</f>
        <v>215.37652626450526</v>
      </c>
      <c r="BN123" s="105">
        <f>+-BN114*'driver di ribaltamento 2020'!$B$15</f>
        <v>258.45686819027372</v>
      </c>
      <c r="CG123" s="98" t="s">
        <v>1886</v>
      </c>
      <c r="CI123" s="107" t="s">
        <v>1854</v>
      </c>
    </row>
    <row r="124" spans="1:87" x14ac:dyDescent="0.35">
      <c r="A124" t="s">
        <v>84</v>
      </c>
      <c r="B124" t="s">
        <v>1449</v>
      </c>
      <c r="C124" t="s">
        <v>1074</v>
      </c>
      <c r="D124" t="s">
        <v>1796</v>
      </c>
      <c r="E124" t="s">
        <v>1451</v>
      </c>
      <c r="F124" t="s">
        <v>1452</v>
      </c>
      <c r="G124" t="s">
        <v>1060</v>
      </c>
      <c r="H124" t="s">
        <v>1061</v>
      </c>
      <c r="I124" t="s">
        <v>1062</v>
      </c>
      <c r="J124" t="s">
        <v>1063</v>
      </c>
      <c r="K124" t="s">
        <v>1064</v>
      </c>
      <c r="L124" t="s">
        <v>340</v>
      </c>
      <c r="M124" t="s">
        <v>302</v>
      </c>
      <c r="P124" t="s">
        <v>156</v>
      </c>
      <c r="Q124" t="s">
        <v>409</v>
      </c>
      <c r="R124" t="s">
        <v>1453</v>
      </c>
      <c r="S124" t="s">
        <v>1453</v>
      </c>
      <c r="T124" t="s">
        <v>396</v>
      </c>
      <c r="U124" t="s">
        <v>264</v>
      </c>
      <c r="V124" t="s">
        <v>265</v>
      </c>
      <c r="W124" t="s">
        <v>253</v>
      </c>
      <c r="X124" t="s">
        <v>1065</v>
      </c>
      <c r="Y124" t="s">
        <v>342</v>
      </c>
      <c r="Z124" t="s">
        <v>342</v>
      </c>
      <c r="AA124" t="s">
        <v>103</v>
      </c>
      <c r="AB124" t="s">
        <v>304</v>
      </c>
      <c r="AC124" t="s">
        <v>340</v>
      </c>
      <c r="AD124" t="s">
        <v>268</v>
      </c>
      <c r="AE124" t="s">
        <v>269</v>
      </c>
      <c r="AF124" t="s">
        <v>270</v>
      </c>
      <c r="AG124" t="s">
        <v>308</v>
      </c>
      <c r="AH124" t="s">
        <v>309</v>
      </c>
      <c r="AI124" t="s">
        <v>310</v>
      </c>
      <c r="AJ124" t="s">
        <v>310</v>
      </c>
      <c r="AK124" t="s">
        <v>311</v>
      </c>
      <c r="AL124" t="s">
        <v>312</v>
      </c>
      <c r="AM124" t="s">
        <v>112</v>
      </c>
      <c r="AN124" t="s">
        <v>112</v>
      </c>
      <c r="AO124" t="s">
        <v>277</v>
      </c>
      <c r="AP124" t="s">
        <v>264</v>
      </c>
      <c r="AQ124" t="s">
        <v>141</v>
      </c>
      <c r="AR124" t="s">
        <v>1457</v>
      </c>
      <c r="AS124" t="s">
        <v>115</v>
      </c>
      <c r="AT124" t="s">
        <v>293</v>
      </c>
      <c r="AU124" t="s">
        <v>685</v>
      </c>
      <c r="AV124" t="s">
        <v>152</v>
      </c>
      <c r="AW124" t="s">
        <v>277</v>
      </c>
      <c r="AX124" t="s">
        <v>117</v>
      </c>
      <c r="AY124" t="s">
        <v>304</v>
      </c>
      <c r="AZ124" t="s">
        <v>118</v>
      </c>
      <c r="BA124" t="s">
        <v>91</v>
      </c>
      <c r="BB124" t="s">
        <v>119</v>
      </c>
      <c r="BC124" t="s">
        <v>314</v>
      </c>
      <c r="BD124" t="s">
        <v>1900</v>
      </c>
      <c r="BE124" t="s">
        <v>316</v>
      </c>
      <c r="BF124" t="s">
        <v>317</v>
      </c>
      <c r="BG124" s="105">
        <f>+-BG115*'driver di ribaltamento 2020'!$B$15</f>
        <v>0</v>
      </c>
      <c r="BH124" s="105">
        <f>+-BH115*'driver di ribaltamento 2020'!$B$15</f>
        <v>0</v>
      </c>
      <c r="BI124" s="105">
        <f>+-BI115*'driver di ribaltamento 2020'!$B$15</f>
        <v>0</v>
      </c>
      <c r="BJ124" s="105">
        <f>+-BJ115*'driver di ribaltamento 2020'!$B$15</f>
        <v>689.15115953583143</v>
      </c>
      <c r="BK124" s="105">
        <f>+-BK115*'driver di ribaltamento 2020'!$B$15</f>
        <v>-80.402087873150862</v>
      </c>
      <c r="BL124" s="105">
        <f>+-BL115*'driver di ribaltamento 2020'!$B$15</f>
        <v>0</v>
      </c>
      <c r="BM124" s="105">
        <f>+-BM115*'driver di ribaltamento 2020'!$B$15</f>
        <v>608.74907166268042</v>
      </c>
      <c r="BN124" s="105">
        <f>+-BN115*'driver di ribaltamento 2020'!$B$15</f>
        <v>689.15115953583143</v>
      </c>
      <c r="CG124" s="98" t="s">
        <v>1886</v>
      </c>
      <c r="CI124" s="107" t="s">
        <v>1854</v>
      </c>
    </row>
    <row r="125" spans="1:87" x14ac:dyDescent="0.35">
      <c r="A125" t="s">
        <v>84</v>
      </c>
      <c r="B125" t="s">
        <v>1449</v>
      </c>
      <c r="C125" t="s">
        <v>1074</v>
      </c>
      <c r="D125" t="s">
        <v>1796</v>
      </c>
      <c r="E125" t="s">
        <v>1471</v>
      </c>
      <c r="F125" t="s">
        <v>1472</v>
      </c>
      <c r="G125" t="s">
        <v>1060</v>
      </c>
      <c r="H125" t="s">
        <v>1061</v>
      </c>
      <c r="I125" t="s">
        <v>1062</v>
      </c>
      <c r="J125" t="s">
        <v>1063</v>
      </c>
      <c r="K125" t="s">
        <v>1064</v>
      </c>
      <c r="L125" t="s">
        <v>340</v>
      </c>
      <c r="M125" t="s">
        <v>302</v>
      </c>
      <c r="P125" t="s">
        <v>156</v>
      </c>
      <c r="Q125" t="s">
        <v>409</v>
      </c>
      <c r="R125" t="s">
        <v>1473</v>
      </c>
      <c r="S125" t="s">
        <v>1473</v>
      </c>
      <c r="T125" t="s">
        <v>396</v>
      </c>
      <c r="U125" t="s">
        <v>264</v>
      </c>
      <c r="V125" t="s">
        <v>265</v>
      </c>
      <c r="W125" t="s">
        <v>253</v>
      </c>
      <c r="X125" t="s">
        <v>1065</v>
      </c>
      <c r="Y125" t="s">
        <v>342</v>
      </c>
      <c r="Z125" t="s">
        <v>342</v>
      </c>
      <c r="AA125" t="s">
        <v>103</v>
      </c>
      <c r="AB125" t="s">
        <v>304</v>
      </c>
      <c r="AC125" t="s">
        <v>340</v>
      </c>
      <c r="AD125" t="s">
        <v>268</v>
      </c>
      <c r="AE125" t="s">
        <v>269</v>
      </c>
      <c r="AF125" t="s">
        <v>270</v>
      </c>
      <c r="AG125" t="s">
        <v>308</v>
      </c>
      <c r="AH125" t="s">
        <v>309</v>
      </c>
      <c r="AI125" t="s">
        <v>310</v>
      </c>
      <c r="AJ125" t="s">
        <v>310</v>
      </c>
      <c r="AK125" t="s">
        <v>311</v>
      </c>
      <c r="AL125" t="s">
        <v>312</v>
      </c>
      <c r="AM125" t="s">
        <v>112</v>
      </c>
      <c r="AN125" t="s">
        <v>112</v>
      </c>
      <c r="AO125" t="s">
        <v>277</v>
      </c>
      <c r="AP125" t="s">
        <v>264</v>
      </c>
      <c r="AQ125" t="s">
        <v>141</v>
      </c>
      <c r="AR125" t="s">
        <v>1457</v>
      </c>
      <c r="AS125" t="s">
        <v>115</v>
      </c>
      <c r="AT125" t="s">
        <v>293</v>
      </c>
      <c r="AU125" t="s">
        <v>685</v>
      </c>
      <c r="AV125" t="s">
        <v>152</v>
      </c>
      <c r="AW125" t="s">
        <v>277</v>
      </c>
      <c r="AX125" t="s">
        <v>117</v>
      </c>
      <c r="AY125" t="s">
        <v>304</v>
      </c>
      <c r="AZ125" t="s">
        <v>118</v>
      </c>
      <c r="BA125" t="s">
        <v>91</v>
      </c>
      <c r="BB125" t="s">
        <v>119</v>
      </c>
      <c r="BC125" t="s">
        <v>314</v>
      </c>
      <c r="BD125" t="s">
        <v>1900</v>
      </c>
      <c r="BE125" t="s">
        <v>316</v>
      </c>
      <c r="BF125" t="s">
        <v>317</v>
      </c>
      <c r="BG125" s="105">
        <f>+-BG116*'driver di ribaltamento 2020'!$B$15</f>
        <v>0</v>
      </c>
      <c r="BH125" s="105">
        <f>+-BH116*'driver di ribaltamento 2020'!$B$15</f>
        <v>0</v>
      </c>
      <c r="BI125" s="105">
        <f>+-BI116*'driver di ribaltamento 2020'!$B$15</f>
        <v>0</v>
      </c>
      <c r="BJ125" s="105">
        <f>+-BJ116*'driver di ribaltamento 2020'!$B$15</f>
        <v>203.75860085038533</v>
      </c>
      <c r="BK125" s="105">
        <f>+-BK116*'driver di ribaltamento 2020'!$B$15</f>
        <v>-13.582227832403225</v>
      </c>
      <c r="BL125" s="105">
        <f>+-BL116*'driver di ribaltamento 2020'!$B$15</f>
        <v>0</v>
      </c>
      <c r="BM125" s="105">
        <f>+-BM116*'driver di ribaltamento 2020'!$B$15</f>
        <v>190.17637301798212</v>
      </c>
      <c r="BN125" s="105">
        <f>+-BN116*'driver di ribaltamento 2020'!$B$15</f>
        <v>203.75860085038533</v>
      </c>
      <c r="CG125" s="98" t="s">
        <v>1886</v>
      </c>
      <c r="CI125" s="107" t="s">
        <v>1854</v>
      </c>
    </row>
    <row r="126" spans="1:87" x14ac:dyDescent="0.35">
      <c r="A126" t="s">
        <v>84</v>
      </c>
      <c r="B126" t="s">
        <v>1449</v>
      </c>
      <c r="C126" t="s">
        <v>1074</v>
      </c>
      <c r="D126" t="s">
        <v>1796</v>
      </c>
      <c r="E126" t="s">
        <v>1461</v>
      </c>
      <c r="F126" t="s">
        <v>1462</v>
      </c>
      <c r="G126" t="s">
        <v>1060</v>
      </c>
      <c r="H126" t="s">
        <v>1061</v>
      </c>
      <c r="I126" t="s">
        <v>1062</v>
      </c>
      <c r="J126" t="s">
        <v>1063</v>
      </c>
      <c r="K126" t="s">
        <v>1064</v>
      </c>
      <c r="L126" t="s">
        <v>340</v>
      </c>
      <c r="M126" t="s">
        <v>302</v>
      </c>
      <c r="N126" t="s">
        <v>303</v>
      </c>
      <c r="O126" t="s">
        <v>304</v>
      </c>
      <c r="P126" t="s">
        <v>156</v>
      </c>
      <c r="Q126" t="s">
        <v>409</v>
      </c>
      <c r="R126" t="s">
        <v>1463</v>
      </c>
      <c r="S126" t="s">
        <v>1463</v>
      </c>
      <c r="T126" t="s">
        <v>396</v>
      </c>
      <c r="U126" t="s">
        <v>264</v>
      </c>
      <c r="V126" t="s">
        <v>265</v>
      </c>
      <c r="W126" t="s">
        <v>253</v>
      </c>
      <c r="X126" t="s">
        <v>1065</v>
      </c>
      <c r="Y126" t="s">
        <v>342</v>
      </c>
      <c r="Z126" t="s">
        <v>342</v>
      </c>
      <c r="AA126" t="s">
        <v>103</v>
      </c>
      <c r="AB126" t="s">
        <v>304</v>
      </c>
      <c r="AC126" t="s">
        <v>340</v>
      </c>
      <c r="AD126" t="s">
        <v>268</v>
      </c>
      <c r="AE126" t="s">
        <v>269</v>
      </c>
      <c r="AF126" t="s">
        <v>270</v>
      </c>
      <c r="AG126" t="s">
        <v>308</v>
      </c>
      <c r="AH126" t="s">
        <v>309</v>
      </c>
      <c r="AI126" t="s">
        <v>310</v>
      </c>
      <c r="AJ126" t="s">
        <v>310</v>
      </c>
      <c r="AK126" t="s">
        <v>311</v>
      </c>
      <c r="AL126" t="s">
        <v>312</v>
      </c>
      <c r="AM126" t="s">
        <v>112</v>
      </c>
      <c r="AN126" t="s">
        <v>112</v>
      </c>
      <c r="AO126" t="s">
        <v>277</v>
      </c>
      <c r="AP126" t="s">
        <v>264</v>
      </c>
      <c r="AQ126" t="s">
        <v>141</v>
      </c>
      <c r="AR126" t="s">
        <v>1457</v>
      </c>
      <c r="AS126" t="s">
        <v>115</v>
      </c>
      <c r="AT126" t="s">
        <v>293</v>
      </c>
      <c r="AU126" t="s">
        <v>685</v>
      </c>
      <c r="AV126" t="s">
        <v>152</v>
      </c>
      <c r="AW126" t="s">
        <v>277</v>
      </c>
      <c r="AX126" t="s">
        <v>117</v>
      </c>
      <c r="AY126" t="s">
        <v>304</v>
      </c>
      <c r="AZ126" t="s">
        <v>118</v>
      </c>
      <c r="BA126" t="s">
        <v>91</v>
      </c>
      <c r="BB126" t="s">
        <v>119</v>
      </c>
      <c r="BC126" t="s">
        <v>314</v>
      </c>
      <c r="BD126" t="s">
        <v>1900</v>
      </c>
      <c r="BE126" t="s">
        <v>316</v>
      </c>
      <c r="BF126" t="s">
        <v>317</v>
      </c>
      <c r="BG126" s="105">
        <f>+-BG117*'driver di ribaltamento 2020'!$B$15</f>
        <v>0</v>
      </c>
      <c r="BH126" s="105">
        <f>+-BH117*'driver di ribaltamento 2020'!$B$15</f>
        <v>0</v>
      </c>
      <c r="BI126" s="105">
        <f>+-BI117*'driver di ribaltamento 2020'!$B$15</f>
        <v>0</v>
      </c>
      <c r="BJ126" s="105">
        <f>+-BJ117*'driver di ribaltamento 2020'!$B$15</f>
        <v>283.23729869784751</v>
      </c>
      <c r="BK126" s="105">
        <f>+-BK117*'driver di ribaltamento 2020'!$B$15</f>
        <v>-4.7176835857914785</v>
      </c>
      <c r="BL126" s="105">
        <f>+-BL117*'driver di ribaltamento 2020'!$B$15</f>
        <v>0</v>
      </c>
      <c r="BM126" s="105">
        <f>+-BM117*'driver di ribaltamento 2020'!$B$15</f>
        <v>278.51961511205599</v>
      </c>
      <c r="BN126" s="105">
        <f>+-BN117*'driver di ribaltamento 2020'!$B$15</f>
        <v>283.23729869784751</v>
      </c>
      <c r="CG126" s="98" t="s">
        <v>1886</v>
      </c>
      <c r="CI126" s="107" t="s">
        <v>1854</v>
      </c>
    </row>
    <row r="127" spans="1:87" x14ac:dyDescent="0.35">
      <c r="A127" t="s">
        <v>84</v>
      </c>
      <c r="B127" t="s">
        <v>998</v>
      </c>
      <c r="C127" t="s">
        <v>1074</v>
      </c>
      <c r="D127" t="s">
        <v>1075</v>
      </c>
      <c r="E127" t="s">
        <v>998</v>
      </c>
      <c r="F127" t="s">
        <v>1076</v>
      </c>
      <c r="G127" t="s">
        <v>1060</v>
      </c>
      <c r="H127" t="s">
        <v>1061</v>
      </c>
      <c r="I127" t="s">
        <v>1062</v>
      </c>
      <c r="J127" t="s">
        <v>1063</v>
      </c>
      <c r="K127" t="s">
        <v>1064</v>
      </c>
      <c r="L127" t="s">
        <v>340</v>
      </c>
      <c r="M127" t="s">
        <v>302</v>
      </c>
      <c r="N127" t="s">
        <v>303</v>
      </c>
      <c r="O127" t="s">
        <v>304</v>
      </c>
      <c r="P127" t="s">
        <v>156</v>
      </c>
      <c r="Q127" t="s">
        <v>409</v>
      </c>
      <c r="R127" t="s">
        <v>1076</v>
      </c>
      <c r="S127" t="s">
        <v>96</v>
      </c>
      <c r="T127" t="s">
        <v>396</v>
      </c>
      <c r="U127" t="s">
        <v>264</v>
      </c>
      <c r="V127" t="s">
        <v>265</v>
      </c>
      <c r="W127" t="s">
        <v>253</v>
      </c>
      <c r="X127" t="s">
        <v>1065</v>
      </c>
      <c r="Y127" t="s">
        <v>342</v>
      </c>
      <c r="Z127" t="s">
        <v>342</v>
      </c>
      <c r="AA127" t="s">
        <v>103</v>
      </c>
      <c r="AB127" t="s">
        <v>304</v>
      </c>
      <c r="AC127" t="s">
        <v>340</v>
      </c>
      <c r="AD127" t="s">
        <v>268</v>
      </c>
      <c r="AE127" t="s">
        <v>269</v>
      </c>
      <c r="AF127" t="s">
        <v>270</v>
      </c>
      <c r="AG127" t="s">
        <v>308</v>
      </c>
      <c r="AH127" t="s">
        <v>309</v>
      </c>
      <c r="AI127" t="s">
        <v>310</v>
      </c>
      <c r="AJ127" t="s">
        <v>310</v>
      </c>
      <c r="AK127" t="s">
        <v>311</v>
      </c>
      <c r="AL127" t="s">
        <v>312</v>
      </c>
      <c r="AM127" t="s">
        <v>140</v>
      </c>
      <c r="AN127" t="s">
        <v>140</v>
      </c>
      <c r="AO127" t="s">
        <v>277</v>
      </c>
      <c r="AP127" t="s">
        <v>264</v>
      </c>
      <c r="AQ127" t="s">
        <v>141</v>
      </c>
      <c r="AR127" t="s">
        <v>430</v>
      </c>
      <c r="AS127" t="s">
        <v>187</v>
      </c>
      <c r="AT127" t="s">
        <v>91</v>
      </c>
      <c r="AU127" t="s">
        <v>685</v>
      </c>
      <c r="AV127" t="s">
        <v>152</v>
      </c>
      <c r="AW127" t="s">
        <v>277</v>
      </c>
      <c r="AX127" t="s">
        <v>117</v>
      </c>
      <c r="AY127" t="s">
        <v>304</v>
      </c>
      <c r="AZ127" t="s">
        <v>118</v>
      </c>
      <c r="BA127" t="s">
        <v>91</v>
      </c>
      <c r="BB127" t="s">
        <v>119</v>
      </c>
      <c r="BC127" t="s">
        <v>314</v>
      </c>
      <c r="BD127" t="s">
        <v>1900</v>
      </c>
      <c r="BE127" t="s">
        <v>316</v>
      </c>
      <c r="BF127" t="s">
        <v>317</v>
      </c>
      <c r="BG127" s="105">
        <f>+-BG109*'driver di ribaltamento 2020'!$C$15</f>
        <v>853.90119806891664</v>
      </c>
      <c r="BH127" s="105">
        <f>+-BH109*'driver di ribaltamento 2020'!$C$15</f>
        <v>-640.42629993799278</v>
      </c>
      <c r="BI127" s="105">
        <f>+-BI109*'driver di ribaltamento 2020'!$C$15</f>
        <v>213.47489813092389</v>
      </c>
      <c r="BJ127" s="105">
        <f>+-BJ109*'driver di ribaltamento 2020'!$C$15</f>
        <v>0</v>
      </c>
      <c r="BK127" s="105">
        <f>+-BK109*'driver di ribaltamento 2020'!$C$15</f>
        <v>-170.78023961378332</v>
      </c>
      <c r="BL127" s="105">
        <f>+-BL109*'driver di ribaltamento 2020'!$C$15</f>
        <v>0</v>
      </c>
      <c r="BM127" s="105">
        <f>+-BM109*'driver di ribaltamento 2020'!$C$15</f>
        <v>42.694658517140546</v>
      </c>
      <c r="BN127" s="105">
        <f>+-BN109*'driver di ribaltamento 2020'!$C$15</f>
        <v>0</v>
      </c>
      <c r="CG127" s="98" t="s">
        <v>1887</v>
      </c>
      <c r="CI127" s="107" t="s">
        <v>1854</v>
      </c>
    </row>
    <row r="128" spans="1:87" x14ac:dyDescent="0.35">
      <c r="A128" t="s">
        <v>84</v>
      </c>
      <c r="B128" t="s">
        <v>1084</v>
      </c>
      <c r="C128" t="s">
        <v>1074</v>
      </c>
      <c r="D128" t="s">
        <v>1178</v>
      </c>
      <c r="E128" t="s">
        <v>1084</v>
      </c>
      <c r="F128" t="s">
        <v>1087</v>
      </c>
      <c r="G128" t="s">
        <v>1060</v>
      </c>
      <c r="H128" t="s">
        <v>1061</v>
      </c>
      <c r="I128" t="s">
        <v>1062</v>
      </c>
      <c r="J128" t="s">
        <v>1063</v>
      </c>
      <c r="K128" t="s">
        <v>1064</v>
      </c>
      <c r="L128" t="s">
        <v>340</v>
      </c>
      <c r="M128" t="s">
        <v>302</v>
      </c>
      <c r="N128" t="s">
        <v>303</v>
      </c>
      <c r="O128" t="s">
        <v>304</v>
      </c>
      <c r="P128" t="s">
        <v>156</v>
      </c>
      <c r="Q128" t="s">
        <v>1173</v>
      </c>
      <c r="R128" t="s">
        <v>1087</v>
      </c>
      <c r="S128" t="s">
        <v>96</v>
      </c>
      <c r="T128" t="s">
        <v>396</v>
      </c>
      <c r="U128" t="s">
        <v>264</v>
      </c>
      <c r="V128" t="s">
        <v>265</v>
      </c>
      <c r="W128" t="s">
        <v>253</v>
      </c>
      <c r="X128" t="s">
        <v>1065</v>
      </c>
      <c r="Y128" t="s">
        <v>342</v>
      </c>
      <c r="Z128" t="s">
        <v>342</v>
      </c>
      <c r="AA128" t="s">
        <v>103</v>
      </c>
      <c r="AB128" t="s">
        <v>304</v>
      </c>
      <c r="AC128" t="s">
        <v>340</v>
      </c>
      <c r="AD128" t="s">
        <v>268</v>
      </c>
      <c r="AE128" t="s">
        <v>269</v>
      </c>
      <c r="AF128" t="s">
        <v>270</v>
      </c>
      <c r="AG128" t="s">
        <v>308</v>
      </c>
      <c r="AH128" t="s">
        <v>309</v>
      </c>
      <c r="AI128" t="s">
        <v>310</v>
      </c>
      <c r="AJ128" t="s">
        <v>310</v>
      </c>
      <c r="AK128" t="s">
        <v>311</v>
      </c>
      <c r="AL128" t="s">
        <v>312</v>
      </c>
      <c r="AM128" t="s">
        <v>140</v>
      </c>
      <c r="AN128" t="s">
        <v>140</v>
      </c>
      <c r="AO128" t="s">
        <v>277</v>
      </c>
      <c r="AP128" t="s">
        <v>264</v>
      </c>
      <c r="AQ128" t="s">
        <v>141</v>
      </c>
      <c r="AR128" t="s">
        <v>430</v>
      </c>
      <c r="AS128" t="s">
        <v>187</v>
      </c>
      <c r="AT128" t="s">
        <v>91</v>
      </c>
      <c r="AU128" t="s">
        <v>685</v>
      </c>
      <c r="AV128" t="s">
        <v>152</v>
      </c>
      <c r="AW128" t="s">
        <v>277</v>
      </c>
      <c r="AX128" t="s">
        <v>117</v>
      </c>
      <c r="AY128" t="s">
        <v>304</v>
      </c>
      <c r="AZ128" t="s">
        <v>118</v>
      </c>
      <c r="BA128" t="s">
        <v>91</v>
      </c>
      <c r="BB128" t="s">
        <v>119</v>
      </c>
      <c r="BC128" t="s">
        <v>314</v>
      </c>
      <c r="BD128" t="s">
        <v>1900</v>
      </c>
      <c r="BE128" t="s">
        <v>316</v>
      </c>
      <c r="BF128" t="s">
        <v>317</v>
      </c>
      <c r="BG128" s="105">
        <f>+-BG110*'driver di ribaltamento 2020'!$C$15</f>
        <v>343.94631942598988</v>
      </c>
      <c r="BH128" s="105">
        <f>+-BH110*'driver di ribaltamento 2020'!$C$15</f>
        <v>-229.29754628399328</v>
      </c>
      <c r="BI128" s="105">
        <f>+-BI110*'driver di ribaltamento 2020'!$C$15</f>
        <v>114.64877314199664</v>
      </c>
      <c r="BJ128" s="105">
        <f>+-BJ110*'driver di ribaltamento 2020'!$C$15</f>
        <v>0</v>
      </c>
      <c r="BK128" s="105">
        <f>+-BK110*'driver di ribaltamento 2020'!$C$15</f>
        <v>-57.324386570998321</v>
      </c>
      <c r="BL128" s="105">
        <f>+-BL110*'driver di ribaltamento 2020'!$C$15</f>
        <v>0</v>
      </c>
      <c r="BM128" s="105">
        <f>+-BM110*'driver di ribaltamento 2020'!$C$15</f>
        <v>57.324386570998321</v>
      </c>
      <c r="BN128" s="105">
        <f>+-BN110*'driver di ribaltamento 2020'!$C$15</f>
        <v>0</v>
      </c>
      <c r="CG128" s="98" t="s">
        <v>1887</v>
      </c>
      <c r="CI128" s="107" t="s">
        <v>1854</v>
      </c>
    </row>
    <row r="129" spans="1:87" x14ac:dyDescent="0.35">
      <c r="A129" t="s">
        <v>84</v>
      </c>
      <c r="B129" t="s">
        <v>1184</v>
      </c>
      <c r="C129" t="s">
        <v>1074</v>
      </c>
      <c r="D129" t="s">
        <v>1316</v>
      </c>
      <c r="E129" t="s">
        <v>1184</v>
      </c>
      <c r="F129" t="s">
        <v>194</v>
      </c>
      <c r="G129" t="s">
        <v>1060</v>
      </c>
      <c r="H129" t="s">
        <v>1061</v>
      </c>
      <c r="I129" t="s">
        <v>1062</v>
      </c>
      <c r="J129" t="s">
        <v>1063</v>
      </c>
      <c r="K129" t="s">
        <v>1064</v>
      </c>
      <c r="L129" t="s">
        <v>340</v>
      </c>
      <c r="M129" t="s">
        <v>302</v>
      </c>
      <c r="N129" t="s">
        <v>303</v>
      </c>
      <c r="O129" t="s">
        <v>304</v>
      </c>
      <c r="P129" t="s">
        <v>156</v>
      </c>
      <c r="Q129" t="s">
        <v>1173</v>
      </c>
      <c r="R129" t="s">
        <v>194</v>
      </c>
      <c r="S129" t="s">
        <v>96</v>
      </c>
      <c r="T129" t="s">
        <v>396</v>
      </c>
      <c r="U129" t="s">
        <v>264</v>
      </c>
      <c r="V129" t="s">
        <v>265</v>
      </c>
      <c r="W129" t="s">
        <v>253</v>
      </c>
      <c r="X129" t="s">
        <v>1065</v>
      </c>
      <c r="Y129" t="s">
        <v>342</v>
      </c>
      <c r="Z129" t="s">
        <v>342</v>
      </c>
      <c r="AA129" t="s">
        <v>103</v>
      </c>
      <c r="AB129" t="s">
        <v>304</v>
      </c>
      <c r="AC129" t="s">
        <v>340</v>
      </c>
      <c r="AD129" t="s">
        <v>268</v>
      </c>
      <c r="AE129" t="s">
        <v>269</v>
      </c>
      <c r="AF129" t="s">
        <v>270</v>
      </c>
      <c r="AG129" t="s">
        <v>308</v>
      </c>
      <c r="AH129" t="s">
        <v>309</v>
      </c>
      <c r="AI129" t="s">
        <v>310</v>
      </c>
      <c r="AJ129" t="s">
        <v>310</v>
      </c>
      <c r="AK129" t="s">
        <v>311</v>
      </c>
      <c r="AL129" t="s">
        <v>312</v>
      </c>
      <c r="AM129" t="s">
        <v>140</v>
      </c>
      <c r="AN129" t="s">
        <v>140</v>
      </c>
      <c r="AO129" t="s">
        <v>277</v>
      </c>
      <c r="AP129" t="s">
        <v>264</v>
      </c>
      <c r="AQ129" t="s">
        <v>141</v>
      </c>
      <c r="AR129" t="s">
        <v>430</v>
      </c>
      <c r="AS129" t="s">
        <v>187</v>
      </c>
      <c r="AT129" t="s">
        <v>91</v>
      </c>
      <c r="AU129" t="s">
        <v>685</v>
      </c>
      <c r="AV129" t="s">
        <v>152</v>
      </c>
      <c r="AW129" t="s">
        <v>277</v>
      </c>
      <c r="AX129" t="s">
        <v>117</v>
      </c>
      <c r="AY129" t="s">
        <v>304</v>
      </c>
      <c r="AZ129" t="s">
        <v>118</v>
      </c>
      <c r="BA129" t="s">
        <v>91</v>
      </c>
      <c r="BB129" t="s">
        <v>119</v>
      </c>
      <c r="BC129" t="s">
        <v>314</v>
      </c>
      <c r="BD129" t="s">
        <v>1900</v>
      </c>
      <c r="BE129" t="s">
        <v>316</v>
      </c>
      <c r="BF129" t="s">
        <v>317</v>
      </c>
      <c r="BG129" s="105">
        <f>+-BG111*'driver di ribaltamento 2020'!$C$15</f>
        <v>117.2995283018868</v>
      </c>
      <c r="BH129" s="105">
        <f>+-BH111*'driver di ribaltamento 2020'!$C$15</f>
        <v>-58.650566923553903</v>
      </c>
      <c r="BI129" s="105">
        <f>+-BI111*'driver di ribaltamento 2020'!$C$15</f>
        <v>58.648961378332892</v>
      </c>
      <c r="BJ129" s="105">
        <f>+-BJ111*'driver di ribaltamento 2020'!$C$15</f>
        <v>0</v>
      </c>
      <c r="BK129" s="105">
        <f>+-BK111*'driver di ribaltamento 2020'!$C$15</f>
        <v>-19.549118611037294</v>
      </c>
      <c r="BL129" s="105">
        <f>+-BL111*'driver di ribaltamento 2020'!$C$15</f>
        <v>0</v>
      </c>
      <c r="BM129" s="105">
        <f>+-BM111*'driver di ribaltamento 2020'!$C$15</f>
        <v>39.099842767295598</v>
      </c>
      <c r="BN129" s="105">
        <f>+-BN111*'driver di ribaltamento 2020'!$C$15</f>
        <v>0</v>
      </c>
      <c r="CG129" s="98" t="s">
        <v>1887</v>
      </c>
      <c r="CI129" s="107" t="s">
        <v>1854</v>
      </c>
    </row>
    <row r="130" spans="1:87" x14ac:dyDescent="0.35">
      <c r="A130" t="s">
        <v>84</v>
      </c>
      <c r="B130" t="s">
        <v>1317</v>
      </c>
      <c r="C130" t="s">
        <v>1074</v>
      </c>
      <c r="D130" t="s">
        <v>1448</v>
      </c>
      <c r="E130" t="s">
        <v>1362</v>
      </c>
      <c r="F130" t="s">
        <v>1324</v>
      </c>
      <c r="G130" t="s">
        <v>1060</v>
      </c>
      <c r="H130" t="s">
        <v>1061</v>
      </c>
      <c r="I130" t="s">
        <v>1062</v>
      </c>
      <c r="J130" t="s">
        <v>1063</v>
      </c>
      <c r="K130" t="s">
        <v>1064</v>
      </c>
      <c r="L130" t="s">
        <v>340</v>
      </c>
      <c r="M130" t="s">
        <v>302</v>
      </c>
      <c r="N130" t="s">
        <v>303</v>
      </c>
      <c r="O130" t="s">
        <v>304</v>
      </c>
      <c r="P130" t="s">
        <v>1319</v>
      </c>
      <c r="Q130" t="s">
        <v>351</v>
      </c>
      <c r="R130" t="s">
        <v>1363</v>
      </c>
      <c r="S130" t="s">
        <v>1363</v>
      </c>
      <c r="T130" t="s">
        <v>396</v>
      </c>
      <c r="U130" t="s">
        <v>264</v>
      </c>
      <c r="V130" t="s">
        <v>265</v>
      </c>
      <c r="W130" t="s">
        <v>253</v>
      </c>
      <c r="X130" t="s">
        <v>1065</v>
      </c>
      <c r="Y130" t="s">
        <v>342</v>
      </c>
      <c r="Z130" t="s">
        <v>342</v>
      </c>
      <c r="AA130" t="s">
        <v>103</v>
      </c>
      <c r="AB130" t="s">
        <v>304</v>
      </c>
      <c r="AC130" t="s">
        <v>340</v>
      </c>
      <c r="AD130" t="s">
        <v>268</v>
      </c>
      <c r="AE130" t="s">
        <v>269</v>
      </c>
      <c r="AF130" t="s">
        <v>270</v>
      </c>
      <c r="AG130" t="s">
        <v>308</v>
      </c>
      <c r="AH130" t="s">
        <v>309</v>
      </c>
      <c r="AI130" t="s">
        <v>310</v>
      </c>
      <c r="AJ130" t="s">
        <v>310</v>
      </c>
      <c r="AK130" t="s">
        <v>311</v>
      </c>
      <c r="AL130" t="s">
        <v>312</v>
      </c>
      <c r="AM130" t="s">
        <v>140</v>
      </c>
      <c r="AN130" t="s">
        <v>140</v>
      </c>
      <c r="AO130" t="s">
        <v>277</v>
      </c>
      <c r="AP130" t="s">
        <v>264</v>
      </c>
      <c r="AQ130" t="s">
        <v>141</v>
      </c>
      <c r="AR130" t="s">
        <v>430</v>
      </c>
      <c r="AS130" t="s">
        <v>187</v>
      </c>
      <c r="AT130" t="s">
        <v>91</v>
      </c>
      <c r="AU130" t="s">
        <v>685</v>
      </c>
      <c r="AV130" t="s">
        <v>152</v>
      </c>
      <c r="AW130" t="s">
        <v>277</v>
      </c>
      <c r="AX130" t="s">
        <v>117</v>
      </c>
      <c r="AY130" t="s">
        <v>304</v>
      </c>
      <c r="AZ130" t="s">
        <v>118</v>
      </c>
      <c r="BA130" t="s">
        <v>91</v>
      </c>
      <c r="BB130" t="s">
        <v>119</v>
      </c>
      <c r="BC130" t="s">
        <v>314</v>
      </c>
      <c r="BD130" t="s">
        <v>1900</v>
      </c>
      <c r="BE130" t="s">
        <v>316</v>
      </c>
      <c r="BF130" t="s">
        <v>317</v>
      </c>
      <c r="BG130" s="105">
        <f>+-BG112*'driver di ribaltamento 2020'!$C$15</f>
        <v>18.206882806271594</v>
      </c>
      <c r="BH130" s="105">
        <f>+-BH112*'driver di ribaltamento 2020'!$C$15</f>
        <v>-2.1241363273983525</v>
      </c>
      <c r="BI130" s="105">
        <f>+-BI112*'driver di ribaltamento 2020'!$C$15</f>
        <v>16.08274647887324</v>
      </c>
      <c r="BJ130" s="105">
        <f>+-BJ112*'driver di ribaltamento 2020'!$C$15</f>
        <v>0</v>
      </c>
      <c r="BK130" s="105">
        <f>+-BK112*'driver di ribaltamento 2020'!$C$15</f>
        <v>-3.6413765612543183</v>
      </c>
      <c r="BL130" s="105">
        <f>+-BL112*'driver di ribaltamento 2020'!$C$15</f>
        <v>0</v>
      </c>
      <c r="BM130" s="105">
        <f>+-BM112*'driver di ribaltamento 2020'!$C$15</f>
        <v>12.441369917618923</v>
      </c>
      <c r="BN130" s="105">
        <f>+-BN112*'driver di ribaltamento 2020'!$C$15</f>
        <v>0</v>
      </c>
      <c r="CG130" s="98" t="s">
        <v>1887</v>
      </c>
      <c r="CI130" s="107" t="s">
        <v>1854</v>
      </c>
    </row>
    <row r="131" spans="1:87" x14ac:dyDescent="0.35">
      <c r="A131" t="s">
        <v>84</v>
      </c>
      <c r="B131" t="s">
        <v>1317</v>
      </c>
      <c r="C131" t="s">
        <v>1074</v>
      </c>
      <c r="D131" t="s">
        <v>1448</v>
      </c>
      <c r="E131" t="s">
        <v>1368</v>
      </c>
      <c r="F131" t="s">
        <v>1324</v>
      </c>
      <c r="G131" t="s">
        <v>1060</v>
      </c>
      <c r="H131" t="s">
        <v>1061</v>
      </c>
      <c r="I131" t="s">
        <v>1062</v>
      </c>
      <c r="J131" t="s">
        <v>1063</v>
      </c>
      <c r="K131" t="s">
        <v>1064</v>
      </c>
      <c r="L131" t="s">
        <v>340</v>
      </c>
      <c r="M131" t="s">
        <v>302</v>
      </c>
      <c r="N131" t="s">
        <v>303</v>
      </c>
      <c r="O131" t="s">
        <v>304</v>
      </c>
      <c r="P131" t="s">
        <v>1319</v>
      </c>
      <c r="Q131" t="s">
        <v>351</v>
      </c>
      <c r="R131" t="s">
        <v>1369</v>
      </c>
      <c r="S131" t="s">
        <v>1369</v>
      </c>
      <c r="T131" t="s">
        <v>396</v>
      </c>
      <c r="U131" t="s">
        <v>264</v>
      </c>
      <c r="V131" t="s">
        <v>265</v>
      </c>
      <c r="W131" t="s">
        <v>253</v>
      </c>
      <c r="X131" t="s">
        <v>1065</v>
      </c>
      <c r="Y131" t="s">
        <v>342</v>
      </c>
      <c r="Z131" t="s">
        <v>342</v>
      </c>
      <c r="AA131" t="s">
        <v>103</v>
      </c>
      <c r="AB131" t="s">
        <v>304</v>
      </c>
      <c r="AC131" t="s">
        <v>340</v>
      </c>
      <c r="AD131" t="s">
        <v>268</v>
      </c>
      <c r="AE131" t="s">
        <v>269</v>
      </c>
      <c r="AF131" t="s">
        <v>270</v>
      </c>
      <c r="AG131" t="s">
        <v>308</v>
      </c>
      <c r="AH131" t="s">
        <v>309</v>
      </c>
      <c r="AI131" t="s">
        <v>310</v>
      </c>
      <c r="AJ131" t="s">
        <v>310</v>
      </c>
      <c r="AK131" t="s">
        <v>311</v>
      </c>
      <c r="AL131" t="s">
        <v>312</v>
      </c>
      <c r="AM131" t="s">
        <v>140</v>
      </c>
      <c r="AN131" t="s">
        <v>140</v>
      </c>
      <c r="AO131" t="s">
        <v>277</v>
      </c>
      <c r="AP131" t="s">
        <v>264</v>
      </c>
      <c r="AQ131" t="s">
        <v>141</v>
      </c>
      <c r="AR131" t="s">
        <v>430</v>
      </c>
      <c r="AS131" t="s">
        <v>187</v>
      </c>
      <c r="AT131" t="s">
        <v>91</v>
      </c>
      <c r="AU131" t="s">
        <v>685</v>
      </c>
      <c r="AV131" t="s">
        <v>152</v>
      </c>
      <c r="AW131" t="s">
        <v>277</v>
      </c>
      <c r="AX131" t="s">
        <v>117</v>
      </c>
      <c r="AY131" t="s">
        <v>304</v>
      </c>
      <c r="AZ131" t="s">
        <v>118</v>
      </c>
      <c r="BA131" t="s">
        <v>91</v>
      </c>
      <c r="BB131" t="s">
        <v>119</v>
      </c>
      <c r="BC131" t="s">
        <v>314</v>
      </c>
      <c r="BD131" t="s">
        <v>1900</v>
      </c>
      <c r="BE131" t="s">
        <v>316</v>
      </c>
      <c r="BF131" t="s">
        <v>317</v>
      </c>
      <c r="BG131" s="105">
        <f>+-BG113*'driver di ribaltamento 2020'!$C$15</f>
        <v>17.034834794933118</v>
      </c>
      <c r="BH131" s="105">
        <f>+-BH113*'driver di ribaltamento 2020'!$C$15</f>
        <v>-0.85254451235716178</v>
      </c>
      <c r="BI131" s="105">
        <f>+-BI113*'driver di ribaltamento 2020'!$C$15</f>
        <v>16.182290282575959</v>
      </c>
      <c r="BJ131" s="105">
        <f>+-BJ113*'driver di ribaltamento 2020'!$C$15</f>
        <v>0</v>
      </c>
      <c r="BK131" s="105">
        <f>+-BK113*'driver di ribaltamento 2020'!$C$15</f>
        <v>-3.406966958986624</v>
      </c>
      <c r="BL131" s="105">
        <f>+-BL113*'driver di ribaltamento 2020'!$C$15</f>
        <v>0</v>
      </c>
      <c r="BM131" s="105">
        <f>+-BM113*'driver di ribaltamento 2020'!$C$15</f>
        <v>12.775323323589335</v>
      </c>
      <c r="BN131" s="105">
        <f>+-BN113*'driver di ribaltamento 2020'!$C$15</f>
        <v>0</v>
      </c>
      <c r="CG131" s="98" t="s">
        <v>1887</v>
      </c>
      <c r="CI131" s="107" t="s">
        <v>1854</v>
      </c>
    </row>
    <row r="132" spans="1:87" x14ac:dyDescent="0.35">
      <c r="A132" t="s">
        <v>84</v>
      </c>
      <c r="B132" t="s">
        <v>1449</v>
      </c>
      <c r="C132" t="s">
        <v>1074</v>
      </c>
      <c r="D132" t="s">
        <v>1796</v>
      </c>
      <c r="E132" t="s">
        <v>1608</v>
      </c>
      <c r="F132" t="s">
        <v>1609</v>
      </c>
      <c r="G132" t="s">
        <v>1060</v>
      </c>
      <c r="H132" t="s">
        <v>1061</v>
      </c>
      <c r="I132" t="s">
        <v>1062</v>
      </c>
      <c r="J132" t="s">
        <v>1063</v>
      </c>
      <c r="K132" t="s">
        <v>1064</v>
      </c>
      <c r="L132" t="s">
        <v>340</v>
      </c>
      <c r="M132" t="s">
        <v>302</v>
      </c>
      <c r="P132" t="s">
        <v>156</v>
      </c>
      <c r="Q132" t="s">
        <v>409</v>
      </c>
      <c r="R132" t="s">
        <v>1610</v>
      </c>
      <c r="S132" t="s">
        <v>1610</v>
      </c>
      <c r="T132" t="s">
        <v>396</v>
      </c>
      <c r="U132" t="s">
        <v>264</v>
      </c>
      <c r="V132" t="s">
        <v>265</v>
      </c>
      <c r="W132" t="s">
        <v>253</v>
      </c>
      <c r="X132" t="s">
        <v>1065</v>
      </c>
      <c r="Y132" t="s">
        <v>342</v>
      </c>
      <c r="Z132" t="s">
        <v>342</v>
      </c>
      <c r="AA132" t="s">
        <v>103</v>
      </c>
      <c r="AB132" t="s">
        <v>304</v>
      </c>
      <c r="AC132" t="s">
        <v>340</v>
      </c>
      <c r="AD132" t="s">
        <v>268</v>
      </c>
      <c r="AE132" t="s">
        <v>269</v>
      </c>
      <c r="AF132" t="s">
        <v>270</v>
      </c>
      <c r="AG132" t="s">
        <v>308</v>
      </c>
      <c r="AH132" t="s">
        <v>309</v>
      </c>
      <c r="AI132" t="s">
        <v>310</v>
      </c>
      <c r="AJ132" t="s">
        <v>310</v>
      </c>
      <c r="AK132" t="s">
        <v>311</v>
      </c>
      <c r="AL132" t="s">
        <v>312</v>
      </c>
      <c r="AM132" t="s">
        <v>140</v>
      </c>
      <c r="AN132" t="s">
        <v>140</v>
      </c>
      <c r="AO132" t="s">
        <v>277</v>
      </c>
      <c r="AP132" t="s">
        <v>264</v>
      </c>
      <c r="AQ132" t="s">
        <v>141</v>
      </c>
      <c r="AR132" t="s">
        <v>1457</v>
      </c>
      <c r="AS132" t="s">
        <v>115</v>
      </c>
      <c r="AT132" t="s">
        <v>293</v>
      </c>
      <c r="AU132" t="s">
        <v>685</v>
      </c>
      <c r="AV132" t="s">
        <v>152</v>
      </c>
      <c r="AW132" t="s">
        <v>277</v>
      </c>
      <c r="AX132" t="s">
        <v>117</v>
      </c>
      <c r="AY132" t="s">
        <v>304</v>
      </c>
      <c r="AZ132" t="s">
        <v>118</v>
      </c>
      <c r="BA132" t="s">
        <v>91</v>
      </c>
      <c r="BB132" t="s">
        <v>119</v>
      </c>
      <c r="BC132" t="s">
        <v>314</v>
      </c>
      <c r="BD132" t="s">
        <v>1900</v>
      </c>
      <c r="BE132" t="s">
        <v>316</v>
      </c>
      <c r="BF132" t="s">
        <v>317</v>
      </c>
      <c r="BG132" s="105">
        <f>+-BG114*'driver di ribaltamento 2020'!$C$15</f>
        <v>0</v>
      </c>
      <c r="BH132" s="105">
        <f>+-BH114*'driver di ribaltamento 2020'!$C$15</f>
        <v>0</v>
      </c>
      <c r="BI132" s="105">
        <f>+-BI114*'driver di ribaltamento 2020'!$C$15</f>
        <v>0</v>
      </c>
      <c r="BJ132" s="105">
        <f>+-BJ114*'driver di ribaltamento 2020'!$C$15</f>
        <v>49.433131809726277</v>
      </c>
      <c r="BK132" s="105">
        <f>+-BK114*'driver di ribaltamento 2020'!$C$15</f>
        <v>-8.2396580742315528</v>
      </c>
      <c r="BL132" s="105">
        <f>+-BL114*'driver di ribaltamento 2020'!$C$15</f>
        <v>0</v>
      </c>
      <c r="BM132" s="105">
        <f>+-BM114*'driver di ribaltamento 2020'!$C$15</f>
        <v>41.193473735494727</v>
      </c>
      <c r="BN132" s="105">
        <f>+-BN114*'driver di ribaltamento 2020'!$C$15</f>
        <v>49.433131809726277</v>
      </c>
      <c r="CG132" s="98" t="s">
        <v>1887</v>
      </c>
      <c r="CI132" s="107" t="s">
        <v>1854</v>
      </c>
    </row>
    <row r="133" spans="1:87" x14ac:dyDescent="0.35">
      <c r="A133" t="s">
        <v>84</v>
      </c>
      <c r="B133" t="s">
        <v>1449</v>
      </c>
      <c r="C133" t="s">
        <v>1074</v>
      </c>
      <c r="D133" t="s">
        <v>1796</v>
      </c>
      <c r="E133" t="s">
        <v>1451</v>
      </c>
      <c r="F133" t="s">
        <v>1452</v>
      </c>
      <c r="G133" t="s">
        <v>1060</v>
      </c>
      <c r="H133" t="s">
        <v>1061</v>
      </c>
      <c r="I133" t="s">
        <v>1062</v>
      </c>
      <c r="J133" t="s">
        <v>1063</v>
      </c>
      <c r="K133" t="s">
        <v>1064</v>
      </c>
      <c r="L133" t="s">
        <v>340</v>
      </c>
      <c r="M133" t="s">
        <v>302</v>
      </c>
      <c r="P133" t="s">
        <v>156</v>
      </c>
      <c r="Q133" t="s">
        <v>409</v>
      </c>
      <c r="R133" t="s">
        <v>1453</v>
      </c>
      <c r="S133" t="s">
        <v>1453</v>
      </c>
      <c r="T133" t="s">
        <v>396</v>
      </c>
      <c r="U133" t="s">
        <v>264</v>
      </c>
      <c r="V133" t="s">
        <v>265</v>
      </c>
      <c r="W133" t="s">
        <v>253</v>
      </c>
      <c r="X133" t="s">
        <v>1065</v>
      </c>
      <c r="Y133" t="s">
        <v>342</v>
      </c>
      <c r="Z133" t="s">
        <v>342</v>
      </c>
      <c r="AA133" t="s">
        <v>103</v>
      </c>
      <c r="AB133" t="s">
        <v>304</v>
      </c>
      <c r="AC133" t="s">
        <v>340</v>
      </c>
      <c r="AD133" t="s">
        <v>268</v>
      </c>
      <c r="AE133" t="s">
        <v>269</v>
      </c>
      <c r="AF133" t="s">
        <v>270</v>
      </c>
      <c r="AG133" t="s">
        <v>308</v>
      </c>
      <c r="AH133" t="s">
        <v>309</v>
      </c>
      <c r="AI133" t="s">
        <v>310</v>
      </c>
      <c r="AJ133" t="s">
        <v>310</v>
      </c>
      <c r="AK133" t="s">
        <v>311</v>
      </c>
      <c r="AL133" t="s">
        <v>312</v>
      </c>
      <c r="AM133" t="s">
        <v>140</v>
      </c>
      <c r="AN133" t="s">
        <v>140</v>
      </c>
      <c r="AO133" t="s">
        <v>277</v>
      </c>
      <c r="AP133" t="s">
        <v>264</v>
      </c>
      <c r="AQ133" t="s">
        <v>141</v>
      </c>
      <c r="AR133" t="s">
        <v>1457</v>
      </c>
      <c r="AS133" t="s">
        <v>115</v>
      </c>
      <c r="AT133" t="s">
        <v>293</v>
      </c>
      <c r="AU133" t="s">
        <v>685</v>
      </c>
      <c r="AV133" t="s">
        <v>152</v>
      </c>
      <c r="AW133" t="s">
        <v>277</v>
      </c>
      <c r="AX133" t="s">
        <v>117</v>
      </c>
      <c r="AY133" t="s">
        <v>304</v>
      </c>
      <c r="AZ133" t="s">
        <v>118</v>
      </c>
      <c r="BA133" t="s">
        <v>91</v>
      </c>
      <c r="BB133" t="s">
        <v>119</v>
      </c>
      <c r="BC133" t="s">
        <v>314</v>
      </c>
      <c r="BD133" t="s">
        <v>1900</v>
      </c>
      <c r="BE133" t="s">
        <v>316</v>
      </c>
      <c r="BF133" t="s">
        <v>317</v>
      </c>
      <c r="BG133" s="105">
        <f>+-BG115*'driver di ribaltamento 2020'!$C$15</f>
        <v>0</v>
      </c>
      <c r="BH133" s="105">
        <f>+-BH115*'driver di ribaltamento 2020'!$C$15</f>
        <v>0</v>
      </c>
      <c r="BI133" s="105">
        <f>+-BI115*'driver di ribaltamento 2020'!$C$15</f>
        <v>0</v>
      </c>
      <c r="BJ133" s="105">
        <f>+-BJ115*'driver di ribaltamento 2020'!$C$15</f>
        <v>131.80884046416867</v>
      </c>
      <c r="BK133" s="105">
        <f>+-BK115*'driver di ribaltamento 2020'!$C$15</f>
        <v>-15.377912126849145</v>
      </c>
      <c r="BL133" s="105">
        <f>+-BL115*'driver di ribaltamento 2020'!$C$15</f>
        <v>0</v>
      </c>
      <c r="BM133" s="105">
        <f>+-BM115*'driver di ribaltamento 2020'!$C$15</f>
        <v>116.4309283373195</v>
      </c>
      <c r="BN133" s="105">
        <f>+-BN115*'driver di ribaltamento 2020'!$C$15</f>
        <v>131.80884046416867</v>
      </c>
      <c r="CG133" s="98" t="s">
        <v>1887</v>
      </c>
      <c r="CI133" s="107" t="s">
        <v>1854</v>
      </c>
    </row>
    <row r="134" spans="1:87" x14ac:dyDescent="0.35">
      <c r="A134" t="s">
        <v>84</v>
      </c>
      <c r="B134" t="s">
        <v>1449</v>
      </c>
      <c r="C134" t="s">
        <v>1074</v>
      </c>
      <c r="D134" t="s">
        <v>1796</v>
      </c>
      <c r="E134" t="s">
        <v>1471</v>
      </c>
      <c r="F134" t="s">
        <v>1472</v>
      </c>
      <c r="G134" t="s">
        <v>1060</v>
      </c>
      <c r="H134" t="s">
        <v>1061</v>
      </c>
      <c r="I134" t="s">
        <v>1062</v>
      </c>
      <c r="J134" t="s">
        <v>1063</v>
      </c>
      <c r="K134" t="s">
        <v>1064</v>
      </c>
      <c r="L134" t="s">
        <v>340</v>
      </c>
      <c r="M134" t="s">
        <v>302</v>
      </c>
      <c r="P134" t="s">
        <v>156</v>
      </c>
      <c r="Q134" t="s">
        <v>409</v>
      </c>
      <c r="R134" t="s">
        <v>1473</v>
      </c>
      <c r="S134" t="s">
        <v>1473</v>
      </c>
      <c r="T134" t="s">
        <v>396</v>
      </c>
      <c r="U134" t="s">
        <v>264</v>
      </c>
      <c r="V134" t="s">
        <v>265</v>
      </c>
      <c r="W134" t="s">
        <v>253</v>
      </c>
      <c r="X134" t="s">
        <v>1065</v>
      </c>
      <c r="Y134" t="s">
        <v>342</v>
      </c>
      <c r="Z134" t="s">
        <v>342</v>
      </c>
      <c r="AA134" t="s">
        <v>103</v>
      </c>
      <c r="AB134" t="s">
        <v>304</v>
      </c>
      <c r="AC134" t="s">
        <v>340</v>
      </c>
      <c r="AD134" t="s">
        <v>268</v>
      </c>
      <c r="AE134" t="s">
        <v>269</v>
      </c>
      <c r="AF134" t="s">
        <v>270</v>
      </c>
      <c r="AG134" t="s">
        <v>308</v>
      </c>
      <c r="AH134" t="s">
        <v>309</v>
      </c>
      <c r="AI134" t="s">
        <v>310</v>
      </c>
      <c r="AJ134" t="s">
        <v>310</v>
      </c>
      <c r="AK134" t="s">
        <v>311</v>
      </c>
      <c r="AL134" t="s">
        <v>312</v>
      </c>
      <c r="AM134" t="s">
        <v>140</v>
      </c>
      <c r="AN134" t="s">
        <v>140</v>
      </c>
      <c r="AO134" t="s">
        <v>277</v>
      </c>
      <c r="AP134" t="s">
        <v>264</v>
      </c>
      <c r="AQ134" t="s">
        <v>141</v>
      </c>
      <c r="AR134" t="s">
        <v>1457</v>
      </c>
      <c r="AS134" t="s">
        <v>115</v>
      </c>
      <c r="AT134" t="s">
        <v>293</v>
      </c>
      <c r="AU134" t="s">
        <v>685</v>
      </c>
      <c r="AV134" t="s">
        <v>152</v>
      </c>
      <c r="AW134" t="s">
        <v>277</v>
      </c>
      <c r="AX134" t="s">
        <v>117</v>
      </c>
      <c r="AY134" t="s">
        <v>304</v>
      </c>
      <c r="AZ134" t="s">
        <v>118</v>
      </c>
      <c r="BA134" t="s">
        <v>91</v>
      </c>
      <c r="BB134" t="s">
        <v>119</v>
      </c>
      <c r="BC134" t="s">
        <v>314</v>
      </c>
      <c r="BD134" t="s">
        <v>1900</v>
      </c>
      <c r="BE134" t="s">
        <v>316</v>
      </c>
      <c r="BF134" t="s">
        <v>317</v>
      </c>
      <c r="BG134" s="105">
        <f>+-BG116*'driver di ribaltamento 2020'!$C$15</f>
        <v>0</v>
      </c>
      <c r="BH134" s="105">
        <f>+-BH116*'driver di ribaltamento 2020'!$C$15</f>
        <v>0</v>
      </c>
      <c r="BI134" s="105">
        <f>+-BI116*'driver di ribaltamento 2020'!$C$15</f>
        <v>0</v>
      </c>
      <c r="BJ134" s="105">
        <f>+-BJ116*'driver di ribaltamento 2020'!$C$15</f>
        <v>38.971399149614669</v>
      </c>
      <c r="BK134" s="105">
        <f>+-BK116*'driver di ribaltamento 2020'!$C$15</f>
        <v>-2.5977721675967755</v>
      </c>
      <c r="BL134" s="105">
        <f>+-BL116*'driver di ribaltamento 2020'!$C$15</f>
        <v>0</v>
      </c>
      <c r="BM134" s="105">
        <f>+-BM116*'driver di ribaltamento 2020'!$C$15</f>
        <v>36.373626982017896</v>
      </c>
      <c r="BN134" s="105">
        <f>+-BN116*'driver di ribaltamento 2020'!$C$15</f>
        <v>38.971399149614669</v>
      </c>
      <c r="CG134" s="98" t="s">
        <v>1887</v>
      </c>
      <c r="CI134" s="107" t="s">
        <v>1854</v>
      </c>
    </row>
    <row r="135" spans="1:87" x14ac:dyDescent="0.35">
      <c r="A135" t="s">
        <v>84</v>
      </c>
      <c r="B135" t="s">
        <v>1449</v>
      </c>
      <c r="C135" t="s">
        <v>1074</v>
      </c>
      <c r="D135" t="s">
        <v>1796</v>
      </c>
      <c r="E135" t="s">
        <v>1461</v>
      </c>
      <c r="F135" t="s">
        <v>1462</v>
      </c>
      <c r="G135" t="s">
        <v>1060</v>
      </c>
      <c r="H135" t="s">
        <v>1061</v>
      </c>
      <c r="I135" t="s">
        <v>1062</v>
      </c>
      <c r="J135" t="s">
        <v>1063</v>
      </c>
      <c r="K135" t="s">
        <v>1064</v>
      </c>
      <c r="L135" t="s">
        <v>340</v>
      </c>
      <c r="M135" t="s">
        <v>302</v>
      </c>
      <c r="N135" t="s">
        <v>303</v>
      </c>
      <c r="O135" t="s">
        <v>304</v>
      </c>
      <c r="P135" t="s">
        <v>156</v>
      </c>
      <c r="Q135" t="s">
        <v>409</v>
      </c>
      <c r="R135" t="s">
        <v>1463</v>
      </c>
      <c r="S135" t="s">
        <v>1463</v>
      </c>
      <c r="T135" t="s">
        <v>396</v>
      </c>
      <c r="U135" t="s">
        <v>264</v>
      </c>
      <c r="V135" t="s">
        <v>265</v>
      </c>
      <c r="W135" t="s">
        <v>253</v>
      </c>
      <c r="X135" t="s">
        <v>1065</v>
      </c>
      <c r="Y135" t="s">
        <v>342</v>
      </c>
      <c r="Z135" t="s">
        <v>342</v>
      </c>
      <c r="AA135" t="s">
        <v>103</v>
      </c>
      <c r="AB135" t="s">
        <v>304</v>
      </c>
      <c r="AC135" t="s">
        <v>340</v>
      </c>
      <c r="AD135" t="s">
        <v>268</v>
      </c>
      <c r="AE135" t="s">
        <v>269</v>
      </c>
      <c r="AF135" t="s">
        <v>270</v>
      </c>
      <c r="AG135" t="s">
        <v>308</v>
      </c>
      <c r="AH135" t="s">
        <v>309</v>
      </c>
      <c r="AI135" t="s">
        <v>310</v>
      </c>
      <c r="AJ135" t="s">
        <v>310</v>
      </c>
      <c r="AK135" t="s">
        <v>311</v>
      </c>
      <c r="AL135" t="s">
        <v>312</v>
      </c>
      <c r="AM135" t="s">
        <v>140</v>
      </c>
      <c r="AN135" t="s">
        <v>140</v>
      </c>
      <c r="AO135" t="s">
        <v>277</v>
      </c>
      <c r="AP135" t="s">
        <v>264</v>
      </c>
      <c r="AQ135" t="s">
        <v>141</v>
      </c>
      <c r="AR135" t="s">
        <v>1457</v>
      </c>
      <c r="AS135" t="s">
        <v>115</v>
      </c>
      <c r="AT135" t="s">
        <v>293</v>
      </c>
      <c r="AU135" t="s">
        <v>685</v>
      </c>
      <c r="AV135" t="s">
        <v>152</v>
      </c>
      <c r="AW135" t="s">
        <v>277</v>
      </c>
      <c r="AX135" t="s">
        <v>117</v>
      </c>
      <c r="AY135" t="s">
        <v>304</v>
      </c>
      <c r="AZ135" t="s">
        <v>118</v>
      </c>
      <c r="BA135" t="s">
        <v>91</v>
      </c>
      <c r="BB135" t="s">
        <v>119</v>
      </c>
      <c r="BC135" t="s">
        <v>314</v>
      </c>
      <c r="BD135" t="s">
        <v>1900</v>
      </c>
      <c r="BE135" t="s">
        <v>316</v>
      </c>
      <c r="BF135" t="s">
        <v>317</v>
      </c>
      <c r="BG135" s="105">
        <f>+-BG117*'driver di ribaltamento 2020'!$C$15</f>
        <v>0</v>
      </c>
      <c r="BH135" s="105">
        <f>+-BH117*'driver di ribaltamento 2020'!$C$15</f>
        <v>0</v>
      </c>
      <c r="BI135" s="105">
        <f>+-BI117*'driver di ribaltamento 2020'!$C$15</f>
        <v>0</v>
      </c>
      <c r="BJ135" s="105">
        <f>+-BJ117*'driver di ribaltamento 2020'!$C$15</f>
        <v>54.172701302152539</v>
      </c>
      <c r="BK135" s="105">
        <f>+-BK117*'driver di ribaltamento 2020'!$C$15</f>
        <v>-0.9023164142085216</v>
      </c>
      <c r="BL135" s="105">
        <f>+-BL117*'driver di ribaltamento 2020'!$C$15</f>
        <v>0</v>
      </c>
      <c r="BM135" s="105">
        <f>+-BM117*'driver di ribaltamento 2020'!$C$15</f>
        <v>53.270384887944019</v>
      </c>
      <c r="BN135" s="105">
        <f>+-BN117*'driver di ribaltamento 2020'!$C$15</f>
        <v>54.172701302152539</v>
      </c>
      <c r="CG135" s="98" t="s">
        <v>1887</v>
      </c>
      <c r="CI135" s="107" t="s">
        <v>1854</v>
      </c>
    </row>
    <row r="136" spans="1:87" s="98" customFormat="1" x14ac:dyDescent="0.35">
      <c r="A136" s="98" t="s">
        <v>84</v>
      </c>
      <c r="B136" s="98" t="s">
        <v>998</v>
      </c>
      <c r="C136" s="98" t="s">
        <v>1077</v>
      </c>
      <c r="D136" s="98" t="s">
        <v>1078</v>
      </c>
      <c r="E136" s="98" t="s">
        <v>998</v>
      </c>
      <c r="F136" s="98" t="s">
        <v>1059</v>
      </c>
      <c r="G136" s="98" t="s">
        <v>1060</v>
      </c>
      <c r="H136" s="98" t="s">
        <v>1061</v>
      </c>
      <c r="I136" s="98" t="s">
        <v>1062</v>
      </c>
      <c r="J136" s="98" t="s">
        <v>1063</v>
      </c>
      <c r="K136" s="98" t="s">
        <v>1079</v>
      </c>
      <c r="L136" s="98" t="s">
        <v>335</v>
      </c>
      <c r="M136" s="98" t="s">
        <v>303</v>
      </c>
      <c r="N136" s="98" t="s">
        <v>303</v>
      </c>
      <c r="O136" s="98" t="s">
        <v>304</v>
      </c>
      <c r="P136" s="98" t="s">
        <v>1059</v>
      </c>
      <c r="Q136" s="98" t="s">
        <v>409</v>
      </c>
      <c r="R136" s="98" t="s">
        <v>1059</v>
      </c>
      <c r="S136" s="98" t="s">
        <v>96</v>
      </c>
      <c r="T136" s="98" t="s">
        <v>396</v>
      </c>
      <c r="U136" s="98" t="s">
        <v>264</v>
      </c>
      <c r="V136" s="98" t="s">
        <v>265</v>
      </c>
      <c r="W136" s="98" t="s">
        <v>253</v>
      </c>
      <c r="X136" s="98" t="s">
        <v>1065</v>
      </c>
      <c r="Y136" s="98" t="s">
        <v>1080</v>
      </c>
      <c r="Z136" s="98" t="s">
        <v>1080</v>
      </c>
      <c r="AA136" s="98" t="s">
        <v>103</v>
      </c>
      <c r="AB136" s="98" t="s">
        <v>304</v>
      </c>
      <c r="AC136" s="98" t="s">
        <v>335</v>
      </c>
      <c r="AD136" s="98" t="s">
        <v>268</v>
      </c>
      <c r="AE136" s="98" t="s">
        <v>269</v>
      </c>
      <c r="AF136" s="98" t="s">
        <v>270</v>
      </c>
      <c r="AG136" s="98" t="s">
        <v>308</v>
      </c>
      <c r="AH136" s="98" t="s">
        <v>309</v>
      </c>
      <c r="AI136" s="98" t="s">
        <v>1081</v>
      </c>
      <c r="AJ136" s="98" t="s">
        <v>1081</v>
      </c>
      <c r="AK136" s="98" t="s">
        <v>1082</v>
      </c>
      <c r="AL136" s="98" t="s">
        <v>1083</v>
      </c>
      <c r="AM136" s="98" t="s">
        <v>276</v>
      </c>
      <c r="AN136" s="98" t="s">
        <v>276</v>
      </c>
      <c r="AO136" s="98" t="s">
        <v>277</v>
      </c>
      <c r="AP136" s="98" t="s">
        <v>264</v>
      </c>
      <c r="AQ136" s="98" t="s">
        <v>141</v>
      </c>
      <c r="AR136" s="98" t="s">
        <v>430</v>
      </c>
      <c r="AS136" s="98" t="s">
        <v>187</v>
      </c>
      <c r="AT136" s="98" t="s">
        <v>91</v>
      </c>
      <c r="AU136" s="98" t="s">
        <v>685</v>
      </c>
      <c r="AV136" s="98" t="s">
        <v>152</v>
      </c>
      <c r="AW136" s="98" t="s">
        <v>277</v>
      </c>
      <c r="AX136" s="98" t="s">
        <v>117</v>
      </c>
      <c r="AY136" s="98" t="s">
        <v>304</v>
      </c>
      <c r="AZ136" s="98" t="s">
        <v>118</v>
      </c>
      <c r="BA136" s="98" t="s">
        <v>91</v>
      </c>
      <c r="BB136" s="98" t="s">
        <v>119</v>
      </c>
      <c r="BC136" s="99" t="s">
        <v>314</v>
      </c>
      <c r="BD136" s="99" t="s">
        <v>1900</v>
      </c>
      <c r="BE136" s="98" t="s">
        <v>316</v>
      </c>
      <c r="BF136" s="99" t="s">
        <v>317</v>
      </c>
      <c r="BG136" s="104">
        <v>-43585.3</v>
      </c>
      <c r="BH136" s="104">
        <v>31962.55</v>
      </c>
      <c r="BI136" s="104">
        <v>-11622.75</v>
      </c>
      <c r="BJ136" s="104">
        <v>0</v>
      </c>
      <c r="BK136" s="104">
        <v>8717.06</v>
      </c>
      <c r="BL136" s="104">
        <v>0</v>
      </c>
      <c r="BM136" s="104">
        <v>-2905.690000000001</v>
      </c>
      <c r="BN136" s="104">
        <v>0</v>
      </c>
      <c r="BO136" s="104">
        <v>0</v>
      </c>
      <c r="BP136" s="104">
        <v>0</v>
      </c>
      <c r="BQ136" s="100">
        <v>0</v>
      </c>
      <c r="BR136" s="100">
        <v>0</v>
      </c>
      <c r="BS136" s="100">
        <v>0</v>
      </c>
      <c r="BT136" s="100">
        <v>0</v>
      </c>
      <c r="BU136" s="100">
        <v>0</v>
      </c>
      <c r="BV136" s="100">
        <v>0</v>
      </c>
      <c r="BW136" s="100">
        <v>0</v>
      </c>
      <c r="BX136" s="100">
        <v>0</v>
      </c>
      <c r="BY136" s="100">
        <v>0</v>
      </c>
      <c r="BZ136" s="100">
        <v>0</v>
      </c>
      <c r="CA136" s="100">
        <v>0</v>
      </c>
      <c r="CB136" s="100">
        <v>0</v>
      </c>
      <c r="CC136" s="100">
        <v>0</v>
      </c>
      <c r="CD136" s="100">
        <v>0</v>
      </c>
      <c r="CE136" s="100">
        <v>0</v>
      </c>
      <c r="CF136" s="100">
        <v>0</v>
      </c>
      <c r="CG136" s="98" t="s">
        <v>1885</v>
      </c>
      <c r="CI136" s="98" t="s">
        <v>1854</v>
      </c>
    </row>
    <row r="137" spans="1:87" x14ac:dyDescent="0.35">
      <c r="A137" t="s">
        <v>84</v>
      </c>
      <c r="B137" t="s">
        <v>998</v>
      </c>
      <c r="C137" t="s">
        <v>1077</v>
      </c>
      <c r="D137" t="s">
        <v>1078</v>
      </c>
      <c r="E137" t="s">
        <v>998</v>
      </c>
      <c r="F137" t="s">
        <v>1059</v>
      </c>
      <c r="G137" t="s">
        <v>1060</v>
      </c>
      <c r="H137" t="s">
        <v>1061</v>
      </c>
      <c r="I137" t="s">
        <v>1062</v>
      </c>
      <c r="J137" t="s">
        <v>1063</v>
      </c>
      <c r="K137" t="s">
        <v>1079</v>
      </c>
      <c r="L137" t="s">
        <v>335</v>
      </c>
      <c r="M137" t="s">
        <v>303</v>
      </c>
      <c r="N137" t="s">
        <v>303</v>
      </c>
      <c r="O137" t="s">
        <v>304</v>
      </c>
      <c r="P137" t="s">
        <v>1059</v>
      </c>
      <c r="Q137" t="s">
        <v>409</v>
      </c>
      <c r="R137" t="s">
        <v>1059</v>
      </c>
      <c r="S137" t="s">
        <v>96</v>
      </c>
      <c r="T137" t="s">
        <v>396</v>
      </c>
      <c r="U137" t="s">
        <v>264</v>
      </c>
      <c r="V137" t="s">
        <v>265</v>
      </c>
      <c r="W137" t="s">
        <v>253</v>
      </c>
      <c r="X137" t="s">
        <v>1065</v>
      </c>
      <c r="Y137" t="s">
        <v>1080</v>
      </c>
      <c r="Z137" t="s">
        <v>1080</v>
      </c>
      <c r="AA137" t="s">
        <v>103</v>
      </c>
      <c r="AB137" t="s">
        <v>304</v>
      </c>
      <c r="AC137" t="s">
        <v>335</v>
      </c>
      <c r="AD137" t="s">
        <v>268</v>
      </c>
      <c r="AE137" t="s">
        <v>269</v>
      </c>
      <c r="AF137" t="s">
        <v>270</v>
      </c>
      <c r="AG137" t="s">
        <v>308</v>
      </c>
      <c r="AH137" t="s">
        <v>309</v>
      </c>
      <c r="AI137" t="s">
        <v>1081</v>
      </c>
      <c r="AJ137" t="s">
        <v>1081</v>
      </c>
      <c r="AK137" t="s">
        <v>1082</v>
      </c>
      <c r="AL137" t="s">
        <v>1083</v>
      </c>
      <c r="AM137" s="72" t="s">
        <v>112</v>
      </c>
      <c r="AN137" s="72" t="s">
        <v>112</v>
      </c>
      <c r="AO137" t="s">
        <v>277</v>
      </c>
      <c r="AP137" t="s">
        <v>264</v>
      </c>
      <c r="AQ137" t="s">
        <v>141</v>
      </c>
      <c r="AR137" t="s">
        <v>430</v>
      </c>
      <c r="AS137" t="s">
        <v>187</v>
      </c>
      <c r="AT137" t="s">
        <v>91</v>
      </c>
      <c r="AU137" t="s">
        <v>685</v>
      </c>
      <c r="AV137" t="s">
        <v>152</v>
      </c>
      <c r="AW137" t="s">
        <v>277</v>
      </c>
      <c r="AX137" t="s">
        <v>117</v>
      </c>
      <c r="AY137" t="s">
        <v>304</v>
      </c>
      <c r="AZ137" t="s">
        <v>118</v>
      </c>
      <c r="BA137" t="s">
        <v>91</v>
      </c>
      <c r="BB137" t="s">
        <v>119</v>
      </c>
      <c r="BC137" t="s">
        <v>314</v>
      </c>
      <c r="BD137" t="s">
        <v>1900</v>
      </c>
      <c r="BE137" t="s">
        <v>316</v>
      </c>
      <c r="BF137" t="s">
        <v>317</v>
      </c>
      <c r="BG137" s="105">
        <f>+-BG136*'driver di ribaltamento 2020'!$B$15</f>
        <v>36587.4829878643</v>
      </c>
      <c r="BH137" s="105">
        <f>+-BH136*'driver di ribaltamento 2020'!$B$15</f>
        <v>-26830.818059615554</v>
      </c>
      <c r="BI137" s="105">
        <f>+-BI136*'driver di ribaltamento 2020'!$B$15</f>
        <v>9756.6649282487379</v>
      </c>
      <c r="BJ137" s="105">
        <f>+-BJ136*'driver di ribaltamento 2020'!$B$15</f>
        <v>0</v>
      </c>
      <c r="BK137" s="105">
        <f>+-BK136*'driver di ribaltamento 2020'!$B$15</f>
        <v>-7317.4965975728583</v>
      </c>
      <c r="BL137" s="105">
        <f>+-BL136*'driver di ribaltamento 2020'!$B$15</f>
        <v>0</v>
      </c>
      <c r="BM137" s="105">
        <f>+-BM136*'driver di ribaltamento 2020'!$B$15</f>
        <v>2439.16833067588</v>
      </c>
      <c r="CG137" s="98" t="s">
        <v>1886</v>
      </c>
      <c r="CI137" s="98" t="s">
        <v>1854</v>
      </c>
    </row>
    <row r="138" spans="1:87" x14ac:dyDescent="0.35">
      <c r="A138" t="s">
        <v>84</v>
      </c>
      <c r="B138" t="s">
        <v>998</v>
      </c>
      <c r="C138" t="s">
        <v>1077</v>
      </c>
      <c r="D138" t="s">
        <v>1078</v>
      </c>
      <c r="E138" t="s">
        <v>998</v>
      </c>
      <c r="F138" t="s">
        <v>1059</v>
      </c>
      <c r="G138" t="s">
        <v>1060</v>
      </c>
      <c r="H138" t="s">
        <v>1061</v>
      </c>
      <c r="I138" t="s">
        <v>1062</v>
      </c>
      <c r="J138" t="s">
        <v>1063</v>
      </c>
      <c r="K138" t="s">
        <v>1079</v>
      </c>
      <c r="L138" t="s">
        <v>335</v>
      </c>
      <c r="M138" t="s">
        <v>303</v>
      </c>
      <c r="N138" t="s">
        <v>303</v>
      </c>
      <c r="O138" t="s">
        <v>304</v>
      </c>
      <c r="P138" t="s">
        <v>1059</v>
      </c>
      <c r="Q138" t="s">
        <v>409</v>
      </c>
      <c r="R138" t="s">
        <v>1059</v>
      </c>
      <c r="S138" t="s">
        <v>96</v>
      </c>
      <c r="T138" t="s">
        <v>396</v>
      </c>
      <c r="U138" t="s">
        <v>264</v>
      </c>
      <c r="V138" t="s">
        <v>265</v>
      </c>
      <c r="W138" t="s">
        <v>253</v>
      </c>
      <c r="X138" t="s">
        <v>1065</v>
      </c>
      <c r="Y138" t="s">
        <v>1080</v>
      </c>
      <c r="Z138" t="s">
        <v>1080</v>
      </c>
      <c r="AA138" t="s">
        <v>103</v>
      </c>
      <c r="AB138" t="s">
        <v>304</v>
      </c>
      <c r="AC138" t="s">
        <v>335</v>
      </c>
      <c r="AD138" t="s">
        <v>268</v>
      </c>
      <c r="AE138" t="s">
        <v>269</v>
      </c>
      <c r="AF138" t="s">
        <v>270</v>
      </c>
      <c r="AG138" t="s">
        <v>308</v>
      </c>
      <c r="AH138" t="s">
        <v>309</v>
      </c>
      <c r="AI138" t="s">
        <v>1081</v>
      </c>
      <c r="AJ138" t="s">
        <v>1081</v>
      </c>
      <c r="AK138" t="s">
        <v>1082</v>
      </c>
      <c r="AL138" t="s">
        <v>1083</v>
      </c>
      <c r="AM138" t="s">
        <v>140</v>
      </c>
      <c r="AN138" t="s">
        <v>140</v>
      </c>
      <c r="AO138" t="s">
        <v>277</v>
      </c>
      <c r="AP138" t="s">
        <v>264</v>
      </c>
      <c r="AQ138" t="s">
        <v>141</v>
      </c>
      <c r="AR138" t="s">
        <v>430</v>
      </c>
      <c r="AS138" t="s">
        <v>187</v>
      </c>
      <c r="AT138" t="s">
        <v>91</v>
      </c>
      <c r="AU138" t="s">
        <v>685</v>
      </c>
      <c r="AV138" t="s">
        <v>152</v>
      </c>
      <c r="AW138" t="s">
        <v>277</v>
      </c>
      <c r="AX138" t="s">
        <v>117</v>
      </c>
      <c r="AY138" t="s">
        <v>304</v>
      </c>
      <c r="AZ138" t="s">
        <v>118</v>
      </c>
      <c r="BA138" t="s">
        <v>91</v>
      </c>
      <c r="BB138" t="s">
        <v>119</v>
      </c>
      <c r="BC138" t="s">
        <v>314</v>
      </c>
      <c r="BD138" t="s">
        <v>1900</v>
      </c>
      <c r="BE138" t="s">
        <v>316</v>
      </c>
      <c r="BF138" t="s">
        <v>317</v>
      </c>
      <c r="BG138" s="105">
        <f>+-BG136*'driver di ribaltamento 2020'!$C$15</f>
        <v>6997.817012135708</v>
      </c>
      <c r="BH138" s="105">
        <f>+-BH136*'driver di ribaltamento 2020'!$C$15</f>
        <v>-5131.7319403844449</v>
      </c>
      <c r="BI138" s="105">
        <f>+-BI136*'driver di ribaltamento 2020'!$C$15</f>
        <v>1866.0850717512621</v>
      </c>
      <c r="BJ138" s="105">
        <f>+-BJ136*'driver di ribaltamento 2020'!$C$15</f>
        <v>0</v>
      </c>
      <c r="BK138" s="105">
        <f>+-BK136*'driver di ribaltamento 2020'!$C$15</f>
        <v>-1399.5634024271415</v>
      </c>
      <c r="BL138" s="105">
        <f>+-BL136*'driver di ribaltamento 2020'!$C$15</f>
        <v>0</v>
      </c>
      <c r="BM138" s="105">
        <f>+-BM136*'driver di ribaltamento 2020'!$C$15</f>
        <v>466.52166932412098</v>
      </c>
      <c r="CG138" s="98" t="s">
        <v>1887</v>
      </c>
      <c r="CI138" s="98" t="s">
        <v>1854</v>
      </c>
    </row>
    <row r="139" spans="1:87" x14ac:dyDescent="0.35">
      <c r="A139" s="98" t="s">
        <v>84</v>
      </c>
      <c r="B139" s="98" t="s">
        <v>1084</v>
      </c>
      <c r="C139" s="98" t="s">
        <v>966</v>
      </c>
      <c r="D139" s="98" t="s">
        <v>1120</v>
      </c>
      <c r="E139" s="98" t="s">
        <v>1084</v>
      </c>
      <c r="F139" s="98" t="s">
        <v>1087</v>
      </c>
      <c r="G139" s="98" t="s">
        <v>950</v>
      </c>
      <c r="H139" s="98" t="s">
        <v>951</v>
      </c>
      <c r="I139" s="98" t="s">
        <v>952</v>
      </c>
      <c r="J139" s="98" t="s">
        <v>953</v>
      </c>
      <c r="K139" s="98" t="s">
        <v>954</v>
      </c>
      <c r="L139" s="98" t="s">
        <v>261</v>
      </c>
      <c r="M139" s="98" t="s">
        <v>262</v>
      </c>
      <c r="N139" s="98" t="s">
        <v>262</v>
      </c>
      <c r="O139" s="98" t="s">
        <v>263</v>
      </c>
      <c r="P139" s="98" t="s">
        <v>126</v>
      </c>
      <c r="Q139" s="98" t="s">
        <v>351</v>
      </c>
      <c r="R139" s="98" t="s">
        <v>1087</v>
      </c>
      <c r="S139" s="98" t="s">
        <v>96</v>
      </c>
      <c r="T139" s="98" t="s">
        <v>816</v>
      </c>
      <c r="U139" s="98" t="s">
        <v>264</v>
      </c>
      <c r="V139" s="98" t="s">
        <v>265</v>
      </c>
      <c r="W139" s="98" t="s">
        <v>253</v>
      </c>
      <c r="X139" s="98" t="s">
        <v>505</v>
      </c>
      <c r="Y139" s="98" t="s">
        <v>267</v>
      </c>
      <c r="Z139" s="98" t="s">
        <v>267</v>
      </c>
      <c r="AA139" s="98" t="s">
        <v>103</v>
      </c>
      <c r="AB139" s="98" t="s">
        <v>249</v>
      </c>
      <c r="AC139" s="98" t="s">
        <v>261</v>
      </c>
      <c r="AD139" s="98" t="s">
        <v>268</v>
      </c>
      <c r="AE139" s="98" t="s">
        <v>269</v>
      </c>
      <c r="AF139" s="98" t="s">
        <v>270</v>
      </c>
      <c r="AG139" s="98" t="s">
        <v>271</v>
      </c>
      <c r="AH139" s="98" t="s">
        <v>272</v>
      </c>
      <c r="AI139" s="98" t="s">
        <v>273</v>
      </c>
      <c r="AJ139" s="98" t="s">
        <v>273</v>
      </c>
      <c r="AK139" s="98" t="s">
        <v>274</v>
      </c>
      <c r="AL139" s="98" t="s">
        <v>275</v>
      </c>
      <c r="AM139" s="98" t="s">
        <v>276</v>
      </c>
      <c r="AN139" s="98" t="s">
        <v>276</v>
      </c>
      <c r="AO139" s="98" t="s">
        <v>277</v>
      </c>
      <c r="AP139" s="98" t="s">
        <v>264</v>
      </c>
      <c r="AQ139" s="98" t="s">
        <v>141</v>
      </c>
      <c r="AR139" s="98" t="s">
        <v>430</v>
      </c>
      <c r="AS139" s="98" t="s">
        <v>187</v>
      </c>
      <c r="AT139" s="98" t="s">
        <v>91</v>
      </c>
      <c r="AU139" s="98" t="s">
        <v>506</v>
      </c>
      <c r="AV139" s="98" t="s">
        <v>152</v>
      </c>
      <c r="AW139" s="98" t="s">
        <v>277</v>
      </c>
      <c r="AX139" s="98" t="s">
        <v>117</v>
      </c>
      <c r="AY139" s="98" t="s">
        <v>249</v>
      </c>
      <c r="AZ139" s="98" t="s">
        <v>118</v>
      </c>
      <c r="BA139" s="98" t="s">
        <v>91</v>
      </c>
      <c r="BB139" s="98" t="s">
        <v>119</v>
      </c>
      <c r="BC139" s="98" t="s">
        <v>278</v>
      </c>
      <c r="BD139" s="98" t="s">
        <v>1884</v>
      </c>
      <c r="BE139" s="98" t="s">
        <v>258</v>
      </c>
      <c r="BF139" s="98" t="s">
        <v>258</v>
      </c>
      <c r="BG139" s="98">
        <v>-3794.35</v>
      </c>
      <c r="BH139" s="98">
        <v>758.88</v>
      </c>
      <c r="BI139" s="98">
        <v>-3035.47</v>
      </c>
      <c r="BJ139" s="98">
        <v>0</v>
      </c>
      <c r="BK139" s="98">
        <v>252.96</v>
      </c>
      <c r="BL139" s="98">
        <v>0</v>
      </c>
      <c r="BM139" s="98">
        <v>-2782.51</v>
      </c>
      <c r="BN139" s="98">
        <v>0</v>
      </c>
      <c r="BO139" s="98">
        <v>0</v>
      </c>
      <c r="BP139" s="98">
        <v>0</v>
      </c>
      <c r="BQ139" s="98">
        <v>0</v>
      </c>
      <c r="BR139" s="98">
        <v>0</v>
      </c>
      <c r="BS139" s="98">
        <v>0</v>
      </c>
      <c r="BT139" s="98">
        <v>0</v>
      </c>
      <c r="BU139" s="98">
        <v>0</v>
      </c>
      <c r="BV139" s="98">
        <v>0</v>
      </c>
      <c r="BW139" s="98">
        <v>0</v>
      </c>
      <c r="BX139" s="98">
        <v>0</v>
      </c>
      <c r="BY139" s="98">
        <v>0</v>
      </c>
      <c r="BZ139" s="98">
        <v>0</v>
      </c>
      <c r="CA139" s="98">
        <v>0</v>
      </c>
      <c r="CB139" s="98">
        <v>0</v>
      </c>
      <c r="CC139" s="98">
        <v>0</v>
      </c>
      <c r="CD139" s="98">
        <v>0</v>
      </c>
      <c r="CE139" s="98">
        <v>0</v>
      </c>
      <c r="CF139" s="98">
        <v>0</v>
      </c>
      <c r="CG139" s="98" t="s">
        <v>1885</v>
      </c>
    </row>
    <row r="140" spans="1:87" x14ac:dyDescent="0.35">
      <c r="A140" s="98" t="s">
        <v>84</v>
      </c>
      <c r="B140" s="98" t="s">
        <v>1184</v>
      </c>
      <c r="C140" s="98" t="s">
        <v>966</v>
      </c>
      <c r="D140" s="98" t="s">
        <v>1221</v>
      </c>
      <c r="E140" s="98" t="s">
        <v>1184</v>
      </c>
      <c r="F140" s="98" t="s">
        <v>194</v>
      </c>
      <c r="G140" s="98" t="s">
        <v>950</v>
      </c>
      <c r="H140" s="98" t="s">
        <v>951</v>
      </c>
      <c r="I140" s="98" t="s">
        <v>952</v>
      </c>
      <c r="J140" s="98" t="s">
        <v>953</v>
      </c>
      <c r="K140" s="98" t="s">
        <v>954</v>
      </c>
      <c r="L140" s="98" t="s">
        <v>261</v>
      </c>
      <c r="M140" s="98" t="s">
        <v>262</v>
      </c>
      <c r="N140" s="98" t="s">
        <v>262</v>
      </c>
      <c r="O140" s="98" t="s">
        <v>263</v>
      </c>
      <c r="P140" s="98" t="s">
        <v>126</v>
      </c>
      <c r="Q140" s="98" t="s">
        <v>351</v>
      </c>
      <c r="R140" s="98" t="s">
        <v>194</v>
      </c>
      <c r="S140" s="98" t="s">
        <v>96</v>
      </c>
      <c r="T140" s="98" t="s">
        <v>816</v>
      </c>
      <c r="U140" s="98" t="s">
        <v>264</v>
      </c>
      <c r="V140" s="98" t="s">
        <v>265</v>
      </c>
      <c r="W140" s="98" t="s">
        <v>253</v>
      </c>
      <c r="X140" s="98" t="s">
        <v>505</v>
      </c>
      <c r="Y140" s="98" t="s">
        <v>267</v>
      </c>
      <c r="Z140" s="98" t="s">
        <v>267</v>
      </c>
      <c r="AA140" s="98" t="s">
        <v>103</v>
      </c>
      <c r="AB140" s="98" t="s">
        <v>249</v>
      </c>
      <c r="AC140" s="98" t="s">
        <v>261</v>
      </c>
      <c r="AD140" s="98" t="s">
        <v>268</v>
      </c>
      <c r="AE140" s="98" t="s">
        <v>269</v>
      </c>
      <c r="AF140" s="98" t="s">
        <v>270</v>
      </c>
      <c r="AG140" s="98" t="s">
        <v>271</v>
      </c>
      <c r="AH140" s="98" t="s">
        <v>272</v>
      </c>
      <c r="AI140" s="98" t="s">
        <v>273</v>
      </c>
      <c r="AJ140" s="98" t="s">
        <v>273</v>
      </c>
      <c r="AK140" s="98" t="s">
        <v>274</v>
      </c>
      <c r="AL140" s="98" t="s">
        <v>275</v>
      </c>
      <c r="AM140" s="98" t="s">
        <v>276</v>
      </c>
      <c r="AN140" s="98" t="s">
        <v>276</v>
      </c>
      <c r="AO140" s="98" t="s">
        <v>277</v>
      </c>
      <c r="AP140" s="98" t="s">
        <v>264</v>
      </c>
      <c r="AQ140" s="98" t="s">
        <v>141</v>
      </c>
      <c r="AR140" s="98" t="s">
        <v>430</v>
      </c>
      <c r="AS140" s="98" t="s">
        <v>187</v>
      </c>
      <c r="AT140" s="98" t="s">
        <v>91</v>
      </c>
      <c r="AU140" s="98" t="s">
        <v>506</v>
      </c>
      <c r="AV140" s="98" t="s">
        <v>152</v>
      </c>
      <c r="AW140" s="98" t="s">
        <v>277</v>
      </c>
      <c r="AX140" s="98" t="s">
        <v>117</v>
      </c>
      <c r="AY140" s="106" t="s">
        <v>95</v>
      </c>
      <c r="AZ140" s="98" t="s">
        <v>118</v>
      </c>
      <c r="BA140" s="98" t="s">
        <v>91</v>
      </c>
      <c r="BB140" s="98" t="s">
        <v>119</v>
      </c>
      <c r="BC140" s="98" t="s">
        <v>278</v>
      </c>
      <c r="BD140" s="98" t="s">
        <v>1884</v>
      </c>
      <c r="BE140" s="98" t="s">
        <v>258</v>
      </c>
      <c r="BF140" s="98" t="s">
        <v>258</v>
      </c>
      <c r="BG140" s="98">
        <v>-282.05</v>
      </c>
      <c r="BH140" s="98">
        <v>37.6</v>
      </c>
      <c r="BI140" s="98">
        <v>-244.45</v>
      </c>
      <c r="BJ140" s="98">
        <v>0</v>
      </c>
      <c r="BK140" s="98">
        <v>18.8</v>
      </c>
      <c r="BL140" s="98">
        <v>0</v>
      </c>
      <c r="BM140" s="98">
        <v>-225.65</v>
      </c>
      <c r="BN140" s="98">
        <v>0</v>
      </c>
      <c r="BO140" s="98">
        <v>0</v>
      </c>
      <c r="BP140" s="98">
        <v>0</v>
      </c>
      <c r="BQ140" s="98">
        <v>0</v>
      </c>
      <c r="BR140" s="98">
        <v>0</v>
      </c>
      <c r="BS140" s="98">
        <v>0</v>
      </c>
      <c r="BT140" s="98">
        <v>0</v>
      </c>
      <c r="BU140" s="98">
        <v>0</v>
      </c>
      <c r="BV140" s="98">
        <v>0</v>
      </c>
      <c r="BW140" s="98">
        <v>0</v>
      </c>
      <c r="BX140" s="98">
        <v>0</v>
      </c>
      <c r="BY140" s="98">
        <v>0</v>
      </c>
      <c r="BZ140" s="98">
        <v>0</v>
      </c>
      <c r="CA140" s="98">
        <v>0</v>
      </c>
      <c r="CB140" s="98">
        <v>0</v>
      </c>
      <c r="CC140" s="98">
        <v>0</v>
      </c>
      <c r="CD140" s="98">
        <v>0</v>
      </c>
      <c r="CE140" s="98">
        <v>0</v>
      </c>
      <c r="CF140" s="98">
        <v>0</v>
      </c>
      <c r="CG140" s="98" t="s">
        <v>1885</v>
      </c>
    </row>
    <row r="141" spans="1:87" x14ac:dyDescent="0.35">
      <c r="A141" s="98" t="s">
        <v>84</v>
      </c>
      <c r="B141" s="98" t="s">
        <v>1317</v>
      </c>
      <c r="C141" s="98" t="s">
        <v>966</v>
      </c>
      <c r="D141" s="98" t="s">
        <v>1396</v>
      </c>
      <c r="E141" s="98" t="s">
        <v>1357</v>
      </c>
      <c r="F141" s="98" t="s">
        <v>1324</v>
      </c>
      <c r="G141" s="98" t="s">
        <v>950</v>
      </c>
      <c r="H141" s="98" t="s">
        <v>951</v>
      </c>
      <c r="I141" s="98" t="s">
        <v>952</v>
      </c>
      <c r="J141" s="98" t="s">
        <v>953</v>
      </c>
      <c r="K141" s="98" t="s">
        <v>954</v>
      </c>
      <c r="L141" s="98" t="s">
        <v>261</v>
      </c>
      <c r="M141" s="98" t="s">
        <v>262</v>
      </c>
      <c r="N141" s="98" t="s">
        <v>262</v>
      </c>
      <c r="O141" s="98" t="s">
        <v>263</v>
      </c>
      <c r="P141" s="98" t="s">
        <v>1319</v>
      </c>
      <c r="Q141" s="98" t="s">
        <v>351</v>
      </c>
      <c r="R141" s="98" t="s">
        <v>1356</v>
      </c>
      <c r="S141" s="98" t="s">
        <v>1356</v>
      </c>
      <c r="T141" s="98" t="s">
        <v>816</v>
      </c>
      <c r="U141" s="98" t="s">
        <v>264</v>
      </c>
      <c r="V141" s="98" t="s">
        <v>265</v>
      </c>
      <c r="W141" s="98" t="s">
        <v>253</v>
      </c>
      <c r="X141" s="98" t="s">
        <v>505</v>
      </c>
      <c r="Y141" s="98" t="s">
        <v>267</v>
      </c>
      <c r="Z141" s="98" t="s">
        <v>267</v>
      </c>
      <c r="AA141" s="98" t="s">
        <v>103</v>
      </c>
      <c r="AB141" s="98" t="s">
        <v>249</v>
      </c>
      <c r="AC141" s="98" t="s">
        <v>261</v>
      </c>
      <c r="AD141" s="98" t="s">
        <v>268</v>
      </c>
      <c r="AE141" s="98" t="s">
        <v>269</v>
      </c>
      <c r="AF141" s="98" t="s">
        <v>270</v>
      </c>
      <c r="AG141" s="98" t="s">
        <v>271</v>
      </c>
      <c r="AH141" s="98" t="s">
        <v>272</v>
      </c>
      <c r="AI141" s="98" t="s">
        <v>273</v>
      </c>
      <c r="AJ141" s="98" t="s">
        <v>273</v>
      </c>
      <c r="AK141" s="98" t="s">
        <v>274</v>
      </c>
      <c r="AL141" s="98" t="s">
        <v>275</v>
      </c>
      <c r="AM141" s="98" t="s">
        <v>276</v>
      </c>
      <c r="AN141" s="98" t="s">
        <v>276</v>
      </c>
      <c r="AO141" s="98" t="s">
        <v>277</v>
      </c>
      <c r="AP141" s="98" t="s">
        <v>264</v>
      </c>
      <c r="AQ141" s="98" t="s">
        <v>141</v>
      </c>
      <c r="AR141" s="98" t="s">
        <v>430</v>
      </c>
      <c r="AS141" s="98" t="s">
        <v>187</v>
      </c>
      <c r="AT141" s="98" t="s">
        <v>91</v>
      </c>
      <c r="AU141" s="98" t="s">
        <v>506</v>
      </c>
      <c r="AV141" s="98" t="s">
        <v>152</v>
      </c>
      <c r="AW141" s="98" t="s">
        <v>277</v>
      </c>
      <c r="AX141" s="98" t="s">
        <v>117</v>
      </c>
      <c r="AY141" s="69" t="s">
        <v>249</v>
      </c>
      <c r="AZ141" s="98" t="s">
        <v>118</v>
      </c>
      <c r="BA141" s="98" t="s">
        <v>91</v>
      </c>
      <c r="BB141" s="98" t="s">
        <v>119</v>
      </c>
      <c r="BC141" s="98" t="s">
        <v>278</v>
      </c>
      <c r="BD141" s="98" t="s">
        <v>1884</v>
      </c>
      <c r="BE141" s="98" t="s">
        <v>258</v>
      </c>
      <c r="BF141" s="98" t="s">
        <v>258</v>
      </c>
      <c r="BG141" s="98">
        <v>-2899.85</v>
      </c>
      <c r="BH141" s="98">
        <v>177.21</v>
      </c>
      <c r="BI141" s="98">
        <v>-2722.64</v>
      </c>
      <c r="BJ141" s="98">
        <v>0</v>
      </c>
      <c r="BK141" s="98">
        <v>193.32</v>
      </c>
      <c r="BL141" s="98">
        <v>0</v>
      </c>
      <c r="BM141" s="98">
        <v>-2529.3200000000002</v>
      </c>
      <c r="BN141" s="98">
        <v>0</v>
      </c>
      <c r="BO141" s="98">
        <v>0</v>
      </c>
      <c r="BP141" s="98">
        <v>0</v>
      </c>
      <c r="BQ141" s="98">
        <v>0</v>
      </c>
      <c r="BR141" s="98">
        <v>0</v>
      </c>
      <c r="BS141" s="98">
        <v>0</v>
      </c>
      <c r="BT141" s="98">
        <v>0</v>
      </c>
      <c r="BU141" s="98">
        <v>0</v>
      </c>
      <c r="BV141" s="98">
        <v>0</v>
      </c>
      <c r="BW141" s="98">
        <v>0</v>
      </c>
      <c r="BX141" s="98">
        <v>0</v>
      </c>
      <c r="BY141" s="98">
        <v>0</v>
      </c>
      <c r="BZ141" s="98">
        <v>0</v>
      </c>
      <c r="CA141" s="98">
        <v>0</v>
      </c>
      <c r="CB141" s="98">
        <v>0</v>
      </c>
      <c r="CC141" s="98">
        <v>0</v>
      </c>
      <c r="CD141" s="98">
        <v>0</v>
      </c>
      <c r="CE141" s="98">
        <v>0</v>
      </c>
      <c r="CF141" s="98">
        <v>0</v>
      </c>
      <c r="CG141" s="98" t="s">
        <v>1885</v>
      </c>
    </row>
    <row r="142" spans="1:87" x14ac:dyDescent="0.35">
      <c r="A142" s="98" t="s">
        <v>84</v>
      </c>
      <c r="B142" s="98" t="s">
        <v>1317</v>
      </c>
      <c r="C142" s="98" t="s">
        <v>966</v>
      </c>
      <c r="D142" s="98" t="s">
        <v>1396</v>
      </c>
      <c r="E142" s="98" t="s">
        <v>1360</v>
      </c>
      <c r="F142" s="98" t="s">
        <v>1324</v>
      </c>
      <c r="G142" s="98" t="s">
        <v>950</v>
      </c>
      <c r="H142" s="98" t="s">
        <v>951</v>
      </c>
      <c r="I142" s="98" t="s">
        <v>952</v>
      </c>
      <c r="J142" s="98" t="s">
        <v>953</v>
      </c>
      <c r="K142" s="98" t="s">
        <v>954</v>
      </c>
      <c r="L142" s="98" t="s">
        <v>261</v>
      </c>
      <c r="M142" s="98" t="s">
        <v>262</v>
      </c>
      <c r="N142" s="98" t="s">
        <v>262</v>
      </c>
      <c r="O142" s="98" t="s">
        <v>263</v>
      </c>
      <c r="P142" s="98" t="s">
        <v>1319</v>
      </c>
      <c r="Q142" s="98" t="s">
        <v>351</v>
      </c>
      <c r="R142" s="98" t="s">
        <v>1361</v>
      </c>
      <c r="S142" s="98" t="s">
        <v>1361</v>
      </c>
      <c r="T142" s="98" t="s">
        <v>816</v>
      </c>
      <c r="U142" s="98" t="s">
        <v>264</v>
      </c>
      <c r="V142" s="98" t="s">
        <v>265</v>
      </c>
      <c r="W142" s="98" t="s">
        <v>253</v>
      </c>
      <c r="X142" s="98" t="s">
        <v>505</v>
      </c>
      <c r="Y142" s="98" t="s">
        <v>267</v>
      </c>
      <c r="Z142" s="98" t="s">
        <v>267</v>
      </c>
      <c r="AA142" s="98" t="s">
        <v>103</v>
      </c>
      <c r="AB142" s="98" t="s">
        <v>249</v>
      </c>
      <c r="AC142" s="98" t="s">
        <v>261</v>
      </c>
      <c r="AD142" s="98" t="s">
        <v>268</v>
      </c>
      <c r="AE142" s="98" t="s">
        <v>269</v>
      </c>
      <c r="AF142" s="98" t="s">
        <v>270</v>
      </c>
      <c r="AG142" s="98" t="s">
        <v>271</v>
      </c>
      <c r="AH142" s="98" t="s">
        <v>272</v>
      </c>
      <c r="AI142" s="98" t="s">
        <v>273</v>
      </c>
      <c r="AJ142" s="98" t="s">
        <v>273</v>
      </c>
      <c r="AK142" s="98" t="s">
        <v>274</v>
      </c>
      <c r="AL142" s="98" t="s">
        <v>275</v>
      </c>
      <c r="AM142" s="98" t="s">
        <v>276</v>
      </c>
      <c r="AN142" s="98" t="s">
        <v>276</v>
      </c>
      <c r="AO142" s="98" t="s">
        <v>277</v>
      </c>
      <c r="AP142" s="98" t="s">
        <v>264</v>
      </c>
      <c r="AQ142" s="98" t="s">
        <v>141</v>
      </c>
      <c r="AR142" s="98" t="s">
        <v>430</v>
      </c>
      <c r="AS142" s="98" t="s">
        <v>187</v>
      </c>
      <c r="AT142" s="98" t="s">
        <v>91</v>
      </c>
      <c r="AU142" s="98" t="s">
        <v>506</v>
      </c>
      <c r="AV142" s="98" t="s">
        <v>152</v>
      </c>
      <c r="AW142" s="98" t="s">
        <v>277</v>
      </c>
      <c r="AX142" s="98" t="s">
        <v>117</v>
      </c>
      <c r="AY142" s="69" t="s">
        <v>249</v>
      </c>
      <c r="AZ142" s="98" t="s">
        <v>118</v>
      </c>
      <c r="BA142" s="98" t="s">
        <v>91</v>
      </c>
      <c r="BB142" s="98" t="s">
        <v>119</v>
      </c>
      <c r="BC142" s="98" t="s">
        <v>278</v>
      </c>
      <c r="BD142" s="98" t="s">
        <v>1884</v>
      </c>
      <c r="BE142" s="98" t="s">
        <v>258</v>
      </c>
      <c r="BF142" s="98" t="s">
        <v>258</v>
      </c>
      <c r="BG142" s="98">
        <v>-0.15</v>
      </c>
      <c r="BH142" s="98">
        <v>0.01</v>
      </c>
      <c r="BI142" s="98">
        <v>-0.14000000000000001</v>
      </c>
      <c r="BJ142" s="98">
        <v>0</v>
      </c>
      <c r="BK142" s="98">
        <v>0.01</v>
      </c>
      <c r="BL142" s="98">
        <v>0</v>
      </c>
      <c r="BM142" s="98">
        <v>-0.13</v>
      </c>
      <c r="BN142" s="98">
        <v>0</v>
      </c>
      <c r="BO142" s="98">
        <v>0</v>
      </c>
      <c r="BP142" s="98">
        <v>0</v>
      </c>
      <c r="BQ142" s="98">
        <v>0</v>
      </c>
      <c r="BR142" s="98">
        <v>0</v>
      </c>
      <c r="BS142" s="98">
        <v>0</v>
      </c>
      <c r="BT142" s="98">
        <v>0</v>
      </c>
      <c r="BU142" s="98">
        <v>0</v>
      </c>
      <c r="BV142" s="98">
        <v>0</v>
      </c>
      <c r="BW142" s="98">
        <v>0</v>
      </c>
      <c r="BX142" s="98">
        <v>0</v>
      </c>
      <c r="BY142" s="98">
        <v>0</v>
      </c>
      <c r="BZ142" s="98">
        <v>0</v>
      </c>
      <c r="CA142" s="98">
        <v>0</v>
      </c>
      <c r="CB142" s="98">
        <v>0</v>
      </c>
      <c r="CC142" s="98">
        <v>0</v>
      </c>
      <c r="CD142" s="98">
        <v>0</v>
      </c>
      <c r="CE142" s="98">
        <v>0</v>
      </c>
      <c r="CF142" s="98">
        <v>0</v>
      </c>
      <c r="CG142" s="98" t="s">
        <v>1885</v>
      </c>
    </row>
    <row r="143" spans="1:87" x14ac:dyDescent="0.35">
      <c r="A143" s="98" t="s">
        <v>84</v>
      </c>
      <c r="B143" s="98" t="s">
        <v>1449</v>
      </c>
      <c r="C143" s="98" t="s">
        <v>966</v>
      </c>
      <c r="D143" s="98" t="s">
        <v>1648</v>
      </c>
      <c r="E143" s="98" t="s">
        <v>1608</v>
      </c>
      <c r="F143" s="98" t="s">
        <v>1609</v>
      </c>
      <c r="G143" s="98" t="s">
        <v>950</v>
      </c>
      <c r="H143" s="98" t="s">
        <v>951</v>
      </c>
      <c r="I143" s="98" t="s">
        <v>952</v>
      </c>
      <c r="J143" s="98" t="s">
        <v>953</v>
      </c>
      <c r="K143" s="98" t="s">
        <v>954</v>
      </c>
      <c r="L143" s="98" t="s">
        <v>261</v>
      </c>
      <c r="M143" s="98" t="s">
        <v>262</v>
      </c>
      <c r="N143" s="98"/>
      <c r="O143" s="98"/>
      <c r="P143" s="98" t="s">
        <v>126</v>
      </c>
      <c r="Q143" s="98" t="s">
        <v>351</v>
      </c>
      <c r="R143" s="98" t="s">
        <v>1610</v>
      </c>
      <c r="S143" s="98" t="s">
        <v>1610</v>
      </c>
      <c r="T143" s="98" t="s">
        <v>816</v>
      </c>
      <c r="U143" s="98" t="s">
        <v>264</v>
      </c>
      <c r="V143" s="98" t="s">
        <v>265</v>
      </c>
      <c r="W143" s="98" t="s">
        <v>253</v>
      </c>
      <c r="X143" s="98" t="s">
        <v>505</v>
      </c>
      <c r="Y143" s="98" t="s">
        <v>267</v>
      </c>
      <c r="Z143" s="98" t="s">
        <v>267</v>
      </c>
      <c r="AA143" s="98" t="s">
        <v>103</v>
      </c>
      <c r="AB143" s="98" t="s">
        <v>249</v>
      </c>
      <c r="AC143" s="98" t="s">
        <v>261</v>
      </c>
      <c r="AD143" s="98" t="s">
        <v>268</v>
      </c>
      <c r="AE143" s="98" t="s">
        <v>269</v>
      </c>
      <c r="AF143" s="98" t="s">
        <v>270</v>
      </c>
      <c r="AG143" s="98" t="s">
        <v>271</v>
      </c>
      <c r="AH143" s="98" t="s">
        <v>272</v>
      </c>
      <c r="AI143" s="98" t="s">
        <v>273</v>
      </c>
      <c r="AJ143" s="98" t="s">
        <v>273</v>
      </c>
      <c r="AK143" s="98" t="s">
        <v>274</v>
      </c>
      <c r="AL143" s="98" t="s">
        <v>275</v>
      </c>
      <c r="AM143" s="98" t="s">
        <v>276</v>
      </c>
      <c r="AN143" s="98" t="s">
        <v>276</v>
      </c>
      <c r="AO143" s="98" t="s">
        <v>277</v>
      </c>
      <c r="AP143" s="98" t="s">
        <v>264</v>
      </c>
      <c r="AQ143" s="98" t="s">
        <v>141</v>
      </c>
      <c r="AR143" s="98" t="s">
        <v>1457</v>
      </c>
      <c r="AS143" s="98" t="s">
        <v>115</v>
      </c>
      <c r="AT143" s="98" t="s">
        <v>293</v>
      </c>
      <c r="AU143" s="98" t="s">
        <v>506</v>
      </c>
      <c r="AV143" s="98" t="s">
        <v>152</v>
      </c>
      <c r="AW143" s="98" t="s">
        <v>277</v>
      </c>
      <c r="AX143" s="98" t="s">
        <v>117</v>
      </c>
      <c r="AY143" s="98" t="s">
        <v>249</v>
      </c>
      <c r="AZ143" s="98" t="s">
        <v>118</v>
      </c>
      <c r="BA143" s="98" t="s">
        <v>91</v>
      </c>
      <c r="BB143" s="98" t="s">
        <v>119</v>
      </c>
      <c r="BC143" s="98" t="s">
        <v>278</v>
      </c>
      <c r="BD143" s="98" t="s">
        <v>1884</v>
      </c>
      <c r="BE143" s="98" t="s">
        <v>258</v>
      </c>
      <c r="BF143" s="98" t="s">
        <v>258</v>
      </c>
      <c r="BG143" s="98">
        <v>0</v>
      </c>
      <c r="BH143" s="98">
        <v>0</v>
      </c>
      <c r="BI143" s="98">
        <v>0</v>
      </c>
      <c r="BJ143" s="98">
        <v>-3300</v>
      </c>
      <c r="BK143" s="98">
        <v>183.33</v>
      </c>
      <c r="BL143" s="98">
        <v>0</v>
      </c>
      <c r="BM143" s="98">
        <v>-3116.67</v>
      </c>
      <c r="BN143" s="98">
        <v>-3300</v>
      </c>
      <c r="BO143" s="98">
        <v>0</v>
      </c>
      <c r="BP143" s="98">
        <v>0</v>
      </c>
      <c r="BQ143" s="98">
        <v>0</v>
      </c>
      <c r="BR143" s="98">
        <v>0</v>
      </c>
      <c r="BS143" s="98">
        <v>0</v>
      </c>
      <c r="BT143" s="98">
        <v>0</v>
      </c>
      <c r="BU143" s="98">
        <v>0</v>
      </c>
      <c r="BV143" s="98">
        <v>0</v>
      </c>
      <c r="BW143" s="98">
        <v>0</v>
      </c>
      <c r="BX143" s="98">
        <v>0</v>
      </c>
      <c r="BY143" s="98">
        <v>0</v>
      </c>
      <c r="BZ143" s="98">
        <v>0</v>
      </c>
      <c r="CA143" s="98">
        <v>0</v>
      </c>
      <c r="CB143" s="98">
        <v>0</v>
      </c>
      <c r="CC143" s="98">
        <v>0</v>
      </c>
      <c r="CD143" s="98">
        <v>0</v>
      </c>
      <c r="CE143" s="98">
        <v>0</v>
      </c>
      <c r="CF143" s="98">
        <v>0</v>
      </c>
      <c r="CG143" s="98" t="s">
        <v>1885</v>
      </c>
    </row>
    <row r="144" spans="1:87" x14ac:dyDescent="0.35">
      <c r="A144" s="98" t="s">
        <v>84</v>
      </c>
      <c r="B144" s="98" t="s">
        <v>1449</v>
      </c>
      <c r="C144" s="98" t="s">
        <v>966</v>
      </c>
      <c r="D144" s="98" t="s">
        <v>1648</v>
      </c>
      <c r="E144" s="98" t="s">
        <v>1475</v>
      </c>
      <c r="F144" s="98" t="s">
        <v>284</v>
      </c>
      <c r="G144" s="98" t="s">
        <v>950</v>
      </c>
      <c r="H144" s="98" t="s">
        <v>951</v>
      </c>
      <c r="I144" s="98" t="s">
        <v>952</v>
      </c>
      <c r="J144" s="98" t="s">
        <v>953</v>
      </c>
      <c r="K144" s="98" t="s">
        <v>954</v>
      </c>
      <c r="L144" s="98" t="s">
        <v>261</v>
      </c>
      <c r="M144" s="98" t="s">
        <v>262</v>
      </c>
      <c r="N144" s="98"/>
      <c r="O144" s="98"/>
      <c r="P144" s="98" t="s">
        <v>126</v>
      </c>
      <c r="Q144" s="98" t="s">
        <v>351</v>
      </c>
      <c r="R144" s="98" t="s">
        <v>288</v>
      </c>
      <c r="S144" s="98" t="s">
        <v>288</v>
      </c>
      <c r="T144" s="98" t="s">
        <v>816</v>
      </c>
      <c r="U144" s="98" t="s">
        <v>264</v>
      </c>
      <c r="V144" s="98" t="s">
        <v>265</v>
      </c>
      <c r="W144" s="98" t="s">
        <v>253</v>
      </c>
      <c r="X144" s="98" t="s">
        <v>505</v>
      </c>
      <c r="Y144" s="98" t="s">
        <v>267</v>
      </c>
      <c r="Z144" s="98" t="s">
        <v>267</v>
      </c>
      <c r="AA144" s="98" t="s">
        <v>103</v>
      </c>
      <c r="AB144" s="98" t="s">
        <v>249</v>
      </c>
      <c r="AC144" s="98" t="s">
        <v>261</v>
      </c>
      <c r="AD144" s="98" t="s">
        <v>268</v>
      </c>
      <c r="AE144" s="98" t="s">
        <v>269</v>
      </c>
      <c r="AF144" s="98" t="s">
        <v>270</v>
      </c>
      <c r="AG144" s="98" t="s">
        <v>271</v>
      </c>
      <c r="AH144" s="98" t="s">
        <v>272</v>
      </c>
      <c r="AI144" s="98" t="s">
        <v>273</v>
      </c>
      <c r="AJ144" s="98" t="s">
        <v>273</v>
      </c>
      <c r="AK144" s="98" t="s">
        <v>274</v>
      </c>
      <c r="AL144" s="98" t="s">
        <v>275</v>
      </c>
      <c r="AM144" s="98" t="s">
        <v>276</v>
      </c>
      <c r="AN144" s="98" t="s">
        <v>276</v>
      </c>
      <c r="AO144" s="98" t="s">
        <v>277</v>
      </c>
      <c r="AP144" s="98" t="s">
        <v>264</v>
      </c>
      <c r="AQ144" s="98" t="s">
        <v>141</v>
      </c>
      <c r="AR144" s="98" t="s">
        <v>1457</v>
      </c>
      <c r="AS144" s="98" t="s">
        <v>115</v>
      </c>
      <c r="AT144" s="98" t="s">
        <v>293</v>
      </c>
      <c r="AU144" s="98" t="s">
        <v>506</v>
      </c>
      <c r="AV144" s="98" t="s">
        <v>152</v>
      </c>
      <c r="AW144" s="98" t="s">
        <v>277</v>
      </c>
      <c r="AX144" s="98" t="s">
        <v>117</v>
      </c>
      <c r="AY144" s="98" t="s">
        <v>249</v>
      </c>
      <c r="AZ144" s="98" t="s">
        <v>118</v>
      </c>
      <c r="BA144" s="98" t="s">
        <v>91</v>
      </c>
      <c r="BB144" s="98" t="s">
        <v>119</v>
      </c>
      <c r="BC144" s="98" t="s">
        <v>278</v>
      </c>
      <c r="BD144" s="98" t="s">
        <v>1884</v>
      </c>
      <c r="BE144" s="98" t="s">
        <v>258</v>
      </c>
      <c r="BF144" s="98" t="s">
        <v>258</v>
      </c>
      <c r="BG144" s="98">
        <v>0</v>
      </c>
      <c r="BH144" s="98">
        <v>0</v>
      </c>
      <c r="BI144" s="98">
        <v>0</v>
      </c>
      <c r="BJ144" s="98">
        <v>-3700</v>
      </c>
      <c r="BK144" s="98">
        <v>102.78</v>
      </c>
      <c r="BL144" s="98">
        <v>0</v>
      </c>
      <c r="BM144" s="98">
        <v>-3597.22</v>
      </c>
      <c r="BN144" s="98">
        <v>-3700</v>
      </c>
      <c r="BO144" s="98">
        <v>0</v>
      </c>
      <c r="BP144" s="98">
        <v>0</v>
      </c>
      <c r="BQ144" s="98">
        <v>0</v>
      </c>
      <c r="BR144" s="98">
        <v>0</v>
      </c>
      <c r="BS144" s="98">
        <v>0</v>
      </c>
      <c r="BT144" s="98">
        <v>0</v>
      </c>
      <c r="BU144" s="98">
        <v>0</v>
      </c>
      <c r="BV144" s="98">
        <v>0</v>
      </c>
      <c r="BW144" s="98">
        <v>0</v>
      </c>
      <c r="BX144" s="98">
        <v>0</v>
      </c>
      <c r="BY144" s="98">
        <v>0</v>
      </c>
      <c r="BZ144" s="98">
        <v>0</v>
      </c>
      <c r="CA144" s="98">
        <v>0</v>
      </c>
      <c r="CB144" s="98">
        <v>0</v>
      </c>
      <c r="CC144" s="98">
        <v>0</v>
      </c>
      <c r="CD144" s="98">
        <v>0</v>
      </c>
      <c r="CE144" s="98">
        <v>0</v>
      </c>
      <c r="CF144" s="98">
        <v>0</v>
      </c>
      <c r="CG144" s="98" t="s">
        <v>1885</v>
      </c>
    </row>
    <row r="145" spans="1:85" x14ac:dyDescent="0.35">
      <c r="A145" s="98" t="s">
        <v>84</v>
      </c>
      <c r="B145" s="98" t="s">
        <v>1449</v>
      </c>
      <c r="C145" s="98" t="s">
        <v>966</v>
      </c>
      <c r="D145" s="98" t="s">
        <v>1648</v>
      </c>
      <c r="E145" s="98" t="s">
        <v>1480</v>
      </c>
      <c r="F145" s="98" t="s">
        <v>1481</v>
      </c>
      <c r="G145" s="98" t="s">
        <v>950</v>
      </c>
      <c r="H145" s="98" t="s">
        <v>951</v>
      </c>
      <c r="I145" s="98" t="s">
        <v>952</v>
      </c>
      <c r="J145" s="98" t="s">
        <v>953</v>
      </c>
      <c r="K145" s="98" t="s">
        <v>954</v>
      </c>
      <c r="L145" s="98" t="s">
        <v>261</v>
      </c>
      <c r="M145" s="98" t="s">
        <v>262</v>
      </c>
      <c r="N145" s="98"/>
      <c r="O145" s="98"/>
      <c r="P145" s="98" t="s">
        <v>126</v>
      </c>
      <c r="Q145" s="98" t="s">
        <v>351</v>
      </c>
      <c r="R145" s="98" t="s">
        <v>1482</v>
      </c>
      <c r="S145" s="98" t="s">
        <v>1482</v>
      </c>
      <c r="T145" s="98" t="s">
        <v>816</v>
      </c>
      <c r="U145" s="98" t="s">
        <v>264</v>
      </c>
      <c r="V145" s="98" t="s">
        <v>265</v>
      </c>
      <c r="W145" s="98" t="s">
        <v>253</v>
      </c>
      <c r="X145" s="98" t="s">
        <v>505</v>
      </c>
      <c r="Y145" s="98" t="s">
        <v>267</v>
      </c>
      <c r="Z145" s="98" t="s">
        <v>267</v>
      </c>
      <c r="AA145" s="98" t="s">
        <v>103</v>
      </c>
      <c r="AB145" s="98" t="s">
        <v>249</v>
      </c>
      <c r="AC145" s="98" t="s">
        <v>261</v>
      </c>
      <c r="AD145" s="98" t="s">
        <v>268</v>
      </c>
      <c r="AE145" s="98" t="s">
        <v>269</v>
      </c>
      <c r="AF145" s="98" t="s">
        <v>270</v>
      </c>
      <c r="AG145" s="98" t="s">
        <v>271</v>
      </c>
      <c r="AH145" s="98" t="s">
        <v>272</v>
      </c>
      <c r="AI145" s="98" t="s">
        <v>273</v>
      </c>
      <c r="AJ145" s="98" t="s">
        <v>273</v>
      </c>
      <c r="AK145" s="98" t="s">
        <v>274</v>
      </c>
      <c r="AL145" s="98" t="s">
        <v>275</v>
      </c>
      <c r="AM145" s="98" t="s">
        <v>276</v>
      </c>
      <c r="AN145" s="98" t="s">
        <v>276</v>
      </c>
      <c r="AO145" s="98" t="s">
        <v>277</v>
      </c>
      <c r="AP145" s="98" t="s">
        <v>264</v>
      </c>
      <c r="AQ145" s="98" t="s">
        <v>141</v>
      </c>
      <c r="AR145" s="98" t="s">
        <v>1457</v>
      </c>
      <c r="AS145" s="98" t="s">
        <v>115</v>
      </c>
      <c r="AT145" s="98" t="s">
        <v>293</v>
      </c>
      <c r="AU145" s="98" t="s">
        <v>506</v>
      </c>
      <c r="AV145" s="98" t="s">
        <v>152</v>
      </c>
      <c r="AW145" s="98" t="s">
        <v>277</v>
      </c>
      <c r="AX145" s="98" t="s">
        <v>117</v>
      </c>
      <c r="AY145" s="98" t="s">
        <v>249</v>
      </c>
      <c r="AZ145" s="98" t="s">
        <v>118</v>
      </c>
      <c r="BA145" s="98" t="s">
        <v>91</v>
      </c>
      <c r="BB145" s="98" t="s">
        <v>119</v>
      </c>
      <c r="BC145" s="98" t="s">
        <v>278</v>
      </c>
      <c r="BD145" s="98" t="s">
        <v>1884</v>
      </c>
      <c r="BE145" s="98" t="s">
        <v>258</v>
      </c>
      <c r="BF145" s="98" t="s">
        <v>258</v>
      </c>
      <c r="BG145" s="98">
        <v>0</v>
      </c>
      <c r="BH145" s="98">
        <v>0</v>
      </c>
      <c r="BI145" s="98">
        <v>0</v>
      </c>
      <c r="BJ145" s="98">
        <v>-2600</v>
      </c>
      <c r="BK145" s="98">
        <v>28.89</v>
      </c>
      <c r="BL145" s="98">
        <v>0</v>
      </c>
      <c r="BM145" s="98">
        <v>-2571.11</v>
      </c>
      <c r="BN145" s="98">
        <v>-2600</v>
      </c>
      <c r="BO145" s="98">
        <v>0</v>
      </c>
      <c r="BP145" s="98">
        <v>0</v>
      </c>
      <c r="BQ145" s="98">
        <v>0</v>
      </c>
      <c r="BR145" s="98">
        <v>0</v>
      </c>
      <c r="BS145" s="98">
        <v>0</v>
      </c>
      <c r="BT145" s="98">
        <v>0</v>
      </c>
      <c r="BU145" s="98">
        <v>0</v>
      </c>
      <c r="BV145" s="98">
        <v>0</v>
      </c>
      <c r="BW145" s="98">
        <v>0</v>
      </c>
      <c r="BX145" s="98">
        <v>0</v>
      </c>
      <c r="BY145" s="98">
        <v>0</v>
      </c>
      <c r="BZ145" s="98">
        <v>0</v>
      </c>
      <c r="CA145" s="98">
        <v>0</v>
      </c>
      <c r="CB145" s="98">
        <v>0</v>
      </c>
      <c r="CC145" s="98">
        <v>0</v>
      </c>
      <c r="CD145" s="98">
        <v>0</v>
      </c>
      <c r="CE145" s="98">
        <v>0</v>
      </c>
      <c r="CF145" s="98">
        <v>0</v>
      </c>
      <c r="CG145" s="98" t="s">
        <v>1885</v>
      </c>
    </row>
    <row r="146" spans="1:85" x14ac:dyDescent="0.35">
      <c r="A146" t="s">
        <v>84</v>
      </c>
      <c r="B146" t="s">
        <v>1084</v>
      </c>
      <c r="C146" t="s">
        <v>966</v>
      </c>
      <c r="D146" t="s">
        <v>1120</v>
      </c>
      <c r="E146" t="s">
        <v>1084</v>
      </c>
      <c r="F146" t="s">
        <v>1087</v>
      </c>
      <c r="G146" t="s">
        <v>950</v>
      </c>
      <c r="H146" t="s">
        <v>951</v>
      </c>
      <c r="I146" t="s">
        <v>952</v>
      </c>
      <c r="J146" t="s">
        <v>953</v>
      </c>
      <c r="K146" t="s">
        <v>954</v>
      </c>
      <c r="L146" t="s">
        <v>261</v>
      </c>
      <c r="M146" t="s">
        <v>262</v>
      </c>
      <c r="N146" t="s">
        <v>262</v>
      </c>
      <c r="O146" t="s">
        <v>263</v>
      </c>
      <c r="P146" t="s">
        <v>126</v>
      </c>
      <c r="Q146" t="s">
        <v>351</v>
      </c>
      <c r="R146" t="s">
        <v>1087</v>
      </c>
      <c r="S146" t="s">
        <v>96</v>
      </c>
      <c r="T146" t="s">
        <v>816</v>
      </c>
      <c r="U146" t="s">
        <v>264</v>
      </c>
      <c r="V146" t="s">
        <v>265</v>
      </c>
      <c r="W146" t="s">
        <v>253</v>
      </c>
      <c r="X146" t="s">
        <v>505</v>
      </c>
      <c r="Y146" t="s">
        <v>267</v>
      </c>
      <c r="Z146" t="s">
        <v>267</v>
      </c>
      <c r="AA146" t="s">
        <v>103</v>
      </c>
      <c r="AB146" t="s">
        <v>249</v>
      </c>
      <c r="AC146" t="s">
        <v>261</v>
      </c>
      <c r="AD146" t="s">
        <v>268</v>
      </c>
      <c r="AE146" t="s">
        <v>269</v>
      </c>
      <c r="AF146" t="s">
        <v>270</v>
      </c>
      <c r="AG146" t="s">
        <v>271</v>
      </c>
      <c r="AH146" t="s">
        <v>272</v>
      </c>
      <c r="AI146" t="s">
        <v>273</v>
      </c>
      <c r="AJ146" t="s">
        <v>273</v>
      </c>
      <c r="AK146" t="s">
        <v>274</v>
      </c>
      <c r="AL146" t="s">
        <v>275</v>
      </c>
      <c r="AM146" t="s">
        <v>112</v>
      </c>
      <c r="AN146" t="s">
        <v>112</v>
      </c>
      <c r="AO146" t="s">
        <v>277</v>
      </c>
      <c r="AP146" t="s">
        <v>264</v>
      </c>
      <c r="AQ146" t="s">
        <v>264</v>
      </c>
      <c r="AR146" t="s">
        <v>430</v>
      </c>
      <c r="AS146" t="s">
        <v>187</v>
      </c>
      <c r="AT146" t="s">
        <v>91</v>
      </c>
      <c r="AU146" t="s">
        <v>506</v>
      </c>
      <c r="AV146" t="s">
        <v>152</v>
      </c>
      <c r="AW146" t="s">
        <v>277</v>
      </c>
      <c r="AX146" t="s">
        <v>117</v>
      </c>
      <c r="AY146" t="s">
        <v>249</v>
      </c>
      <c r="AZ146" t="s">
        <v>118</v>
      </c>
      <c r="BA146" t="s">
        <v>91</v>
      </c>
      <c r="BB146" t="s">
        <v>119</v>
      </c>
      <c r="BC146" t="s">
        <v>278</v>
      </c>
      <c r="BD146" t="s">
        <v>1884</v>
      </c>
      <c r="BE146" t="s">
        <v>258</v>
      </c>
      <c r="BF146" t="s">
        <v>258</v>
      </c>
      <c r="BG146">
        <f>+-BG139</f>
        <v>3794.35</v>
      </c>
      <c r="BH146">
        <f t="shared" ref="BH146:BN146" si="2">+-BH139</f>
        <v>-758.88</v>
      </c>
      <c r="BI146">
        <f t="shared" si="2"/>
        <v>3035.47</v>
      </c>
      <c r="BJ146">
        <f t="shared" si="2"/>
        <v>0</v>
      </c>
      <c r="BK146">
        <f t="shared" si="2"/>
        <v>-252.96</v>
      </c>
      <c r="BL146">
        <f t="shared" si="2"/>
        <v>0</v>
      </c>
      <c r="BM146">
        <f t="shared" si="2"/>
        <v>2782.51</v>
      </c>
      <c r="BN146">
        <f t="shared" si="2"/>
        <v>0</v>
      </c>
      <c r="BO146"/>
      <c r="BP146"/>
      <c r="CG146" s="98" t="s">
        <v>1901</v>
      </c>
    </row>
    <row r="147" spans="1:85" x14ac:dyDescent="0.35">
      <c r="A147" s="106" t="s">
        <v>84</v>
      </c>
      <c r="B147" s="106" t="s">
        <v>1184</v>
      </c>
      <c r="C147" s="106" t="s">
        <v>966</v>
      </c>
      <c r="D147" s="106" t="s">
        <v>1221</v>
      </c>
      <c r="E147" s="106" t="s">
        <v>1184</v>
      </c>
      <c r="F147" s="106" t="s">
        <v>194</v>
      </c>
      <c r="G147" s="106" t="s">
        <v>950</v>
      </c>
      <c r="H147" s="106" t="s">
        <v>951</v>
      </c>
      <c r="I147" s="106" t="s">
        <v>952</v>
      </c>
      <c r="J147" s="106" t="s">
        <v>953</v>
      </c>
      <c r="K147" s="106" t="s">
        <v>954</v>
      </c>
      <c r="L147" s="106" t="s">
        <v>261</v>
      </c>
      <c r="M147" s="106" t="s">
        <v>262</v>
      </c>
      <c r="N147" s="106" t="s">
        <v>262</v>
      </c>
      <c r="O147" s="106" t="s">
        <v>263</v>
      </c>
      <c r="P147" s="106" t="s">
        <v>126</v>
      </c>
      <c r="Q147" s="106" t="s">
        <v>351</v>
      </c>
      <c r="R147" s="106" t="s">
        <v>194</v>
      </c>
      <c r="S147" s="106" t="s">
        <v>96</v>
      </c>
      <c r="T147" s="106" t="s">
        <v>816</v>
      </c>
      <c r="U147" s="106" t="s">
        <v>264</v>
      </c>
      <c r="V147" s="106" t="s">
        <v>265</v>
      </c>
      <c r="W147" s="106" t="s">
        <v>253</v>
      </c>
      <c r="X147" s="106" t="s">
        <v>505</v>
      </c>
      <c r="Y147" s="106" t="s">
        <v>267</v>
      </c>
      <c r="Z147" s="106" t="s">
        <v>267</v>
      </c>
      <c r="AA147" s="106" t="s">
        <v>103</v>
      </c>
      <c r="AB147" s="106" t="s">
        <v>249</v>
      </c>
      <c r="AC147" s="106" t="s">
        <v>261</v>
      </c>
      <c r="AD147" s="106" t="s">
        <v>268</v>
      </c>
      <c r="AE147" s="106" t="s">
        <v>269</v>
      </c>
      <c r="AF147" s="106" t="s">
        <v>270</v>
      </c>
      <c r="AG147" s="106" t="s">
        <v>271</v>
      </c>
      <c r="AH147" s="106" t="s">
        <v>272</v>
      </c>
      <c r="AI147" s="106" t="s">
        <v>273</v>
      </c>
      <c r="AJ147" s="106" t="s">
        <v>273</v>
      </c>
      <c r="AK147" s="106" t="s">
        <v>274</v>
      </c>
      <c r="AL147" s="106" t="s">
        <v>275</v>
      </c>
      <c r="AM147" s="106" t="s">
        <v>112</v>
      </c>
      <c r="AN147" s="106" t="s">
        <v>112</v>
      </c>
      <c r="AO147" s="106" t="s">
        <v>277</v>
      </c>
      <c r="AP147" s="106" t="s">
        <v>264</v>
      </c>
      <c r="AQ147" s="106" t="s">
        <v>264</v>
      </c>
      <c r="AR147" s="106" t="s">
        <v>430</v>
      </c>
      <c r="AS147" s="106" t="s">
        <v>187</v>
      </c>
      <c r="AT147" s="106" t="s">
        <v>91</v>
      </c>
      <c r="AU147" s="106" t="s">
        <v>506</v>
      </c>
      <c r="AV147" s="106" t="s">
        <v>152</v>
      </c>
      <c r="AW147" s="106" t="s">
        <v>277</v>
      </c>
      <c r="AX147" s="106" t="s">
        <v>117</v>
      </c>
      <c r="AY147" s="106" t="s">
        <v>95</v>
      </c>
      <c r="AZ147" s="106" t="s">
        <v>118</v>
      </c>
      <c r="BA147" s="106" t="s">
        <v>91</v>
      </c>
      <c r="BB147" s="106" t="s">
        <v>119</v>
      </c>
      <c r="BC147" s="106" t="s">
        <v>278</v>
      </c>
      <c r="BD147" s="106" t="s">
        <v>1884</v>
      </c>
      <c r="BE147" s="106" t="s">
        <v>258</v>
      </c>
      <c r="BF147" s="106" t="s">
        <v>258</v>
      </c>
      <c r="BG147" s="106">
        <f t="shared" ref="BG147:BN152" si="3">+-BG140</f>
        <v>282.05</v>
      </c>
      <c r="BH147" s="106">
        <f t="shared" si="3"/>
        <v>-37.6</v>
      </c>
      <c r="BI147" s="106">
        <f t="shared" si="3"/>
        <v>244.45</v>
      </c>
      <c r="BJ147" s="106">
        <f t="shared" si="3"/>
        <v>0</v>
      </c>
      <c r="BK147" s="106">
        <f t="shared" si="3"/>
        <v>-18.8</v>
      </c>
      <c r="BL147" s="106">
        <f t="shared" si="3"/>
        <v>0</v>
      </c>
      <c r="BM147" s="106">
        <f t="shared" si="3"/>
        <v>225.65</v>
      </c>
      <c r="BN147" s="106">
        <f t="shared" si="3"/>
        <v>0</v>
      </c>
      <c r="BO147" s="106"/>
      <c r="BP147" s="106"/>
      <c r="BQ147" s="106"/>
      <c r="BR147" s="106"/>
      <c r="BS147" s="106"/>
      <c r="BT147" s="106"/>
      <c r="BU147" s="106"/>
      <c r="BV147" s="106"/>
      <c r="BW147" s="106"/>
      <c r="BX147" s="106"/>
      <c r="BY147" s="106"/>
      <c r="BZ147" s="106"/>
      <c r="CA147" s="106"/>
      <c r="CB147" s="106"/>
      <c r="CC147" s="106"/>
      <c r="CD147" s="106"/>
      <c r="CE147" s="106"/>
      <c r="CF147" s="106"/>
      <c r="CG147" s="106" t="s">
        <v>1901</v>
      </c>
    </row>
    <row r="148" spans="1:85" x14ac:dyDescent="0.35">
      <c r="A148" s="69" t="s">
        <v>84</v>
      </c>
      <c r="B148" s="69" t="s">
        <v>1317</v>
      </c>
      <c r="C148" s="69" t="s">
        <v>966</v>
      </c>
      <c r="D148" s="69" t="s">
        <v>1396</v>
      </c>
      <c r="E148" s="69" t="s">
        <v>1357</v>
      </c>
      <c r="F148" s="69" t="s">
        <v>1324</v>
      </c>
      <c r="G148" s="69" t="s">
        <v>950</v>
      </c>
      <c r="H148" s="69" t="s">
        <v>951</v>
      </c>
      <c r="I148" s="69" t="s">
        <v>952</v>
      </c>
      <c r="J148" s="69" t="s">
        <v>953</v>
      </c>
      <c r="K148" s="69" t="s">
        <v>954</v>
      </c>
      <c r="L148" s="69" t="s">
        <v>261</v>
      </c>
      <c r="M148" s="69" t="s">
        <v>262</v>
      </c>
      <c r="N148" s="69" t="s">
        <v>262</v>
      </c>
      <c r="O148" s="69" t="s">
        <v>263</v>
      </c>
      <c r="P148" s="69" t="s">
        <v>1319</v>
      </c>
      <c r="Q148" s="69" t="s">
        <v>351</v>
      </c>
      <c r="R148" s="69" t="s">
        <v>1356</v>
      </c>
      <c r="S148" s="69" t="s">
        <v>1356</v>
      </c>
      <c r="T148" s="69" t="s">
        <v>816</v>
      </c>
      <c r="U148" s="69" t="s">
        <v>264</v>
      </c>
      <c r="V148" s="69" t="s">
        <v>265</v>
      </c>
      <c r="W148" s="69" t="s">
        <v>253</v>
      </c>
      <c r="X148" s="69" t="s">
        <v>505</v>
      </c>
      <c r="Y148" s="69" t="s">
        <v>267</v>
      </c>
      <c r="Z148" s="69" t="s">
        <v>267</v>
      </c>
      <c r="AA148" s="69" t="s">
        <v>103</v>
      </c>
      <c r="AB148" s="69" t="s">
        <v>249</v>
      </c>
      <c r="AC148" s="69" t="s">
        <v>261</v>
      </c>
      <c r="AD148" s="69" t="s">
        <v>268</v>
      </c>
      <c r="AE148" s="69" t="s">
        <v>269</v>
      </c>
      <c r="AF148" s="69" t="s">
        <v>270</v>
      </c>
      <c r="AG148" s="69" t="s">
        <v>271</v>
      </c>
      <c r="AH148" s="69" t="s">
        <v>272</v>
      </c>
      <c r="AI148" s="69" t="s">
        <v>273</v>
      </c>
      <c r="AJ148" s="69" t="s">
        <v>273</v>
      </c>
      <c r="AK148" s="69" t="s">
        <v>274</v>
      </c>
      <c r="AL148" s="69" t="s">
        <v>275</v>
      </c>
      <c r="AM148" s="69" t="s">
        <v>112</v>
      </c>
      <c r="AN148" s="69" t="s">
        <v>112</v>
      </c>
      <c r="AO148" s="69" t="s">
        <v>277</v>
      </c>
      <c r="AP148" s="69" t="s">
        <v>264</v>
      </c>
      <c r="AQ148" s="69" t="s">
        <v>264</v>
      </c>
      <c r="AR148" s="69" t="s">
        <v>430</v>
      </c>
      <c r="AS148" s="69" t="s">
        <v>187</v>
      </c>
      <c r="AT148" s="69" t="s">
        <v>91</v>
      </c>
      <c r="AU148" s="69" t="s">
        <v>506</v>
      </c>
      <c r="AV148" s="69" t="s">
        <v>152</v>
      </c>
      <c r="AW148" s="69" t="s">
        <v>277</v>
      </c>
      <c r="AX148" s="69" t="s">
        <v>117</v>
      </c>
      <c r="AY148" s="69" t="s">
        <v>263</v>
      </c>
      <c r="AZ148" s="69" t="s">
        <v>118</v>
      </c>
      <c r="BA148" s="69" t="s">
        <v>91</v>
      </c>
      <c r="BB148" s="69" t="s">
        <v>119</v>
      </c>
      <c r="BC148" s="69" t="s">
        <v>278</v>
      </c>
      <c r="BD148" s="69" t="s">
        <v>1884</v>
      </c>
      <c r="BE148" s="69" t="s">
        <v>258</v>
      </c>
      <c r="BF148" s="69" t="s">
        <v>258</v>
      </c>
      <c r="BG148" s="69">
        <f>+-BG141</f>
        <v>2899.85</v>
      </c>
      <c r="BH148" s="69">
        <f t="shared" si="3"/>
        <v>-177.21</v>
      </c>
      <c r="BI148" s="69">
        <f t="shared" si="3"/>
        <v>2722.64</v>
      </c>
      <c r="BJ148" s="69">
        <f t="shared" si="3"/>
        <v>0</v>
      </c>
      <c r="BK148" s="69">
        <f t="shared" si="3"/>
        <v>-193.32</v>
      </c>
      <c r="BL148" s="69">
        <f t="shared" si="3"/>
        <v>0</v>
      </c>
      <c r="BM148" s="69">
        <f t="shared" si="3"/>
        <v>2529.3200000000002</v>
      </c>
      <c r="BN148" s="69">
        <f t="shared" si="3"/>
        <v>0</v>
      </c>
      <c r="BO148" s="69"/>
      <c r="BP148" s="69"/>
      <c r="BQ148" s="69"/>
      <c r="BR148" s="69"/>
      <c r="BS148" s="69"/>
      <c r="BT148" s="69"/>
      <c r="BU148" s="69"/>
      <c r="BV148" s="69"/>
      <c r="BW148" s="69"/>
      <c r="BX148" s="69"/>
      <c r="BY148" s="69"/>
      <c r="BZ148" s="69"/>
      <c r="CA148" s="69"/>
      <c r="CB148" s="69"/>
      <c r="CC148" s="69"/>
      <c r="CD148" s="69"/>
      <c r="CE148" s="69"/>
      <c r="CF148" s="69"/>
      <c r="CG148" s="69" t="s">
        <v>1901</v>
      </c>
    </row>
    <row r="149" spans="1:85" x14ac:dyDescent="0.35">
      <c r="A149" s="69" t="s">
        <v>84</v>
      </c>
      <c r="B149" s="69" t="s">
        <v>1317</v>
      </c>
      <c r="C149" s="69" t="s">
        <v>966</v>
      </c>
      <c r="D149" s="69" t="s">
        <v>1396</v>
      </c>
      <c r="E149" s="69" t="s">
        <v>1360</v>
      </c>
      <c r="F149" s="69" t="s">
        <v>1324</v>
      </c>
      <c r="G149" s="69" t="s">
        <v>950</v>
      </c>
      <c r="H149" s="69" t="s">
        <v>951</v>
      </c>
      <c r="I149" s="69" t="s">
        <v>952</v>
      </c>
      <c r="J149" s="69" t="s">
        <v>953</v>
      </c>
      <c r="K149" s="69" t="s">
        <v>954</v>
      </c>
      <c r="L149" s="69" t="s">
        <v>261</v>
      </c>
      <c r="M149" s="69" t="s">
        <v>262</v>
      </c>
      <c r="N149" s="69" t="s">
        <v>262</v>
      </c>
      <c r="O149" s="69" t="s">
        <v>263</v>
      </c>
      <c r="P149" s="69" t="s">
        <v>1319</v>
      </c>
      <c r="Q149" s="69" t="s">
        <v>351</v>
      </c>
      <c r="R149" s="69" t="s">
        <v>1361</v>
      </c>
      <c r="S149" s="69" t="s">
        <v>1361</v>
      </c>
      <c r="T149" s="69" t="s">
        <v>816</v>
      </c>
      <c r="U149" s="69" t="s">
        <v>264</v>
      </c>
      <c r="V149" s="69" t="s">
        <v>265</v>
      </c>
      <c r="W149" s="69" t="s">
        <v>253</v>
      </c>
      <c r="X149" s="69" t="s">
        <v>505</v>
      </c>
      <c r="Y149" s="69" t="s">
        <v>267</v>
      </c>
      <c r="Z149" s="69" t="s">
        <v>267</v>
      </c>
      <c r="AA149" s="69" t="s">
        <v>103</v>
      </c>
      <c r="AB149" s="69" t="s">
        <v>249</v>
      </c>
      <c r="AC149" s="69" t="s">
        <v>261</v>
      </c>
      <c r="AD149" s="69" t="s">
        <v>268</v>
      </c>
      <c r="AE149" s="69" t="s">
        <v>269</v>
      </c>
      <c r="AF149" s="69" t="s">
        <v>270</v>
      </c>
      <c r="AG149" s="69" t="s">
        <v>271</v>
      </c>
      <c r="AH149" s="69" t="s">
        <v>272</v>
      </c>
      <c r="AI149" s="69" t="s">
        <v>273</v>
      </c>
      <c r="AJ149" s="69" t="s">
        <v>273</v>
      </c>
      <c r="AK149" s="69" t="s">
        <v>274</v>
      </c>
      <c r="AL149" s="69" t="s">
        <v>275</v>
      </c>
      <c r="AM149" s="69" t="s">
        <v>112</v>
      </c>
      <c r="AN149" s="69" t="s">
        <v>112</v>
      </c>
      <c r="AO149" s="69" t="s">
        <v>277</v>
      </c>
      <c r="AP149" s="69" t="s">
        <v>264</v>
      </c>
      <c r="AQ149" s="69" t="s">
        <v>264</v>
      </c>
      <c r="AR149" s="69" t="s">
        <v>430</v>
      </c>
      <c r="AS149" s="69" t="s">
        <v>187</v>
      </c>
      <c r="AT149" s="69" t="s">
        <v>91</v>
      </c>
      <c r="AU149" s="69" t="s">
        <v>506</v>
      </c>
      <c r="AV149" s="69" t="s">
        <v>152</v>
      </c>
      <c r="AW149" s="69" t="s">
        <v>277</v>
      </c>
      <c r="AX149" s="69" t="s">
        <v>117</v>
      </c>
      <c r="AY149" s="69" t="s">
        <v>263</v>
      </c>
      <c r="AZ149" s="69" t="s">
        <v>118</v>
      </c>
      <c r="BA149" s="69" t="s">
        <v>91</v>
      </c>
      <c r="BB149" s="69" t="s">
        <v>119</v>
      </c>
      <c r="BC149" s="69" t="s">
        <v>278</v>
      </c>
      <c r="BD149" s="69" t="s">
        <v>1884</v>
      </c>
      <c r="BE149" s="69" t="s">
        <v>258</v>
      </c>
      <c r="BF149" s="69" t="s">
        <v>258</v>
      </c>
      <c r="BG149" s="69">
        <f t="shared" si="3"/>
        <v>0.15</v>
      </c>
      <c r="BH149" s="69">
        <f t="shared" si="3"/>
        <v>-0.01</v>
      </c>
      <c r="BI149" s="69">
        <f t="shared" si="3"/>
        <v>0.14000000000000001</v>
      </c>
      <c r="BJ149" s="69">
        <f t="shared" si="3"/>
        <v>0</v>
      </c>
      <c r="BK149" s="69">
        <f t="shared" si="3"/>
        <v>-0.01</v>
      </c>
      <c r="BL149" s="69">
        <f t="shared" si="3"/>
        <v>0</v>
      </c>
      <c r="BM149" s="69">
        <f t="shared" si="3"/>
        <v>0.13</v>
      </c>
      <c r="BN149" s="69">
        <f t="shared" si="3"/>
        <v>0</v>
      </c>
      <c r="BO149" s="69"/>
      <c r="BP149" s="69"/>
      <c r="BQ149" s="69"/>
      <c r="BR149" s="69"/>
      <c r="BS149" s="69"/>
      <c r="BT149" s="69"/>
      <c r="BU149" s="69"/>
      <c r="BV149" s="69"/>
      <c r="BW149" s="69"/>
      <c r="BX149" s="69"/>
      <c r="BY149" s="69"/>
      <c r="BZ149" s="69"/>
      <c r="CA149" s="69"/>
      <c r="CB149" s="69"/>
      <c r="CC149" s="69"/>
      <c r="CD149" s="69"/>
      <c r="CE149" s="69"/>
      <c r="CF149" s="69"/>
      <c r="CG149" s="69" t="s">
        <v>1901</v>
      </c>
    </row>
    <row r="150" spans="1:85" x14ac:dyDescent="0.35">
      <c r="A150" t="s">
        <v>84</v>
      </c>
      <c r="B150" t="s">
        <v>1449</v>
      </c>
      <c r="C150" t="s">
        <v>966</v>
      </c>
      <c r="D150" t="s">
        <v>1648</v>
      </c>
      <c r="E150" t="s">
        <v>1608</v>
      </c>
      <c r="F150" t="s">
        <v>1609</v>
      </c>
      <c r="G150" t="s">
        <v>950</v>
      </c>
      <c r="H150" t="s">
        <v>951</v>
      </c>
      <c r="I150" t="s">
        <v>952</v>
      </c>
      <c r="J150" t="s">
        <v>953</v>
      </c>
      <c r="K150" t="s">
        <v>954</v>
      </c>
      <c r="L150" t="s">
        <v>261</v>
      </c>
      <c r="M150" t="s">
        <v>262</v>
      </c>
      <c r="P150" t="s">
        <v>126</v>
      </c>
      <c r="Q150" t="s">
        <v>351</v>
      </c>
      <c r="R150" t="s">
        <v>1610</v>
      </c>
      <c r="S150" t="s">
        <v>1610</v>
      </c>
      <c r="T150" t="s">
        <v>816</v>
      </c>
      <c r="U150" t="s">
        <v>264</v>
      </c>
      <c r="V150" t="s">
        <v>265</v>
      </c>
      <c r="W150" t="s">
        <v>253</v>
      </c>
      <c r="X150" t="s">
        <v>505</v>
      </c>
      <c r="Y150" t="s">
        <v>267</v>
      </c>
      <c r="Z150" t="s">
        <v>267</v>
      </c>
      <c r="AA150" t="s">
        <v>103</v>
      </c>
      <c r="AB150" t="s">
        <v>249</v>
      </c>
      <c r="AC150" t="s">
        <v>261</v>
      </c>
      <c r="AD150" t="s">
        <v>268</v>
      </c>
      <c r="AE150" t="s">
        <v>269</v>
      </c>
      <c r="AF150" t="s">
        <v>270</v>
      </c>
      <c r="AG150" t="s">
        <v>271</v>
      </c>
      <c r="AH150" t="s">
        <v>272</v>
      </c>
      <c r="AI150" t="s">
        <v>273</v>
      </c>
      <c r="AJ150" t="s">
        <v>273</v>
      </c>
      <c r="AK150" t="s">
        <v>274</v>
      </c>
      <c r="AL150" t="s">
        <v>275</v>
      </c>
      <c r="AM150" t="s">
        <v>112</v>
      </c>
      <c r="AN150" t="s">
        <v>112</v>
      </c>
      <c r="AO150" t="s">
        <v>277</v>
      </c>
      <c r="AP150" t="s">
        <v>264</v>
      </c>
      <c r="AQ150" t="s">
        <v>264</v>
      </c>
      <c r="AR150" t="s">
        <v>1457</v>
      </c>
      <c r="AS150" t="s">
        <v>115</v>
      </c>
      <c r="AT150" t="s">
        <v>293</v>
      </c>
      <c r="AU150" t="s">
        <v>506</v>
      </c>
      <c r="AV150" t="s">
        <v>152</v>
      </c>
      <c r="AW150" t="s">
        <v>277</v>
      </c>
      <c r="AX150" t="s">
        <v>117</v>
      </c>
      <c r="AY150" t="s">
        <v>249</v>
      </c>
      <c r="AZ150" t="s">
        <v>118</v>
      </c>
      <c r="BA150" t="s">
        <v>91</v>
      </c>
      <c r="BB150" t="s">
        <v>119</v>
      </c>
      <c r="BC150" t="s">
        <v>278</v>
      </c>
      <c r="BD150" t="s">
        <v>1884</v>
      </c>
      <c r="BE150" t="s">
        <v>258</v>
      </c>
      <c r="BF150" t="s">
        <v>258</v>
      </c>
      <c r="BG150">
        <f t="shared" si="3"/>
        <v>0</v>
      </c>
      <c r="BH150">
        <f t="shared" si="3"/>
        <v>0</v>
      </c>
      <c r="BI150">
        <f t="shared" si="3"/>
        <v>0</v>
      </c>
      <c r="BJ150">
        <f t="shared" si="3"/>
        <v>3300</v>
      </c>
      <c r="BK150">
        <f t="shared" si="3"/>
        <v>-183.33</v>
      </c>
      <c r="BL150">
        <f t="shared" si="3"/>
        <v>0</v>
      </c>
      <c r="BM150">
        <f t="shared" si="3"/>
        <v>3116.67</v>
      </c>
      <c r="BN150">
        <f t="shared" si="3"/>
        <v>3300</v>
      </c>
      <c r="BO150"/>
      <c r="BP150"/>
      <c r="CG150" s="98" t="s">
        <v>1901</v>
      </c>
    </row>
    <row r="151" spans="1:85" x14ac:dyDescent="0.35">
      <c r="A151" t="s">
        <v>84</v>
      </c>
      <c r="B151" t="s">
        <v>1449</v>
      </c>
      <c r="C151" t="s">
        <v>966</v>
      </c>
      <c r="D151" t="s">
        <v>1648</v>
      </c>
      <c r="E151" t="s">
        <v>1475</v>
      </c>
      <c r="F151" t="s">
        <v>284</v>
      </c>
      <c r="G151" t="s">
        <v>950</v>
      </c>
      <c r="H151" t="s">
        <v>951</v>
      </c>
      <c r="I151" t="s">
        <v>952</v>
      </c>
      <c r="J151" t="s">
        <v>953</v>
      </c>
      <c r="K151" t="s">
        <v>954</v>
      </c>
      <c r="L151" t="s">
        <v>261</v>
      </c>
      <c r="M151" t="s">
        <v>262</v>
      </c>
      <c r="P151" t="s">
        <v>126</v>
      </c>
      <c r="Q151" t="s">
        <v>351</v>
      </c>
      <c r="R151" t="s">
        <v>288</v>
      </c>
      <c r="S151" t="s">
        <v>288</v>
      </c>
      <c r="T151" t="s">
        <v>816</v>
      </c>
      <c r="U151" t="s">
        <v>264</v>
      </c>
      <c r="V151" t="s">
        <v>265</v>
      </c>
      <c r="W151" t="s">
        <v>253</v>
      </c>
      <c r="X151" t="s">
        <v>505</v>
      </c>
      <c r="Y151" t="s">
        <v>267</v>
      </c>
      <c r="Z151" t="s">
        <v>267</v>
      </c>
      <c r="AA151" t="s">
        <v>103</v>
      </c>
      <c r="AB151" t="s">
        <v>249</v>
      </c>
      <c r="AC151" t="s">
        <v>261</v>
      </c>
      <c r="AD151" t="s">
        <v>268</v>
      </c>
      <c r="AE151" t="s">
        <v>269</v>
      </c>
      <c r="AF151" t="s">
        <v>270</v>
      </c>
      <c r="AG151" t="s">
        <v>271</v>
      </c>
      <c r="AH151" t="s">
        <v>272</v>
      </c>
      <c r="AI151" t="s">
        <v>273</v>
      </c>
      <c r="AJ151" t="s">
        <v>273</v>
      </c>
      <c r="AK151" t="s">
        <v>274</v>
      </c>
      <c r="AL151" t="s">
        <v>275</v>
      </c>
      <c r="AM151" t="s">
        <v>112</v>
      </c>
      <c r="AN151" t="s">
        <v>112</v>
      </c>
      <c r="AO151" t="s">
        <v>277</v>
      </c>
      <c r="AP151" t="s">
        <v>264</v>
      </c>
      <c r="AQ151" t="s">
        <v>264</v>
      </c>
      <c r="AR151" t="s">
        <v>1457</v>
      </c>
      <c r="AS151" t="s">
        <v>115</v>
      </c>
      <c r="AT151" t="s">
        <v>293</v>
      </c>
      <c r="AU151" t="s">
        <v>506</v>
      </c>
      <c r="AV151" t="s">
        <v>152</v>
      </c>
      <c r="AW151" t="s">
        <v>277</v>
      </c>
      <c r="AX151" t="s">
        <v>117</v>
      </c>
      <c r="AY151" t="s">
        <v>249</v>
      </c>
      <c r="AZ151" t="s">
        <v>118</v>
      </c>
      <c r="BA151" t="s">
        <v>91</v>
      </c>
      <c r="BB151" t="s">
        <v>119</v>
      </c>
      <c r="BC151" t="s">
        <v>278</v>
      </c>
      <c r="BD151" t="s">
        <v>1884</v>
      </c>
      <c r="BE151" t="s">
        <v>258</v>
      </c>
      <c r="BF151" t="s">
        <v>258</v>
      </c>
      <c r="BG151">
        <f t="shared" si="3"/>
        <v>0</v>
      </c>
      <c r="BH151">
        <f t="shared" si="3"/>
        <v>0</v>
      </c>
      <c r="BI151">
        <f t="shared" si="3"/>
        <v>0</v>
      </c>
      <c r="BJ151">
        <f t="shared" si="3"/>
        <v>3700</v>
      </c>
      <c r="BK151">
        <f t="shared" si="3"/>
        <v>-102.78</v>
      </c>
      <c r="BL151">
        <f t="shared" si="3"/>
        <v>0</v>
      </c>
      <c r="BM151">
        <f t="shared" si="3"/>
        <v>3597.22</v>
      </c>
      <c r="BN151">
        <f t="shared" si="3"/>
        <v>3700</v>
      </c>
      <c r="BO151"/>
      <c r="BP151"/>
      <c r="CG151" s="98" t="s">
        <v>1901</v>
      </c>
    </row>
    <row r="152" spans="1:85" x14ac:dyDescent="0.35">
      <c r="A152" t="s">
        <v>84</v>
      </c>
      <c r="B152" t="s">
        <v>1449</v>
      </c>
      <c r="C152" t="s">
        <v>966</v>
      </c>
      <c r="D152" t="s">
        <v>1648</v>
      </c>
      <c r="E152" t="s">
        <v>1480</v>
      </c>
      <c r="F152" t="s">
        <v>1481</v>
      </c>
      <c r="G152" t="s">
        <v>950</v>
      </c>
      <c r="H152" t="s">
        <v>951</v>
      </c>
      <c r="I152" t="s">
        <v>952</v>
      </c>
      <c r="J152" t="s">
        <v>953</v>
      </c>
      <c r="K152" t="s">
        <v>954</v>
      </c>
      <c r="L152" t="s">
        <v>261</v>
      </c>
      <c r="M152" t="s">
        <v>262</v>
      </c>
      <c r="P152" t="s">
        <v>126</v>
      </c>
      <c r="Q152" t="s">
        <v>351</v>
      </c>
      <c r="R152" t="s">
        <v>1482</v>
      </c>
      <c r="S152" t="s">
        <v>1482</v>
      </c>
      <c r="T152" t="s">
        <v>816</v>
      </c>
      <c r="U152" t="s">
        <v>264</v>
      </c>
      <c r="V152" t="s">
        <v>265</v>
      </c>
      <c r="W152" t="s">
        <v>253</v>
      </c>
      <c r="X152" t="s">
        <v>505</v>
      </c>
      <c r="Y152" t="s">
        <v>267</v>
      </c>
      <c r="Z152" t="s">
        <v>267</v>
      </c>
      <c r="AA152" t="s">
        <v>103</v>
      </c>
      <c r="AB152" t="s">
        <v>249</v>
      </c>
      <c r="AC152" t="s">
        <v>261</v>
      </c>
      <c r="AD152" t="s">
        <v>268</v>
      </c>
      <c r="AE152" t="s">
        <v>269</v>
      </c>
      <c r="AF152" t="s">
        <v>270</v>
      </c>
      <c r="AG152" t="s">
        <v>271</v>
      </c>
      <c r="AH152" t="s">
        <v>272</v>
      </c>
      <c r="AI152" t="s">
        <v>273</v>
      </c>
      <c r="AJ152" t="s">
        <v>273</v>
      </c>
      <c r="AK152" t="s">
        <v>274</v>
      </c>
      <c r="AL152" t="s">
        <v>275</v>
      </c>
      <c r="AM152" t="s">
        <v>112</v>
      </c>
      <c r="AN152" t="s">
        <v>112</v>
      </c>
      <c r="AO152" t="s">
        <v>277</v>
      </c>
      <c r="AP152" t="s">
        <v>264</v>
      </c>
      <c r="AQ152" t="s">
        <v>264</v>
      </c>
      <c r="AR152" t="s">
        <v>1457</v>
      </c>
      <c r="AS152" t="s">
        <v>115</v>
      </c>
      <c r="AT152" t="s">
        <v>293</v>
      </c>
      <c r="AU152" t="s">
        <v>506</v>
      </c>
      <c r="AV152" t="s">
        <v>152</v>
      </c>
      <c r="AW152" t="s">
        <v>277</v>
      </c>
      <c r="AX152" t="s">
        <v>117</v>
      </c>
      <c r="AY152" t="s">
        <v>249</v>
      </c>
      <c r="AZ152" t="s">
        <v>118</v>
      </c>
      <c r="BA152" t="s">
        <v>91</v>
      </c>
      <c r="BB152" t="s">
        <v>119</v>
      </c>
      <c r="BC152" t="s">
        <v>278</v>
      </c>
      <c r="BD152" t="s">
        <v>1884</v>
      </c>
      <c r="BE152" t="s">
        <v>258</v>
      </c>
      <c r="BF152" t="s">
        <v>258</v>
      </c>
      <c r="BG152">
        <f t="shared" si="3"/>
        <v>0</v>
      </c>
      <c r="BH152">
        <f t="shared" si="3"/>
        <v>0</v>
      </c>
      <c r="BI152">
        <f t="shared" si="3"/>
        <v>0</v>
      </c>
      <c r="BJ152">
        <f t="shared" si="3"/>
        <v>2600</v>
      </c>
      <c r="BK152">
        <f t="shared" si="3"/>
        <v>-28.89</v>
      </c>
      <c r="BL152">
        <f t="shared" si="3"/>
        <v>0</v>
      </c>
      <c r="BM152">
        <f t="shared" si="3"/>
        <v>2571.11</v>
      </c>
      <c r="BN152">
        <f t="shared" si="3"/>
        <v>2600</v>
      </c>
      <c r="BO152"/>
      <c r="BP152"/>
      <c r="CG152" s="98" t="s">
        <v>1901</v>
      </c>
    </row>
    <row r="153" spans="1:85" s="98" customFormat="1" x14ac:dyDescent="0.35">
      <c r="A153" s="98" t="s">
        <v>84</v>
      </c>
      <c r="B153" s="98" t="s">
        <v>415</v>
      </c>
      <c r="C153" s="98" t="s">
        <v>421</v>
      </c>
      <c r="D153" s="98" t="s">
        <v>422</v>
      </c>
      <c r="E153" s="98" t="s">
        <v>415</v>
      </c>
      <c r="F153" s="98" t="s">
        <v>418</v>
      </c>
      <c r="G153" s="98" t="s">
        <v>403</v>
      </c>
      <c r="H153" s="98" t="s">
        <v>404</v>
      </c>
      <c r="I153" s="98" t="s">
        <v>405</v>
      </c>
      <c r="J153" s="98" t="s">
        <v>406</v>
      </c>
      <c r="K153" s="98" t="s">
        <v>407</v>
      </c>
      <c r="L153" s="98" t="s">
        <v>423</v>
      </c>
      <c r="M153" s="98" t="s">
        <v>262</v>
      </c>
      <c r="N153" s="98" t="s">
        <v>262</v>
      </c>
      <c r="O153" s="98" t="s">
        <v>249</v>
      </c>
      <c r="P153" s="98" t="s">
        <v>418</v>
      </c>
      <c r="Q153" s="98" t="s">
        <v>409</v>
      </c>
      <c r="R153" s="98" t="s">
        <v>419</v>
      </c>
      <c r="S153" s="98" t="s">
        <v>419</v>
      </c>
      <c r="T153" s="98" t="s">
        <v>424</v>
      </c>
      <c r="U153" s="98" t="s">
        <v>250</v>
      </c>
      <c r="V153" s="98" t="s">
        <v>265</v>
      </c>
      <c r="W153" s="98" t="s">
        <v>253</v>
      </c>
      <c r="X153" s="98" t="s">
        <v>412</v>
      </c>
      <c r="Y153" s="98" t="s">
        <v>425</v>
      </c>
      <c r="Z153" s="98" t="s">
        <v>425</v>
      </c>
      <c r="AA153" s="98" t="s">
        <v>103</v>
      </c>
      <c r="AB153" s="98" t="s">
        <v>249</v>
      </c>
      <c r="AC153" s="98" t="s">
        <v>423</v>
      </c>
      <c r="AD153" s="98" t="s">
        <v>426</v>
      </c>
      <c r="AE153" s="98" t="s">
        <v>269</v>
      </c>
      <c r="AF153" s="98" t="s">
        <v>270</v>
      </c>
      <c r="AG153" s="98" t="s">
        <v>308</v>
      </c>
      <c r="AH153" s="98" t="s">
        <v>309</v>
      </c>
      <c r="AI153" s="98" t="s">
        <v>427</v>
      </c>
      <c r="AJ153" s="98" t="s">
        <v>427</v>
      </c>
      <c r="AK153" s="98" t="s">
        <v>428</v>
      </c>
      <c r="AL153" s="98" t="s">
        <v>429</v>
      </c>
      <c r="AM153" s="98" t="s">
        <v>308</v>
      </c>
      <c r="AN153" s="98" t="s">
        <v>383</v>
      </c>
      <c r="AO153" s="98" t="s">
        <v>249</v>
      </c>
      <c r="AP153" s="98" t="s">
        <v>264</v>
      </c>
      <c r="AQ153" s="98" t="s">
        <v>255</v>
      </c>
      <c r="AR153" s="98" t="s">
        <v>430</v>
      </c>
      <c r="AS153" s="98" t="s">
        <v>187</v>
      </c>
      <c r="AT153" s="98" t="s">
        <v>91</v>
      </c>
      <c r="AU153" s="98" t="s">
        <v>414</v>
      </c>
      <c r="AV153" s="98" t="s">
        <v>91</v>
      </c>
      <c r="AW153" s="98" t="s">
        <v>249</v>
      </c>
      <c r="AX153" s="98" t="s">
        <v>117</v>
      </c>
      <c r="AY153" s="98" t="s">
        <v>249</v>
      </c>
      <c r="AZ153" s="98" t="s">
        <v>142</v>
      </c>
      <c r="BA153" s="98" t="s">
        <v>91</v>
      </c>
      <c r="BB153" s="98" t="s">
        <v>119</v>
      </c>
      <c r="BC153" s="99" t="s">
        <v>254</v>
      </c>
      <c r="BD153" s="99" t="s">
        <v>1902</v>
      </c>
      <c r="BE153" s="98" t="s">
        <v>224</v>
      </c>
      <c r="BF153" s="99" t="s">
        <v>225</v>
      </c>
      <c r="BG153" s="100">
        <v>-32562.61</v>
      </c>
      <c r="BH153" s="100">
        <v>29738.9</v>
      </c>
      <c r="BI153" s="100">
        <v>-2823.71</v>
      </c>
      <c r="BJ153" s="100">
        <v>0</v>
      </c>
      <c r="BK153" s="100">
        <v>1415.77</v>
      </c>
      <c r="BL153" s="100">
        <v>0</v>
      </c>
      <c r="BM153" s="100">
        <v>-1407.94</v>
      </c>
      <c r="BN153" s="100">
        <v>0</v>
      </c>
      <c r="BO153" s="100">
        <v>0</v>
      </c>
      <c r="BP153" s="100">
        <v>0</v>
      </c>
      <c r="BQ153" s="100">
        <v>0</v>
      </c>
      <c r="BR153" s="100">
        <v>0</v>
      </c>
      <c r="BS153" s="100">
        <v>0</v>
      </c>
      <c r="BT153" s="100">
        <v>0</v>
      </c>
      <c r="BU153" s="100">
        <v>0</v>
      </c>
      <c r="BV153" s="100">
        <v>0</v>
      </c>
      <c r="BW153" s="100">
        <v>0</v>
      </c>
      <c r="BX153" s="100">
        <v>0</v>
      </c>
      <c r="BY153" s="100">
        <v>0</v>
      </c>
      <c r="BZ153" s="100">
        <v>0</v>
      </c>
      <c r="CA153" s="100">
        <v>0</v>
      </c>
      <c r="CB153" s="100">
        <v>0</v>
      </c>
      <c r="CC153" s="100">
        <v>0</v>
      </c>
      <c r="CD153" s="100">
        <v>0</v>
      </c>
      <c r="CE153" s="100">
        <v>0</v>
      </c>
      <c r="CF153" s="100">
        <v>0</v>
      </c>
      <c r="CG153" s="98" t="s">
        <v>1885</v>
      </c>
    </row>
    <row r="154" spans="1:85" x14ac:dyDescent="0.35">
      <c r="A154" t="s">
        <v>84</v>
      </c>
      <c r="B154" t="s">
        <v>415</v>
      </c>
      <c r="C154" t="s">
        <v>421</v>
      </c>
      <c r="D154" t="s">
        <v>422</v>
      </c>
      <c r="E154" t="s">
        <v>415</v>
      </c>
      <c r="F154" t="s">
        <v>418</v>
      </c>
      <c r="G154" t="s">
        <v>403</v>
      </c>
      <c r="H154" t="s">
        <v>404</v>
      </c>
      <c r="I154" t="s">
        <v>405</v>
      </c>
      <c r="J154" t="s">
        <v>406</v>
      </c>
      <c r="K154" t="s">
        <v>407</v>
      </c>
      <c r="L154" t="s">
        <v>423</v>
      </c>
      <c r="M154" t="s">
        <v>262</v>
      </c>
      <c r="N154" t="s">
        <v>262</v>
      </c>
      <c r="O154" t="s">
        <v>249</v>
      </c>
      <c r="P154" t="s">
        <v>418</v>
      </c>
      <c r="Q154" t="s">
        <v>409</v>
      </c>
      <c r="R154" t="s">
        <v>419</v>
      </c>
      <c r="S154" t="s">
        <v>419</v>
      </c>
      <c r="T154" t="s">
        <v>424</v>
      </c>
      <c r="U154" t="s">
        <v>250</v>
      </c>
      <c r="V154" t="s">
        <v>265</v>
      </c>
      <c r="W154" t="s">
        <v>253</v>
      </c>
      <c r="X154" t="s">
        <v>412</v>
      </c>
      <c r="Y154" t="s">
        <v>425</v>
      </c>
      <c r="Z154" t="s">
        <v>425</v>
      </c>
      <c r="AA154" t="s">
        <v>103</v>
      </c>
      <c r="AB154" t="s">
        <v>249</v>
      </c>
      <c r="AC154" t="s">
        <v>423</v>
      </c>
      <c r="AD154" t="s">
        <v>426</v>
      </c>
      <c r="AE154" t="s">
        <v>269</v>
      </c>
      <c r="AF154" t="s">
        <v>270</v>
      </c>
      <c r="AG154" t="s">
        <v>308</v>
      </c>
      <c r="AH154" t="s">
        <v>309</v>
      </c>
      <c r="AI154" t="s">
        <v>427</v>
      </c>
      <c r="AJ154" t="s">
        <v>427</v>
      </c>
      <c r="AK154" t="s">
        <v>428</v>
      </c>
      <c r="AL154" t="s">
        <v>429</v>
      </c>
      <c r="AM154" t="s">
        <v>276</v>
      </c>
      <c r="AN154" t="s">
        <v>276</v>
      </c>
      <c r="AO154" t="s">
        <v>249</v>
      </c>
      <c r="AP154" t="s">
        <v>264</v>
      </c>
      <c r="AQ154" t="s">
        <v>255</v>
      </c>
      <c r="AR154" t="s">
        <v>430</v>
      </c>
      <c r="AS154" t="s">
        <v>187</v>
      </c>
      <c r="AT154" t="s">
        <v>91</v>
      </c>
      <c r="AU154" t="s">
        <v>414</v>
      </c>
      <c r="AV154" t="s">
        <v>91</v>
      </c>
      <c r="AW154" t="s">
        <v>249</v>
      </c>
      <c r="AX154" t="s">
        <v>117</v>
      </c>
      <c r="AY154" t="s">
        <v>249</v>
      </c>
      <c r="AZ154" t="s">
        <v>142</v>
      </c>
      <c r="BA154" t="s">
        <v>91</v>
      </c>
      <c r="BB154" t="s">
        <v>119</v>
      </c>
      <c r="BC154" t="s">
        <v>254</v>
      </c>
      <c r="BD154" t="s">
        <v>1902</v>
      </c>
      <c r="BE154" t="s">
        <v>224</v>
      </c>
      <c r="BF154" t="s">
        <v>225</v>
      </c>
      <c r="BG154">
        <v>32562.61</v>
      </c>
      <c r="BH154">
        <v>-29738.9</v>
      </c>
      <c r="BI154">
        <v>2823.71</v>
      </c>
      <c r="BJ154">
        <v>0</v>
      </c>
      <c r="BK154">
        <v>-1415.77</v>
      </c>
      <c r="BL154">
        <v>0</v>
      </c>
      <c r="BM154">
        <v>1407.94</v>
      </c>
      <c r="BN154"/>
      <c r="BO154"/>
      <c r="BP154"/>
      <c r="CG154" s="98" t="s">
        <v>1903</v>
      </c>
    </row>
    <row r="155" spans="1:85" s="98" customFormat="1" x14ac:dyDescent="0.35">
      <c r="A155" s="98" t="s">
        <v>84</v>
      </c>
      <c r="B155" s="98" t="s">
        <v>609</v>
      </c>
      <c r="C155" s="98" t="s">
        <v>621</v>
      </c>
      <c r="D155" s="98" t="s">
        <v>622</v>
      </c>
      <c r="E155" s="98" t="s">
        <v>609</v>
      </c>
      <c r="F155" s="98" t="s">
        <v>612</v>
      </c>
      <c r="G155" s="98" t="s">
        <v>571</v>
      </c>
      <c r="H155" s="98" t="s">
        <v>572</v>
      </c>
      <c r="I155" s="98" t="s">
        <v>91</v>
      </c>
      <c r="J155" s="98" t="s">
        <v>91</v>
      </c>
      <c r="K155" s="98" t="s">
        <v>573</v>
      </c>
      <c r="L155" s="98" t="s">
        <v>623</v>
      </c>
      <c r="M155" s="98" t="s">
        <v>248</v>
      </c>
      <c r="N155" s="98" t="s">
        <v>248</v>
      </c>
      <c r="O155" s="98" t="s">
        <v>263</v>
      </c>
      <c r="P155" s="98" t="s">
        <v>612</v>
      </c>
      <c r="Q155" s="98" t="s">
        <v>351</v>
      </c>
      <c r="R155" s="98" t="s">
        <v>613</v>
      </c>
      <c r="S155" s="98" t="s">
        <v>614</v>
      </c>
      <c r="T155" s="98" t="s">
        <v>624</v>
      </c>
      <c r="U155" s="98" t="s">
        <v>449</v>
      </c>
      <c r="V155" s="98" t="s">
        <v>265</v>
      </c>
      <c r="W155" s="98" t="s">
        <v>253</v>
      </c>
      <c r="X155" s="98" t="s">
        <v>397</v>
      </c>
      <c r="Y155" s="98" t="s">
        <v>625</v>
      </c>
      <c r="Z155" s="98" t="s">
        <v>625</v>
      </c>
      <c r="AA155" s="98" t="s">
        <v>103</v>
      </c>
      <c r="AB155" s="98" t="s">
        <v>249</v>
      </c>
      <c r="AC155" s="98" t="s">
        <v>623</v>
      </c>
      <c r="AD155" s="98" t="s">
        <v>268</v>
      </c>
      <c r="AE155" s="98" t="s">
        <v>269</v>
      </c>
      <c r="AF155" s="98" t="s">
        <v>270</v>
      </c>
      <c r="AG155" s="98" t="s">
        <v>308</v>
      </c>
      <c r="AH155" s="98" t="s">
        <v>309</v>
      </c>
      <c r="AI155" s="98" t="s">
        <v>626</v>
      </c>
      <c r="AJ155" s="98" t="s">
        <v>626</v>
      </c>
      <c r="AK155" s="98" t="s">
        <v>627</v>
      </c>
      <c r="AL155" s="98" t="s">
        <v>628</v>
      </c>
      <c r="AM155" s="98" t="s">
        <v>308</v>
      </c>
      <c r="AN155" s="98" t="s">
        <v>383</v>
      </c>
      <c r="AO155" s="98" t="s">
        <v>277</v>
      </c>
      <c r="AP155" s="98" t="s">
        <v>264</v>
      </c>
      <c r="AQ155" s="98" t="s">
        <v>454</v>
      </c>
      <c r="AR155" s="98" t="s">
        <v>430</v>
      </c>
      <c r="AS155" s="98" t="s">
        <v>187</v>
      </c>
      <c r="AT155" s="98" t="s">
        <v>91</v>
      </c>
      <c r="AU155" s="98" t="s">
        <v>398</v>
      </c>
      <c r="AV155" s="98" t="s">
        <v>91</v>
      </c>
      <c r="AW155" s="98" t="s">
        <v>277</v>
      </c>
      <c r="AX155" s="98" t="s">
        <v>117</v>
      </c>
      <c r="AY155" s="98" t="s">
        <v>249</v>
      </c>
      <c r="AZ155" s="98" t="s">
        <v>142</v>
      </c>
      <c r="BA155" s="98" t="s">
        <v>91</v>
      </c>
      <c r="BB155" s="98" t="s">
        <v>119</v>
      </c>
      <c r="BC155" s="99" t="s">
        <v>367</v>
      </c>
      <c r="BD155" s="99" t="s">
        <v>1891</v>
      </c>
      <c r="BE155" s="98" t="s">
        <v>258</v>
      </c>
      <c r="BF155" s="99" t="s">
        <v>258</v>
      </c>
      <c r="BG155" s="100">
        <v>-980</v>
      </c>
      <c r="BH155" s="100">
        <v>764.42</v>
      </c>
      <c r="BI155" s="100">
        <v>-215.58</v>
      </c>
      <c r="BJ155" s="100">
        <v>0</v>
      </c>
      <c r="BK155" s="100">
        <v>58.8</v>
      </c>
      <c r="BL155" s="100">
        <v>0</v>
      </c>
      <c r="BM155" s="100">
        <v>-156.78</v>
      </c>
      <c r="BN155" s="100">
        <v>0</v>
      </c>
      <c r="BO155" s="100">
        <v>0</v>
      </c>
      <c r="BP155" s="100">
        <v>0</v>
      </c>
      <c r="BQ155" s="100">
        <v>0</v>
      </c>
      <c r="BR155" s="100">
        <v>0</v>
      </c>
      <c r="BS155" s="100">
        <v>0</v>
      </c>
      <c r="BT155" s="100">
        <v>0</v>
      </c>
      <c r="BU155" s="100">
        <v>0</v>
      </c>
      <c r="BV155" s="100">
        <v>0</v>
      </c>
      <c r="BW155" s="100">
        <v>0</v>
      </c>
      <c r="BX155" s="100">
        <v>0</v>
      </c>
      <c r="BY155" s="100">
        <v>0</v>
      </c>
      <c r="BZ155" s="100">
        <v>0</v>
      </c>
      <c r="CA155" s="100">
        <v>0</v>
      </c>
      <c r="CB155" s="100">
        <v>0</v>
      </c>
      <c r="CC155" s="100">
        <v>0</v>
      </c>
      <c r="CD155" s="100">
        <v>0</v>
      </c>
      <c r="CE155" s="100">
        <v>0</v>
      </c>
      <c r="CF155" s="100">
        <v>0</v>
      </c>
      <c r="CG155" s="98" t="s">
        <v>1885</v>
      </c>
    </row>
    <row r="156" spans="1:85" x14ac:dyDescent="0.35">
      <c r="A156" t="s">
        <v>84</v>
      </c>
      <c r="B156" t="s">
        <v>609</v>
      </c>
      <c r="C156" t="s">
        <v>621</v>
      </c>
      <c r="D156" t="s">
        <v>622</v>
      </c>
      <c r="E156" t="s">
        <v>609</v>
      </c>
      <c r="F156" t="s">
        <v>612</v>
      </c>
      <c r="G156" t="s">
        <v>571</v>
      </c>
      <c r="H156" t="s">
        <v>572</v>
      </c>
      <c r="I156" t="s">
        <v>91</v>
      </c>
      <c r="J156" t="s">
        <v>91</v>
      </c>
      <c r="K156" t="s">
        <v>573</v>
      </c>
      <c r="L156" t="s">
        <v>623</v>
      </c>
      <c r="M156" t="s">
        <v>248</v>
      </c>
      <c r="N156" t="s">
        <v>248</v>
      </c>
      <c r="O156" t="s">
        <v>263</v>
      </c>
      <c r="P156" t="s">
        <v>612</v>
      </c>
      <c r="Q156" t="s">
        <v>351</v>
      </c>
      <c r="R156" t="s">
        <v>613</v>
      </c>
      <c r="S156" t="s">
        <v>614</v>
      </c>
      <c r="T156" t="s">
        <v>624</v>
      </c>
      <c r="U156" t="s">
        <v>449</v>
      </c>
      <c r="V156" t="s">
        <v>265</v>
      </c>
      <c r="W156" t="s">
        <v>253</v>
      </c>
      <c r="X156" t="s">
        <v>397</v>
      </c>
      <c r="Y156" t="s">
        <v>625</v>
      </c>
      <c r="Z156" t="s">
        <v>625</v>
      </c>
      <c r="AA156" t="s">
        <v>103</v>
      </c>
      <c r="AB156" t="s">
        <v>249</v>
      </c>
      <c r="AC156" t="s">
        <v>623</v>
      </c>
      <c r="AD156" t="s">
        <v>268</v>
      </c>
      <c r="AE156" t="s">
        <v>269</v>
      </c>
      <c r="AF156" t="s">
        <v>270</v>
      </c>
      <c r="AG156" t="s">
        <v>308</v>
      </c>
      <c r="AH156" t="s">
        <v>309</v>
      </c>
      <c r="AI156" t="s">
        <v>626</v>
      </c>
      <c r="AJ156" t="s">
        <v>626</v>
      </c>
      <c r="AK156" t="s">
        <v>627</v>
      </c>
      <c r="AL156" t="s">
        <v>628</v>
      </c>
      <c r="AM156" s="72" t="s">
        <v>112</v>
      </c>
      <c r="AN156" s="72" t="s">
        <v>112</v>
      </c>
      <c r="AO156" t="s">
        <v>277</v>
      </c>
      <c r="AP156" t="s">
        <v>264</v>
      </c>
      <c r="AQ156" t="s">
        <v>454</v>
      </c>
      <c r="AR156" t="s">
        <v>430</v>
      </c>
      <c r="AS156" t="s">
        <v>187</v>
      </c>
      <c r="AT156" t="s">
        <v>91</v>
      </c>
      <c r="AU156" t="s">
        <v>398</v>
      </c>
      <c r="AV156" t="s">
        <v>91</v>
      </c>
      <c r="AW156" t="s">
        <v>277</v>
      </c>
      <c r="AX156" t="s">
        <v>117</v>
      </c>
      <c r="AY156" t="s">
        <v>249</v>
      </c>
      <c r="AZ156" t="s">
        <v>142</v>
      </c>
      <c r="BA156" t="s">
        <v>91</v>
      </c>
      <c r="BB156" t="s">
        <v>119</v>
      </c>
      <c r="BC156" t="s">
        <v>367</v>
      </c>
      <c r="BD156" t="s">
        <v>1891</v>
      </c>
      <c r="BE156" t="s">
        <v>258</v>
      </c>
      <c r="BF156" t="s">
        <v>258</v>
      </c>
      <c r="BG156">
        <f>+-BG155*'driver di ribaltamento 2020'!$B$15</f>
        <v>822.6565683408628</v>
      </c>
      <c r="BH156">
        <f>+-BH155*'driver di ribaltamento 2020'!$B$15</f>
        <v>-641.68891221543095</v>
      </c>
      <c r="BI156">
        <f>+-BI155*'driver di ribaltamento 2020'!$B$15</f>
        <v>180.96765612543186</v>
      </c>
      <c r="BJ156">
        <f>+-BJ155*'driver di ribaltamento 2020'!$B$15</f>
        <v>0</v>
      </c>
      <c r="BK156">
        <f>+-BK155*'driver di ribaltamento 2020'!$B$15</f>
        <v>-49.359394100451766</v>
      </c>
      <c r="BL156">
        <f>+-BL155*'driver di ribaltamento 2020'!$B$15</f>
        <v>0</v>
      </c>
      <c r="BM156">
        <f>+-BM155*'driver di ribaltamento 2020'!$B$15</f>
        <v>131.60826202498006</v>
      </c>
      <c r="BN156"/>
      <c r="BO156"/>
      <c r="BP156"/>
      <c r="CG156" s="98" t="s">
        <v>1886</v>
      </c>
    </row>
    <row r="157" spans="1:85" x14ac:dyDescent="0.35">
      <c r="A157" t="s">
        <v>84</v>
      </c>
      <c r="B157" t="s">
        <v>609</v>
      </c>
      <c r="C157" t="s">
        <v>621</v>
      </c>
      <c r="D157" t="s">
        <v>622</v>
      </c>
      <c r="E157" t="s">
        <v>609</v>
      </c>
      <c r="F157" t="s">
        <v>612</v>
      </c>
      <c r="G157" t="s">
        <v>571</v>
      </c>
      <c r="H157" t="s">
        <v>572</v>
      </c>
      <c r="I157" t="s">
        <v>91</v>
      </c>
      <c r="J157" t="s">
        <v>91</v>
      </c>
      <c r="K157" t="s">
        <v>573</v>
      </c>
      <c r="L157" t="s">
        <v>623</v>
      </c>
      <c r="M157" t="s">
        <v>248</v>
      </c>
      <c r="N157" t="s">
        <v>248</v>
      </c>
      <c r="O157" t="s">
        <v>263</v>
      </c>
      <c r="P157" t="s">
        <v>612</v>
      </c>
      <c r="Q157" t="s">
        <v>351</v>
      </c>
      <c r="R157" t="s">
        <v>613</v>
      </c>
      <c r="S157" t="s">
        <v>614</v>
      </c>
      <c r="T157" t="s">
        <v>624</v>
      </c>
      <c r="U157" t="s">
        <v>449</v>
      </c>
      <c r="V157" t="s">
        <v>265</v>
      </c>
      <c r="W157" t="s">
        <v>253</v>
      </c>
      <c r="X157" t="s">
        <v>397</v>
      </c>
      <c r="Y157" t="s">
        <v>625</v>
      </c>
      <c r="Z157" t="s">
        <v>625</v>
      </c>
      <c r="AA157" t="s">
        <v>103</v>
      </c>
      <c r="AB157" t="s">
        <v>249</v>
      </c>
      <c r="AC157" t="s">
        <v>623</v>
      </c>
      <c r="AD157" t="s">
        <v>268</v>
      </c>
      <c r="AE157" t="s">
        <v>269</v>
      </c>
      <c r="AF157" t="s">
        <v>270</v>
      </c>
      <c r="AG157" t="s">
        <v>308</v>
      </c>
      <c r="AH157" t="s">
        <v>309</v>
      </c>
      <c r="AI157" t="s">
        <v>626</v>
      </c>
      <c r="AJ157" t="s">
        <v>626</v>
      </c>
      <c r="AK157" t="s">
        <v>627</v>
      </c>
      <c r="AL157" t="s">
        <v>628</v>
      </c>
      <c r="AM157" t="s">
        <v>140</v>
      </c>
      <c r="AN157" t="s">
        <v>140</v>
      </c>
      <c r="AO157" t="s">
        <v>277</v>
      </c>
      <c r="AP157" t="s">
        <v>264</v>
      </c>
      <c r="AQ157" t="s">
        <v>454</v>
      </c>
      <c r="AR157" t="s">
        <v>430</v>
      </c>
      <c r="AS157" t="s">
        <v>187</v>
      </c>
      <c r="AT157" t="s">
        <v>91</v>
      </c>
      <c r="AU157" t="s">
        <v>398</v>
      </c>
      <c r="AV157" t="s">
        <v>91</v>
      </c>
      <c r="AW157" t="s">
        <v>277</v>
      </c>
      <c r="AX157" t="s">
        <v>117</v>
      </c>
      <c r="AY157" t="s">
        <v>249</v>
      </c>
      <c r="AZ157" t="s">
        <v>142</v>
      </c>
      <c r="BA157" t="s">
        <v>91</v>
      </c>
      <c r="BB157" t="s">
        <v>119</v>
      </c>
      <c r="BC157" t="s">
        <v>367</v>
      </c>
      <c r="BD157" t="s">
        <v>1891</v>
      </c>
      <c r="BE157" t="s">
        <v>258</v>
      </c>
      <c r="BF157" t="s">
        <v>258</v>
      </c>
      <c r="BG157">
        <f>+-BG155*'driver di ribaltamento 2020'!$C$15</f>
        <v>157.34343165913722</v>
      </c>
      <c r="BH157">
        <f>+-BH155*'driver di ribaltamento 2020'!$C$15</f>
        <v>-122.73108778456904</v>
      </c>
      <c r="BI157">
        <f>+-BI155*'driver di ribaltamento 2020'!$C$15</f>
        <v>34.612343874568168</v>
      </c>
      <c r="BJ157">
        <f>+-BJ155*'driver di ribaltamento 2020'!$C$15</f>
        <v>0</v>
      </c>
      <c r="BK157">
        <f>+-BK155*'driver di ribaltamento 2020'!$C$15</f>
        <v>-9.4406058995482329</v>
      </c>
      <c r="BL157">
        <f>+-BL155*'driver di ribaltamento 2020'!$C$15</f>
        <v>0</v>
      </c>
      <c r="BM157">
        <f>+-BM155*'driver di ribaltamento 2020'!$C$15</f>
        <v>25.17173797501993</v>
      </c>
      <c r="BN157"/>
      <c r="BO157"/>
      <c r="BP157"/>
      <c r="CG157" s="98" t="s">
        <v>1887</v>
      </c>
    </row>
    <row r="158" spans="1:85" s="98" customFormat="1" x14ac:dyDescent="0.35">
      <c r="A158" s="98" t="s">
        <v>84</v>
      </c>
      <c r="B158" s="98" t="s">
        <v>947</v>
      </c>
      <c r="C158" s="98" t="s">
        <v>964</v>
      </c>
      <c r="D158" s="98" t="s">
        <v>965</v>
      </c>
      <c r="E158" s="98" t="s">
        <v>947</v>
      </c>
      <c r="F158" s="98" t="s">
        <v>126</v>
      </c>
      <c r="G158" s="98" t="s">
        <v>950</v>
      </c>
      <c r="H158" s="98" t="s">
        <v>951</v>
      </c>
      <c r="I158" s="98" t="s">
        <v>952</v>
      </c>
      <c r="J158" s="98" t="s">
        <v>953</v>
      </c>
      <c r="K158" s="98" t="s">
        <v>954</v>
      </c>
      <c r="L158" s="98" t="s">
        <v>247</v>
      </c>
      <c r="M158" s="98" t="s">
        <v>94</v>
      </c>
      <c r="N158" s="98" t="s">
        <v>248</v>
      </c>
      <c r="O158" s="98" t="s">
        <v>249</v>
      </c>
      <c r="P158" s="98" t="s">
        <v>126</v>
      </c>
      <c r="Q158" s="98" t="s">
        <v>351</v>
      </c>
      <c r="R158" s="98" t="s">
        <v>959</v>
      </c>
      <c r="S158" s="98" t="s">
        <v>131</v>
      </c>
      <c r="T158" s="98" t="s">
        <v>816</v>
      </c>
      <c r="U158" s="98" t="s">
        <v>250</v>
      </c>
      <c r="X158" s="98" t="s">
        <v>505</v>
      </c>
      <c r="Y158" s="98" t="s">
        <v>252</v>
      </c>
      <c r="Z158" s="98" t="s">
        <v>252</v>
      </c>
      <c r="AA158" s="98" t="s">
        <v>253</v>
      </c>
      <c r="AB158" s="98" t="s">
        <v>249</v>
      </c>
      <c r="AC158" s="98" t="s">
        <v>247</v>
      </c>
      <c r="AE158" s="98" t="s">
        <v>235</v>
      </c>
      <c r="AF158" s="98" t="s">
        <v>236</v>
      </c>
      <c r="AH158" s="98" t="s">
        <v>91</v>
      </c>
      <c r="AJ158" s="98" t="s">
        <v>109</v>
      </c>
      <c r="AK158" s="98" t="s">
        <v>110</v>
      </c>
      <c r="AL158" s="98" t="s">
        <v>111</v>
      </c>
      <c r="AM158" s="98" t="s">
        <v>254</v>
      </c>
      <c r="AN158" s="98" t="s">
        <v>254</v>
      </c>
      <c r="AO158" s="98" t="s">
        <v>91</v>
      </c>
      <c r="AP158" s="98" t="s">
        <v>250</v>
      </c>
      <c r="AQ158" s="98" t="s">
        <v>255</v>
      </c>
      <c r="AR158" s="98" t="s">
        <v>430</v>
      </c>
      <c r="AS158" s="98" t="s">
        <v>187</v>
      </c>
      <c r="AT158" s="98" t="s">
        <v>91</v>
      </c>
      <c r="AU158" s="98" t="s">
        <v>506</v>
      </c>
      <c r="AV158" s="98" t="s">
        <v>152</v>
      </c>
      <c r="AW158" s="98" t="s">
        <v>91</v>
      </c>
      <c r="AX158" s="98" t="s">
        <v>117</v>
      </c>
      <c r="AY158" s="98" t="s">
        <v>249</v>
      </c>
      <c r="AZ158" s="98" t="s">
        <v>142</v>
      </c>
      <c r="BA158" s="98" t="s">
        <v>91</v>
      </c>
      <c r="BB158" s="98" t="s">
        <v>119</v>
      </c>
      <c r="BC158" s="99" t="s">
        <v>256</v>
      </c>
      <c r="BD158" s="99" t="s">
        <v>1904</v>
      </c>
      <c r="BE158" s="98" t="s">
        <v>258</v>
      </c>
      <c r="BF158" s="99" t="s">
        <v>258</v>
      </c>
      <c r="BG158" s="100">
        <v>-1655</v>
      </c>
      <c r="BH158" s="100">
        <v>661.98</v>
      </c>
      <c r="BI158" s="100">
        <v>-993.02</v>
      </c>
      <c r="BJ158" s="100">
        <v>0</v>
      </c>
      <c r="BK158" s="100">
        <v>110.33</v>
      </c>
      <c r="BL158" s="100">
        <v>0</v>
      </c>
      <c r="BM158" s="100">
        <v>-882.69</v>
      </c>
      <c r="BN158" s="100">
        <v>0</v>
      </c>
      <c r="BO158" s="100">
        <v>0</v>
      </c>
      <c r="BP158" s="100">
        <v>0</v>
      </c>
      <c r="BQ158" s="100">
        <v>0</v>
      </c>
      <c r="BR158" s="100">
        <v>0</v>
      </c>
      <c r="BS158" s="100">
        <v>0</v>
      </c>
      <c r="BT158" s="100">
        <v>0</v>
      </c>
      <c r="BU158" s="100">
        <v>0</v>
      </c>
      <c r="BV158" s="100">
        <v>0</v>
      </c>
      <c r="BW158" s="100">
        <v>0</v>
      </c>
      <c r="BX158" s="100">
        <v>0</v>
      </c>
      <c r="BY158" s="100">
        <v>0</v>
      </c>
      <c r="BZ158" s="100">
        <v>0</v>
      </c>
      <c r="CA158" s="100">
        <v>0</v>
      </c>
      <c r="CB158" s="100">
        <v>0</v>
      </c>
      <c r="CC158" s="100">
        <v>0</v>
      </c>
      <c r="CD158" s="100">
        <v>0</v>
      </c>
      <c r="CE158" s="100">
        <v>0</v>
      </c>
      <c r="CF158" s="100">
        <v>0</v>
      </c>
      <c r="CG158" s="98" t="s">
        <v>1885</v>
      </c>
    </row>
    <row r="159" spans="1:85" x14ac:dyDescent="0.35">
      <c r="A159" t="s">
        <v>84</v>
      </c>
      <c r="B159" t="s">
        <v>947</v>
      </c>
      <c r="C159" t="s">
        <v>964</v>
      </c>
      <c r="D159" t="s">
        <v>965</v>
      </c>
      <c r="E159" t="s">
        <v>947</v>
      </c>
      <c r="F159" t="s">
        <v>126</v>
      </c>
      <c r="G159" t="s">
        <v>950</v>
      </c>
      <c r="H159" t="s">
        <v>951</v>
      </c>
      <c r="I159" t="s">
        <v>952</v>
      </c>
      <c r="J159" t="s">
        <v>953</v>
      </c>
      <c r="K159" t="s">
        <v>954</v>
      </c>
      <c r="L159" t="s">
        <v>247</v>
      </c>
      <c r="M159" t="s">
        <v>94</v>
      </c>
      <c r="N159" t="s">
        <v>248</v>
      </c>
      <c r="O159" t="s">
        <v>249</v>
      </c>
      <c r="P159" t="s">
        <v>126</v>
      </c>
      <c r="Q159" t="s">
        <v>351</v>
      </c>
      <c r="R159" t="s">
        <v>959</v>
      </c>
      <c r="S159" t="s">
        <v>131</v>
      </c>
      <c r="T159" t="s">
        <v>816</v>
      </c>
      <c r="U159" t="s">
        <v>250</v>
      </c>
      <c r="X159" t="s">
        <v>505</v>
      </c>
      <c r="Y159" t="s">
        <v>252</v>
      </c>
      <c r="Z159" t="s">
        <v>252</v>
      </c>
      <c r="AA159" t="s">
        <v>253</v>
      </c>
      <c r="AB159" t="s">
        <v>249</v>
      </c>
      <c r="AC159" t="s">
        <v>247</v>
      </c>
      <c r="AE159" t="s">
        <v>235</v>
      </c>
      <c r="AF159" t="s">
        <v>236</v>
      </c>
      <c r="AH159" t="s">
        <v>91</v>
      </c>
      <c r="AJ159" t="s">
        <v>109</v>
      </c>
      <c r="AK159" t="s">
        <v>110</v>
      </c>
      <c r="AL159" t="s">
        <v>111</v>
      </c>
      <c r="AM159" t="s">
        <v>276</v>
      </c>
      <c r="AN159" t="s">
        <v>276</v>
      </c>
      <c r="AO159" t="s">
        <v>91</v>
      </c>
      <c r="AP159" t="s">
        <v>250</v>
      </c>
      <c r="AQ159" t="s">
        <v>255</v>
      </c>
      <c r="AR159" t="s">
        <v>430</v>
      </c>
      <c r="AS159" t="s">
        <v>187</v>
      </c>
      <c r="AT159" t="s">
        <v>91</v>
      </c>
      <c r="AU159" t="s">
        <v>506</v>
      </c>
      <c r="AV159" t="s">
        <v>152</v>
      </c>
      <c r="AW159" t="s">
        <v>91</v>
      </c>
      <c r="AX159" t="s">
        <v>117</v>
      </c>
      <c r="AY159" t="s">
        <v>249</v>
      </c>
      <c r="AZ159" t="s">
        <v>142</v>
      </c>
      <c r="BA159" t="s">
        <v>91</v>
      </c>
      <c r="BB159" t="s">
        <v>119</v>
      </c>
      <c r="BC159" t="s">
        <v>256</v>
      </c>
      <c r="BD159" t="s">
        <v>1904</v>
      </c>
      <c r="BE159" t="s">
        <v>258</v>
      </c>
      <c r="BF159" t="s">
        <v>258</v>
      </c>
      <c r="BG159">
        <v>1655</v>
      </c>
      <c r="BH159">
        <v>-661.98</v>
      </c>
      <c r="BI159">
        <v>993.02</v>
      </c>
      <c r="BJ159">
        <v>0</v>
      </c>
      <c r="BK159">
        <v>-110.33</v>
      </c>
      <c r="BL159">
        <v>0</v>
      </c>
      <c r="BM159">
        <v>882.69</v>
      </c>
      <c r="BN159"/>
      <c r="BO159"/>
      <c r="BP159"/>
      <c r="CG159" s="98" t="s">
        <v>1903</v>
      </c>
    </row>
    <row r="160" spans="1:85" s="98" customFormat="1" x14ac:dyDescent="0.35">
      <c r="A160" s="98" t="s">
        <v>84</v>
      </c>
      <c r="B160" s="98" t="s">
        <v>947</v>
      </c>
      <c r="C160" s="98" t="s">
        <v>966</v>
      </c>
      <c r="D160" s="98" t="s">
        <v>967</v>
      </c>
      <c r="E160" s="98" t="s">
        <v>947</v>
      </c>
      <c r="F160" s="98" t="s">
        <v>126</v>
      </c>
      <c r="G160" s="98" t="s">
        <v>950</v>
      </c>
      <c r="H160" s="98" t="s">
        <v>951</v>
      </c>
      <c r="I160" s="98" t="s">
        <v>952</v>
      </c>
      <c r="J160" s="98" t="s">
        <v>953</v>
      </c>
      <c r="K160" s="98" t="s">
        <v>954</v>
      </c>
      <c r="L160" s="98" t="s">
        <v>261</v>
      </c>
      <c r="M160" s="98" t="s">
        <v>262</v>
      </c>
      <c r="N160" s="98" t="s">
        <v>262</v>
      </c>
      <c r="O160" s="98" t="s">
        <v>263</v>
      </c>
      <c r="P160" s="98" t="s">
        <v>126</v>
      </c>
      <c r="Q160" s="98" t="s">
        <v>351</v>
      </c>
      <c r="R160" s="98" t="s">
        <v>959</v>
      </c>
      <c r="S160" s="98" t="s">
        <v>131</v>
      </c>
      <c r="T160" s="98" t="s">
        <v>816</v>
      </c>
      <c r="U160" s="98" t="s">
        <v>264</v>
      </c>
      <c r="V160" s="98" t="s">
        <v>265</v>
      </c>
      <c r="W160" s="98" t="s">
        <v>253</v>
      </c>
      <c r="X160" s="98" t="s">
        <v>505</v>
      </c>
      <c r="Y160" s="98" t="s">
        <v>267</v>
      </c>
      <c r="Z160" s="98" t="s">
        <v>267</v>
      </c>
      <c r="AA160" s="98" t="s">
        <v>103</v>
      </c>
      <c r="AB160" s="98" t="s">
        <v>249</v>
      </c>
      <c r="AC160" s="98" t="s">
        <v>261</v>
      </c>
      <c r="AD160" s="98" t="s">
        <v>268</v>
      </c>
      <c r="AE160" s="98" t="s">
        <v>269</v>
      </c>
      <c r="AF160" s="98" t="s">
        <v>270</v>
      </c>
      <c r="AG160" s="98" t="s">
        <v>271</v>
      </c>
      <c r="AH160" s="98" t="s">
        <v>272</v>
      </c>
      <c r="AI160" s="98" t="s">
        <v>273</v>
      </c>
      <c r="AJ160" s="98" t="s">
        <v>273</v>
      </c>
      <c r="AK160" s="98" t="s">
        <v>274</v>
      </c>
      <c r="AL160" s="98" t="s">
        <v>275</v>
      </c>
      <c r="AM160" s="98" t="s">
        <v>276</v>
      </c>
      <c r="AN160" s="98" t="s">
        <v>276</v>
      </c>
      <c r="AO160" s="98" t="s">
        <v>277</v>
      </c>
      <c r="AP160" s="98" t="s">
        <v>264</v>
      </c>
      <c r="AQ160" s="98" t="s">
        <v>141</v>
      </c>
      <c r="AR160" s="98" t="s">
        <v>430</v>
      </c>
      <c r="AS160" s="98" t="s">
        <v>187</v>
      </c>
      <c r="AT160" s="98" t="s">
        <v>91</v>
      </c>
      <c r="AU160" s="98" t="s">
        <v>506</v>
      </c>
      <c r="AV160" s="98" t="s">
        <v>152</v>
      </c>
      <c r="AW160" s="98" t="s">
        <v>277</v>
      </c>
      <c r="AX160" s="98" t="s">
        <v>117</v>
      </c>
      <c r="AY160" s="98" t="s">
        <v>249</v>
      </c>
      <c r="AZ160" s="98" t="s">
        <v>118</v>
      </c>
      <c r="BA160" s="98" t="s">
        <v>91</v>
      </c>
      <c r="BB160" s="98" t="s">
        <v>119</v>
      </c>
      <c r="BC160" s="99" t="s">
        <v>278</v>
      </c>
      <c r="BD160" s="99" t="s">
        <v>1884</v>
      </c>
      <c r="BE160" s="98" t="s">
        <v>258</v>
      </c>
      <c r="BF160" s="99" t="s">
        <v>258</v>
      </c>
      <c r="BG160" s="100">
        <v>-53874</v>
      </c>
      <c r="BH160" s="100">
        <v>21236</v>
      </c>
      <c r="BI160" s="100">
        <v>-32638</v>
      </c>
      <c r="BJ160" s="100">
        <v>0</v>
      </c>
      <c r="BK160" s="100">
        <v>3591.6</v>
      </c>
      <c r="BL160" s="100">
        <v>0</v>
      </c>
      <c r="BM160" s="100">
        <v>-29046.400000000001</v>
      </c>
      <c r="BN160" s="100">
        <v>0</v>
      </c>
      <c r="BO160" s="100">
        <v>0</v>
      </c>
      <c r="BP160" s="100">
        <v>0</v>
      </c>
      <c r="BQ160" s="100">
        <v>0</v>
      </c>
      <c r="BR160" s="100">
        <v>0</v>
      </c>
      <c r="BS160" s="100">
        <v>0</v>
      </c>
      <c r="BT160" s="100">
        <v>0</v>
      </c>
      <c r="BU160" s="100">
        <v>0</v>
      </c>
      <c r="BV160" s="100">
        <v>0</v>
      </c>
      <c r="BW160" s="100">
        <v>0</v>
      </c>
      <c r="BX160" s="100">
        <v>0</v>
      </c>
      <c r="BY160" s="100">
        <v>0</v>
      </c>
      <c r="BZ160" s="100">
        <v>0</v>
      </c>
      <c r="CA160" s="100">
        <v>0</v>
      </c>
      <c r="CB160" s="100">
        <v>0</v>
      </c>
      <c r="CC160" s="100">
        <v>0</v>
      </c>
      <c r="CD160" s="100">
        <v>0</v>
      </c>
      <c r="CE160" s="100">
        <v>0</v>
      </c>
      <c r="CF160" s="100">
        <v>0</v>
      </c>
      <c r="CG160" s="98" t="s">
        <v>1885</v>
      </c>
    </row>
    <row r="161" spans="1:87" x14ac:dyDescent="0.35">
      <c r="A161" s="107" t="s">
        <v>84</v>
      </c>
      <c r="B161" s="107" t="s">
        <v>947</v>
      </c>
      <c r="C161" s="107" t="s">
        <v>966</v>
      </c>
      <c r="D161" s="107" t="s">
        <v>967</v>
      </c>
      <c r="E161" s="107" t="s">
        <v>947</v>
      </c>
      <c r="F161" s="107" t="s">
        <v>126</v>
      </c>
      <c r="G161" s="107" t="s">
        <v>950</v>
      </c>
      <c r="H161" s="107" t="s">
        <v>951</v>
      </c>
      <c r="I161" s="107" t="s">
        <v>952</v>
      </c>
      <c r="J161" s="107" t="s">
        <v>953</v>
      </c>
      <c r="K161" s="107" t="s">
        <v>954</v>
      </c>
      <c r="L161" s="107" t="s">
        <v>261</v>
      </c>
      <c r="M161" s="107" t="s">
        <v>262</v>
      </c>
      <c r="N161" s="107" t="s">
        <v>262</v>
      </c>
      <c r="O161" s="107" t="s">
        <v>263</v>
      </c>
      <c r="P161" s="107" t="s">
        <v>126</v>
      </c>
      <c r="Q161" s="107" t="s">
        <v>351</v>
      </c>
      <c r="R161" s="107" t="s">
        <v>959</v>
      </c>
      <c r="S161" s="107" t="s">
        <v>131</v>
      </c>
      <c r="T161" s="107" t="s">
        <v>816</v>
      </c>
      <c r="U161" s="107" t="s">
        <v>264</v>
      </c>
      <c r="V161" s="107" t="s">
        <v>265</v>
      </c>
      <c r="W161" s="107" t="s">
        <v>253</v>
      </c>
      <c r="X161" s="107" t="s">
        <v>505</v>
      </c>
      <c r="Y161" s="107" t="s">
        <v>267</v>
      </c>
      <c r="Z161" s="107" t="s">
        <v>267</v>
      </c>
      <c r="AA161" s="107" t="s">
        <v>103</v>
      </c>
      <c r="AB161" s="107" t="s">
        <v>249</v>
      </c>
      <c r="AC161" s="107" t="s">
        <v>261</v>
      </c>
      <c r="AD161" s="107" t="s">
        <v>268</v>
      </c>
      <c r="AE161" s="107" t="s">
        <v>269</v>
      </c>
      <c r="AF161" s="107" t="s">
        <v>270</v>
      </c>
      <c r="AG161" s="107" t="s">
        <v>271</v>
      </c>
      <c r="AH161" s="107" t="s">
        <v>272</v>
      </c>
      <c r="AI161" s="107" t="s">
        <v>273</v>
      </c>
      <c r="AJ161" s="107" t="s">
        <v>273</v>
      </c>
      <c r="AK161" s="107" t="s">
        <v>274</v>
      </c>
      <c r="AL161" s="107" t="s">
        <v>275</v>
      </c>
      <c r="AM161" s="72" t="s">
        <v>112</v>
      </c>
      <c r="AN161" s="72" t="s">
        <v>112</v>
      </c>
      <c r="AO161" s="107" t="s">
        <v>277</v>
      </c>
      <c r="AP161" s="107" t="s">
        <v>264</v>
      </c>
      <c r="AQ161" s="107" t="s">
        <v>141</v>
      </c>
      <c r="AR161" s="107" t="s">
        <v>430</v>
      </c>
      <c r="AS161" s="107" t="s">
        <v>187</v>
      </c>
      <c r="AT161" s="107" t="s">
        <v>91</v>
      </c>
      <c r="AU161" s="107" t="s">
        <v>506</v>
      </c>
      <c r="AV161" s="107" t="s">
        <v>152</v>
      </c>
      <c r="AW161" s="107" t="s">
        <v>277</v>
      </c>
      <c r="AX161" s="107" t="s">
        <v>117</v>
      </c>
      <c r="AY161" s="107" t="s">
        <v>249</v>
      </c>
      <c r="AZ161" s="107" t="s">
        <v>118</v>
      </c>
      <c r="BA161" s="107" t="s">
        <v>91</v>
      </c>
      <c r="BB161" s="107" t="s">
        <v>119</v>
      </c>
      <c r="BC161" s="108" t="s">
        <v>278</v>
      </c>
      <c r="BD161" s="108" t="s">
        <v>1884</v>
      </c>
      <c r="BE161" s="107" t="s">
        <v>258</v>
      </c>
      <c r="BF161" s="108" t="s">
        <v>258</v>
      </c>
      <c r="BG161" s="109">
        <f>+-BG160*'driver di ribaltamento 2020'!$B$15</f>
        <v>45224.285676322084</v>
      </c>
      <c r="BH161" s="109">
        <f>+-BH160*'driver di ribaltamento 2020'!$B$15</f>
        <v>-17826.464168659757</v>
      </c>
      <c r="BI161" s="109">
        <f>+-BI160*'driver di ribaltamento 2020'!$B$15</f>
        <v>27397.821507662327</v>
      </c>
      <c r="BJ161" s="109">
        <f>+-BJ160*'driver di ribaltamento 2020'!$B$15</f>
        <v>0</v>
      </c>
      <c r="BK161" s="109">
        <f>+-BK160*'driver di ribaltamento 2020'!$B$15</f>
        <v>-3014.9523784214721</v>
      </c>
      <c r="BL161" s="109">
        <f>+-BL160*'driver di ribaltamento 2020'!$B$15</f>
        <v>0</v>
      </c>
      <c r="BM161" s="109">
        <f>+-BM160*'driver di ribaltamento 2020'!$B$15</f>
        <v>24382.869129240855</v>
      </c>
      <c r="BN161" s="109"/>
      <c r="BO161" s="109"/>
      <c r="BP161" s="109"/>
      <c r="BQ161" s="109"/>
      <c r="BR161" s="109"/>
      <c r="BS161" s="109"/>
      <c r="BT161" s="109"/>
      <c r="BU161" s="109"/>
      <c r="BV161" s="109"/>
      <c r="BW161" s="109"/>
      <c r="BX161" s="109"/>
      <c r="BY161" s="109"/>
      <c r="BZ161" s="109"/>
      <c r="CA161" s="109"/>
      <c r="CB161" s="109"/>
      <c r="CC161" s="109"/>
      <c r="CD161" s="109"/>
      <c r="CE161" s="109"/>
      <c r="CF161" s="109"/>
      <c r="CG161" s="98" t="s">
        <v>1886</v>
      </c>
    </row>
    <row r="162" spans="1:87" x14ac:dyDescent="0.35">
      <c r="A162" s="107" t="s">
        <v>84</v>
      </c>
      <c r="B162" s="107" t="s">
        <v>947</v>
      </c>
      <c r="C162" s="107" t="s">
        <v>966</v>
      </c>
      <c r="D162" s="107" t="s">
        <v>967</v>
      </c>
      <c r="E162" s="107" t="s">
        <v>947</v>
      </c>
      <c r="F162" s="107" t="s">
        <v>126</v>
      </c>
      <c r="G162" s="107" t="s">
        <v>950</v>
      </c>
      <c r="H162" s="107" t="s">
        <v>951</v>
      </c>
      <c r="I162" s="107" t="s">
        <v>952</v>
      </c>
      <c r="J162" s="107" t="s">
        <v>953</v>
      </c>
      <c r="K162" s="107" t="s">
        <v>954</v>
      </c>
      <c r="L162" s="107" t="s">
        <v>261</v>
      </c>
      <c r="M162" s="107" t="s">
        <v>262</v>
      </c>
      <c r="N162" s="107" t="s">
        <v>262</v>
      </c>
      <c r="O162" s="107" t="s">
        <v>263</v>
      </c>
      <c r="P162" s="107" t="s">
        <v>126</v>
      </c>
      <c r="Q162" s="107" t="s">
        <v>351</v>
      </c>
      <c r="R162" s="107" t="s">
        <v>959</v>
      </c>
      <c r="S162" s="107" t="s">
        <v>131</v>
      </c>
      <c r="T162" s="107" t="s">
        <v>816</v>
      </c>
      <c r="U162" s="107" t="s">
        <v>264</v>
      </c>
      <c r="V162" s="107" t="s">
        <v>265</v>
      </c>
      <c r="W162" s="107" t="s">
        <v>253</v>
      </c>
      <c r="X162" s="107" t="s">
        <v>505</v>
      </c>
      <c r="Y162" s="107" t="s">
        <v>267</v>
      </c>
      <c r="Z162" s="107" t="s">
        <v>267</v>
      </c>
      <c r="AA162" s="107" t="s">
        <v>103</v>
      </c>
      <c r="AB162" s="107" t="s">
        <v>249</v>
      </c>
      <c r="AC162" s="107" t="s">
        <v>261</v>
      </c>
      <c r="AD162" s="107" t="s">
        <v>268</v>
      </c>
      <c r="AE162" s="107" t="s">
        <v>269</v>
      </c>
      <c r="AF162" s="107" t="s">
        <v>270</v>
      </c>
      <c r="AG162" s="107" t="s">
        <v>271</v>
      </c>
      <c r="AH162" s="107" t="s">
        <v>272</v>
      </c>
      <c r="AI162" s="107" t="s">
        <v>273</v>
      </c>
      <c r="AJ162" s="107" t="s">
        <v>273</v>
      </c>
      <c r="AK162" s="107" t="s">
        <v>274</v>
      </c>
      <c r="AL162" s="107" t="s">
        <v>275</v>
      </c>
      <c r="AM162" s="107" t="s">
        <v>140</v>
      </c>
      <c r="AN162" s="107" t="s">
        <v>140</v>
      </c>
      <c r="AO162" s="107" t="s">
        <v>277</v>
      </c>
      <c r="AP162" s="107" t="s">
        <v>264</v>
      </c>
      <c r="AQ162" s="107" t="s">
        <v>141</v>
      </c>
      <c r="AR162" s="107" t="s">
        <v>430</v>
      </c>
      <c r="AS162" s="107" t="s">
        <v>187</v>
      </c>
      <c r="AT162" s="107" t="s">
        <v>91</v>
      </c>
      <c r="AU162" s="107" t="s">
        <v>506</v>
      </c>
      <c r="AV162" s="107" t="s">
        <v>152</v>
      </c>
      <c r="AW162" s="107" t="s">
        <v>277</v>
      </c>
      <c r="AX162" s="107" t="s">
        <v>117</v>
      </c>
      <c r="AY162" s="107" t="s">
        <v>249</v>
      </c>
      <c r="AZ162" s="107" t="s">
        <v>118</v>
      </c>
      <c r="BA162" s="107" t="s">
        <v>91</v>
      </c>
      <c r="BB162" s="107" t="s">
        <v>119</v>
      </c>
      <c r="BC162" s="108" t="s">
        <v>278</v>
      </c>
      <c r="BD162" s="108" t="s">
        <v>1884</v>
      </c>
      <c r="BE162" s="107" t="s">
        <v>258</v>
      </c>
      <c r="BF162" s="108" t="s">
        <v>258</v>
      </c>
      <c r="BG162" s="109">
        <f>+-BG160*'driver di ribaltamento 2020'!$C$15</f>
        <v>8649.7143236779157</v>
      </c>
      <c r="BH162" s="109">
        <f>+-BH160*'driver di ribaltamento 2020'!$C$15</f>
        <v>-3409.5358313402426</v>
      </c>
      <c r="BI162" s="109">
        <f>+-BI160*'driver di ribaltamento 2020'!$C$15</f>
        <v>5240.1784923376736</v>
      </c>
      <c r="BJ162" s="109">
        <f>+-BJ160*'driver di ribaltamento 2020'!$C$15</f>
        <v>0</v>
      </c>
      <c r="BK162" s="109">
        <f>+-BK160*'driver di ribaltamento 2020'!$C$15</f>
        <v>-576.64762157852772</v>
      </c>
      <c r="BL162" s="109">
        <f>+-BL160*'driver di ribaltamento 2020'!$C$15</f>
        <v>0</v>
      </c>
      <c r="BM162" s="109">
        <f>+-BM160*'driver di ribaltamento 2020'!$C$15</f>
        <v>4663.5308707591466</v>
      </c>
      <c r="BN162" s="109"/>
      <c r="BO162" s="109"/>
      <c r="BP162" s="109"/>
      <c r="BQ162" s="109"/>
      <c r="BR162" s="109"/>
      <c r="BS162" s="109"/>
      <c r="BT162" s="109"/>
      <c r="BU162" s="109"/>
      <c r="BV162" s="109"/>
      <c r="BW162" s="109"/>
      <c r="BX162" s="109"/>
      <c r="BY162" s="109"/>
      <c r="BZ162" s="109"/>
      <c r="CA162" s="109"/>
      <c r="CB162" s="109"/>
      <c r="CC162" s="109"/>
      <c r="CD162" s="109"/>
      <c r="CE162" s="109"/>
      <c r="CF162" s="109"/>
      <c r="CG162" s="98" t="s">
        <v>1887</v>
      </c>
    </row>
    <row r="163" spans="1:87" s="98" customFormat="1" x14ac:dyDescent="0.35">
      <c r="A163" s="98" t="s">
        <v>84</v>
      </c>
      <c r="B163" s="98" t="s">
        <v>998</v>
      </c>
      <c r="C163" s="98" t="s">
        <v>1066</v>
      </c>
      <c r="D163" s="98" t="s">
        <v>1067</v>
      </c>
      <c r="E163" s="98" t="s">
        <v>998</v>
      </c>
      <c r="F163" s="98" t="s">
        <v>1001</v>
      </c>
      <c r="G163" s="98" t="s">
        <v>1060</v>
      </c>
      <c r="H163" s="98" t="s">
        <v>1061</v>
      </c>
      <c r="I163" s="98" t="s">
        <v>1062</v>
      </c>
      <c r="J163" s="98" t="s">
        <v>1063</v>
      </c>
      <c r="K163" s="98" t="s">
        <v>1064</v>
      </c>
      <c r="L163" s="98" t="s">
        <v>320</v>
      </c>
      <c r="M163" s="98" t="s">
        <v>302</v>
      </c>
      <c r="N163" s="98" t="s">
        <v>303</v>
      </c>
      <c r="O163" s="98" t="s">
        <v>304</v>
      </c>
      <c r="P163" s="98" t="s">
        <v>156</v>
      </c>
      <c r="Q163" s="98" t="s">
        <v>409</v>
      </c>
      <c r="R163" s="98" t="s">
        <v>1001</v>
      </c>
      <c r="S163" s="98" t="s">
        <v>96</v>
      </c>
      <c r="T163" s="98" t="s">
        <v>396</v>
      </c>
      <c r="U163" s="98" t="s">
        <v>264</v>
      </c>
      <c r="V163" s="98" t="s">
        <v>265</v>
      </c>
      <c r="W163" s="98" t="s">
        <v>253</v>
      </c>
      <c r="X163" s="98" t="s">
        <v>1065</v>
      </c>
      <c r="Y163" s="98" t="s">
        <v>322</v>
      </c>
      <c r="Z163" s="98" t="s">
        <v>322</v>
      </c>
      <c r="AA163" s="98" t="s">
        <v>103</v>
      </c>
      <c r="AB163" s="98" t="s">
        <v>304</v>
      </c>
      <c r="AC163" s="98" t="s">
        <v>320</v>
      </c>
      <c r="AD163" s="98" t="s">
        <v>268</v>
      </c>
      <c r="AE163" s="98" t="s">
        <v>269</v>
      </c>
      <c r="AF163" s="98" t="s">
        <v>270</v>
      </c>
      <c r="AG163" s="98" t="s">
        <v>308</v>
      </c>
      <c r="AH163" s="98" t="s">
        <v>309</v>
      </c>
      <c r="AI163" s="98" t="s">
        <v>310</v>
      </c>
      <c r="AJ163" s="98" t="s">
        <v>310</v>
      </c>
      <c r="AK163" s="98" t="s">
        <v>311</v>
      </c>
      <c r="AL163" s="98" t="s">
        <v>312</v>
      </c>
      <c r="AM163" s="98" t="s">
        <v>276</v>
      </c>
      <c r="AN163" s="98" t="s">
        <v>276</v>
      </c>
      <c r="AO163" s="98" t="s">
        <v>277</v>
      </c>
      <c r="AP163" s="98" t="s">
        <v>264</v>
      </c>
      <c r="AQ163" s="98" t="s">
        <v>141</v>
      </c>
      <c r="AR163" s="98" t="s">
        <v>430</v>
      </c>
      <c r="AS163" s="98" t="s">
        <v>187</v>
      </c>
      <c r="AT163" s="98" t="s">
        <v>91</v>
      </c>
      <c r="AU163" s="98" t="s">
        <v>685</v>
      </c>
      <c r="AV163" s="98" t="s">
        <v>152</v>
      </c>
      <c r="AW163" s="98" t="s">
        <v>277</v>
      </c>
      <c r="AX163" s="98" t="s">
        <v>117</v>
      </c>
      <c r="AY163" s="98" t="s">
        <v>304</v>
      </c>
      <c r="AZ163" s="98" t="s">
        <v>118</v>
      </c>
      <c r="BA163" s="98" t="s">
        <v>91</v>
      </c>
      <c r="BB163" s="98" t="s">
        <v>119</v>
      </c>
      <c r="BC163" s="98" t="s">
        <v>314</v>
      </c>
      <c r="BD163" s="98" t="s">
        <v>1900</v>
      </c>
      <c r="BE163" s="98" t="s">
        <v>316</v>
      </c>
      <c r="BF163" s="98" t="s">
        <v>317</v>
      </c>
      <c r="BG163" s="104">
        <v>-56534.74</v>
      </c>
      <c r="BH163" s="104">
        <v>45227.8</v>
      </c>
      <c r="BI163" s="104">
        <v>-11306.94</v>
      </c>
      <c r="BJ163" s="104">
        <v>0</v>
      </c>
      <c r="BK163" s="104">
        <v>11306.94</v>
      </c>
      <c r="BL163" s="104">
        <v>0</v>
      </c>
      <c r="BM163" s="104">
        <v>0</v>
      </c>
      <c r="BN163" s="104">
        <v>0</v>
      </c>
      <c r="BO163" s="104"/>
      <c r="BP163" s="104"/>
      <c r="CG163" s="98" t="s">
        <v>1885</v>
      </c>
      <c r="CI163" s="107" t="s">
        <v>1905</v>
      </c>
    </row>
    <row r="164" spans="1:87" s="98" customFormat="1" x14ac:dyDescent="0.35">
      <c r="A164" s="98" t="s">
        <v>84</v>
      </c>
      <c r="B164" s="98" t="s">
        <v>1084</v>
      </c>
      <c r="C164" s="98" t="s">
        <v>1066</v>
      </c>
      <c r="D164" s="98" t="s">
        <v>1174</v>
      </c>
      <c r="E164" s="98" t="s">
        <v>1084</v>
      </c>
      <c r="F164" s="98" t="s">
        <v>1087</v>
      </c>
      <c r="G164" s="98" t="s">
        <v>1060</v>
      </c>
      <c r="H164" s="98" t="s">
        <v>1061</v>
      </c>
      <c r="I164" s="98" t="s">
        <v>1062</v>
      </c>
      <c r="J164" s="98" t="s">
        <v>1063</v>
      </c>
      <c r="K164" s="98" t="s">
        <v>1064</v>
      </c>
      <c r="L164" s="98" t="s">
        <v>320</v>
      </c>
      <c r="M164" s="98" t="s">
        <v>302</v>
      </c>
      <c r="N164" s="98" t="s">
        <v>303</v>
      </c>
      <c r="O164" s="98" t="s">
        <v>304</v>
      </c>
      <c r="P164" s="98" t="s">
        <v>156</v>
      </c>
      <c r="Q164" s="98" t="s">
        <v>1173</v>
      </c>
      <c r="R164" s="98" t="s">
        <v>1087</v>
      </c>
      <c r="S164" s="98" t="s">
        <v>96</v>
      </c>
      <c r="T164" s="98" t="s">
        <v>396</v>
      </c>
      <c r="U164" s="98" t="s">
        <v>264</v>
      </c>
      <c r="V164" s="98" t="s">
        <v>265</v>
      </c>
      <c r="W164" s="98" t="s">
        <v>253</v>
      </c>
      <c r="X164" s="98" t="s">
        <v>1065</v>
      </c>
      <c r="Y164" s="98" t="s">
        <v>322</v>
      </c>
      <c r="Z164" s="98" t="s">
        <v>322</v>
      </c>
      <c r="AA164" s="98" t="s">
        <v>103</v>
      </c>
      <c r="AB164" s="98" t="s">
        <v>304</v>
      </c>
      <c r="AC164" s="98" t="s">
        <v>320</v>
      </c>
      <c r="AD164" s="98" t="s">
        <v>268</v>
      </c>
      <c r="AE164" s="98" t="s">
        <v>269</v>
      </c>
      <c r="AF164" s="98" t="s">
        <v>270</v>
      </c>
      <c r="AG164" s="98" t="s">
        <v>308</v>
      </c>
      <c r="AH164" s="98" t="s">
        <v>309</v>
      </c>
      <c r="AI164" s="98" t="s">
        <v>310</v>
      </c>
      <c r="AJ164" s="98" t="s">
        <v>310</v>
      </c>
      <c r="AK164" s="98" t="s">
        <v>311</v>
      </c>
      <c r="AL164" s="98" t="s">
        <v>312</v>
      </c>
      <c r="AM164" s="98" t="s">
        <v>276</v>
      </c>
      <c r="AN164" s="98" t="s">
        <v>276</v>
      </c>
      <c r="AO164" s="98" t="s">
        <v>277</v>
      </c>
      <c r="AP164" s="98" t="s">
        <v>264</v>
      </c>
      <c r="AQ164" s="98" t="s">
        <v>141</v>
      </c>
      <c r="AR164" s="98" t="s">
        <v>430</v>
      </c>
      <c r="AS164" s="98" t="s">
        <v>187</v>
      </c>
      <c r="AT164" s="98" t="s">
        <v>91</v>
      </c>
      <c r="AU164" s="98" t="s">
        <v>685</v>
      </c>
      <c r="AV164" s="98" t="s">
        <v>152</v>
      </c>
      <c r="AW164" s="98" t="s">
        <v>277</v>
      </c>
      <c r="AX164" s="98" t="s">
        <v>117</v>
      </c>
      <c r="AY164" s="98" t="s">
        <v>304</v>
      </c>
      <c r="AZ164" s="98" t="s">
        <v>118</v>
      </c>
      <c r="BA164" s="98" t="s">
        <v>91</v>
      </c>
      <c r="BB164" s="98" t="s">
        <v>119</v>
      </c>
      <c r="BC164" s="98" t="s">
        <v>314</v>
      </c>
      <c r="BD164" s="98" t="s">
        <v>1900</v>
      </c>
      <c r="BE164" s="98" t="s">
        <v>316</v>
      </c>
      <c r="BF164" s="98" t="s">
        <v>317</v>
      </c>
      <c r="BG164" s="104">
        <v>-23054.16</v>
      </c>
      <c r="BH164" s="104">
        <v>15369.44</v>
      </c>
      <c r="BI164" s="104">
        <v>-7684.72</v>
      </c>
      <c r="BJ164" s="104">
        <v>0</v>
      </c>
      <c r="BK164" s="104">
        <v>3842.36</v>
      </c>
      <c r="BL164" s="104">
        <v>0</v>
      </c>
      <c r="BM164" s="104">
        <v>-3842.36</v>
      </c>
      <c r="BN164" s="104">
        <v>0</v>
      </c>
      <c r="BO164" s="104"/>
      <c r="BP164" s="104"/>
      <c r="CG164" s="98" t="s">
        <v>1885</v>
      </c>
      <c r="CI164" s="107" t="s">
        <v>1905</v>
      </c>
    </row>
    <row r="165" spans="1:87" s="98" customFormat="1" x14ac:dyDescent="0.35">
      <c r="A165" s="98" t="s">
        <v>84</v>
      </c>
      <c r="B165" s="98" t="s">
        <v>1184</v>
      </c>
      <c r="C165" s="98" t="s">
        <v>1066</v>
      </c>
      <c r="D165" s="98" t="s">
        <v>1312</v>
      </c>
      <c r="E165" s="98" t="s">
        <v>1184</v>
      </c>
      <c r="F165" s="98" t="s">
        <v>194</v>
      </c>
      <c r="G165" s="98" t="s">
        <v>1060</v>
      </c>
      <c r="H165" s="98" t="s">
        <v>1061</v>
      </c>
      <c r="I165" s="98" t="s">
        <v>1062</v>
      </c>
      <c r="J165" s="98" t="s">
        <v>1063</v>
      </c>
      <c r="K165" s="98" t="s">
        <v>1064</v>
      </c>
      <c r="L165" s="98" t="s">
        <v>320</v>
      </c>
      <c r="M165" s="98" t="s">
        <v>302</v>
      </c>
      <c r="N165" s="98" t="s">
        <v>303</v>
      </c>
      <c r="O165" s="98" t="s">
        <v>304</v>
      </c>
      <c r="P165" s="98" t="s">
        <v>156</v>
      </c>
      <c r="Q165" s="98" t="s">
        <v>1173</v>
      </c>
      <c r="R165" s="98" t="s">
        <v>194</v>
      </c>
      <c r="S165" s="98" t="s">
        <v>96</v>
      </c>
      <c r="T165" s="98" t="s">
        <v>396</v>
      </c>
      <c r="U165" s="98" t="s">
        <v>264</v>
      </c>
      <c r="V165" s="98" t="s">
        <v>265</v>
      </c>
      <c r="W165" s="98" t="s">
        <v>253</v>
      </c>
      <c r="X165" s="98" t="s">
        <v>1065</v>
      </c>
      <c r="Y165" s="98" t="s">
        <v>322</v>
      </c>
      <c r="Z165" s="98" t="s">
        <v>322</v>
      </c>
      <c r="AA165" s="98" t="s">
        <v>103</v>
      </c>
      <c r="AB165" s="98" t="s">
        <v>304</v>
      </c>
      <c r="AC165" s="98" t="s">
        <v>320</v>
      </c>
      <c r="AD165" s="98" t="s">
        <v>268</v>
      </c>
      <c r="AE165" s="98" t="s">
        <v>269</v>
      </c>
      <c r="AF165" s="98" t="s">
        <v>270</v>
      </c>
      <c r="AG165" s="98" t="s">
        <v>308</v>
      </c>
      <c r="AH165" s="98" t="s">
        <v>309</v>
      </c>
      <c r="AI165" s="98" t="s">
        <v>310</v>
      </c>
      <c r="AJ165" s="98" t="s">
        <v>310</v>
      </c>
      <c r="AK165" s="98" t="s">
        <v>311</v>
      </c>
      <c r="AL165" s="98" t="s">
        <v>312</v>
      </c>
      <c r="AM165" s="98" t="s">
        <v>276</v>
      </c>
      <c r="AN165" s="98" t="s">
        <v>276</v>
      </c>
      <c r="AO165" s="98" t="s">
        <v>277</v>
      </c>
      <c r="AP165" s="98" t="s">
        <v>264</v>
      </c>
      <c r="AQ165" s="98" t="s">
        <v>141</v>
      </c>
      <c r="AR165" s="98" t="s">
        <v>430</v>
      </c>
      <c r="AS165" s="98" t="s">
        <v>187</v>
      </c>
      <c r="AT165" s="98" t="s">
        <v>91</v>
      </c>
      <c r="AU165" s="98" t="s">
        <v>685</v>
      </c>
      <c r="AV165" s="98" t="s">
        <v>152</v>
      </c>
      <c r="AW165" s="98" t="s">
        <v>277</v>
      </c>
      <c r="AX165" s="98" t="s">
        <v>117</v>
      </c>
      <c r="AY165" s="98" t="s">
        <v>304</v>
      </c>
      <c r="AZ165" s="98" t="s">
        <v>118</v>
      </c>
      <c r="BA165" s="98" t="s">
        <v>91</v>
      </c>
      <c r="BB165" s="98" t="s">
        <v>119</v>
      </c>
      <c r="BC165" s="98" t="s">
        <v>314</v>
      </c>
      <c r="BD165" s="98" t="s">
        <v>1900</v>
      </c>
      <c r="BE165" s="98" t="s">
        <v>316</v>
      </c>
      <c r="BF165" s="98" t="s">
        <v>317</v>
      </c>
      <c r="BG165" s="104">
        <v>-8000.67</v>
      </c>
      <c r="BH165" s="104">
        <v>4000.34</v>
      </c>
      <c r="BI165" s="104">
        <v>-4000.33</v>
      </c>
      <c r="BJ165" s="104">
        <v>0</v>
      </c>
      <c r="BK165" s="104">
        <v>1333.44</v>
      </c>
      <c r="BL165" s="104">
        <v>0</v>
      </c>
      <c r="BM165" s="104">
        <v>-2666.89</v>
      </c>
      <c r="BN165" s="104">
        <v>0</v>
      </c>
      <c r="BO165" s="104"/>
      <c r="BP165" s="104"/>
      <c r="CG165" s="98" t="s">
        <v>1885</v>
      </c>
      <c r="CI165" s="107" t="s">
        <v>1905</v>
      </c>
    </row>
    <row r="166" spans="1:87" s="98" customFormat="1" x14ac:dyDescent="0.35">
      <c r="A166" s="98" t="s">
        <v>84</v>
      </c>
      <c r="B166" s="98" t="s">
        <v>1317</v>
      </c>
      <c r="C166" s="98" t="s">
        <v>1066</v>
      </c>
      <c r="D166" s="98" t="s">
        <v>1445</v>
      </c>
      <c r="E166" s="98" t="s">
        <v>1362</v>
      </c>
      <c r="F166" s="98" t="s">
        <v>1324</v>
      </c>
      <c r="G166" s="98" t="s">
        <v>1060</v>
      </c>
      <c r="H166" s="98" t="s">
        <v>1061</v>
      </c>
      <c r="I166" s="98" t="s">
        <v>1062</v>
      </c>
      <c r="J166" s="98" t="s">
        <v>1063</v>
      </c>
      <c r="K166" s="98" t="s">
        <v>1064</v>
      </c>
      <c r="L166" s="98" t="s">
        <v>320</v>
      </c>
      <c r="M166" s="98" t="s">
        <v>302</v>
      </c>
      <c r="N166" s="98" t="s">
        <v>303</v>
      </c>
      <c r="O166" s="98" t="s">
        <v>304</v>
      </c>
      <c r="P166" s="98" t="s">
        <v>1319</v>
      </c>
      <c r="Q166" s="98" t="s">
        <v>351</v>
      </c>
      <c r="R166" s="98" t="s">
        <v>1363</v>
      </c>
      <c r="S166" s="98" t="s">
        <v>1363</v>
      </c>
      <c r="T166" s="98" t="s">
        <v>396</v>
      </c>
      <c r="U166" s="98" t="s">
        <v>264</v>
      </c>
      <c r="V166" s="98" t="s">
        <v>265</v>
      </c>
      <c r="W166" s="98" t="s">
        <v>253</v>
      </c>
      <c r="X166" s="98" t="s">
        <v>1065</v>
      </c>
      <c r="Y166" s="98" t="s">
        <v>322</v>
      </c>
      <c r="Z166" s="98" t="s">
        <v>322</v>
      </c>
      <c r="AA166" s="98" t="s">
        <v>103</v>
      </c>
      <c r="AB166" s="98" t="s">
        <v>304</v>
      </c>
      <c r="AC166" s="98" t="s">
        <v>320</v>
      </c>
      <c r="AD166" s="98" t="s">
        <v>268</v>
      </c>
      <c r="AE166" s="98" t="s">
        <v>269</v>
      </c>
      <c r="AF166" s="98" t="s">
        <v>270</v>
      </c>
      <c r="AG166" s="98" t="s">
        <v>308</v>
      </c>
      <c r="AH166" s="98" t="s">
        <v>309</v>
      </c>
      <c r="AI166" s="98" t="s">
        <v>310</v>
      </c>
      <c r="AJ166" s="98" t="s">
        <v>310</v>
      </c>
      <c r="AK166" s="98" t="s">
        <v>311</v>
      </c>
      <c r="AL166" s="98" t="s">
        <v>312</v>
      </c>
      <c r="AM166" s="98" t="s">
        <v>276</v>
      </c>
      <c r="AN166" s="98" t="s">
        <v>276</v>
      </c>
      <c r="AO166" s="98" t="s">
        <v>277</v>
      </c>
      <c r="AP166" s="98" t="s">
        <v>264</v>
      </c>
      <c r="AQ166" s="98" t="s">
        <v>141</v>
      </c>
      <c r="AR166" s="98" t="s">
        <v>430</v>
      </c>
      <c r="AS166" s="98" t="s">
        <v>187</v>
      </c>
      <c r="AT166" s="98" t="s">
        <v>91</v>
      </c>
      <c r="AU166" s="98" t="s">
        <v>685</v>
      </c>
      <c r="AV166" s="98" t="s">
        <v>152</v>
      </c>
      <c r="AW166" s="98" t="s">
        <v>277</v>
      </c>
      <c r="AX166" s="98" t="s">
        <v>117</v>
      </c>
      <c r="AY166" s="98" t="s">
        <v>304</v>
      </c>
      <c r="AZ166" s="98" t="s">
        <v>118</v>
      </c>
      <c r="BA166" s="98" t="s">
        <v>91</v>
      </c>
      <c r="BB166" s="98" t="s">
        <v>119</v>
      </c>
      <c r="BC166" s="98" t="s">
        <v>314</v>
      </c>
      <c r="BD166" s="98" t="s">
        <v>1900</v>
      </c>
      <c r="BE166" s="98" t="s">
        <v>316</v>
      </c>
      <c r="BF166" s="98" t="s">
        <v>317</v>
      </c>
      <c r="BG166" s="104">
        <v>-283.04000000000002</v>
      </c>
      <c r="BH166" s="104">
        <v>33.020000000000003</v>
      </c>
      <c r="BI166" s="104">
        <v>-250.02</v>
      </c>
      <c r="BJ166" s="104">
        <v>0</v>
      </c>
      <c r="BK166" s="104">
        <v>56.61</v>
      </c>
      <c r="BL166" s="104">
        <v>0</v>
      </c>
      <c r="BM166" s="104">
        <v>-193.41</v>
      </c>
      <c r="BN166" s="104">
        <v>0</v>
      </c>
      <c r="BO166" s="104"/>
      <c r="BP166" s="104"/>
      <c r="CG166" s="98" t="s">
        <v>1885</v>
      </c>
      <c r="CI166" s="107" t="s">
        <v>1905</v>
      </c>
    </row>
    <row r="167" spans="1:87" s="98" customFormat="1" x14ac:dyDescent="0.35">
      <c r="A167" s="98" t="s">
        <v>84</v>
      </c>
      <c r="B167" s="98" t="s">
        <v>1317</v>
      </c>
      <c r="C167" s="98" t="s">
        <v>1066</v>
      </c>
      <c r="D167" s="98" t="s">
        <v>1445</v>
      </c>
      <c r="E167" s="98" t="s">
        <v>1331</v>
      </c>
      <c r="F167" s="98" t="s">
        <v>201</v>
      </c>
      <c r="G167" s="98" t="s">
        <v>1060</v>
      </c>
      <c r="H167" s="98" t="s">
        <v>1061</v>
      </c>
      <c r="I167" s="98" t="s">
        <v>1062</v>
      </c>
      <c r="J167" s="98" t="s">
        <v>1063</v>
      </c>
      <c r="K167" s="98" t="s">
        <v>1064</v>
      </c>
      <c r="L167" s="98" t="s">
        <v>320</v>
      </c>
      <c r="M167" s="98" t="s">
        <v>302</v>
      </c>
      <c r="N167" s="98" t="s">
        <v>303</v>
      </c>
      <c r="O167" s="98" t="s">
        <v>304</v>
      </c>
      <c r="P167" s="98" t="s">
        <v>201</v>
      </c>
      <c r="Q167" s="98" t="s">
        <v>351</v>
      </c>
      <c r="R167" s="98" t="s">
        <v>203</v>
      </c>
      <c r="S167" s="98" t="s">
        <v>203</v>
      </c>
      <c r="T167" s="98" t="s">
        <v>396</v>
      </c>
      <c r="U167" s="98" t="s">
        <v>264</v>
      </c>
      <c r="V167" s="98" t="s">
        <v>265</v>
      </c>
      <c r="W167" s="98" t="s">
        <v>253</v>
      </c>
      <c r="X167" s="98" t="s">
        <v>1065</v>
      </c>
      <c r="Y167" s="98" t="s">
        <v>322</v>
      </c>
      <c r="Z167" s="98" t="s">
        <v>322</v>
      </c>
      <c r="AA167" s="98" t="s">
        <v>103</v>
      </c>
      <c r="AB167" s="98" t="s">
        <v>304</v>
      </c>
      <c r="AC167" s="98" t="s">
        <v>320</v>
      </c>
      <c r="AD167" s="98" t="s">
        <v>268</v>
      </c>
      <c r="AE167" s="98" t="s">
        <v>269</v>
      </c>
      <c r="AF167" s="98" t="s">
        <v>270</v>
      </c>
      <c r="AG167" s="98" t="s">
        <v>308</v>
      </c>
      <c r="AH167" s="98" t="s">
        <v>309</v>
      </c>
      <c r="AI167" s="98" t="s">
        <v>310</v>
      </c>
      <c r="AJ167" s="98" t="s">
        <v>310</v>
      </c>
      <c r="AK167" s="98" t="s">
        <v>311</v>
      </c>
      <c r="AL167" s="98" t="s">
        <v>312</v>
      </c>
      <c r="AM167" s="98" t="s">
        <v>276</v>
      </c>
      <c r="AN167" s="98" t="s">
        <v>276</v>
      </c>
      <c r="AO167" s="98" t="s">
        <v>277</v>
      </c>
      <c r="AP167" s="98" t="s">
        <v>264</v>
      </c>
      <c r="AQ167" s="98" t="s">
        <v>141</v>
      </c>
      <c r="AR167" s="98" t="s">
        <v>430</v>
      </c>
      <c r="AS167" s="98" t="s">
        <v>187</v>
      </c>
      <c r="AT167" s="98" t="s">
        <v>91</v>
      </c>
      <c r="AU167" s="98" t="s">
        <v>685</v>
      </c>
      <c r="AV167" s="98" t="s">
        <v>152</v>
      </c>
      <c r="AW167" s="98" t="s">
        <v>277</v>
      </c>
      <c r="AX167" s="98" t="s">
        <v>117</v>
      </c>
      <c r="AY167" s="98" t="s">
        <v>304</v>
      </c>
      <c r="AZ167" s="98" t="s">
        <v>118</v>
      </c>
      <c r="BA167" s="98" t="s">
        <v>91</v>
      </c>
      <c r="BB167" s="98" t="s">
        <v>119</v>
      </c>
      <c r="BC167" s="98" t="s">
        <v>314</v>
      </c>
      <c r="BD167" s="98" t="s">
        <v>1900</v>
      </c>
      <c r="BE167" s="98" t="s">
        <v>316</v>
      </c>
      <c r="BF167" s="98" t="s">
        <v>317</v>
      </c>
      <c r="BG167" s="104">
        <v>-192.48</v>
      </c>
      <c r="BH167" s="104">
        <v>3.21</v>
      </c>
      <c r="BI167" s="104">
        <v>-189.27</v>
      </c>
      <c r="BJ167" s="104">
        <v>0</v>
      </c>
      <c r="BK167" s="104">
        <v>38.5</v>
      </c>
      <c r="BL167" s="104">
        <v>0</v>
      </c>
      <c r="BM167" s="104">
        <v>-150.77000000000001</v>
      </c>
      <c r="BN167" s="104">
        <v>0</v>
      </c>
      <c r="BO167" s="104"/>
      <c r="BP167" s="104"/>
      <c r="CG167" s="98" t="s">
        <v>1885</v>
      </c>
      <c r="CI167" s="107" t="s">
        <v>1905</v>
      </c>
    </row>
    <row r="168" spans="1:87" s="98" customFormat="1" x14ac:dyDescent="0.35">
      <c r="A168" s="98" t="s">
        <v>84</v>
      </c>
      <c r="B168" s="98" t="s">
        <v>1449</v>
      </c>
      <c r="C168" s="98" t="s">
        <v>1066</v>
      </c>
      <c r="D168" s="98" t="s">
        <v>1792</v>
      </c>
      <c r="E168" s="98" t="s">
        <v>1608</v>
      </c>
      <c r="F168" s="98" t="s">
        <v>1609</v>
      </c>
      <c r="G168" s="98" t="s">
        <v>1060</v>
      </c>
      <c r="H168" s="98" t="s">
        <v>1061</v>
      </c>
      <c r="I168" s="98" t="s">
        <v>1062</v>
      </c>
      <c r="J168" s="98" t="s">
        <v>1063</v>
      </c>
      <c r="K168" s="98" t="s">
        <v>1064</v>
      </c>
      <c r="L168" s="98" t="s">
        <v>320</v>
      </c>
      <c r="M168" s="98" t="s">
        <v>302</v>
      </c>
      <c r="P168" s="98" t="s">
        <v>156</v>
      </c>
      <c r="Q168" s="98" t="s">
        <v>409</v>
      </c>
      <c r="R168" s="98" t="s">
        <v>1610</v>
      </c>
      <c r="S168" s="98" t="s">
        <v>1610</v>
      </c>
      <c r="T168" s="98" t="s">
        <v>396</v>
      </c>
      <c r="U168" s="98" t="s">
        <v>264</v>
      </c>
      <c r="V168" s="98" t="s">
        <v>265</v>
      </c>
      <c r="W168" s="98" t="s">
        <v>253</v>
      </c>
      <c r="X168" s="98" t="s">
        <v>1065</v>
      </c>
      <c r="Y168" s="98" t="s">
        <v>322</v>
      </c>
      <c r="Z168" s="98" t="s">
        <v>322</v>
      </c>
      <c r="AA168" s="98" t="s">
        <v>103</v>
      </c>
      <c r="AB168" s="98" t="s">
        <v>304</v>
      </c>
      <c r="AC168" s="98" t="s">
        <v>320</v>
      </c>
      <c r="AD168" s="98" t="s">
        <v>268</v>
      </c>
      <c r="AE168" s="98" t="s">
        <v>269</v>
      </c>
      <c r="AF168" s="98" t="s">
        <v>270</v>
      </c>
      <c r="AG168" s="98" t="s">
        <v>308</v>
      </c>
      <c r="AH168" s="98" t="s">
        <v>309</v>
      </c>
      <c r="AI168" s="98" t="s">
        <v>310</v>
      </c>
      <c r="AJ168" s="98" t="s">
        <v>310</v>
      </c>
      <c r="AK168" s="98" t="s">
        <v>311</v>
      </c>
      <c r="AL168" s="98" t="s">
        <v>312</v>
      </c>
      <c r="AM168" s="98" t="s">
        <v>276</v>
      </c>
      <c r="AN168" s="98" t="s">
        <v>276</v>
      </c>
      <c r="AO168" s="98" t="s">
        <v>277</v>
      </c>
      <c r="AP168" s="98" t="s">
        <v>264</v>
      </c>
      <c r="AQ168" s="98" t="s">
        <v>141</v>
      </c>
      <c r="AR168" s="98" t="s">
        <v>1457</v>
      </c>
      <c r="AS168" s="98" t="s">
        <v>115</v>
      </c>
      <c r="AT168" s="98" t="s">
        <v>293</v>
      </c>
      <c r="AU168" s="98" t="s">
        <v>685</v>
      </c>
      <c r="AV168" s="98" t="s">
        <v>152</v>
      </c>
      <c r="AW168" s="98" t="s">
        <v>277</v>
      </c>
      <c r="AX168" s="98" t="s">
        <v>117</v>
      </c>
      <c r="AY168" s="98" t="s">
        <v>304</v>
      </c>
      <c r="AZ168" s="98" t="s">
        <v>118</v>
      </c>
      <c r="BA168" s="98" t="s">
        <v>91</v>
      </c>
      <c r="BB168" s="98" t="s">
        <v>119</v>
      </c>
      <c r="BC168" s="98" t="s">
        <v>314</v>
      </c>
      <c r="BD168" s="98" t="s">
        <v>1900</v>
      </c>
      <c r="BE168" s="98" t="s">
        <v>316</v>
      </c>
      <c r="BF168" s="98" t="s">
        <v>317</v>
      </c>
      <c r="BG168" s="104">
        <v>0</v>
      </c>
      <c r="BH168" s="104">
        <v>0</v>
      </c>
      <c r="BI168" s="104">
        <v>0</v>
      </c>
      <c r="BJ168" s="104">
        <v>-1023.24</v>
      </c>
      <c r="BK168" s="104">
        <v>170.54</v>
      </c>
      <c r="BL168" s="104">
        <v>0</v>
      </c>
      <c r="BM168" s="104">
        <v>-852.7</v>
      </c>
      <c r="BN168" s="104">
        <v>-1023.24</v>
      </c>
      <c r="BO168" s="104"/>
      <c r="BP168" s="104"/>
      <c r="CG168" s="98" t="s">
        <v>1885</v>
      </c>
      <c r="CI168" s="107" t="s">
        <v>1905</v>
      </c>
    </row>
    <row r="169" spans="1:87" s="98" customFormat="1" x14ac:dyDescent="0.35">
      <c r="A169" s="98" t="s">
        <v>84</v>
      </c>
      <c r="B169" s="98" t="s">
        <v>1449</v>
      </c>
      <c r="C169" s="98" t="s">
        <v>1066</v>
      </c>
      <c r="D169" s="98" t="s">
        <v>1792</v>
      </c>
      <c r="E169" s="98" t="s">
        <v>1451</v>
      </c>
      <c r="F169" s="98" t="s">
        <v>1452</v>
      </c>
      <c r="G169" s="98" t="s">
        <v>1060</v>
      </c>
      <c r="H169" s="98" t="s">
        <v>1061</v>
      </c>
      <c r="I169" s="98" t="s">
        <v>1062</v>
      </c>
      <c r="J169" s="98" t="s">
        <v>1063</v>
      </c>
      <c r="K169" s="98" t="s">
        <v>1064</v>
      </c>
      <c r="L169" s="98" t="s">
        <v>320</v>
      </c>
      <c r="M169" s="98" t="s">
        <v>302</v>
      </c>
      <c r="P169" s="98" t="s">
        <v>156</v>
      </c>
      <c r="Q169" s="98" t="s">
        <v>409</v>
      </c>
      <c r="R169" s="98" t="s">
        <v>1453</v>
      </c>
      <c r="S169" s="98" t="s">
        <v>1453</v>
      </c>
      <c r="T169" s="98" t="s">
        <v>396</v>
      </c>
      <c r="U169" s="98" t="s">
        <v>264</v>
      </c>
      <c r="V169" s="98" t="s">
        <v>265</v>
      </c>
      <c r="W169" s="98" t="s">
        <v>253</v>
      </c>
      <c r="X169" s="98" t="s">
        <v>1065</v>
      </c>
      <c r="Y169" s="98" t="s">
        <v>322</v>
      </c>
      <c r="Z169" s="98" t="s">
        <v>322</v>
      </c>
      <c r="AA169" s="98" t="s">
        <v>103</v>
      </c>
      <c r="AB169" s="98" t="s">
        <v>304</v>
      </c>
      <c r="AC169" s="98" t="s">
        <v>320</v>
      </c>
      <c r="AD169" s="98" t="s">
        <v>268</v>
      </c>
      <c r="AE169" s="98" t="s">
        <v>269</v>
      </c>
      <c r="AF169" s="98" t="s">
        <v>270</v>
      </c>
      <c r="AG169" s="98" t="s">
        <v>308</v>
      </c>
      <c r="AH169" s="98" t="s">
        <v>309</v>
      </c>
      <c r="AI169" s="98" t="s">
        <v>310</v>
      </c>
      <c r="AJ169" s="98" t="s">
        <v>310</v>
      </c>
      <c r="AK169" s="98" t="s">
        <v>311</v>
      </c>
      <c r="AL169" s="98" t="s">
        <v>312</v>
      </c>
      <c r="AM169" s="98" t="s">
        <v>276</v>
      </c>
      <c r="AN169" s="98" t="s">
        <v>276</v>
      </c>
      <c r="AO169" s="98" t="s">
        <v>277</v>
      </c>
      <c r="AP169" s="98" t="s">
        <v>264</v>
      </c>
      <c r="AQ169" s="98" t="s">
        <v>141</v>
      </c>
      <c r="AR169" s="98" t="s">
        <v>1457</v>
      </c>
      <c r="AS169" s="98" t="s">
        <v>115</v>
      </c>
      <c r="AT169" s="98" t="s">
        <v>293</v>
      </c>
      <c r="AU169" s="98" t="s">
        <v>685</v>
      </c>
      <c r="AV169" s="98" t="s">
        <v>152</v>
      </c>
      <c r="AW169" s="98" t="s">
        <v>277</v>
      </c>
      <c r="AX169" s="98" t="s">
        <v>117</v>
      </c>
      <c r="AY169" s="98" t="s">
        <v>304</v>
      </c>
      <c r="AZ169" s="98" t="s">
        <v>118</v>
      </c>
      <c r="BA169" s="98" t="s">
        <v>91</v>
      </c>
      <c r="BB169" s="98" t="s">
        <v>119</v>
      </c>
      <c r="BC169" s="98" t="s">
        <v>314</v>
      </c>
      <c r="BD169" s="98" t="s">
        <v>1900</v>
      </c>
      <c r="BE169" s="98" t="s">
        <v>316</v>
      </c>
      <c r="BF169" s="98" t="s">
        <v>317</v>
      </c>
      <c r="BG169" s="104">
        <v>0</v>
      </c>
      <c r="BH169" s="104">
        <v>0</v>
      </c>
      <c r="BI169" s="104">
        <v>0</v>
      </c>
      <c r="BJ169" s="104">
        <v>-122.29</v>
      </c>
      <c r="BK169" s="104">
        <v>14.27</v>
      </c>
      <c r="BL169" s="104">
        <v>0</v>
      </c>
      <c r="BM169" s="104">
        <v>-108.02</v>
      </c>
      <c r="BN169" s="104">
        <v>-122.29</v>
      </c>
      <c r="BO169" s="104"/>
      <c r="BP169" s="104"/>
      <c r="CG169" s="98" t="s">
        <v>1885</v>
      </c>
      <c r="CI169" s="107" t="s">
        <v>1905</v>
      </c>
    </row>
    <row r="170" spans="1:87" s="98" customFormat="1" x14ac:dyDescent="0.35">
      <c r="A170" s="98" t="s">
        <v>84</v>
      </c>
      <c r="B170" s="98" t="s">
        <v>1449</v>
      </c>
      <c r="C170" s="98" t="s">
        <v>1066</v>
      </c>
      <c r="D170" s="98" t="s">
        <v>1792</v>
      </c>
      <c r="E170" s="98" t="s">
        <v>1471</v>
      </c>
      <c r="F170" s="98" t="s">
        <v>1472</v>
      </c>
      <c r="G170" s="98" t="s">
        <v>1060</v>
      </c>
      <c r="H170" s="98" t="s">
        <v>1061</v>
      </c>
      <c r="I170" s="98" t="s">
        <v>1062</v>
      </c>
      <c r="J170" s="98" t="s">
        <v>1063</v>
      </c>
      <c r="K170" s="98" t="s">
        <v>1064</v>
      </c>
      <c r="L170" s="98" t="s">
        <v>320</v>
      </c>
      <c r="M170" s="98" t="s">
        <v>302</v>
      </c>
      <c r="P170" s="98" t="s">
        <v>156</v>
      </c>
      <c r="Q170" s="98" t="s">
        <v>409</v>
      </c>
      <c r="R170" s="98" t="s">
        <v>1473</v>
      </c>
      <c r="S170" s="98" t="s">
        <v>1473</v>
      </c>
      <c r="T170" s="98" t="s">
        <v>396</v>
      </c>
      <c r="U170" s="98" t="s">
        <v>264</v>
      </c>
      <c r="V170" s="98" t="s">
        <v>265</v>
      </c>
      <c r="W170" s="98" t="s">
        <v>253</v>
      </c>
      <c r="X170" s="98" t="s">
        <v>1065</v>
      </c>
      <c r="Y170" s="98" t="s">
        <v>322</v>
      </c>
      <c r="Z170" s="98" t="s">
        <v>322</v>
      </c>
      <c r="AA170" s="98" t="s">
        <v>103</v>
      </c>
      <c r="AB170" s="98" t="s">
        <v>304</v>
      </c>
      <c r="AC170" s="98" t="s">
        <v>320</v>
      </c>
      <c r="AD170" s="98" t="s">
        <v>268</v>
      </c>
      <c r="AE170" s="98" t="s">
        <v>269</v>
      </c>
      <c r="AF170" s="98" t="s">
        <v>270</v>
      </c>
      <c r="AG170" s="98" t="s">
        <v>308</v>
      </c>
      <c r="AH170" s="98" t="s">
        <v>309</v>
      </c>
      <c r="AI170" s="98" t="s">
        <v>310</v>
      </c>
      <c r="AJ170" s="98" t="s">
        <v>310</v>
      </c>
      <c r="AK170" s="98" t="s">
        <v>311</v>
      </c>
      <c r="AL170" s="98" t="s">
        <v>312</v>
      </c>
      <c r="AM170" s="98" t="s">
        <v>276</v>
      </c>
      <c r="AN170" s="98" t="s">
        <v>276</v>
      </c>
      <c r="AO170" s="98" t="s">
        <v>277</v>
      </c>
      <c r="AP170" s="98" t="s">
        <v>264</v>
      </c>
      <c r="AQ170" s="98" t="s">
        <v>141</v>
      </c>
      <c r="AR170" s="98" t="s">
        <v>1457</v>
      </c>
      <c r="AS170" s="98" t="s">
        <v>115</v>
      </c>
      <c r="AT170" s="98" t="s">
        <v>293</v>
      </c>
      <c r="AU170" s="98" t="s">
        <v>685</v>
      </c>
      <c r="AV170" s="98" t="s">
        <v>152</v>
      </c>
      <c r="AW170" s="98" t="s">
        <v>277</v>
      </c>
      <c r="AX170" s="98" t="s">
        <v>117</v>
      </c>
      <c r="AY170" s="98" t="s">
        <v>304</v>
      </c>
      <c r="AZ170" s="98" t="s">
        <v>118</v>
      </c>
      <c r="BA170" s="98" t="s">
        <v>91</v>
      </c>
      <c r="BB170" s="98" t="s">
        <v>119</v>
      </c>
      <c r="BC170" s="98" t="s">
        <v>314</v>
      </c>
      <c r="BD170" s="98" t="s">
        <v>1900</v>
      </c>
      <c r="BE170" s="98" t="s">
        <v>316</v>
      </c>
      <c r="BF170" s="98" t="s">
        <v>317</v>
      </c>
      <c r="BG170" s="104">
        <v>0</v>
      </c>
      <c r="BH170" s="104">
        <v>0</v>
      </c>
      <c r="BI170" s="104">
        <v>0</v>
      </c>
      <c r="BJ170" s="104">
        <v>-218.79</v>
      </c>
      <c r="BK170" s="104">
        <v>14.59</v>
      </c>
      <c r="BL170" s="104">
        <v>0</v>
      </c>
      <c r="BM170" s="104">
        <v>-204.2</v>
      </c>
      <c r="BN170" s="104">
        <v>-218.79</v>
      </c>
      <c r="BO170" s="104"/>
      <c r="BP170" s="104"/>
      <c r="CG170" s="98" t="s">
        <v>1885</v>
      </c>
      <c r="CI170" s="107" t="s">
        <v>1905</v>
      </c>
    </row>
    <row r="171" spans="1:87" s="98" customFormat="1" x14ac:dyDescent="0.35">
      <c r="A171" s="98" t="s">
        <v>84</v>
      </c>
      <c r="B171" s="98" t="s">
        <v>1449</v>
      </c>
      <c r="C171" s="98" t="s">
        <v>1066</v>
      </c>
      <c r="D171" s="98" t="s">
        <v>1792</v>
      </c>
      <c r="E171" s="98" t="s">
        <v>1461</v>
      </c>
      <c r="F171" s="98" t="s">
        <v>1462</v>
      </c>
      <c r="G171" s="98" t="s">
        <v>1060</v>
      </c>
      <c r="H171" s="98" t="s">
        <v>1061</v>
      </c>
      <c r="I171" s="98" t="s">
        <v>1062</v>
      </c>
      <c r="J171" s="98" t="s">
        <v>1063</v>
      </c>
      <c r="K171" s="98" t="s">
        <v>1064</v>
      </c>
      <c r="L171" s="98" t="s">
        <v>320</v>
      </c>
      <c r="M171" s="98" t="s">
        <v>302</v>
      </c>
      <c r="N171" s="98" t="s">
        <v>303</v>
      </c>
      <c r="O171" s="98" t="s">
        <v>304</v>
      </c>
      <c r="P171" s="98" t="s">
        <v>156</v>
      </c>
      <c r="Q171" s="98" t="s">
        <v>409</v>
      </c>
      <c r="R171" s="98" t="s">
        <v>1463</v>
      </c>
      <c r="S171" s="98" t="s">
        <v>1463</v>
      </c>
      <c r="T171" s="98" t="s">
        <v>396</v>
      </c>
      <c r="U171" s="98" t="s">
        <v>264</v>
      </c>
      <c r="V171" s="98" t="s">
        <v>265</v>
      </c>
      <c r="W171" s="98" t="s">
        <v>253</v>
      </c>
      <c r="X171" s="98" t="s">
        <v>1065</v>
      </c>
      <c r="Y171" s="98" t="s">
        <v>322</v>
      </c>
      <c r="Z171" s="98" t="s">
        <v>322</v>
      </c>
      <c r="AA171" s="98" t="s">
        <v>103</v>
      </c>
      <c r="AB171" s="98" t="s">
        <v>304</v>
      </c>
      <c r="AC171" s="98" t="s">
        <v>320</v>
      </c>
      <c r="AD171" s="98" t="s">
        <v>268</v>
      </c>
      <c r="AE171" s="98" t="s">
        <v>269</v>
      </c>
      <c r="AF171" s="98" t="s">
        <v>270</v>
      </c>
      <c r="AG171" s="98" t="s">
        <v>308</v>
      </c>
      <c r="AH171" s="98" t="s">
        <v>309</v>
      </c>
      <c r="AI171" s="98" t="s">
        <v>310</v>
      </c>
      <c r="AJ171" s="98" t="s">
        <v>310</v>
      </c>
      <c r="AK171" s="98" t="s">
        <v>311</v>
      </c>
      <c r="AL171" s="98" t="s">
        <v>312</v>
      </c>
      <c r="AM171" s="98" t="s">
        <v>276</v>
      </c>
      <c r="AN171" s="98" t="s">
        <v>276</v>
      </c>
      <c r="AO171" s="98" t="s">
        <v>277</v>
      </c>
      <c r="AP171" s="98" t="s">
        <v>264</v>
      </c>
      <c r="AQ171" s="98" t="s">
        <v>141</v>
      </c>
      <c r="AR171" s="98" t="s">
        <v>1457</v>
      </c>
      <c r="AS171" s="98" t="s">
        <v>115</v>
      </c>
      <c r="AT171" s="98" t="s">
        <v>293</v>
      </c>
      <c r="AU171" s="98" t="s">
        <v>685</v>
      </c>
      <c r="AV171" s="98" t="s">
        <v>152</v>
      </c>
      <c r="AW171" s="98" t="s">
        <v>277</v>
      </c>
      <c r="AX171" s="98" t="s">
        <v>117</v>
      </c>
      <c r="AY171" s="98" t="s">
        <v>304</v>
      </c>
      <c r="AZ171" s="98" t="s">
        <v>118</v>
      </c>
      <c r="BA171" s="98" t="s">
        <v>91</v>
      </c>
      <c r="BB171" s="98" t="s">
        <v>119</v>
      </c>
      <c r="BC171" s="98" t="s">
        <v>314</v>
      </c>
      <c r="BD171" s="98" t="s">
        <v>1900</v>
      </c>
      <c r="BE171" s="98" t="s">
        <v>316</v>
      </c>
      <c r="BF171" s="98" t="s">
        <v>317</v>
      </c>
      <c r="BG171" s="104">
        <v>0</v>
      </c>
      <c r="BH171" s="104">
        <v>0</v>
      </c>
      <c r="BI171" s="104">
        <v>0</v>
      </c>
      <c r="BJ171" s="104">
        <v>-887.36</v>
      </c>
      <c r="BK171" s="104">
        <v>14.79</v>
      </c>
      <c r="BL171" s="104">
        <v>0</v>
      </c>
      <c r="BM171" s="104">
        <v>-872.57</v>
      </c>
      <c r="BN171" s="104">
        <v>-887.36</v>
      </c>
      <c r="BO171" s="104"/>
      <c r="BP171" s="104"/>
      <c r="CG171" s="98" t="s">
        <v>1885</v>
      </c>
      <c r="CI171" s="107" t="s">
        <v>1905</v>
      </c>
    </row>
    <row r="172" spans="1:87" x14ac:dyDescent="0.35">
      <c r="A172" t="s">
        <v>84</v>
      </c>
      <c r="B172" t="s">
        <v>998</v>
      </c>
      <c r="C172" t="s">
        <v>1066</v>
      </c>
      <c r="D172" t="s">
        <v>1067</v>
      </c>
      <c r="E172" t="s">
        <v>998</v>
      </c>
      <c r="F172" t="s">
        <v>1001</v>
      </c>
      <c r="G172" t="s">
        <v>1060</v>
      </c>
      <c r="H172" t="s">
        <v>1061</v>
      </c>
      <c r="I172" t="s">
        <v>1062</v>
      </c>
      <c r="J172" t="s">
        <v>1063</v>
      </c>
      <c r="K172" t="s">
        <v>1064</v>
      </c>
      <c r="L172" t="s">
        <v>320</v>
      </c>
      <c r="M172" t="s">
        <v>302</v>
      </c>
      <c r="N172" t="s">
        <v>303</v>
      </c>
      <c r="O172" t="s">
        <v>304</v>
      </c>
      <c r="P172" t="s">
        <v>156</v>
      </c>
      <c r="Q172" t="s">
        <v>409</v>
      </c>
      <c r="R172" t="s">
        <v>1001</v>
      </c>
      <c r="S172" t="s">
        <v>96</v>
      </c>
      <c r="T172" t="s">
        <v>396</v>
      </c>
      <c r="U172" t="s">
        <v>264</v>
      </c>
      <c r="V172" t="s">
        <v>265</v>
      </c>
      <c r="W172" t="s">
        <v>253</v>
      </c>
      <c r="X172" t="s">
        <v>1065</v>
      </c>
      <c r="Y172" t="s">
        <v>322</v>
      </c>
      <c r="Z172" t="s">
        <v>322</v>
      </c>
      <c r="AA172" t="s">
        <v>103</v>
      </c>
      <c r="AB172" t="s">
        <v>304</v>
      </c>
      <c r="AC172" t="s">
        <v>320</v>
      </c>
      <c r="AD172" t="s">
        <v>268</v>
      </c>
      <c r="AE172" t="s">
        <v>269</v>
      </c>
      <c r="AF172" t="s">
        <v>270</v>
      </c>
      <c r="AG172" t="s">
        <v>308</v>
      </c>
      <c r="AH172" t="s">
        <v>309</v>
      </c>
      <c r="AI172" t="s">
        <v>310</v>
      </c>
      <c r="AJ172" t="s">
        <v>310</v>
      </c>
      <c r="AK172" t="s">
        <v>311</v>
      </c>
      <c r="AL172" t="s">
        <v>312</v>
      </c>
      <c r="AM172" t="s">
        <v>112</v>
      </c>
      <c r="AN172" s="107" t="s">
        <v>112</v>
      </c>
      <c r="AO172" t="s">
        <v>277</v>
      </c>
      <c r="AP172" t="s">
        <v>264</v>
      </c>
      <c r="AQ172" t="s">
        <v>141</v>
      </c>
      <c r="AR172" t="s">
        <v>430</v>
      </c>
      <c r="AS172" t="s">
        <v>187</v>
      </c>
      <c r="AT172" t="s">
        <v>91</v>
      </c>
      <c r="AU172" t="s">
        <v>685</v>
      </c>
      <c r="AV172" t="s">
        <v>152</v>
      </c>
      <c r="AW172" t="s">
        <v>277</v>
      </c>
      <c r="AX172" t="s">
        <v>117</v>
      </c>
      <c r="AY172" t="s">
        <v>304</v>
      </c>
      <c r="AZ172" t="s">
        <v>118</v>
      </c>
      <c r="BA172" t="s">
        <v>91</v>
      </c>
      <c r="BB172" t="s">
        <v>119</v>
      </c>
      <c r="BC172" t="s">
        <v>314</v>
      </c>
      <c r="BD172" t="s">
        <v>1900</v>
      </c>
      <c r="BE172" t="s">
        <v>316</v>
      </c>
      <c r="BF172" t="s">
        <v>317</v>
      </c>
      <c r="BG172" s="105">
        <f>+-BG163*'driver di ribaltamento 2020'!$B$18</f>
        <v>43971.464444444442</v>
      </c>
      <c r="BH172" s="105">
        <f>+-BH163*'driver di ribaltamento 2020'!$B$18</f>
        <v>-35177.177777777782</v>
      </c>
      <c r="BI172" s="105">
        <f>+-BI163*'driver di ribaltamento 2020'!$B$18</f>
        <v>8794.2866666666669</v>
      </c>
      <c r="BJ172" s="105">
        <f>+-BJ163*'driver di ribaltamento 2020'!$B$18</f>
        <v>0</v>
      </c>
      <c r="BK172" s="105">
        <f>+-BK163*'driver di ribaltamento 2020'!$B$18</f>
        <v>-8794.2866666666669</v>
      </c>
      <c r="BL172" s="105">
        <f>+-BL163*'driver di ribaltamento 2020'!$B$18</f>
        <v>0</v>
      </c>
      <c r="BM172" s="105">
        <f>+-BM163*'driver di ribaltamento 2020'!$B$18</f>
        <v>0</v>
      </c>
      <c r="BN172" s="105">
        <f>+-BN163*'driver di ribaltamento 2020'!$B$18</f>
        <v>0</v>
      </c>
      <c r="CG172" s="98" t="s">
        <v>1886</v>
      </c>
      <c r="CI172" s="107" t="s">
        <v>1905</v>
      </c>
    </row>
    <row r="173" spans="1:87" x14ac:dyDescent="0.35">
      <c r="A173" t="s">
        <v>84</v>
      </c>
      <c r="B173" t="s">
        <v>1084</v>
      </c>
      <c r="C173" t="s">
        <v>1066</v>
      </c>
      <c r="D173" t="s">
        <v>1174</v>
      </c>
      <c r="E173" t="s">
        <v>1084</v>
      </c>
      <c r="F173" t="s">
        <v>1087</v>
      </c>
      <c r="G173" t="s">
        <v>1060</v>
      </c>
      <c r="H173" t="s">
        <v>1061</v>
      </c>
      <c r="I173" t="s">
        <v>1062</v>
      </c>
      <c r="J173" t="s">
        <v>1063</v>
      </c>
      <c r="K173" t="s">
        <v>1064</v>
      </c>
      <c r="L173" t="s">
        <v>320</v>
      </c>
      <c r="M173" t="s">
        <v>302</v>
      </c>
      <c r="N173" t="s">
        <v>303</v>
      </c>
      <c r="O173" t="s">
        <v>304</v>
      </c>
      <c r="P173" t="s">
        <v>156</v>
      </c>
      <c r="Q173" t="s">
        <v>1173</v>
      </c>
      <c r="R173" t="s">
        <v>1087</v>
      </c>
      <c r="S173" t="s">
        <v>96</v>
      </c>
      <c r="T173" t="s">
        <v>396</v>
      </c>
      <c r="U173" t="s">
        <v>264</v>
      </c>
      <c r="V173" t="s">
        <v>265</v>
      </c>
      <c r="W173" t="s">
        <v>253</v>
      </c>
      <c r="X173" t="s">
        <v>1065</v>
      </c>
      <c r="Y173" t="s">
        <v>322</v>
      </c>
      <c r="Z173" t="s">
        <v>322</v>
      </c>
      <c r="AA173" t="s">
        <v>103</v>
      </c>
      <c r="AB173" t="s">
        <v>304</v>
      </c>
      <c r="AC173" t="s">
        <v>320</v>
      </c>
      <c r="AD173" t="s">
        <v>268</v>
      </c>
      <c r="AE173" t="s">
        <v>269</v>
      </c>
      <c r="AF173" t="s">
        <v>270</v>
      </c>
      <c r="AG173" t="s">
        <v>308</v>
      </c>
      <c r="AH173" t="s">
        <v>309</v>
      </c>
      <c r="AI173" t="s">
        <v>310</v>
      </c>
      <c r="AJ173" t="s">
        <v>310</v>
      </c>
      <c r="AK173" t="s">
        <v>311</v>
      </c>
      <c r="AL173" t="s">
        <v>312</v>
      </c>
      <c r="AM173" s="107" t="s">
        <v>112</v>
      </c>
      <c r="AN173" s="107" t="s">
        <v>112</v>
      </c>
      <c r="AO173" t="s">
        <v>277</v>
      </c>
      <c r="AP173" t="s">
        <v>264</v>
      </c>
      <c r="AQ173" t="s">
        <v>141</v>
      </c>
      <c r="AR173" t="s">
        <v>430</v>
      </c>
      <c r="AS173" t="s">
        <v>187</v>
      </c>
      <c r="AT173" t="s">
        <v>91</v>
      </c>
      <c r="AU173" t="s">
        <v>685</v>
      </c>
      <c r="AV173" t="s">
        <v>152</v>
      </c>
      <c r="AW173" t="s">
        <v>277</v>
      </c>
      <c r="AX173" t="s">
        <v>117</v>
      </c>
      <c r="AY173" t="s">
        <v>304</v>
      </c>
      <c r="AZ173" t="s">
        <v>118</v>
      </c>
      <c r="BA173" t="s">
        <v>91</v>
      </c>
      <c r="BB173" t="s">
        <v>119</v>
      </c>
      <c r="BC173" t="s">
        <v>314</v>
      </c>
      <c r="BD173" t="s">
        <v>1900</v>
      </c>
      <c r="BE173" t="s">
        <v>316</v>
      </c>
      <c r="BF173" t="s">
        <v>317</v>
      </c>
      <c r="BG173" s="105">
        <f>+-BG164*'driver di ribaltamento 2020'!$B$18</f>
        <v>17931.013333333332</v>
      </c>
      <c r="BH173" s="105">
        <f>+-BH164*'driver di ribaltamento 2020'!$B$18</f>
        <v>-11954.008888888889</v>
      </c>
      <c r="BI173" s="105">
        <f>+-BI164*'driver di ribaltamento 2020'!$B$18</f>
        <v>5977.0044444444447</v>
      </c>
      <c r="BJ173" s="105">
        <f>+-BJ164*'driver di ribaltamento 2020'!$B$18</f>
        <v>0</v>
      </c>
      <c r="BK173" s="105">
        <f>+-BK164*'driver di ribaltamento 2020'!$B$18</f>
        <v>-2988.5022222222224</v>
      </c>
      <c r="BL173" s="105">
        <f>+-BL164*'driver di ribaltamento 2020'!$B$18</f>
        <v>0</v>
      </c>
      <c r="BM173" s="105">
        <f>+-BM164*'driver di ribaltamento 2020'!$B$18</f>
        <v>2988.5022222222224</v>
      </c>
      <c r="BN173" s="105">
        <f>+-BN164*'driver di ribaltamento 2020'!$B$18</f>
        <v>0</v>
      </c>
      <c r="CG173" s="98" t="s">
        <v>1886</v>
      </c>
      <c r="CI173" s="107" t="s">
        <v>1905</v>
      </c>
    </row>
    <row r="174" spans="1:87" x14ac:dyDescent="0.35">
      <c r="A174" t="s">
        <v>84</v>
      </c>
      <c r="B174" t="s">
        <v>1184</v>
      </c>
      <c r="C174" t="s">
        <v>1066</v>
      </c>
      <c r="D174" t="s">
        <v>1312</v>
      </c>
      <c r="E174" t="s">
        <v>1184</v>
      </c>
      <c r="F174" t="s">
        <v>194</v>
      </c>
      <c r="G174" t="s">
        <v>1060</v>
      </c>
      <c r="H174" t="s">
        <v>1061</v>
      </c>
      <c r="I174" t="s">
        <v>1062</v>
      </c>
      <c r="J174" t="s">
        <v>1063</v>
      </c>
      <c r="K174" t="s">
        <v>1064</v>
      </c>
      <c r="L174" t="s">
        <v>320</v>
      </c>
      <c r="M174" t="s">
        <v>302</v>
      </c>
      <c r="N174" t="s">
        <v>303</v>
      </c>
      <c r="O174" t="s">
        <v>304</v>
      </c>
      <c r="P174" t="s">
        <v>156</v>
      </c>
      <c r="Q174" t="s">
        <v>1173</v>
      </c>
      <c r="R174" t="s">
        <v>194</v>
      </c>
      <c r="S174" t="s">
        <v>96</v>
      </c>
      <c r="T174" t="s">
        <v>396</v>
      </c>
      <c r="U174" t="s">
        <v>264</v>
      </c>
      <c r="V174" t="s">
        <v>265</v>
      </c>
      <c r="W174" t="s">
        <v>253</v>
      </c>
      <c r="X174" t="s">
        <v>1065</v>
      </c>
      <c r="Y174" t="s">
        <v>322</v>
      </c>
      <c r="Z174" t="s">
        <v>322</v>
      </c>
      <c r="AA174" t="s">
        <v>103</v>
      </c>
      <c r="AB174" t="s">
        <v>304</v>
      </c>
      <c r="AC174" t="s">
        <v>320</v>
      </c>
      <c r="AD174" t="s">
        <v>268</v>
      </c>
      <c r="AE174" t="s">
        <v>269</v>
      </c>
      <c r="AF174" t="s">
        <v>270</v>
      </c>
      <c r="AG174" t="s">
        <v>308</v>
      </c>
      <c r="AH174" t="s">
        <v>309</v>
      </c>
      <c r="AI174" t="s">
        <v>310</v>
      </c>
      <c r="AJ174" t="s">
        <v>310</v>
      </c>
      <c r="AK174" t="s">
        <v>311</v>
      </c>
      <c r="AL174" t="s">
        <v>312</v>
      </c>
      <c r="AM174" s="107" t="s">
        <v>112</v>
      </c>
      <c r="AN174" s="107" t="s">
        <v>112</v>
      </c>
      <c r="AO174" t="s">
        <v>277</v>
      </c>
      <c r="AP174" t="s">
        <v>264</v>
      </c>
      <c r="AQ174" t="s">
        <v>141</v>
      </c>
      <c r="AR174" t="s">
        <v>430</v>
      </c>
      <c r="AS174" t="s">
        <v>187</v>
      </c>
      <c r="AT174" t="s">
        <v>91</v>
      </c>
      <c r="AU174" t="s">
        <v>685</v>
      </c>
      <c r="AV174" t="s">
        <v>152</v>
      </c>
      <c r="AW174" t="s">
        <v>277</v>
      </c>
      <c r="AX174" t="s">
        <v>117</v>
      </c>
      <c r="AY174" t="s">
        <v>304</v>
      </c>
      <c r="AZ174" t="s">
        <v>118</v>
      </c>
      <c r="BA174" t="s">
        <v>91</v>
      </c>
      <c r="BB174" t="s">
        <v>119</v>
      </c>
      <c r="BC174" t="s">
        <v>314</v>
      </c>
      <c r="BD174" t="s">
        <v>1900</v>
      </c>
      <c r="BE174" t="s">
        <v>316</v>
      </c>
      <c r="BF174" t="s">
        <v>317</v>
      </c>
      <c r="BG174" s="105">
        <f>+-BG165*'driver di ribaltamento 2020'!$B$18</f>
        <v>6222.7433333333338</v>
      </c>
      <c r="BH174" s="105">
        <f>+-BH165*'driver di ribaltamento 2020'!$B$18</f>
        <v>-3111.3755555555558</v>
      </c>
      <c r="BI174" s="105">
        <f>+-BI165*'driver di ribaltamento 2020'!$B$18</f>
        <v>3111.367777777778</v>
      </c>
      <c r="BJ174" s="105">
        <f>+-BJ165*'driver di ribaltamento 2020'!$B$18</f>
        <v>0</v>
      </c>
      <c r="BK174" s="105">
        <f>+-BK165*'driver di ribaltamento 2020'!$B$18</f>
        <v>-1037.1200000000001</v>
      </c>
      <c r="BL174" s="105">
        <f>+-BL165*'driver di ribaltamento 2020'!$B$18</f>
        <v>0</v>
      </c>
      <c r="BM174" s="105">
        <f>+-BM165*'driver di ribaltamento 2020'!$B$18</f>
        <v>2074.2477777777776</v>
      </c>
      <c r="BN174" s="105">
        <f>+-BN165*'driver di ribaltamento 2020'!$B$18</f>
        <v>0</v>
      </c>
      <c r="CG174" s="98" t="s">
        <v>1886</v>
      </c>
      <c r="CI174" s="107" t="s">
        <v>1905</v>
      </c>
    </row>
    <row r="175" spans="1:87" x14ac:dyDescent="0.35">
      <c r="A175" t="s">
        <v>84</v>
      </c>
      <c r="B175" t="s">
        <v>1317</v>
      </c>
      <c r="C175" t="s">
        <v>1066</v>
      </c>
      <c r="D175" t="s">
        <v>1445</v>
      </c>
      <c r="E175" t="s">
        <v>1362</v>
      </c>
      <c r="F175" t="s">
        <v>1324</v>
      </c>
      <c r="G175" t="s">
        <v>1060</v>
      </c>
      <c r="H175" t="s">
        <v>1061</v>
      </c>
      <c r="I175" t="s">
        <v>1062</v>
      </c>
      <c r="J175" t="s">
        <v>1063</v>
      </c>
      <c r="K175" t="s">
        <v>1064</v>
      </c>
      <c r="L175" t="s">
        <v>320</v>
      </c>
      <c r="M175" t="s">
        <v>302</v>
      </c>
      <c r="N175" t="s">
        <v>303</v>
      </c>
      <c r="O175" t="s">
        <v>304</v>
      </c>
      <c r="P175" t="s">
        <v>1319</v>
      </c>
      <c r="Q175" t="s">
        <v>351</v>
      </c>
      <c r="R175" t="s">
        <v>1363</v>
      </c>
      <c r="S175" t="s">
        <v>1363</v>
      </c>
      <c r="T175" t="s">
        <v>396</v>
      </c>
      <c r="U175" t="s">
        <v>264</v>
      </c>
      <c r="V175" t="s">
        <v>265</v>
      </c>
      <c r="W175" t="s">
        <v>253</v>
      </c>
      <c r="X175" t="s">
        <v>1065</v>
      </c>
      <c r="Y175" t="s">
        <v>322</v>
      </c>
      <c r="Z175" t="s">
        <v>322</v>
      </c>
      <c r="AA175" t="s">
        <v>103</v>
      </c>
      <c r="AB175" t="s">
        <v>304</v>
      </c>
      <c r="AC175" t="s">
        <v>320</v>
      </c>
      <c r="AD175" t="s">
        <v>268</v>
      </c>
      <c r="AE175" t="s">
        <v>269</v>
      </c>
      <c r="AF175" t="s">
        <v>270</v>
      </c>
      <c r="AG175" t="s">
        <v>308</v>
      </c>
      <c r="AH175" t="s">
        <v>309</v>
      </c>
      <c r="AI175" t="s">
        <v>310</v>
      </c>
      <c r="AJ175" t="s">
        <v>310</v>
      </c>
      <c r="AK175" t="s">
        <v>311</v>
      </c>
      <c r="AL175" t="s">
        <v>312</v>
      </c>
      <c r="AM175" s="107" t="s">
        <v>112</v>
      </c>
      <c r="AN175" s="107" t="s">
        <v>112</v>
      </c>
      <c r="AO175" t="s">
        <v>277</v>
      </c>
      <c r="AP175" t="s">
        <v>264</v>
      </c>
      <c r="AQ175" t="s">
        <v>141</v>
      </c>
      <c r="AR175" t="s">
        <v>430</v>
      </c>
      <c r="AS175" t="s">
        <v>187</v>
      </c>
      <c r="AT175" t="s">
        <v>91</v>
      </c>
      <c r="AU175" t="s">
        <v>685</v>
      </c>
      <c r="AV175" t="s">
        <v>152</v>
      </c>
      <c r="AW175" t="s">
        <v>277</v>
      </c>
      <c r="AX175" t="s">
        <v>117</v>
      </c>
      <c r="AY175" t="s">
        <v>304</v>
      </c>
      <c r="AZ175" t="s">
        <v>118</v>
      </c>
      <c r="BA175" t="s">
        <v>91</v>
      </c>
      <c r="BB175" t="s">
        <v>119</v>
      </c>
      <c r="BC175" t="s">
        <v>314</v>
      </c>
      <c r="BD175" t="s">
        <v>1900</v>
      </c>
      <c r="BE175" t="s">
        <v>316</v>
      </c>
      <c r="BF175" t="s">
        <v>317</v>
      </c>
      <c r="BG175" s="105">
        <f>+-BG166*'driver di ribaltamento 2020'!$B$18</f>
        <v>220.14222222222224</v>
      </c>
      <c r="BH175" s="105">
        <f>+-BH166*'driver di ribaltamento 2020'!$B$18</f>
        <v>-25.682222222222226</v>
      </c>
      <c r="BI175" s="105">
        <f>+-BI166*'driver di ribaltamento 2020'!$B$18</f>
        <v>194.46</v>
      </c>
      <c r="BJ175" s="105">
        <f>+-BJ166*'driver di ribaltamento 2020'!$B$18</f>
        <v>0</v>
      </c>
      <c r="BK175" s="105">
        <f>+-BK166*'driver di ribaltamento 2020'!$B$18</f>
        <v>-44.03</v>
      </c>
      <c r="BL175" s="105">
        <f>+-BL166*'driver di ribaltamento 2020'!$B$18</f>
        <v>0</v>
      </c>
      <c r="BM175" s="105">
        <f>+-BM166*'driver di ribaltamento 2020'!$B$18</f>
        <v>150.43</v>
      </c>
      <c r="BN175" s="105">
        <f>+-BN166*'driver di ribaltamento 2020'!$B$18</f>
        <v>0</v>
      </c>
      <c r="CG175" s="98" t="s">
        <v>1886</v>
      </c>
      <c r="CI175" s="107" t="s">
        <v>1905</v>
      </c>
    </row>
    <row r="176" spans="1:87" x14ac:dyDescent="0.35">
      <c r="A176" t="s">
        <v>84</v>
      </c>
      <c r="B176" t="s">
        <v>1317</v>
      </c>
      <c r="C176" t="s">
        <v>1066</v>
      </c>
      <c r="D176" t="s">
        <v>1445</v>
      </c>
      <c r="E176" t="s">
        <v>1331</v>
      </c>
      <c r="F176" t="s">
        <v>201</v>
      </c>
      <c r="G176" t="s">
        <v>1060</v>
      </c>
      <c r="H176" t="s">
        <v>1061</v>
      </c>
      <c r="I176" t="s">
        <v>1062</v>
      </c>
      <c r="J176" t="s">
        <v>1063</v>
      </c>
      <c r="K176" t="s">
        <v>1064</v>
      </c>
      <c r="L176" t="s">
        <v>320</v>
      </c>
      <c r="M176" t="s">
        <v>302</v>
      </c>
      <c r="N176" t="s">
        <v>303</v>
      </c>
      <c r="O176" t="s">
        <v>304</v>
      </c>
      <c r="P176" t="s">
        <v>201</v>
      </c>
      <c r="Q176" t="s">
        <v>351</v>
      </c>
      <c r="R176" t="s">
        <v>203</v>
      </c>
      <c r="S176" t="s">
        <v>203</v>
      </c>
      <c r="T176" t="s">
        <v>396</v>
      </c>
      <c r="U176" t="s">
        <v>264</v>
      </c>
      <c r="V176" t="s">
        <v>265</v>
      </c>
      <c r="W176" t="s">
        <v>253</v>
      </c>
      <c r="X176" t="s">
        <v>1065</v>
      </c>
      <c r="Y176" t="s">
        <v>322</v>
      </c>
      <c r="Z176" t="s">
        <v>322</v>
      </c>
      <c r="AA176" t="s">
        <v>103</v>
      </c>
      <c r="AB176" t="s">
        <v>304</v>
      </c>
      <c r="AC176" t="s">
        <v>320</v>
      </c>
      <c r="AD176" t="s">
        <v>268</v>
      </c>
      <c r="AE176" t="s">
        <v>269</v>
      </c>
      <c r="AF176" t="s">
        <v>270</v>
      </c>
      <c r="AG176" t="s">
        <v>308</v>
      </c>
      <c r="AH176" t="s">
        <v>309</v>
      </c>
      <c r="AI176" t="s">
        <v>310</v>
      </c>
      <c r="AJ176" t="s">
        <v>310</v>
      </c>
      <c r="AK176" t="s">
        <v>311</v>
      </c>
      <c r="AL176" t="s">
        <v>312</v>
      </c>
      <c r="AM176" s="107" t="s">
        <v>112</v>
      </c>
      <c r="AN176" s="107" t="s">
        <v>112</v>
      </c>
      <c r="AO176" t="s">
        <v>277</v>
      </c>
      <c r="AP176" t="s">
        <v>264</v>
      </c>
      <c r="AQ176" t="s">
        <v>141</v>
      </c>
      <c r="AR176" t="s">
        <v>430</v>
      </c>
      <c r="AS176" t="s">
        <v>187</v>
      </c>
      <c r="AT176" t="s">
        <v>91</v>
      </c>
      <c r="AU176" t="s">
        <v>685</v>
      </c>
      <c r="AV176" t="s">
        <v>152</v>
      </c>
      <c r="AW176" t="s">
        <v>277</v>
      </c>
      <c r="AX176" t="s">
        <v>117</v>
      </c>
      <c r="AY176" t="s">
        <v>304</v>
      </c>
      <c r="AZ176" t="s">
        <v>118</v>
      </c>
      <c r="BA176" t="s">
        <v>91</v>
      </c>
      <c r="BB176" t="s">
        <v>119</v>
      </c>
      <c r="BC176" t="s">
        <v>314</v>
      </c>
      <c r="BD176" t="s">
        <v>1900</v>
      </c>
      <c r="BE176" t="s">
        <v>316</v>
      </c>
      <c r="BF176" t="s">
        <v>317</v>
      </c>
      <c r="BG176" s="105">
        <f>+-BG167*'driver di ribaltamento 2020'!$B$18</f>
        <v>149.70666666666665</v>
      </c>
      <c r="BH176" s="105">
        <f>+-BH167*'driver di ribaltamento 2020'!$B$18</f>
        <v>-2.4966666666666666</v>
      </c>
      <c r="BI176" s="105">
        <f>+-BI167*'driver di ribaltamento 2020'!$B$18</f>
        <v>147.21</v>
      </c>
      <c r="BJ176" s="105">
        <f>+-BJ167*'driver di ribaltamento 2020'!$B$18</f>
        <v>0</v>
      </c>
      <c r="BK176" s="105">
        <f>+-BK167*'driver di ribaltamento 2020'!$B$18</f>
        <v>-29.944444444444446</v>
      </c>
      <c r="BL176" s="105">
        <f>+-BL167*'driver di ribaltamento 2020'!$B$18</f>
        <v>0</v>
      </c>
      <c r="BM176" s="105">
        <f>+-BM167*'driver di ribaltamento 2020'!$B$18</f>
        <v>117.26555555555557</v>
      </c>
      <c r="BN176" s="105">
        <f>+-BN167*'driver di ribaltamento 2020'!$B$18</f>
        <v>0</v>
      </c>
      <c r="CG176" s="98" t="s">
        <v>1886</v>
      </c>
      <c r="CI176" s="107" t="s">
        <v>1905</v>
      </c>
    </row>
    <row r="177" spans="1:87" x14ac:dyDescent="0.35">
      <c r="A177" t="s">
        <v>84</v>
      </c>
      <c r="B177" t="s">
        <v>1449</v>
      </c>
      <c r="C177" t="s">
        <v>1066</v>
      </c>
      <c r="D177" t="s">
        <v>1792</v>
      </c>
      <c r="E177" t="s">
        <v>1608</v>
      </c>
      <c r="F177" t="s">
        <v>1609</v>
      </c>
      <c r="G177" t="s">
        <v>1060</v>
      </c>
      <c r="H177" t="s">
        <v>1061</v>
      </c>
      <c r="I177" t="s">
        <v>1062</v>
      </c>
      <c r="J177" t="s">
        <v>1063</v>
      </c>
      <c r="K177" t="s">
        <v>1064</v>
      </c>
      <c r="L177" t="s">
        <v>320</v>
      </c>
      <c r="M177" t="s">
        <v>302</v>
      </c>
      <c r="P177" t="s">
        <v>156</v>
      </c>
      <c r="Q177" t="s">
        <v>409</v>
      </c>
      <c r="R177" t="s">
        <v>1610</v>
      </c>
      <c r="S177" t="s">
        <v>1610</v>
      </c>
      <c r="T177" t="s">
        <v>396</v>
      </c>
      <c r="U177" t="s">
        <v>264</v>
      </c>
      <c r="V177" t="s">
        <v>265</v>
      </c>
      <c r="W177" t="s">
        <v>253</v>
      </c>
      <c r="X177" t="s">
        <v>1065</v>
      </c>
      <c r="Y177" t="s">
        <v>322</v>
      </c>
      <c r="Z177" t="s">
        <v>322</v>
      </c>
      <c r="AA177" t="s">
        <v>103</v>
      </c>
      <c r="AB177" t="s">
        <v>304</v>
      </c>
      <c r="AC177" t="s">
        <v>320</v>
      </c>
      <c r="AD177" t="s">
        <v>268</v>
      </c>
      <c r="AE177" t="s">
        <v>269</v>
      </c>
      <c r="AF177" t="s">
        <v>270</v>
      </c>
      <c r="AG177" t="s">
        <v>308</v>
      </c>
      <c r="AH177" t="s">
        <v>309</v>
      </c>
      <c r="AI177" t="s">
        <v>310</v>
      </c>
      <c r="AJ177" t="s">
        <v>310</v>
      </c>
      <c r="AK177" t="s">
        <v>311</v>
      </c>
      <c r="AL177" t="s">
        <v>312</v>
      </c>
      <c r="AM177" s="107" t="s">
        <v>112</v>
      </c>
      <c r="AN177" s="107" t="s">
        <v>112</v>
      </c>
      <c r="AO177" t="s">
        <v>277</v>
      </c>
      <c r="AP177" t="s">
        <v>264</v>
      </c>
      <c r="AQ177" t="s">
        <v>141</v>
      </c>
      <c r="AR177" t="s">
        <v>1457</v>
      </c>
      <c r="AS177" t="s">
        <v>115</v>
      </c>
      <c r="AT177" t="s">
        <v>293</v>
      </c>
      <c r="AU177" t="s">
        <v>685</v>
      </c>
      <c r="AV177" t="s">
        <v>152</v>
      </c>
      <c r="AW177" t="s">
        <v>277</v>
      </c>
      <c r="AX177" t="s">
        <v>117</v>
      </c>
      <c r="AY177" t="s">
        <v>304</v>
      </c>
      <c r="AZ177" t="s">
        <v>118</v>
      </c>
      <c r="BA177" t="s">
        <v>91</v>
      </c>
      <c r="BB177" t="s">
        <v>119</v>
      </c>
      <c r="BC177" t="s">
        <v>314</v>
      </c>
      <c r="BD177" t="s">
        <v>1900</v>
      </c>
      <c r="BE177" t="s">
        <v>316</v>
      </c>
      <c r="BF177" t="s">
        <v>317</v>
      </c>
      <c r="BG177" s="105">
        <f>+-BG168*'driver di ribaltamento 2020'!$B$18</f>
        <v>0</v>
      </c>
      <c r="BH177" s="105">
        <f>+-BH168*'driver di ribaltamento 2020'!$B$18</f>
        <v>0</v>
      </c>
      <c r="BI177" s="105">
        <f>+-BI168*'driver di ribaltamento 2020'!$B$18</f>
        <v>0</v>
      </c>
      <c r="BJ177" s="105">
        <f>+-BJ168*'driver di ribaltamento 2020'!$B$18</f>
        <v>795.85333333333335</v>
      </c>
      <c r="BK177" s="105">
        <f>+-BK168*'driver di ribaltamento 2020'!$B$18</f>
        <v>-132.64222222222222</v>
      </c>
      <c r="BL177" s="105">
        <f>+-BL168*'driver di ribaltamento 2020'!$B$18</f>
        <v>0</v>
      </c>
      <c r="BM177" s="105">
        <f>+-BM168*'driver di ribaltamento 2020'!$B$18</f>
        <v>663.21111111111111</v>
      </c>
      <c r="BN177" s="105">
        <f>+-BN168*'driver di ribaltamento 2020'!$B$18</f>
        <v>795.85333333333335</v>
      </c>
      <c r="CG177" s="98" t="s">
        <v>1886</v>
      </c>
      <c r="CI177" s="107" t="s">
        <v>1905</v>
      </c>
    </row>
    <row r="178" spans="1:87" x14ac:dyDescent="0.35">
      <c r="A178" t="s">
        <v>84</v>
      </c>
      <c r="B178" t="s">
        <v>1449</v>
      </c>
      <c r="C178" t="s">
        <v>1066</v>
      </c>
      <c r="D178" t="s">
        <v>1792</v>
      </c>
      <c r="E178" t="s">
        <v>1451</v>
      </c>
      <c r="F178" t="s">
        <v>1452</v>
      </c>
      <c r="G178" t="s">
        <v>1060</v>
      </c>
      <c r="H178" t="s">
        <v>1061</v>
      </c>
      <c r="I178" t="s">
        <v>1062</v>
      </c>
      <c r="J178" t="s">
        <v>1063</v>
      </c>
      <c r="K178" t="s">
        <v>1064</v>
      </c>
      <c r="L178" t="s">
        <v>320</v>
      </c>
      <c r="M178" t="s">
        <v>302</v>
      </c>
      <c r="P178" t="s">
        <v>156</v>
      </c>
      <c r="Q178" t="s">
        <v>409</v>
      </c>
      <c r="R178" t="s">
        <v>1453</v>
      </c>
      <c r="S178" t="s">
        <v>1453</v>
      </c>
      <c r="T178" t="s">
        <v>396</v>
      </c>
      <c r="U178" t="s">
        <v>264</v>
      </c>
      <c r="V178" t="s">
        <v>265</v>
      </c>
      <c r="W178" t="s">
        <v>253</v>
      </c>
      <c r="X178" t="s">
        <v>1065</v>
      </c>
      <c r="Y178" t="s">
        <v>322</v>
      </c>
      <c r="Z178" t="s">
        <v>322</v>
      </c>
      <c r="AA178" t="s">
        <v>103</v>
      </c>
      <c r="AB178" t="s">
        <v>304</v>
      </c>
      <c r="AC178" t="s">
        <v>320</v>
      </c>
      <c r="AD178" t="s">
        <v>268</v>
      </c>
      <c r="AE178" t="s">
        <v>269</v>
      </c>
      <c r="AF178" t="s">
        <v>270</v>
      </c>
      <c r="AG178" t="s">
        <v>308</v>
      </c>
      <c r="AH178" t="s">
        <v>309</v>
      </c>
      <c r="AI178" t="s">
        <v>310</v>
      </c>
      <c r="AJ178" t="s">
        <v>310</v>
      </c>
      <c r="AK178" t="s">
        <v>311</v>
      </c>
      <c r="AL178" t="s">
        <v>312</v>
      </c>
      <c r="AM178" s="107" t="s">
        <v>112</v>
      </c>
      <c r="AN178" s="107" t="s">
        <v>112</v>
      </c>
      <c r="AO178" t="s">
        <v>277</v>
      </c>
      <c r="AP178" t="s">
        <v>264</v>
      </c>
      <c r="AQ178" t="s">
        <v>141</v>
      </c>
      <c r="AR178" t="s">
        <v>1457</v>
      </c>
      <c r="AS178" t="s">
        <v>115</v>
      </c>
      <c r="AT178" t="s">
        <v>293</v>
      </c>
      <c r="AU178" t="s">
        <v>685</v>
      </c>
      <c r="AV178" t="s">
        <v>152</v>
      </c>
      <c r="AW178" t="s">
        <v>277</v>
      </c>
      <c r="AX178" t="s">
        <v>117</v>
      </c>
      <c r="AY178" t="s">
        <v>304</v>
      </c>
      <c r="AZ178" t="s">
        <v>118</v>
      </c>
      <c r="BA178" t="s">
        <v>91</v>
      </c>
      <c r="BB178" t="s">
        <v>119</v>
      </c>
      <c r="BC178" t="s">
        <v>314</v>
      </c>
      <c r="BD178" t="s">
        <v>1900</v>
      </c>
      <c r="BE178" t="s">
        <v>316</v>
      </c>
      <c r="BF178" t="s">
        <v>317</v>
      </c>
      <c r="BG178" s="105">
        <f>+-BG169*'driver di ribaltamento 2020'!$B$18</f>
        <v>0</v>
      </c>
      <c r="BH178" s="105">
        <f>+-BH169*'driver di ribaltamento 2020'!$B$18</f>
        <v>0</v>
      </c>
      <c r="BI178" s="105">
        <f>+-BI169*'driver di ribaltamento 2020'!$B$18</f>
        <v>0</v>
      </c>
      <c r="BJ178" s="105">
        <f>+-BJ169*'driver di ribaltamento 2020'!$B$18</f>
        <v>95.114444444444445</v>
      </c>
      <c r="BK178" s="105">
        <f>+-BK169*'driver di ribaltamento 2020'!$B$18</f>
        <v>-11.098888888888888</v>
      </c>
      <c r="BL178" s="105">
        <f>+-BL169*'driver di ribaltamento 2020'!$B$18</f>
        <v>0</v>
      </c>
      <c r="BM178" s="105">
        <f>+-BM169*'driver di ribaltamento 2020'!$B$18</f>
        <v>84.015555555555551</v>
      </c>
      <c r="BN178" s="105">
        <f>+-BN169*'driver di ribaltamento 2020'!$B$18</f>
        <v>95.114444444444445</v>
      </c>
      <c r="CG178" s="98" t="s">
        <v>1886</v>
      </c>
      <c r="CI178" s="107" t="s">
        <v>1905</v>
      </c>
    </row>
    <row r="179" spans="1:87" x14ac:dyDescent="0.35">
      <c r="A179" t="s">
        <v>84</v>
      </c>
      <c r="B179" t="s">
        <v>1449</v>
      </c>
      <c r="C179" t="s">
        <v>1066</v>
      </c>
      <c r="D179" t="s">
        <v>1792</v>
      </c>
      <c r="E179" t="s">
        <v>1471</v>
      </c>
      <c r="F179" t="s">
        <v>1472</v>
      </c>
      <c r="G179" t="s">
        <v>1060</v>
      </c>
      <c r="H179" t="s">
        <v>1061</v>
      </c>
      <c r="I179" t="s">
        <v>1062</v>
      </c>
      <c r="J179" t="s">
        <v>1063</v>
      </c>
      <c r="K179" t="s">
        <v>1064</v>
      </c>
      <c r="L179" t="s">
        <v>320</v>
      </c>
      <c r="M179" t="s">
        <v>302</v>
      </c>
      <c r="P179" t="s">
        <v>156</v>
      </c>
      <c r="Q179" t="s">
        <v>409</v>
      </c>
      <c r="R179" t="s">
        <v>1473</v>
      </c>
      <c r="S179" t="s">
        <v>1473</v>
      </c>
      <c r="T179" t="s">
        <v>396</v>
      </c>
      <c r="U179" t="s">
        <v>264</v>
      </c>
      <c r="V179" t="s">
        <v>265</v>
      </c>
      <c r="W179" t="s">
        <v>253</v>
      </c>
      <c r="X179" t="s">
        <v>1065</v>
      </c>
      <c r="Y179" t="s">
        <v>322</v>
      </c>
      <c r="Z179" t="s">
        <v>322</v>
      </c>
      <c r="AA179" t="s">
        <v>103</v>
      </c>
      <c r="AB179" t="s">
        <v>304</v>
      </c>
      <c r="AC179" t="s">
        <v>320</v>
      </c>
      <c r="AD179" t="s">
        <v>268</v>
      </c>
      <c r="AE179" t="s">
        <v>269</v>
      </c>
      <c r="AF179" t="s">
        <v>270</v>
      </c>
      <c r="AG179" t="s">
        <v>308</v>
      </c>
      <c r="AH179" t="s">
        <v>309</v>
      </c>
      <c r="AI179" t="s">
        <v>310</v>
      </c>
      <c r="AJ179" t="s">
        <v>310</v>
      </c>
      <c r="AK179" t="s">
        <v>311</v>
      </c>
      <c r="AL179" t="s">
        <v>312</v>
      </c>
      <c r="AM179" s="107" t="s">
        <v>112</v>
      </c>
      <c r="AN179" s="107" t="s">
        <v>112</v>
      </c>
      <c r="AO179" t="s">
        <v>277</v>
      </c>
      <c r="AP179" t="s">
        <v>264</v>
      </c>
      <c r="AQ179" t="s">
        <v>141</v>
      </c>
      <c r="AR179" t="s">
        <v>1457</v>
      </c>
      <c r="AS179" t="s">
        <v>115</v>
      </c>
      <c r="AT179" t="s">
        <v>293</v>
      </c>
      <c r="AU179" t="s">
        <v>685</v>
      </c>
      <c r="AV179" t="s">
        <v>152</v>
      </c>
      <c r="AW179" t="s">
        <v>277</v>
      </c>
      <c r="AX179" t="s">
        <v>117</v>
      </c>
      <c r="AY179" t="s">
        <v>304</v>
      </c>
      <c r="AZ179" t="s">
        <v>118</v>
      </c>
      <c r="BA179" t="s">
        <v>91</v>
      </c>
      <c r="BB179" t="s">
        <v>119</v>
      </c>
      <c r="BC179" t="s">
        <v>314</v>
      </c>
      <c r="BD179" t="s">
        <v>1900</v>
      </c>
      <c r="BE179" t="s">
        <v>316</v>
      </c>
      <c r="BF179" t="s">
        <v>317</v>
      </c>
      <c r="BG179" s="105">
        <f>+-BG170*'driver di ribaltamento 2020'!$B$18</f>
        <v>0</v>
      </c>
      <c r="BH179" s="105">
        <f>+-BH170*'driver di ribaltamento 2020'!$B$18</f>
        <v>0</v>
      </c>
      <c r="BI179" s="105">
        <f>+-BI170*'driver di ribaltamento 2020'!$B$18</f>
        <v>0</v>
      </c>
      <c r="BJ179" s="105">
        <f>+-BJ170*'driver di ribaltamento 2020'!$B$18</f>
        <v>170.17</v>
      </c>
      <c r="BK179" s="105">
        <f>+-BK170*'driver di ribaltamento 2020'!$B$18</f>
        <v>-11.347777777777777</v>
      </c>
      <c r="BL179" s="105">
        <f>+-BL170*'driver di ribaltamento 2020'!$B$18</f>
        <v>0</v>
      </c>
      <c r="BM179" s="105">
        <f>+-BM170*'driver di ribaltamento 2020'!$B$18</f>
        <v>158.82222222222222</v>
      </c>
      <c r="BN179" s="105">
        <f>+-BN170*'driver di ribaltamento 2020'!$B$18</f>
        <v>170.17</v>
      </c>
      <c r="CG179" s="98" t="s">
        <v>1886</v>
      </c>
      <c r="CI179" s="107" t="s">
        <v>1905</v>
      </c>
    </row>
    <row r="180" spans="1:87" x14ac:dyDescent="0.35">
      <c r="A180" t="s">
        <v>84</v>
      </c>
      <c r="B180" t="s">
        <v>1449</v>
      </c>
      <c r="C180" t="s">
        <v>1066</v>
      </c>
      <c r="D180" t="s">
        <v>1792</v>
      </c>
      <c r="E180" t="s">
        <v>1461</v>
      </c>
      <c r="F180" t="s">
        <v>1462</v>
      </c>
      <c r="G180" t="s">
        <v>1060</v>
      </c>
      <c r="H180" t="s">
        <v>1061</v>
      </c>
      <c r="I180" t="s">
        <v>1062</v>
      </c>
      <c r="J180" t="s">
        <v>1063</v>
      </c>
      <c r="K180" t="s">
        <v>1064</v>
      </c>
      <c r="L180" t="s">
        <v>320</v>
      </c>
      <c r="M180" t="s">
        <v>302</v>
      </c>
      <c r="N180" t="s">
        <v>303</v>
      </c>
      <c r="O180" t="s">
        <v>304</v>
      </c>
      <c r="P180" t="s">
        <v>156</v>
      </c>
      <c r="Q180" t="s">
        <v>409</v>
      </c>
      <c r="R180" t="s">
        <v>1463</v>
      </c>
      <c r="S180" t="s">
        <v>1463</v>
      </c>
      <c r="T180" t="s">
        <v>396</v>
      </c>
      <c r="U180" t="s">
        <v>264</v>
      </c>
      <c r="V180" t="s">
        <v>265</v>
      </c>
      <c r="W180" t="s">
        <v>253</v>
      </c>
      <c r="X180" t="s">
        <v>1065</v>
      </c>
      <c r="Y180" t="s">
        <v>322</v>
      </c>
      <c r="Z180" t="s">
        <v>322</v>
      </c>
      <c r="AA180" t="s">
        <v>103</v>
      </c>
      <c r="AB180" t="s">
        <v>304</v>
      </c>
      <c r="AC180" t="s">
        <v>320</v>
      </c>
      <c r="AD180" t="s">
        <v>268</v>
      </c>
      <c r="AE180" t="s">
        <v>269</v>
      </c>
      <c r="AF180" t="s">
        <v>270</v>
      </c>
      <c r="AG180" t="s">
        <v>308</v>
      </c>
      <c r="AH180" t="s">
        <v>309</v>
      </c>
      <c r="AI180" t="s">
        <v>310</v>
      </c>
      <c r="AJ180" t="s">
        <v>310</v>
      </c>
      <c r="AK180" t="s">
        <v>311</v>
      </c>
      <c r="AL180" t="s">
        <v>312</v>
      </c>
      <c r="AM180" s="107" t="s">
        <v>112</v>
      </c>
      <c r="AN180" s="107" t="s">
        <v>112</v>
      </c>
      <c r="AO180" t="s">
        <v>277</v>
      </c>
      <c r="AP180" t="s">
        <v>264</v>
      </c>
      <c r="AQ180" t="s">
        <v>141</v>
      </c>
      <c r="AR180" t="s">
        <v>1457</v>
      </c>
      <c r="AS180" t="s">
        <v>115</v>
      </c>
      <c r="AT180" t="s">
        <v>293</v>
      </c>
      <c r="AU180" t="s">
        <v>685</v>
      </c>
      <c r="AV180" t="s">
        <v>152</v>
      </c>
      <c r="AW180" t="s">
        <v>277</v>
      </c>
      <c r="AX180" t="s">
        <v>117</v>
      </c>
      <c r="AY180" t="s">
        <v>304</v>
      </c>
      <c r="AZ180" t="s">
        <v>118</v>
      </c>
      <c r="BA180" t="s">
        <v>91</v>
      </c>
      <c r="BB180" t="s">
        <v>119</v>
      </c>
      <c r="BC180" t="s">
        <v>314</v>
      </c>
      <c r="BD180" t="s">
        <v>1900</v>
      </c>
      <c r="BE180" t="s">
        <v>316</v>
      </c>
      <c r="BF180" t="s">
        <v>317</v>
      </c>
      <c r="BG180" s="105">
        <f>+-BG171*'driver di ribaltamento 2020'!$B$18</f>
        <v>0</v>
      </c>
      <c r="BH180" s="105">
        <f>+-BH171*'driver di ribaltamento 2020'!$B$18</f>
        <v>0</v>
      </c>
      <c r="BI180" s="105">
        <f>+-BI171*'driver di ribaltamento 2020'!$B$18</f>
        <v>0</v>
      </c>
      <c r="BJ180" s="105">
        <f>+-BJ171*'driver di ribaltamento 2020'!$B$18</f>
        <v>690.16888888888889</v>
      </c>
      <c r="BK180" s="105">
        <f>+-BK171*'driver di ribaltamento 2020'!$B$18</f>
        <v>-11.503333333333332</v>
      </c>
      <c r="BL180" s="105">
        <f>+-BL171*'driver di ribaltamento 2020'!$B$18</f>
        <v>0</v>
      </c>
      <c r="BM180" s="105">
        <f>+-BM171*'driver di ribaltamento 2020'!$B$18</f>
        <v>678.66555555555556</v>
      </c>
      <c r="BN180" s="105">
        <f>+-BN171*'driver di ribaltamento 2020'!$B$18</f>
        <v>690.16888888888889</v>
      </c>
      <c r="CG180" s="98" t="s">
        <v>1886</v>
      </c>
      <c r="CI180" s="107" t="s">
        <v>1905</v>
      </c>
    </row>
    <row r="181" spans="1:87" x14ac:dyDescent="0.35">
      <c r="A181" t="s">
        <v>84</v>
      </c>
      <c r="B181" t="s">
        <v>998</v>
      </c>
      <c r="C181" t="s">
        <v>1066</v>
      </c>
      <c r="D181" t="s">
        <v>1067</v>
      </c>
      <c r="E181" t="s">
        <v>998</v>
      </c>
      <c r="F181" t="s">
        <v>1001</v>
      </c>
      <c r="G181" t="s">
        <v>1060</v>
      </c>
      <c r="H181" t="s">
        <v>1061</v>
      </c>
      <c r="I181" t="s">
        <v>1062</v>
      </c>
      <c r="J181" t="s">
        <v>1063</v>
      </c>
      <c r="K181" t="s">
        <v>1064</v>
      </c>
      <c r="L181" t="s">
        <v>320</v>
      </c>
      <c r="M181" t="s">
        <v>302</v>
      </c>
      <c r="N181" t="s">
        <v>303</v>
      </c>
      <c r="O181" t="s">
        <v>304</v>
      </c>
      <c r="P181" t="s">
        <v>156</v>
      </c>
      <c r="Q181" t="s">
        <v>409</v>
      </c>
      <c r="R181" t="s">
        <v>1001</v>
      </c>
      <c r="S181" t="s">
        <v>96</v>
      </c>
      <c r="T181" t="s">
        <v>396</v>
      </c>
      <c r="U181" t="s">
        <v>264</v>
      </c>
      <c r="V181" t="s">
        <v>265</v>
      </c>
      <c r="W181" t="s">
        <v>253</v>
      </c>
      <c r="X181" t="s">
        <v>1065</v>
      </c>
      <c r="Y181" t="s">
        <v>322</v>
      </c>
      <c r="Z181" t="s">
        <v>322</v>
      </c>
      <c r="AA181" t="s">
        <v>103</v>
      </c>
      <c r="AB181" t="s">
        <v>304</v>
      </c>
      <c r="AC181" t="s">
        <v>320</v>
      </c>
      <c r="AD181" t="s">
        <v>268</v>
      </c>
      <c r="AE181" t="s">
        <v>269</v>
      </c>
      <c r="AF181" t="s">
        <v>270</v>
      </c>
      <c r="AG181" t="s">
        <v>308</v>
      </c>
      <c r="AH181" t="s">
        <v>309</v>
      </c>
      <c r="AI181" t="s">
        <v>310</v>
      </c>
      <c r="AJ181" t="s">
        <v>310</v>
      </c>
      <c r="AK181" t="s">
        <v>311</v>
      </c>
      <c r="AL181" t="s">
        <v>312</v>
      </c>
      <c r="AM181" s="107" t="s">
        <v>140</v>
      </c>
      <c r="AN181" s="107" t="s">
        <v>140</v>
      </c>
      <c r="AO181" t="s">
        <v>277</v>
      </c>
      <c r="AP181" t="s">
        <v>264</v>
      </c>
      <c r="AQ181" t="s">
        <v>141</v>
      </c>
      <c r="AR181" t="s">
        <v>430</v>
      </c>
      <c r="AS181" t="s">
        <v>187</v>
      </c>
      <c r="AT181" t="s">
        <v>91</v>
      </c>
      <c r="AU181" t="s">
        <v>685</v>
      </c>
      <c r="AV181" t="s">
        <v>152</v>
      </c>
      <c r="AW181" t="s">
        <v>277</v>
      </c>
      <c r="AX181" t="s">
        <v>117</v>
      </c>
      <c r="AY181" t="s">
        <v>304</v>
      </c>
      <c r="AZ181" t="s">
        <v>118</v>
      </c>
      <c r="BA181" t="s">
        <v>91</v>
      </c>
      <c r="BB181" t="s">
        <v>119</v>
      </c>
      <c r="BC181" t="s">
        <v>314</v>
      </c>
      <c r="BD181" t="s">
        <v>1900</v>
      </c>
      <c r="BE181" t="s">
        <v>316</v>
      </c>
      <c r="BF181" t="s">
        <v>317</v>
      </c>
      <c r="BG181" s="105">
        <f>+-BG163*'driver di ribaltamento 2020'!$C$18</f>
        <v>12563.275555555554</v>
      </c>
      <c r="BH181" s="105">
        <f>+-BH163*'driver di ribaltamento 2020'!$C$18</f>
        <v>-10050.622222222222</v>
      </c>
      <c r="BI181" s="105">
        <f>+-BI163*'driver di ribaltamento 2020'!$C$18</f>
        <v>2512.6533333333332</v>
      </c>
      <c r="BJ181" s="105">
        <f>+-BJ163*'driver di ribaltamento 2020'!$C$18</f>
        <v>0</v>
      </c>
      <c r="BK181" s="105">
        <f>+-BK163*'driver di ribaltamento 2020'!$C$18</f>
        <v>-2512.6533333333332</v>
      </c>
      <c r="BL181" s="105">
        <f>+-BL163*'driver di ribaltamento 2020'!$C$18</f>
        <v>0</v>
      </c>
      <c r="BM181" s="105">
        <f>+-BM163*'driver di ribaltamento 2020'!$C$18</f>
        <v>0</v>
      </c>
      <c r="BN181" s="105">
        <f>+-BN163*'driver di ribaltamento 2020'!$C$18</f>
        <v>0</v>
      </c>
      <c r="CG181" s="98" t="s">
        <v>1887</v>
      </c>
      <c r="CI181" s="107" t="s">
        <v>1905</v>
      </c>
    </row>
    <row r="182" spans="1:87" x14ac:dyDescent="0.35">
      <c r="A182" t="s">
        <v>84</v>
      </c>
      <c r="B182" t="s">
        <v>1084</v>
      </c>
      <c r="C182" t="s">
        <v>1066</v>
      </c>
      <c r="D182" t="s">
        <v>1174</v>
      </c>
      <c r="E182" t="s">
        <v>1084</v>
      </c>
      <c r="F182" t="s">
        <v>1087</v>
      </c>
      <c r="G182" t="s">
        <v>1060</v>
      </c>
      <c r="H182" t="s">
        <v>1061</v>
      </c>
      <c r="I182" t="s">
        <v>1062</v>
      </c>
      <c r="J182" t="s">
        <v>1063</v>
      </c>
      <c r="K182" t="s">
        <v>1064</v>
      </c>
      <c r="L182" t="s">
        <v>320</v>
      </c>
      <c r="M182" t="s">
        <v>302</v>
      </c>
      <c r="N182" t="s">
        <v>303</v>
      </c>
      <c r="O182" t="s">
        <v>304</v>
      </c>
      <c r="P182" t="s">
        <v>156</v>
      </c>
      <c r="Q182" t="s">
        <v>1173</v>
      </c>
      <c r="R182" t="s">
        <v>1087</v>
      </c>
      <c r="S182" t="s">
        <v>96</v>
      </c>
      <c r="T182" t="s">
        <v>396</v>
      </c>
      <c r="U182" t="s">
        <v>264</v>
      </c>
      <c r="V182" t="s">
        <v>265</v>
      </c>
      <c r="W182" t="s">
        <v>253</v>
      </c>
      <c r="X182" t="s">
        <v>1065</v>
      </c>
      <c r="Y182" t="s">
        <v>322</v>
      </c>
      <c r="Z182" t="s">
        <v>322</v>
      </c>
      <c r="AA182" t="s">
        <v>103</v>
      </c>
      <c r="AB182" t="s">
        <v>304</v>
      </c>
      <c r="AC182" t="s">
        <v>320</v>
      </c>
      <c r="AD182" t="s">
        <v>268</v>
      </c>
      <c r="AE182" t="s">
        <v>269</v>
      </c>
      <c r="AF182" t="s">
        <v>270</v>
      </c>
      <c r="AG182" t="s">
        <v>308</v>
      </c>
      <c r="AH182" t="s">
        <v>309</v>
      </c>
      <c r="AI182" t="s">
        <v>310</v>
      </c>
      <c r="AJ182" t="s">
        <v>310</v>
      </c>
      <c r="AK182" t="s">
        <v>311</v>
      </c>
      <c r="AL182" t="s">
        <v>312</v>
      </c>
      <c r="AM182" s="107" t="s">
        <v>140</v>
      </c>
      <c r="AN182" s="107" t="s">
        <v>140</v>
      </c>
      <c r="AO182" t="s">
        <v>277</v>
      </c>
      <c r="AP182" t="s">
        <v>264</v>
      </c>
      <c r="AQ182" t="s">
        <v>141</v>
      </c>
      <c r="AR182" t="s">
        <v>430</v>
      </c>
      <c r="AS182" t="s">
        <v>187</v>
      </c>
      <c r="AT182" t="s">
        <v>91</v>
      </c>
      <c r="AU182" t="s">
        <v>685</v>
      </c>
      <c r="AV182" t="s">
        <v>152</v>
      </c>
      <c r="AW182" t="s">
        <v>277</v>
      </c>
      <c r="AX182" t="s">
        <v>117</v>
      </c>
      <c r="AY182" t="s">
        <v>304</v>
      </c>
      <c r="AZ182" t="s">
        <v>118</v>
      </c>
      <c r="BA182" t="s">
        <v>91</v>
      </c>
      <c r="BB182" t="s">
        <v>119</v>
      </c>
      <c r="BC182" t="s">
        <v>314</v>
      </c>
      <c r="BD182" t="s">
        <v>1900</v>
      </c>
      <c r="BE182" t="s">
        <v>316</v>
      </c>
      <c r="BF182" t="s">
        <v>317</v>
      </c>
      <c r="BG182" s="105">
        <f>+-BG164*'driver di ribaltamento 2020'!$C$18</f>
        <v>5123.1466666666665</v>
      </c>
      <c r="BH182" s="105">
        <f>+-BH164*'driver di ribaltamento 2020'!$C$18</f>
        <v>-3415.431111111111</v>
      </c>
      <c r="BI182" s="105">
        <f>+-BI164*'driver di ribaltamento 2020'!$C$18</f>
        <v>1707.7155555555555</v>
      </c>
      <c r="BJ182" s="105">
        <f>+-BJ164*'driver di ribaltamento 2020'!$C$18</f>
        <v>0</v>
      </c>
      <c r="BK182" s="105">
        <f>+-BK164*'driver di ribaltamento 2020'!$C$18</f>
        <v>-853.85777777777776</v>
      </c>
      <c r="BL182" s="105">
        <f>+-BL164*'driver di ribaltamento 2020'!$C$18</f>
        <v>0</v>
      </c>
      <c r="BM182" s="105">
        <f>+-BM164*'driver di ribaltamento 2020'!$C$18</f>
        <v>853.85777777777776</v>
      </c>
      <c r="BN182" s="105">
        <f>+-BN164*'driver di ribaltamento 2020'!$C$18</f>
        <v>0</v>
      </c>
      <c r="CG182" s="98" t="s">
        <v>1887</v>
      </c>
      <c r="CI182" s="107" t="s">
        <v>1905</v>
      </c>
    </row>
    <row r="183" spans="1:87" x14ac:dyDescent="0.35">
      <c r="A183" t="s">
        <v>84</v>
      </c>
      <c r="B183" t="s">
        <v>1184</v>
      </c>
      <c r="C183" t="s">
        <v>1066</v>
      </c>
      <c r="D183" t="s">
        <v>1312</v>
      </c>
      <c r="E183" t="s">
        <v>1184</v>
      </c>
      <c r="F183" t="s">
        <v>194</v>
      </c>
      <c r="G183" t="s">
        <v>1060</v>
      </c>
      <c r="H183" t="s">
        <v>1061</v>
      </c>
      <c r="I183" t="s">
        <v>1062</v>
      </c>
      <c r="J183" t="s">
        <v>1063</v>
      </c>
      <c r="K183" t="s">
        <v>1064</v>
      </c>
      <c r="L183" t="s">
        <v>320</v>
      </c>
      <c r="M183" t="s">
        <v>302</v>
      </c>
      <c r="N183" t="s">
        <v>303</v>
      </c>
      <c r="O183" t="s">
        <v>304</v>
      </c>
      <c r="P183" t="s">
        <v>156</v>
      </c>
      <c r="Q183" t="s">
        <v>1173</v>
      </c>
      <c r="R183" t="s">
        <v>194</v>
      </c>
      <c r="S183" t="s">
        <v>96</v>
      </c>
      <c r="T183" t="s">
        <v>396</v>
      </c>
      <c r="U183" t="s">
        <v>264</v>
      </c>
      <c r="V183" t="s">
        <v>265</v>
      </c>
      <c r="W183" t="s">
        <v>253</v>
      </c>
      <c r="X183" t="s">
        <v>1065</v>
      </c>
      <c r="Y183" t="s">
        <v>322</v>
      </c>
      <c r="Z183" t="s">
        <v>322</v>
      </c>
      <c r="AA183" t="s">
        <v>103</v>
      </c>
      <c r="AB183" t="s">
        <v>304</v>
      </c>
      <c r="AC183" t="s">
        <v>320</v>
      </c>
      <c r="AD183" t="s">
        <v>268</v>
      </c>
      <c r="AE183" t="s">
        <v>269</v>
      </c>
      <c r="AF183" t="s">
        <v>270</v>
      </c>
      <c r="AG183" t="s">
        <v>308</v>
      </c>
      <c r="AH183" t="s">
        <v>309</v>
      </c>
      <c r="AI183" t="s">
        <v>310</v>
      </c>
      <c r="AJ183" t="s">
        <v>310</v>
      </c>
      <c r="AK183" t="s">
        <v>311</v>
      </c>
      <c r="AL183" t="s">
        <v>312</v>
      </c>
      <c r="AM183" s="107" t="s">
        <v>140</v>
      </c>
      <c r="AN183" s="107" t="s">
        <v>140</v>
      </c>
      <c r="AO183" t="s">
        <v>277</v>
      </c>
      <c r="AP183" t="s">
        <v>264</v>
      </c>
      <c r="AQ183" t="s">
        <v>141</v>
      </c>
      <c r="AR183" t="s">
        <v>430</v>
      </c>
      <c r="AS183" t="s">
        <v>187</v>
      </c>
      <c r="AT183" t="s">
        <v>91</v>
      </c>
      <c r="AU183" t="s">
        <v>685</v>
      </c>
      <c r="AV183" t="s">
        <v>152</v>
      </c>
      <c r="AW183" t="s">
        <v>277</v>
      </c>
      <c r="AX183" t="s">
        <v>117</v>
      </c>
      <c r="AY183" t="s">
        <v>304</v>
      </c>
      <c r="AZ183" t="s">
        <v>118</v>
      </c>
      <c r="BA183" t="s">
        <v>91</v>
      </c>
      <c r="BB183" t="s">
        <v>119</v>
      </c>
      <c r="BC183" t="s">
        <v>314</v>
      </c>
      <c r="BD183" t="s">
        <v>1900</v>
      </c>
      <c r="BE183" t="s">
        <v>316</v>
      </c>
      <c r="BF183" t="s">
        <v>317</v>
      </c>
      <c r="BG183" s="105">
        <f>+-BG165*'driver di ribaltamento 2020'!$C$18</f>
        <v>1777.9266666666665</v>
      </c>
      <c r="BH183" s="105">
        <f>+-BH165*'driver di ribaltamento 2020'!$C$18</f>
        <v>-888.96444444444444</v>
      </c>
      <c r="BI183" s="105">
        <f>+-BI165*'driver di ribaltamento 2020'!$C$18</f>
        <v>888.96222222222218</v>
      </c>
      <c r="BJ183" s="105">
        <f>+-BJ165*'driver di ribaltamento 2020'!$C$18</f>
        <v>0</v>
      </c>
      <c r="BK183" s="105">
        <f>+-BK165*'driver di ribaltamento 2020'!$C$18</f>
        <v>-296.32</v>
      </c>
      <c r="BL183" s="105">
        <f>+-BL165*'driver di ribaltamento 2020'!$C$18</f>
        <v>0</v>
      </c>
      <c r="BM183" s="105">
        <f>+-BM165*'driver di ribaltamento 2020'!$C$18</f>
        <v>592.64222222222213</v>
      </c>
      <c r="BN183" s="105">
        <f>+-BN165*'driver di ribaltamento 2020'!$C$18</f>
        <v>0</v>
      </c>
      <c r="CG183" s="98" t="s">
        <v>1887</v>
      </c>
      <c r="CI183" s="107" t="s">
        <v>1905</v>
      </c>
    </row>
    <row r="184" spans="1:87" x14ac:dyDescent="0.35">
      <c r="A184" t="s">
        <v>84</v>
      </c>
      <c r="B184" t="s">
        <v>1317</v>
      </c>
      <c r="C184" t="s">
        <v>1066</v>
      </c>
      <c r="D184" t="s">
        <v>1445</v>
      </c>
      <c r="E184" t="s">
        <v>1362</v>
      </c>
      <c r="F184" t="s">
        <v>1324</v>
      </c>
      <c r="G184" t="s">
        <v>1060</v>
      </c>
      <c r="H184" t="s">
        <v>1061</v>
      </c>
      <c r="I184" t="s">
        <v>1062</v>
      </c>
      <c r="J184" t="s">
        <v>1063</v>
      </c>
      <c r="K184" t="s">
        <v>1064</v>
      </c>
      <c r="L184" t="s">
        <v>320</v>
      </c>
      <c r="M184" t="s">
        <v>302</v>
      </c>
      <c r="N184" t="s">
        <v>303</v>
      </c>
      <c r="O184" t="s">
        <v>304</v>
      </c>
      <c r="P184" t="s">
        <v>1319</v>
      </c>
      <c r="Q184" t="s">
        <v>351</v>
      </c>
      <c r="R184" t="s">
        <v>1363</v>
      </c>
      <c r="S184" t="s">
        <v>1363</v>
      </c>
      <c r="T184" t="s">
        <v>396</v>
      </c>
      <c r="U184" t="s">
        <v>264</v>
      </c>
      <c r="V184" t="s">
        <v>265</v>
      </c>
      <c r="W184" t="s">
        <v>253</v>
      </c>
      <c r="X184" t="s">
        <v>1065</v>
      </c>
      <c r="Y184" t="s">
        <v>322</v>
      </c>
      <c r="Z184" t="s">
        <v>322</v>
      </c>
      <c r="AA184" t="s">
        <v>103</v>
      </c>
      <c r="AB184" t="s">
        <v>304</v>
      </c>
      <c r="AC184" t="s">
        <v>320</v>
      </c>
      <c r="AD184" t="s">
        <v>268</v>
      </c>
      <c r="AE184" t="s">
        <v>269</v>
      </c>
      <c r="AF184" t="s">
        <v>270</v>
      </c>
      <c r="AG184" t="s">
        <v>308</v>
      </c>
      <c r="AH184" t="s">
        <v>309</v>
      </c>
      <c r="AI184" t="s">
        <v>310</v>
      </c>
      <c r="AJ184" t="s">
        <v>310</v>
      </c>
      <c r="AK184" t="s">
        <v>311</v>
      </c>
      <c r="AL184" t="s">
        <v>312</v>
      </c>
      <c r="AM184" s="107" t="s">
        <v>140</v>
      </c>
      <c r="AN184" s="107" t="s">
        <v>140</v>
      </c>
      <c r="AO184" t="s">
        <v>277</v>
      </c>
      <c r="AP184" t="s">
        <v>264</v>
      </c>
      <c r="AQ184" t="s">
        <v>141</v>
      </c>
      <c r="AR184" t="s">
        <v>430</v>
      </c>
      <c r="AS184" t="s">
        <v>187</v>
      </c>
      <c r="AT184" t="s">
        <v>91</v>
      </c>
      <c r="AU184" t="s">
        <v>685</v>
      </c>
      <c r="AV184" t="s">
        <v>152</v>
      </c>
      <c r="AW184" t="s">
        <v>277</v>
      </c>
      <c r="AX184" t="s">
        <v>117</v>
      </c>
      <c r="AY184" t="s">
        <v>304</v>
      </c>
      <c r="AZ184" t="s">
        <v>118</v>
      </c>
      <c r="BA184" t="s">
        <v>91</v>
      </c>
      <c r="BB184" t="s">
        <v>119</v>
      </c>
      <c r="BC184" t="s">
        <v>314</v>
      </c>
      <c r="BD184" t="s">
        <v>1900</v>
      </c>
      <c r="BE184" t="s">
        <v>316</v>
      </c>
      <c r="BF184" t="s">
        <v>317</v>
      </c>
      <c r="BG184" s="105">
        <f>+-BG166*'driver di ribaltamento 2020'!$C$18</f>
        <v>62.897777777777776</v>
      </c>
      <c r="BH184" s="105">
        <f>+-BH166*'driver di ribaltamento 2020'!$C$18</f>
        <v>-7.3377777777777782</v>
      </c>
      <c r="BI184" s="105">
        <f>+-BI166*'driver di ribaltamento 2020'!$C$18</f>
        <v>55.56</v>
      </c>
      <c r="BJ184" s="105">
        <f>+-BJ166*'driver di ribaltamento 2020'!$C$18</f>
        <v>0</v>
      </c>
      <c r="BK184" s="105">
        <f>+-BK166*'driver di ribaltamento 2020'!$C$18</f>
        <v>-12.579999999999998</v>
      </c>
      <c r="BL184" s="105">
        <f>+-BL166*'driver di ribaltamento 2020'!$C$18</f>
        <v>0</v>
      </c>
      <c r="BM184" s="105">
        <f>+-BM166*'driver di ribaltamento 2020'!$C$18</f>
        <v>42.98</v>
      </c>
      <c r="BN184" s="105">
        <f>+-BN166*'driver di ribaltamento 2020'!$C$18</f>
        <v>0</v>
      </c>
      <c r="CG184" s="98" t="s">
        <v>1887</v>
      </c>
      <c r="CI184" s="107" t="s">
        <v>1905</v>
      </c>
    </row>
    <row r="185" spans="1:87" x14ac:dyDescent="0.35">
      <c r="A185" t="s">
        <v>84</v>
      </c>
      <c r="B185" t="s">
        <v>1317</v>
      </c>
      <c r="C185" t="s">
        <v>1066</v>
      </c>
      <c r="D185" t="s">
        <v>1445</v>
      </c>
      <c r="E185" t="s">
        <v>1331</v>
      </c>
      <c r="F185" t="s">
        <v>201</v>
      </c>
      <c r="G185" t="s">
        <v>1060</v>
      </c>
      <c r="H185" t="s">
        <v>1061</v>
      </c>
      <c r="I185" t="s">
        <v>1062</v>
      </c>
      <c r="J185" t="s">
        <v>1063</v>
      </c>
      <c r="K185" t="s">
        <v>1064</v>
      </c>
      <c r="L185" t="s">
        <v>320</v>
      </c>
      <c r="M185" t="s">
        <v>302</v>
      </c>
      <c r="N185" t="s">
        <v>303</v>
      </c>
      <c r="O185" t="s">
        <v>304</v>
      </c>
      <c r="P185" t="s">
        <v>201</v>
      </c>
      <c r="Q185" t="s">
        <v>351</v>
      </c>
      <c r="R185" t="s">
        <v>203</v>
      </c>
      <c r="S185" t="s">
        <v>203</v>
      </c>
      <c r="T185" t="s">
        <v>396</v>
      </c>
      <c r="U185" t="s">
        <v>264</v>
      </c>
      <c r="V185" t="s">
        <v>265</v>
      </c>
      <c r="W185" t="s">
        <v>253</v>
      </c>
      <c r="X185" t="s">
        <v>1065</v>
      </c>
      <c r="Y185" t="s">
        <v>322</v>
      </c>
      <c r="Z185" t="s">
        <v>322</v>
      </c>
      <c r="AA185" t="s">
        <v>103</v>
      </c>
      <c r="AB185" t="s">
        <v>304</v>
      </c>
      <c r="AC185" t="s">
        <v>320</v>
      </c>
      <c r="AD185" t="s">
        <v>268</v>
      </c>
      <c r="AE185" t="s">
        <v>269</v>
      </c>
      <c r="AF185" t="s">
        <v>270</v>
      </c>
      <c r="AG185" t="s">
        <v>308</v>
      </c>
      <c r="AH185" t="s">
        <v>309</v>
      </c>
      <c r="AI185" t="s">
        <v>310</v>
      </c>
      <c r="AJ185" t="s">
        <v>310</v>
      </c>
      <c r="AK185" t="s">
        <v>311</v>
      </c>
      <c r="AL185" t="s">
        <v>312</v>
      </c>
      <c r="AM185" s="107" t="s">
        <v>140</v>
      </c>
      <c r="AN185" s="107" t="s">
        <v>140</v>
      </c>
      <c r="AO185" t="s">
        <v>277</v>
      </c>
      <c r="AP185" t="s">
        <v>264</v>
      </c>
      <c r="AQ185" t="s">
        <v>141</v>
      </c>
      <c r="AR185" t="s">
        <v>430</v>
      </c>
      <c r="AS185" t="s">
        <v>187</v>
      </c>
      <c r="AT185" t="s">
        <v>91</v>
      </c>
      <c r="AU185" t="s">
        <v>685</v>
      </c>
      <c r="AV185" t="s">
        <v>152</v>
      </c>
      <c r="AW185" t="s">
        <v>277</v>
      </c>
      <c r="AX185" t="s">
        <v>117</v>
      </c>
      <c r="AY185" t="s">
        <v>304</v>
      </c>
      <c r="AZ185" t="s">
        <v>118</v>
      </c>
      <c r="BA185" t="s">
        <v>91</v>
      </c>
      <c r="BB185" t="s">
        <v>119</v>
      </c>
      <c r="BC185" t="s">
        <v>314</v>
      </c>
      <c r="BD185" t="s">
        <v>1900</v>
      </c>
      <c r="BE185" t="s">
        <v>316</v>
      </c>
      <c r="BF185" t="s">
        <v>317</v>
      </c>
      <c r="BG185" s="105">
        <f>+-BG167*'driver di ribaltamento 2020'!$C$18</f>
        <v>42.773333333333326</v>
      </c>
      <c r="BH185" s="105">
        <f>+-BH167*'driver di ribaltamento 2020'!$C$18</f>
        <v>-0.71333333333333326</v>
      </c>
      <c r="BI185" s="105">
        <f>+-BI167*'driver di ribaltamento 2020'!$C$18</f>
        <v>42.06</v>
      </c>
      <c r="BJ185" s="105">
        <f>+-BJ167*'driver di ribaltamento 2020'!$C$18</f>
        <v>0</v>
      </c>
      <c r="BK185" s="105">
        <f>+-BK167*'driver di ribaltamento 2020'!$C$18</f>
        <v>-8.5555555555555554</v>
      </c>
      <c r="BL185" s="105">
        <f>+-BL167*'driver di ribaltamento 2020'!$C$18</f>
        <v>0</v>
      </c>
      <c r="BM185" s="105">
        <f>+-BM167*'driver di ribaltamento 2020'!$C$18</f>
        <v>33.504444444444445</v>
      </c>
      <c r="BN185" s="105">
        <f>+-BN167*'driver di ribaltamento 2020'!$C$18</f>
        <v>0</v>
      </c>
      <c r="CG185" s="98" t="s">
        <v>1887</v>
      </c>
      <c r="CI185" s="107" t="s">
        <v>1905</v>
      </c>
    </row>
    <row r="186" spans="1:87" x14ac:dyDescent="0.35">
      <c r="A186" t="s">
        <v>84</v>
      </c>
      <c r="B186" t="s">
        <v>1449</v>
      </c>
      <c r="C186" t="s">
        <v>1066</v>
      </c>
      <c r="D186" t="s">
        <v>1792</v>
      </c>
      <c r="E186" t="s">
        <v>1608</v>
      </c>
      <c r="F186" t="s">
        <v>1609</v>
      </c>
      <c r="G186" t="s">
        <v>1060</v>
      </c>
      <c r="H186" t="s">
        <v>1061</v>
      </c>
      <c r="I186" t="s">
        <v>1062</v>
      </c>
      <c r="J186" t="s">
        <v>1063</v>
      </c>
      <c r="K186" t="s">
        <v>1064</v>
      </c>
      <c r="L186" t="s">
        <v>320</v>
      </c>
      <c r="M186" t="s">
        <v>302</v>
      </c>
      <c r="P186" t="s">
        <v>156</v>
      </c>
      <c r="Q186" t="s">
        <v>409</v>
      </c>
      <c r="R186" t="s">
        <v>1610</v>
      </c>
      <c r="S186" t="s">
        <v>1610</v>
      </c>
      <c r="T186" t="s">
        <v>396</v>
      </c>
      <c r="U186" t="s">
        <v>264</v>
      </c>
      <c r="V186" t="s">
        <v>265</v>
      </c>
      <c r="W186" t="s">
        <v>253</v>
      </c>
      <c r="X186" t="s">
        <v>1065</v>
      </c>
      <c r="Y186" t="s">
        <v>322</v>
      </c>
      <c r="Z186" t="s">
        <v>322</v>
      </c>
      <c r="AA186" t="s">
        <v>103</v>
      </c>
      <c r="AB186" t="s">
        <v>304</v>
      </c>
      <c r="AC186" t="s">
        <v>320</v>
      </c>
      <c r="AD186" t="s">
        <v>268</v>
      </c>
      <c r="AE186" t="s">
        <v>269</v>
      </c>
      <c r="AF186" t="s">
        <v>270</v>
      </c>
      <c r="AG186" t="s">
        <v>308</v>
      </c>
      <c r="AH186" t="s">
        <v>309</v>
      </c>
      <c r="AI186" t="s">
        <v>310</v>
      </c>
      <c r="AJ186" t="s">
        <v>310</v>
      </c>
      <c r="AK186" t="s">
        <v>311</v>
      </c>
      <c r="AL186" t="s">
        <v>312</v>
      </c>
      <c r="AM186" s="107" t="s">
        <v>140</v>
      </c>
      <c r="AN186" s="107" t="s">
        <v>140</v>
      </c>
      <c r="AO186" t="s">
        <v>277</v>
      </c>
      <c r="AP186" t="s">
        <v>264</v>
      </c>
      <c r="AQ186" t="s">
        <v>141</v>
      </c>
      <c r="AR186" t="s">
        <v>1457</v>
      </c>
      <c r="AS186" t="s">
        <v>115</v>
      </c>
      <c r="AT186" t="s">
        <v>293</v>
      </c>
      <c r="AU186" t="s">
        <v>685</v>
      </c>
      <c r="AV186" t="s">
        <v>152</v>
      </c>
      <c r="AW186" t="s">
        <v>277</v>
      </c>
      <c r="AX186" t="s">
        <v>117</v>
      </c>
      <c r="AY186" t="s">
        <v>304</v>
      </c>
      <c r="AZ186" t="s">
        <v>118</v>
      </c>
      <c r="BA186" t="s">
        <v>91</v>
      </c>
      <c r="BB186" t="s">
        <v>119</v>
      </c>
      <c r="BC186" t="s">
        <v>314</v>
      </c>
      <c r="BD186" t="s">
        <v>1900</v>
      </c>
      <c r="BE186" t="s">
        <v>316</v>
      </c>
      <c r="BF186" t="s">
        <v>317</v>
      </c>
      <c r="BG186" s="105">
        <f>+-BG168*'driver di ribaltamento 2020'!$C$18</f>
        <v>0</v>
      </c>
      <c r="BH186" s="105">
        <f>+-BH168*'driver di ribaltamento 2020'!$C$18</f>
        <v>0</v>
      </c>
      <c r="BI186" s="105">
        <f>+-BI168*'driver di ribaltamento 2020'!$C$18</f>
        <v>0</v>
      </c>
      <c r="BJ186" s="105">
        <f>+-BJ168*'driver di ribaltamento 2020'!$C$18</f>
        <v>227.38666666666666</v>
      </c>
      <c r="BK186" s="105">
        <f>+-BK168*'driver di ribaltamento 2020'!$C$18</f>
        <v>-37.897777777777776</v>
      </c>
      <c r="BL186" s="105">
        <f>+-BL168*'driver di ribaltamento 2020'!$C$18</f>
        <v>0</v>
      </c>
      <c r="BM186" s="105">
        <f>+-BM168*'driver di ribaltamento 2020'!$C$18</f>
        <v>189.48888888888888</v>
      </c>
      <c r="BN186" s="105">
        <f>+-BN168*'driver di ribaltamento 2020'!$C$18</f>
        <v>227.38666666666666</v>
      </c>
      <c r="CG186" s="98" t="s">
        <v>1887</v>
      </c>
      <c r="CI186" s="107" t="s">
        <v>1905</v>
      </c>
    </row>
    <row r="187" spans="1:87" x14ac:dyDescent="0.35">
      <c r="A187" t="s">
        <v>84</v>
      </c>
      <c r="B187" t="s">
        <v>1449</v>
      </c>
      <c r="C187" t="s">
        <v>1066</v>
      </c>
      <c r="D187" t="s">
        <v>1792</v>
      </c>
      <c r="E187" t="s">
        <v>1451</v>
      </c>
      <c r="F187" t="s">
        <v>1452</v>
      </c>
      <c r="G187" t="s">
        <v>1060</v>
      </c>
      <c r="H187" t="s">
        <v>1061</v>
      </c>
      <c r="I187" t="s">
        <v>1062</v>
      </c>
      <c r="J187" t="s">
        <v>1063</v>
      </c>
      <c r="K187" t="s">
        <v>1064</v>
      </c>
      <c r="L187" t="s">
        <v>320</v>
      </c>
      <c r="M187" t="s">
        <v>302</v>
      </c>
      <c r="P187" t="s">
        <v>156</v>
      </c>
      <c r="Q187" t="s">
        <v>409</v>
      </c>
      <c r="R187" t="s">
        <v>1453</v>
      </c>
      <c r="S187" t="s">
        <v>1453</v>
      </c>
      <c r="T187" t="s">
        <v>396</v>
      </c>
      <c r="U187" t="s">
        <v>264</v>
      </c>
      <c r="V187" t="s">
        <v>265</v>
      </c>
      <c r="W187" t="s">
        <v>253</v>
      </c>
      <c r="X187" t="s">
        <v>1065</v>
      </c>
      <c r="Y187" t="s">
        <v>322</v>
      </c>
      <c r="Z187" t="s">
        <v>322</v>
      </c>
      <c r="AA187" t="s">
        <v>103</v>
      </c>
      <c r="AB187" t="s">
        <v>304</v>
      </c>
      <c r="AC187" t="s">
        <v>320</v>
      </c>
      <c r="AD187" t="s">
        <v>268</v>
      </c>
      <c r="AE187" t="s">
        <v>269</v>
      </c>
      <c r="AF187" t="s">
        <v>270</v>
      </c>
      <c r="AG187" t="s">
        <v>308</v>
      </c>
      <c r="AH187" t="s">
        <v>309</v>
      </c>
      <c r="AI187" t="s">
        <v>310</v>
      </c>
      <c r="AJ187" t="s">
        <v>310</v>
      </c>
      <c r="AK187" t="s">
        <v>311</v>
      </c>
      <c r="AL187" t="s">
        <v>312</v>
      </c>
      <c r="AM187" s="107" t="s">
        <v>140</v>
      </c>
      <c r="AN187" s="107" t="s">
        <v>140</v>
      </c>
      <c r="AO187" t="s">
        <v>277</v>
      </c>
      <c r="AP187" t="s">
        <v>264</v>
      </c>
      <c r="AQ187" t="s">
        <v>141</v>
      </c>
      <c r="AR187" t="s">
        <v>1457</v>
      </c>
      <c r="AS187" t="s">
        <v>115</v>
      </c>
      <c r="AT187" t="s">
        <v>293</v>
      </c>
      <c r="AU187" t="s">
        <v>685</v>
      </c>
      <c r="AV187" t="s">
        <v>152</v>
      </c>
      <c r="AW187" t="s">
        <v>277</v>
      </c>
      <c r="AX187" t="s">
        <v>117</v>
      </c>
      <c r="AY187" t="s">
        <v>304</v>
      </c>
      <c r="AZ187" t="s">
        <v>118</v>
      </c>
      <c r="BA187" t="s">
        <v>91</v>
      </c>
      <c r="BB187" t="s">
        <v>119</v>
      </c>
      <c r="BC187" t="s">
        <v>314</v>
      </c>
      <c r="BD187" t="s">
        <v>1900</v>
      </c>
      <c r="BE187" t="s">
        <v>316</v>
      </c>
      <c r="BF187" t="s">
        <v>317</v>
      </c>
      <c r="BG187" s="105">
        <f>+-BG169*'driver di ribaltamento 2020'!$C$18</f>
        <v>0</v>
      </c>
      <c r="BH187" s="105">
        <f>+-BH169*'driver di ribaltamento 2020'!$C$18</f>
        <v>0</v>
      </c>
      <c r="BI187" s="105">
        <f>+-BI169*'driver di ribaltamento 2020'!$C$18</f>
        <v>0</v>
      </c>
      <c r="BJ187" s="105">
        <f>+-BJ169*'driver di ribaltamento 2020'!$C$18</f>
        <v>27.175555555555555</v>
      </c>
      <c r="BK187" s="105">
        <f>+-BK169*'driver di ribaltamento 2020'!$C$18</f>
        <v>-3.1711111111111108</v>
      </c>
      <c r="BL187" s="105">
        <f>+-BL169*'driver di ribaltamento 2020'!$C$18</f>
        <v>0</v>
      </c>
      <c r="BM187" s="105">
        <f>+-BM169*'driver di ribaltamento 2020'!$C$18</f>
        <v>24.004444444444442</v>
      </c>
      <c r="BN187" s="105">
        <f>+-BN169*'driver di ribaltamento 2020'!$C$18</f>
        <v>27.175555555555555</v>
      </c>
      <c r="CG187" s="98" t="s">
        <v>1887</v>
      </c>
      <c r="CI187" s="107" t="s">
        <v>1905</v>
      </c>
    </row>
    <row r="188" spans="1:87" x14ac:dyDescent="0.35">
      <c r="A188" t="s">
        <v>84</v>
      </c>
      <c r="B188" t="s">
        <v>1449</v>
      </c>
      <c r="C188" t="s">
        <v>1066</v>
      </c>
      <c r="D188" t="s">
        <v>1792</v>
      </c>
      <c r="E188" t="s">
        <v>1471</v>
      </c>
      <c r="F188" t="s">
        <v>1472</v>
      </c>
      <c r="G188" t="s">
        <v>1060</v>
      </c>
      <c r="H188" t="s">
        <v>1061</v>
      </c>
      <c r="I188" t="s">
        <v>1062</v>
      </c>
      <c r="J188" t="s">
        <v>1063</v>
      </c>
      <c r="K188" t="s">
        <v>1064</v>
      </c>
      <c r="L188" t="s">
        <v>320</v>
      </c>
      <c r="M188" t="s">
        <v>302</v>
      </c>
      <c r="P188" t="s">
        <v>156</v>
      </c>
      <c r="Q188" t="s">
        <v>409</v>
      </c>
      <c r="R188" t="s">
        <v>1473</v>
      </c>
      <c r="S188" t="s">
        <v>1473</v>
      </c>
      <c r="T188" t="s">
        <v>396</v>
      </c>
      <c r="U188" t="s">
        <v>264</v>
      </c>
      <c r="V188" t="s">
        <v>265</v>
      </c>
      <c r="W188" t="s">
        <v>253</v>
      </c>
      <c r="X188" t="s">
        <v>1065</v>
      </c>
      <c r="Y188" t="s">
        <v>322</v>
      </c>
      <c r="Z188" t="s">
        <v>322</v>
      </c>
      <c r="AA188" t="s">
        <v>103</v>
      </c>
      <c r="AB188" t="s">
        <v>304</v>
      </c>
      <c r="AC188" t="s">
        <v>320</v>
      </c>
      <c r="AD188" t="s">
        <v>268</v>
      </c>
      <c r="AE188" t="s">
        <v>269</v>
      </c>
      <c r="AF188" t="s">
        <v>270</v>
      </c>
      <c r="AG188" t="s">
        <v>308</v>
      </c>
      <c r="AH188" t="s">
        <v>309</v>
      </c>
      <c r="AI188" t="s">
        <v>310</v>
      </c>
      <c r="AJ188" t="s">
        <v>310</v>
      </c>
      <c r="AK188" t="s">
        <v>311</v>
      </c>
      <c r="AL188" t="s">
        <v>312</v>
      </c>
      <c r="AM188" s="107" t="s">
        <v>140</v>
      </c>
      <c r="AN188" s="107" t="s">
        <v>140</v>
      </c>
      <c r="AO188" t="s">
        <v>277</v>
      </c>
      <c r="AP188" t="s">
        <v>264</v>
      </c>
      <c r="AQ188" t="s">
        <v>141</v>
      </c>
      <c r="AR188" t="s">
        <v>1457</v>
      </c>
      <c r="AS188" t="s">
        <v>115</v>
      </c>
      <c r="AT188" t="s">
        <v>293</v>
      </c>
      <c r="AU188" t="s">
        <v>685</v>
      </c>
      <c r="AV188" t="s">
        <v>152</v>
      </c>
      <c r="AW188" t="s">
        <v>277</v>
      </c>
      <c r="AX188" t="s">
        <v>117</v>
      </c>
      <c r="AY188" t="s">
        <v>304</v>
      </c>
      <c r="AZ188" t="s">
        <v>118</v>
      </c>
      <c r="BA188" t="s">
        <v>91</v>
      </c>
      <c r="BB188" t="s">
        <v>119</v>
      </c>
      <c r="BC188" t="s">
        <v>314</v>
      </c>
      <c r="BD188" t="s">
        <v>1900</v>
      </c>
      <c r="BE188" t="s">
        <v>316</v>
      </c>
      <c r="BF188" t="s">
        <v>317</v>
      </c>
      <c r="BG188" s="105">
        <f>+-BG170*'driver di ribaltamento 2020'!$C$18</f>
        <v>0</v>
      </c>
      <c r="BH188" s="105">
        <f>+-BH170*'driver di ribaltamento 2020'!$C$18</f>
        <v>0</v>
      </c>
      <c r="BI188" s="105">
        <f>+-BI170*'driver di ribaltamento 2020'!$C$18</f>
        <v>0</v>
      </c>
      <c r="BJ188" s="105">
        <f>+-BJ170*'driver di ribaltamento 2020'!$C$18</f>
        <v>48.62</v>
      </c>
      <c r="BK188" s="105">
        <f>+-BK170*'driver di ribaltamento 2020'!$C$18</f>
        <v>-3.2422222222222219</v>
      </c>
      <c r="BL188" s="105">
        <f>+-BL170*'driver di ribaltamento 2020'!$C$18</f>
        <v>0</v>
      </c>
      <c r="BM188" s="105">
        <f>+-BM170*'driver di ribaltamento 2020'!$C$18</f>
        <v>45.377777777777773</v>
      </c>
      <c r="BN188" s="105">
        <f>+-BN170*'driver di ribaltamento 2020'!$C$18</f>
        <v>48.62</v>
      </c>
      <c r="CG188" s="98" t="s">
        <v>1887</v>
      </c>
      <c r="CI188" s="107" t="s">
        <v>1905</v>
      </c>
    </row>
    <row r="189" spans="1:87" x14ac:dyDescent="0.35">
      <c r="A189" t="s">
        <v>84</v>
      </c>
      <c r="B189" t="s">
        <v>1449</v>
      </c>
      <c r="C189" t="s">
        <v>1066</v>
      </c>
      <c r="D189" t="s">
        <v>1792</v>
      </c>
      <c r="E189" t="s">
        <v>1461</v>
      </c>
      <c r="F189" t="s">
        <v>1462</v>
      </c>
      <c r="G189" t="s">
        <v>1060</v>
      </c>
      <c r="H189" t="s">
        <v>1061</v>
      </c>
      <c r="I189" t="s">
        <v>1062</v>
      </c>
      <c r="J189" t="s">
        <v>1063</v>
      </c>
      <c r="K189" t="s">
        <v>1064</v>
      </c>
      <c r="L189" t="s">
        <v>320</v>
      </c>
      <c r="M189" t="s">
        <v>302</v>
      </c>
      <c r="N189" t="s">
        <v>303</v>
      </c>
      <c r="O189" t="s">
        <v>304</v>
      </c>
      <c r="P189" t="s">
        <v>156</v>
      </c>
      <c r="Q189" t="s">
        <v>409</v>
      </c>
      <c r="R189" t="s">
        <v>1463</v>
      </c>
      <c r="S189" t="s">
        <v>1463</v>
      </c>
      <c r="T189" t="s">
        <v>396</v>
      </c>
      <c r="U189" t="s">
        <v>264</v>
      </c>
      <c r="V189" t="s">
        <v>265</v>
      </c>
      <c r="W189" t="s">
        <v>253</v>
      </c>
      <c r="X189" t="s">
        <v>1065</v>
      </c>
      <c r="Y189" t="s">
        <v>322</v>
      </c>
      <c r="Z189" t="s">
        <v>322</v>
      </c>
      <c r="AA189" t="s">
        <v>103</v>
      </c>
      <c r="AB189" t="s">
        <v>304</v>
      </c>
      <c r="AC189" t="s">
        <v>320</v>
      </c>
      <c r="AD189" t="s">
        <v>268</v>
      </c>
      <c r="AE189" t="s">
        <v>269</v>
      </c>
      <c r="AF189" t="s">
        <v>270</v>
      </c>
      <c r="AG189" t="s">
        <v>308</v>
      </c>
      <c r="AH189" t="s">
        <v>309</v>
      </c>
      <c r="AI189" t="s">
        <v>310</v>
      </c>
      <c r="AJ189" t="s">
        <v>310</v>
      </c>
      <c r="AK189" t="s">
        <v>311</v>
      </c>
      <c r="AL189" t="s">
        <v>312</v>
      </c>
      <c r="AM189" s="107" t="s">
        <v>140</v>
      </c>
      <c r="AN189" s="107" t="s">
        <v>140</v>
      </c>
      <c r="AO189" t="s">
        <v>277</v>
      </c>
      <c r="AP189" t="s">
        <v>264</v>
      </c>
      <c r="AQ189" t="s">
        <v>141</v>
      </c>
      <c r="AR189" t="s">
        <v>1457</v>
      </c>
      <c r="AS189" t="s">
        <v>115</v>
      </c>
      <c r="AT189" t="s">
        <v>293</v>
      </c>
      <c r="AU189" t="s">
        <v>685</v>
      </c>
      <c r="AV189" t="s">
        <v>152</v>
      </c>
      <c r="AW189" t="s">
        <v>277</v>
      </c>
      <c r="AX189" t="s">
        <v>117</v>
      </c>
      <c r="AY189" t="s">
        <v>304</v>
      </c>
      <c r="AZ189" t="s">
        <v>118</v>
      </c>
      <c r="BA189" t="s">
        <v>91</v>
      </c>
      <c r="BB189" t="s">
        <v>119</v>
      </c>
      <c r="BC189" t="s">
        <v>314</v>
      </c>
      <c r="BD189" t="s">
        <v>1900</v>
      </c>
      <c r="BE189" t="s">
        <v>316</v>
      </c>
      <c r="BF189" t="s">
        <v>317</v>
      </c>
      <c r="BG189" s="105">
        <f>+-BG171*'driver di ribaltamento 2020'!$C$18</f>
        <v>0</v>
      </c>
      <c r="BH189" s="105">
        <f>+-BH171*'driver di ribaltamento 2020'!$C$18</f>
        <v>0</v>
      </c>
      <c r="BI189" s="105">
        <f>+-BI171*'driver di ribaltamento 2020'!$C$18</f>
        <v>0</v>
      </c>
      <c r="BJ189" s="105">
        <f>+-BJ171*'driver di ribaltamento 2020'!$C$18</f>
        <v>197.1911111111111</v>
      </c>
      <c r="BK189" s="105">
        <f>+-BK171*'driver di ribaltamento 2020'!$C$18</f>
        <v>-3.2866666666666662</v>
      </c>
      <c r="BL189" s="105">
        <f>+-BL171*'driver di ribaltamento 2020'!$C$18</f>
        <v>0</v>
      </c>
      <c r="BM189" s="105">
        <f>+-BM171*'driver di ribaltamento 2020'!$C$18</f>
        <v>193.90444444444444</v>
      </c>
      <c r="BN189" s="105">
        <f>+-BN171*'driver di ribaltamento 2020'!$C$18</f>
        <v>197.1911111111111</v>
      </c>
      <c r="CG189" s="98" t="s">
        <v>1887</v>
      </c>
      <c r="CI189" s="107" t="s">
        <v>1905</v>
      </c>
    </row>
    <row r="190" spans="1:87" s="98" customFormat="1" x14ac:dyDescent="0.35">
      <c r="A190" s="98" t="s">
        <v>84</v>
      </c>
      <c r="B190" s="98" t="s">
        <v>998</v>
      </c>
      <c r="C190" s="98" t="s">
        <v>1070</v>
      </c>
      <c r="D190" s="98" t="s">
        <v>1071</v>
      </c>
      <c r="E190" s="98" t="s">
        <v>998</v>
      </c>
      <c r="F190" s="98" t="s">
        <v>1001</v>
      </c>
      <c r="G190" s="98" t="s">
        <v>1060</v>
      </c>
      <c r="H190" s="98" t="s">
        <v>1061</v>
      </c>
      <c r="I190" s="98" t="s">
        <v>1062</v>
      </c>
      <c r="J190" s="98" t="s">
        <v>1063</v>
      </c>
      <c r="K190" s="98" t="s">
        <v>1064</v>
      </c>
      <c r="L190" s="98" t="s">
        <v>330</v>
      </c>
      <c r="M190" s="98" t="s">
        <v>302</v>
      </c>
      <c r="N190" s="98" t="s">
        <v>303</v>
      </c>
      <c r="O190" s="98" t="s">
        <v>304</v>
      </c>
      <c r="P190" s="98" t="s">
        <v>156</v>
      </c>
      <c r="Q190" s="98" t="s">
        <v>409</v>
      </c>
      <c r="R190" s="98" t="s">
        <v>1001</v>
      </c>
      <c r="S190" s="98" t="s">
        <v>96</v>
      </c>
      <c r="T190" s="98" t="s">
        <v>396</v>
      </c>
      <c r="U190" s="98" t="s">
        <v>264</v>
      </c>
      <c r="V190" s="98" t="s">
        <v>265</v>
      </c>
      <c r="W190" s="98" t="s">
        <v>253</v>
      </c>
      <c r="X190" s="98" t="s">
        <v>1065</v>
      </c>
      <c r="Y190" s="98" t="s">
        <v>332</v>
      </c>
      <c r="Z190" s="98" t="s">
        <v>332</v>
      </c>
      <c r="AA190" s="98" t="s">
        <v>103</v>
      </c>
      <c r="AB190" s="98" t="s">
        <v>304</v>
      </c>
      <c r="AC190" s="98" t="s">
        <v>330</v>
      </c>
      <c r="AD190" s="98" t="s">
        <v>268</v>
      </c>
      <c r="AE190" s="98" t="s">
        <v>269</v>
      </c>
      <c r="AF190" s="98" t="s">
        <v>270</v>
      </c>
      <c r="AG190" s="98" t="s">
        <v>308</v>
      </c>
      <c r="AH190" s="98" t="s">
        <v>309</v>
      </c>
      <c r="AI190" s="98" t="s">
        <v>310</v>
      </c>
      <c r="AJ190" s="98" t="s">
        <v>310</v>
      </c>
      <c r="AK190" s="98" t="s">
        <v>311</v>
      </c>
      <c r="AL190" s="98" t="s">
        <v>312</v>
      </c>
      <c r="AM190" s="98" t="s">
        <v>276</v>
      </c>
      <c r="AN190" s="98" t="s">
        <v>276</v>
      </c>
      <c r="AO190" s="98" t="s">
        <v>277</v>
      </c>
      <c r="AP190" s="98" t="s">
        <v>264</v>
      </c>
      <c r="AQ190" s="98" t="s">
        <v>141</v>
      </c>
      <c r="AR190" s="98" t="s">
        <v>430</v>
      </c>
      <c r="AS190" s="98" t="s">
        <v>187</v>
      </c>
      <c r="AT190" s="98" t="s">
        <v>91</v>
      </c>
      <c r="AU190" s="98" t="s">
        <v>685</v>
      </c>
      <c r="AV190" s="98" t="s">
        <v>152</v>
      </c>
      <c r="AW190" s="98" t="s">
        <v>277</v>
      </c>
      <c r="AX190" s="98" t="s">
        <v>117</v>
      </c>
      <c r="AY190" s="98" t="s">
        <v>304</v>
      </c>
      <c r="AZ190" s="98" t="s">
        <v>118</v>
      </c>
      <c r="BA190" s="98" t="s">
        <v>91</v>
      </c>
      <c r="BB190" s="98" t="s">
        <v>119</v>
      </c>
      <c r="BC190" s="98" t="s">
        <v>314</v>
      </c>
      <c r="BD190" s="98" t="s">
        <v>1900</v>
      </c>
      <c r="BE190" s="98" t="s">
        <v>316</v>
      </c>
      <c r="BF190" s="98" t="s">
        <v>317</v>
      </c>
      <c r="BG190" s="104">
        <v>-84521.85</v>
      </c>
      <c r="BH190" s="104">
        <v>67617.48</v>
      </c>
      <c r="BI190" s="104">
        <v>-16904.37</v>
      </c>
      <c r="BJ190" s="104">
        <v>0</v>
      </c>
      <c r="BK190" s="104">
        <v>16904.37</v>
      </c>
      <c r="BL190" s="104">
        <v>0</v>
      </c>
      <c r="BM190" s="104">
        <v>0</v>
      </c>
      <c r="BN190" s="104">
        <v>0</v>
      </c>
      <c r="BO190" s="104"/>
      <c r="BP190" s="104"/>
      <c r="CG190" s="98" t="s">
        <v>1885</v>
      </c>
      <c r="CI190" s="98" t="s">
        <v>1905</v>
      </c>
    </row>
    <row r="191" spans="1:87" s="98" customFormat="1" x14ac:dyDescent="0.35">
      <c r="A191" s="98" t="s">
        <v>84</v>
      </c>
      <c r="B191" s="98" t="s">
        <v>1084</v>
      </c>
      <c r="C191" s="98" t="s">
        <v>1070</v>
      </c>
      <c r="D191" s="98" t="s">
        <v>1176</v>
      </c>
      <c r="E191" s="98" t="s">
        <v>1084</v>
      </c>
      <c r="F191" s="98" t="s">
        <v>1087</v>
      </c>
      <c r="G191" s="98" t="s">
        <v>1060</v>
      </c>
      <c r="H191" s="98" t="s">
        <v>1061</v>
      </c>
      <c r="I191" s="98" t="s">
        <v>1062</v>
      </c>
      <c r="J191" s="98" t="s">
        <v>1063</v>
      </c>
      <c r="K191" s="98" t="s">
        <v>1064</v>
      </c>
      <c r="L191" s="98" t="s">
        <v>330</v>
      </c>
      <c r="M191" s="98" t="s">
        <v>302</v>
      </c>
      <c r="N191" s="98" t="s">
        <v>303</v>
      </c>
      <c r="O191" s="98" t="s">
        <v>304</v>
      </c>
      <c r="P191" s="98" t="s">
        <v>156</v>
      </c>
      <c r="Q191" s="98" t="s">
        <v>1173</v>
      </c>
      <c r="R191" s="98" t="s">
        <v>1087</v>
      </c>
      <c r="S191" s="98" t="s">
        <v>96</v>
      </c>
      <c r="T191" s="98" t="s">
        <v>396</v>
      </c>
      <c r="U191" s="98" t="s">
        <v>264</v>
      </c>
      <c r="V191" s="98" t="s">
        <v>265</v>
      </c>
      <c r="W191" s="98" t="s">
        <v>253</v>
      </c>
      <c r="X191" s="98" t="s">
        <v>1065</v>
      </c>
      <c r="Y191" s="98" t="s">
        <v>332</v>
      </c>
      <c r="Z191" s="98" t="s">
        <v>332</v>
      </c>
      <c r="AA191" s="98" t="s">
        <v>103</v>
      </c>
      <c r="AB191" s="98" t="s">
        <v>304</v>
      </c>
      <c r="AC191" s="98" t="s">
        <v>330</v>
      </c>
      <c r="AD191" s="98" t="s">
        <v>268</v>
      </c>
      <c r="AE191" s="98" t="s">
        <v>269</v>
      </c>
      <c r="AF191" s="98" t="s">
        <v>270</v>
      </c>
      <c r="AG191" s="98" t="s">
        <v>308</v>
      </c>
      <c r="AH191" s="98" t="s">
        <v>309</v>
      </c>
      <c r="AI191" s="98" t="s">
        <v>310</v>
      </c>
      <c r="AJ191" s="98" t="s">
        <v>310</v>
      </c>
      <c r="AK191" s="98" t="s">
        <v>311</v>
      </c>
      <c r="AL191" s="98" t="s">
        <v>312</v>
      </c>
      <c r="AM191" s="98" t="s">
        <v>276</v>
      </c>
      <c r="AN191" s="98" t="s">
        <v>276</v>
      </c>
      <c r="AO191" s="98" t="s">
        <v>277</v>
      </c>
      <c r="AP191" s="98" t="s">
        <v>264</v>
      </c>
      <c r="AQ191" s="98" t="s">
        <v>141</v>
      </c>
      <c r="AR191" s="98" t="s">
        <v>430</v>
      </c>
      <c r="AS191" s="98" t="s">
        <v>187</v>
      </c>
      <c r="AT191" s="98" t="s">
        <v>91</v>
      </c>
      <c r="AU191" s="98" t="s">
        <v>685</v>
      </c>
      <c r="AV191" s="98" t="s">
        <v>152</v>
      </c>
      <c r="AW191" s="98" t="s">
        <v>277</v>
      </c>
      <c r="AX191" s="98" t="s">
        <v>117</v>
      </c>
      <c r="AY191" s="98" t="s">
        <v>304</v>
      </c>
      <c r="AZ191" s="98" t="s">
        <v>118</v>
      </c>
      <c r="BA191" s="98" t="s">
        <v>91</v>
      </c>
      <c r="BB191" s="98" t="s">
        <v>119</v>
      </c>
      <c r="BC191" s="98" t="s">
        <v>314</v>
      </c>
      <c r="BD191" s="98" t="s">
        <v>1900</v>
      </c>
      <c r="BE191" s="98" t="s">
        <v>316</v>
      </c>
      <c r="BF191" s="98" t="s">
        <v>317</v>
      </c>
      <c r="BG191" s="104">
        <v>-3287.14</v>
      </c>
      <c r="BH191" s="104">
        <v>2191.4299999999998</v>
      </c>
      <c r="BI191" s="104">
        <v>-1095.71</v>
      </c>
      <c r="BJ191" s="104">
        <v>0</v>
      </c>
      <c r="BK191" s="104">
        <v>547.86</v>
      </c>
      <c r="BL191" s="104">
        <v>0</v>
      </c>
      <c r="BM191" s="104">
        <v>-547.85</v>
      </c>
      <c r="BN191" s="104">
        <v>0</v>
      </c>
      <c r="BO191" s="104"/>
      <c r="BP191" s="104"/>
      <c r="CG191" s="98" t="s">
        <v>1885</v>
      </c>
      <c r="CI191" s="98" t="s">
        <v>1905</v>
      </c>
    </row>
    <row r="192" spans="1:87" s="98" customFormat="1" x14ac:dyDescent="0.35">
      <c r="A192" s="98" t="s">
        <v>84</v>
      </c>
      <c r="B192" s="98" t="s">
        <v>1184</v>
      </c>
      <c r="C192" s="98" t="s">
        <v>1070</v>
      </c>
      <c r="D192" s="98" t="s">
        <v>1314</v>
      </c>
      <c r="E192" s="98" t="s">
        <v>1184</v>
      </c>
      <c r="F192" s="98" t="s">
        <v>194</v>
      </c>
      <c r="G192" s="98" t="s">
        <v>1060</v>
      </c>
      <c r="H192" s="98" t="s">
        <v>1061</v>
      </c>
      <c r="I192" s="98" t="s">
        <v>1062</v>
      </c>
      <c r="J192" s="98" t="s">
        <v>1063</v>
      </c>
      <c r="K192" s="98" t="s">
        <v>1064</v>
      </c>
      <c r="L192" s="98" t="s">
        <v>330</v>
      </c>
      <c r="M192" s="98" t="s">
        <v>302</v>
      </c>
      <c r="N192" s="98" t="s">
        <v>303</v>
      </c>
      <c r="O192" s="98" t="s">
        <v>304</v>
      </c>
      <c r="P192" s="98" t="s">
        <v>156</v>
      </c>
      <c r="Q192" s="98" t="s">
        <v>1173</v>
      </c>
      <c r="R192" s="98" t="s">
        <v>194</v>
      </c>
      <c r="S192" s="98" t="s">
        <v>96</v>
      </c>
      <c r="T192" s="98" t="s">
        <v>396</v>
      </c>
      <c r="U192" s="98" t="s">
        <v>264</v>
      </c>
      <c r="V192" s="98" t="s">
        <v>265</v>
      </c>
      <c r="W192" s="98" t="s">
        <v>253</v>
      </c>
      <c r="X192" s="98" t="s">
        <v>1065</v>
      </c>
      <c r="Y192" s="98" t="s">
        <v>332</v>
      </c>
      <c r="Z192" s="98" t="s">
        <v>332</v>
      </c>
      <c r="AA192" s="98" t="s">
        <v>103</v>
      </c>
      <c r="AB192" s="98" t="s">
        <v>304</v>
      </c>
      <c r="AC192" s="98" t="s">
        <v>330</v>
      </c>
      <c r="AD192" s="98" t="s">
        <v>268</v>
      </c>
      <c r="AE192" s="98" t="s">
        <v>269</v>
      </c>
      <c r="AF192" s="98" t="s">
        <v>270</v>
      </c>
      <c r="AG192" s="98" t="s">
        <v>308</v>
      </c>
      <c r="AH192" s="98" t="s">
        <v>309</v>
      </c>
      <c r="AI192" s="98" t="s">
        <v>310</v>
      </c>
      <c r="AJ192" s="98" t="s">
        <v>310</v>
      </c>
      <c r="AK192" s="98" t="s">
        <v>311</v>
      </c>
      <c r="AL192" s="98" t="s">
        <v>312</v>
      </c>
      <c r="AM192" s="98" t="s">
        <v>276</v>
      </c>
      <c r="AN192" s="98" t="s">
        <v>276</v>
      </c>
      <c r="AO192" s="98" t="s">
        <v>277</v>
      </c>
      <c r="AP192" s="98" t="s">
        <v>264</v>
      </c>
      <c r="AQ192" s="98" t="s">
        <v>141</v>
      </c>
      <c r="AR192" s="98" t="s">
        <v>430</v>
      </c>
      <c r="AS192" s="98" t="s">
        <v>187</v>
      </c>
      <c r="AT192" s="98" t="s">
        <v>91</v>
      </c>
      <c r="AU192" s="98" t="s">
        <v>685</v>
      </c>
      <c r="AV192" s="98" t="s">
        <v>152</v>
      </c>
      <c r="AW192" s="98" t="s">
        <v>277</v>
      </c>
      <c r="AX192" s="98" t="s">
        <v>117</v>
      </c>
      <c r="AY192" s="98" t="s">
        <v>304</v>
      </c>
      <c r="AZ192" s="98" t="s">
        <v>118</v>
      </c>
      <c r="BA192" s="98" t="s">
        <v>91</v>
      </c>
      <c r="BB192" s="98" t="s">
        <v>119</v>
      </c>
      <c r="BC192" s="98" t="s">
        <v>314</v>
      </c>
      <c r="BD192" s="98" t="s">
        <v>1900</v>
      </c>
      <c r="BE192" s="98" t="s">
        <v>316</v>
      </c>
      <c r="BF192" s="98" t="s">
        <v>317</v>
      </c>
      <c r="BG192" s="104">
        <v>-1940.92</v>
      </c>
      <c r="BH192" s="104">
        <v>970.46</v>
      </c>
      <c r="BI192" s="104">
        <v>-970.46</v>
      </c>
      <c r="BJ192" s="104">
        <v>0</v>
      </c>
      <c r="BK192" s="104">
        <v>323.49</v>
      </c>
      <c r="BL192" s="104">
        <v>0</v>
      </c>
      <c r="BM192" s="104">
        <v>-646.97</v>
      </c>
      <c r="BN192" s="104">
        <v>0</v>
      </c>
      <c r="BO192" s="104"/>
      <c r="BP192" s="104"/>
      <c r="CG192" s="98" t="s">
        <v>1885</v>
      </c>
      <c r="CI192" s="98" t="s">
        <v>1905</v>
      </c>
    </row>
    <row r="193" spans="1:87" s="98" customFormat="1" x14ac:dyDescent="0.35">
      <c r="A193" s="98" t="s">
        <v>84</v>
      </c>
      <c r="B193" s="98" t="s">
        <v>1317</v>
      </c>
      <c r="C193" s="98" t="s">
        <v>1070</v>
      </c>
      <c r="D193" s="98" t="s">
        <v>1446</v>
      </c>
      <c r="E193" s="98" t="s">
        <v>1362</v>
      </c>
      <c r="F193" s="98" t="s">
        <v>1324</v>
      </c>
      <c r="G193" s="98" t="s">
        <v>1060</v>
      </c>
      <c r="H193" s="98" t="s">
        <v>1061</v>
      </c>
      <c r="I193" s="98" t="s">
        <v>1062</v>
      </c>
      <c r="J193" s="98" t="s">
        <v>1063</v>
      </c>
      <c r="K193" s="98" t="s">
        <v>1064</v>
      </c>
      <c r="L193" s="98" t="s">
        <v>330</v>
      </c>
      <c r="M193" s="98" t="s">
        <v>302</v>
      </c>
      <c r="N193" s="98" t="s">
        <v>303</v>
      </c>
      <c r="O193" s="98" t="s">
        <v>304</v>
      </c>
      <c r="P193" s="98" t="s">
        <v>1319</v>
      </c>
      <c r="Q193" s="98" t="s">
        <v>351</v>
      </c>
      <c r="R193" s="98" t="s">
        <v>1363</v>
      </c>
      <c r="S193" s="98" t="s">
        <v>1363</v>
      </c>
      <c r="T193" s="98" t="s">
        <v>396</v>
      </c>
      <c r="U193" s="98" t="s">
        <v>264</v>
      </c>
      <c r="V193" s="98" t="s">
        <v>265</v>
      </c>
      <c r="W193" s="98" t="s">
        <v>253</v>
      </c>
      <c r="X193" s="98" t="s">
        <v>1065</v>
      </c>
      <c r="Y193" s="98" t="s">
        <v>332</v>
      </c>
      <c r="Z193" s="98" t="s">
        <v>332</v>
      </c>
      <c r="AA193" s="98" t="s">
        <v>103</v>
      </c>
      <c r="AB193" s="98" t="s">
        <v>304</v>
      </c>
      <c r="AC193" s="98" t="s">
        <v>330</v>
      </c>
      <c r="AD193" s="98" t="s">
        <v>268</v>
      </c>
      <c r="AE193" s="98" t="s">
        <v>269</v>
      </c>
      <c r="AF193" s="98" t="s">
        <v>270</v>
      </c>
      <c r="AG193" s="98" t="s">
        <v>308</v>
      </c>
      <c r="AH193" s="98" t="s">
        <v>309</v>
      </c>
      <c r="AI193" s="98" t="s">
        <v>310</v>
      </c>
      <c r="AJ193" s="98" t="s">
        <v>310</v>
      </c>
      <c r="AK193" s="98" t="s">
        <v>311</v>
      </c>
      <c r="AL193" s="98" t="s">
        <v>312</v>
      </c>
      <c r="AM193" s="98" t="s">
        <v>276</v>
      </c>
      <c r="AN193" s="98" t="s">
        <v>276</v>
      </c>
      <c r="AO193" s="98" t="s">
        <v>277</v>
      </c>
      <c r="AP193" s="98" t="s">
        <v>264</v>
      </c>
      <c r="AQ193" s="98" t="s">
        <v>141</v>
      </c>
      <c r="AR193" s="98" t="s">
        <v>430</v>
      </c>
      <c r="AS193" s="98" t="s">
        <v>187</v>
      </c>
      <c r="AT193" s="98" t="s">
        <v>91</v>
      </c>
      <c r="AU193" s="98" t="s">
        <v>685</v>
      </c>
      <c r="AV193" s="98" t="s">
        <v>152</v>
      </c>
      <c r="AW193" s="98" t="s">
        <v>277</v>
      </c>
      <c r="AX193" s="98" t="s">
        <v>117</v>
      </c>
      <c r="AY193" s="98" t="s">
        <v>304</v>
      </c>
      <c r="AZ193" s="98" t="s">
        <v>118</v>
      </c>
      <c r="BA193" s="98" t="s">
        <v>91</v>
      </c>
      <c r="BB193" s="98" t="s">
        <v>119</v>
      </c>
      <c r="BC193" s="98" t="s">
        <v>314</v>
      </c>
      <c r="BD193" s="98" t="s">
        <v>1900</v>
      </c>
      <c r="BE193" s="98" t="s">
        <v>316</v>
      </c>
      <c r="BF193" s="98" t="s">
        <v>317</v>
      </c>
      <c r="BG193" s="104">
        <v>-13866.32</v>
      </c>
      <c r="BH193" s="104">
        <v>1617.74</v>
      </c>
      <c r="BI193" s="104">
        <v>-12248.58</v>
      </c>
      <c r="BJ193" s="104">
        <v>0</v>
      </c>
      <c r="BK193" s="104">
        <v>2773.26</v>
      </c>
      <c r="BL193" s="104">
        <v>0</v>
      </c>
      <c r="BM193" s="104">
        <v>-9475.32</v>
      </c>
      <c r="BN193" s="104">
        <v>0</v>
      </c>
      <c r="BO193" s="104"/>
      <c r="BP193" s="104"/>
      <c r="CG193" s="98" t="s">
        <v>1885</v>
      </c>
      <c r="CI193" s="98" t="s">
        <v>1905</v>
      </c>
    </row>
    <row r="194" spans="1:87" s="98" customFormat="1" x14ac:dyDescent="0.35">
      <c r="A194" s="98" t="s">
        <v>84</v>
      </c>
      <c r="B194" s="98" t="s">
        <v>1317</v>
      </c>
      <c r="C194" s="98" t="s">
        <v>1070</v>
      </c>
      <c r="D194" s="98" t="s">
        <v>1446</v>
      </c>
      <c r="E194" s="98" t="s">
        <v>1331</v>
      </c>
      <c r="F194" s="98" t="s">
        <v>201</v>
      </c>
      <c r="G194" s="98" t="s">
        <v>1060</v>
      </c>
      <c r="H194" s="98" t="s">
        <v>1061</v>
      </c>
      <c r="I194" s="98" t="s">
        <v>1062</v>
      </c>
      <c r="J194" s="98" t="s">
        <v>1063</v>
      </c>
      <c r="K194" s="98" t="s">
        <v>1064</v>
      </c>
      <c r="L194" s="98" t="s">
        <v>330</v>
      </c>
      <c r="M194" s="98" t="s">
        <v>302</v>
      </c>
      <c r="N194" s="98" t="s">
        <v>303</v>
      </c>
      <c r="O194" s="98" t="s">
        <v>304</v>
      </c>
      <c r="P194" s="98" t="s">
        <v>201</v>
      </c>
      <c r="Q194" s="98" t="s">
        <v>351</v>
      </c>
      <c r="R194" s="98" t="s">
        <v>203</v>
      </c>
      <c r="S194" s="98" t="s">
        <v>203</v>
      </c>
      <c r="T194" s="98" t="s">
        <v>396</v>
      </c>
      <c r="U194" s="98" t="s">
        <v>264</v>
      </c>
      <c r="V194" s="98" t="s">
        <v>265</v>
      </c>
      <c r="W194" s="98" t="s">
        <v>253</v>
      </c>
      <c r="X194" s="98" t="s">
        <v>1065</v>
      </c>
      <c r="Y194" s="98" t="s">
        <v>332</v>
      </c>
      <c r="Z194" s="98" t="s">
        <v>332</v>
      </c>
      <c r="AA194" s="98" t="s">
        <v>103</v>
      </c>
      <c r="AB194" s="98" t="s">
        <v>304</v>
      </c>
      <c r="AC194" s="98" t="s">
        <v>330</v>
      </c>
      <c r="AD194" s="98" t="s">
        <v>268</v>
      </c>
      <c r="AE194" s="98" t="s">
        <v>269</v>
      </c>
      <c r="AF194" s="98" t="s">
        <v>270</v>
      </c>
      <c r="AG194" s="98" t="s">
        <v>308</v>
      </c>
      <c r="AH194" s="98" t="s">
        <v>309</v>
      </c>
      <c r="AI194" s="98" t="s">
        <v>310</v>
      </c>
      <c r="AJ194" s="98" t="s">
        <v>310</v>
      </c>
      <c r="AK194" s="98" t="s">
        <v>311</v>
      </c>
      <c r="AL194" s="98" t="s">
        <v>312</v>
      </c>
      <c r="AM194" s="98" t="s">
        <v>276</v>
      </c>
      <c r="AN194" s="98" t="s">
        <v>276</v>
      </c>
      <c r="AO194" s="98" t="s">
        <v>277</v>
      </c>
      <c r="AP194" s="98" t="s">
        <v>264</v>
      </c>
      <c r="AQ194" s="98" t="s">
        <v>141</v>
      </c>
      <c r="AR194" s="98" t="s">
        <v>430</v>
      </c>
      <c r="AS194" s="98" t="s">
        <v>187</v>
      </c>
      <c r="AT194" s="98" t="s">
        <v>91</v>
      </c>
      <c r="AU194" s="98" t="s">
        <v>685</v>
      </c>
      <c r="AV194" s="98" t="s">
        <v>152</v>
      </c>
      <c r="AW194" s="98" t="s">
        <v>277</v>
      </c>
      <c r="AX194" s="98" t="s">
        <v>117</v>
      </c>
      <c r="AY194" s="98" t="s">
        <v>304</v>
      </c>
      <c r="AZ194" s="98" t="s">
        <v>118</v>
      </c>
      <c r="BA194" s="98" t="s">
        <v>91</v>
      </c>
      <c r="BB194" s="98" t="s">
        <v>119</v>
      </c>
      <c r="BC194" s="98" t="s">
        <v>314</v>
      </c>
      <c r="BD194" s="98" t="s">
        <v>1900</v>
      </c>
      <c r="BE194" s="98" t="s">
        <v>316</v>
      </c>
      <c r="BF194" s="98" t="s">
        <v>317</v>
      </c>
      <c r="BG194" s="104">
        <v>-9690.15</v>
      </c>
      <c r="BH194" s="104">
        <v>161.5</v>
      </c>
      <c r="BI194" s="104">
        <v>-9528.65</v>
      </c>
      <c r="BJ194" s="104">
        <v>0</v>
      </c>
      <c r="BK194" s="104">
        <v>1938.03</v>
      </c>
      <c r="BL194" s="104">
        <v>0</v>
      </c>
      <c r="BM194" s="104">
        <v>-7590.62</v>
      </c>
      <c r="BN194" s="104">
        <v>0</v>
      </c>
      <c r="BO194" s="104"/>
      <c r="BP194" s="104"/>
      <c r="CG194" s="98" t="s">
        <v>1885</v>
      </c>
      <c r="CI194" s="98" t="s">
        <v>1905</v>
      </c>
    </row>
    <row r="195" spans="1:87" s="98" customFormat="1" x14ac:dyDescent="0.35">
      <c r="A195" s="98" t="s">
        <v>84</v>
      </c>
      <c r="B195" s="98" t="s">
        <v>1449</v>
      </c>
      <c r="C195" s="98" t="s">
        <v>1070</v>
      </c>
      <c r="D195" s="98" t="s">
        <v>1794</v>
      </c>
      <c r="E195" s="98" t="s">
        <v>1608</v>
      </c>
      <c r="F195" s="98" t="s">
        <v>1609</v>
      </c>
      <c r="G195" s="98" t="s">
        <v>1060</v>
      </c>
      <c r="H195" s="98" t="s">
        <v>1061</v>
      </c>
      <c r="I195" s="98" t="s">
        <v>1062</v>
      </c>
      <c r="J195" s="98" t="s">
        <v>1063</v>
      </c>
      <c r="K195" s="98" t="s">
        <v>1064</v>
      </c>
      <c r="L195" s="98" t="s">
        <v>330</v>
      </c>
      <c r="M195" s="98" t="s">
        <v>302</v>
      </c>
      <c r="P195" s="98" t="s">
        <v>156</v>
      </c>
      <c r="Q195" s="98" t="s">
        <v>409</v>
      </c>
      <c r="R195" s="98" t="s">
        <v>1610</v>
      </c>
      <c r="S195" s="98" t="s">
        <v>1610</v>
      </c>
      <c r="T195" s="98" t="s">
        <v>396</v>
      </c>
      <c r="U195" s="98" t="s">
        <v>264</v>
      </c>
      <c r="V195" s="98" t="s">
        <v>265</v>
      </c>
      <c r="W195" s="98" t="s">
        <v>253</v>
      </c>
      <c r="X195" s="98" t="s">
        <v>1065</v>
      </c>
      <c r="Y195" s="98" t="s">
        <v>332</v>
      </c>
      <c r="Z195" s="98" t="s">
        <v>332</v>
      </c>
      <c r="AA195" s="98" t="s">
        <v>103</v>
      </c>
      <c r="AB195" s="98" t="s">
        <v>304</v>
      </c>
      <c r="AC195" s="98" t="s">
        <v>330</v>
      </c>
      <c r="AD195" s="98" t="s">
        <v>268</v>
      </c>
      <c r="AE195" s="98" t="s">
        <v>269</v>
      </c>
      <c r="AF195" s="98" t="s">
        <v>270</v>
      </c>
      <c r="AG195" s="98" t="s">
        <v>308</v>
      </c>
      <c r="AH195" s="98" t="s">
        <v>309</v>
      </c>
      <c r="AI195" s="98" t="s">
        <v>310</v>
      </c>
      <c r="AJ195" s="98" t="s">
        <v>310</v>
      </c>
      <c r="AK195" s="98" t="s">
        <v>311</v>
      </c>
      <c r="AL195" s="98" t="s">
        <v>312</v>
      </c>
      <c r="AM195" s="98" t="s">
        <v>276</v>
      </c>
      <c r="AN195" s="98" t="s">
        <v>276</v>
      </c>
      <c r="AO195" s="98" t="s">
        <v>277</v>
      </c>
      <c r="AP195" s="98" t="s">
        <v>264</v>
      </c>
      <c r="AQ195" s="98" t="s">
        <v>141</v>
      </c>
      <c r="AR195" s="98" t="s">
        <v>1457</v>
      </c>
      <c r="AS195" s="98" t="s">
        <v>115</v>
      </c>
      <c r="AT195" s="98" t="s">
        <v>293</v>
      </c>
      <c r="AU195" s="98" t="s">
        <v>685</v>
      </c>
      <c r="AV195" s="98" t="s">
        <v>152</v>
      </c>
      <c r="AW195" s="98" t="s">
        <v>277</v>
      </c>
      <c r="AX195" s="98" t="s">
        <v>117</v>
      </c>
      <c r="AY195" s="98" t="s">
        <v>304</v>
      </c>
      <c r="AZ195" s="98" t="s">
        <v>118</v>
      </c>
      <c r="BA195" s="98" t="s">
        <v>91</v>
      </c>
      <c r="BB195" s="98" t="s">
        <v>119</v>
      </c>
      <c r="BC195" s="98" t="s">
        <v>314</v>
      </c>
      <c r="BD195" s="98" t="s">
        <v>1900</v>
      </c>
      <c r="BE195" s="98" t="s">
        <v>316</v>
      </c>
      <c r="BF195" s="98" t="s">
        <v>317</v>
      </c>
      <c r="BG195" s="104">
        <v>0</v>
      </c>
      <c r="BH195" s="104">
        <v>0</v>
      </c>
      <c r="BI195" s="104">
        <v>0</v>
      </c>
      <c r="BJ195" s="104">
        <v>-867.91</v>
      </c>
      <c r="BK195" s="104">
        <v>144.65</v>
      </c>
      <c r="BL195" s="104">
        <v>0</v>
      </c>
      <c r="BM195" s="104">
        <v>-723.26</v>
      </c>
      <c r="BN195" s="104">
        <v>-867.91</v>
      </c>
      <c r="BO195" s="104"/>
      <c r="BP195" s="104"/>
      <c r="CG195" s="98" t="s">
        <v>1885</v>
      </c>
      <c r="CI195" s="98" t="s">
        <v>1905</v>
      </c>
    </row>
    <row r="196" spans="1:87" s="98" customFormat="1" x14ac:dyDescent="0.35">
      <c r="A196" s="98" t="s">
        <v>84</v>
      </c>
      <c r="B196" s="98" t="s">
        <v>1449</v>
      </c>
      <c r="C196" s="98" t="s">
        <v>1070</v>
      </c>
      <c r="D196" s="98" t="s">
        <v>1794</v>
      </c>
      <c r="E196" s="98" t="s">
        <v>1451</v>
      </c>
      <c r="F196" s="98" t="s">
        <v>1452</v>
      </c>
      <c r="G196" s="98" t="s">
        <v>1060</v>
      </c>
      <c r="H196" s="98" t="s">
        <v>1061</v>
      </c>
      <c r="I196" s="98" t="s">
        <v>1062</v>
      </c>
      <c r="J196" s="98" t="s">
        <v>1063</v>
      </c>
      <c r="K196" s="98" t="s">
        <v>1064</v>
      </c>
      <c r="L196" s="98" t="s">
        <v>330</v>
      </c>
      <c r="M196" s="98" t="s">
        <v>302</v>
      </c>
      <c r="P196" s="98" t="s">
        <v>156</v>
      </c>
      <c r="Q196" s="98" t="s">
        <v>409</v>
      </c>
      <c r="R196" s="98" t="s">
        <v>1453</v>
      </c>
      <c r="S196" s="98" t="s">
        <v>1453</v>
      </c>
      <c r="T196" s="98" t="s">
        <v>396</v>
      </c>
      <c r="U196" s="98" t="s">
        <v>264</v>
      </c>
      <c r="V196" s="98" t="s">
        <v>265</v>
      </c>
      <c r="W196" s="98" t="s">
        <v>253</v>
      </c>
      <c r="X196" s="98" t="s">
        <v>1065</v>
      </c>
      <c r="Y196" s="98" t="s">
        <v>332</v>
      </c>
      <c r="Z196" s="98" t="s">
        <v>332</v>
      </c>
      <c r="AA196" s="98" t="s">
        <v>103</v>
      </c>
      <c r="AB196" s="98" t="s">
        <v>304</v>
      </c>
      <c r="AC196" s="98" t="s">
        <v>330</v>
      </c>
      <c r="AD196" s="98" t="s">
        <v>268</v>
      </c>
      <c r="AE196" s="98" t="s">
        <v>269</v>
      </c>
      <c r="AF196" s="98" t="s">
        <v>270</v>
      </c>
      <c r="AG196" s="98" t="s">
        <v>308</v>
      </c>
      <c r="AH196" s="98" t="s">
        <v>309</v>
      </c>
      <c r="AI196" s="98" t="s">
        <v>310</v>
      </c>
      <c r="AJ196" s="98" t="s">
        <v>310</v>
      </c>
      <c r="AK196" s="98" t="s">
        <v>311</v>
      </c>
      <c r="AL196" s="98" t="s">
        <v>312</v>
      </c>
      <c r="AM196" s="98" t="s">
        <v>276</v>
      </c>
      <c r="AN196" s="98" t="s">
        <v>276</v>
      </c>
      <c r="AO196" s="98" t="s">
        <v>277</v>
      </c>
      <c r="AP196" s="98" t="s">
        <v>264</v>
      </c>
      <c r="AQ196" s="98" t="s">
        <v>141</v>
      </c>
      <c r="AR196" s="98" t="s">
        <v>1457</v>
      </c>
      <c r="AS196" s="98" t="s">
        <v>115</v>
      </c>
      <c r="AT196" s="98" t="s">
        <v>293</v>
      </c>
      <c r="AU196" s="98" t="s">
        <v>685</v>
      </c>
      <c r="AV196" s="98" t="s">
        <v>152</v>
      </c>
      <c r="AW196" s="98" t="s">
        <v>277</v>
      </c>
      <c r="AX196" s="98" t="s">
        <v>117</v>
      </c>
      <c r="AY196" s="98" t="s">
        <v>304</v>
      </c>
      <c r="AZ196" s="98" t="s">
        <v>118</v>
      </c>
      <c r="BA196" s="98" t="s">
        <v>91</v>
      </c>
      <c r="BB196" s="98" t="s">
        <v>119</v>
      </c>
      <c r="BC196" s="98" t="s">
        <v>314</v>
      </c>
      <c r="BD196" s="98" t="s">
        <v>1900</v>
      </c>
      <c r="BE196" s="98" t="s">
        <v>316</v>
      </c>
      <c r="BF196" s="98" t="s">
        <v>317</v>
      </c>
      <c r="BG196" s="104">
        <v>0</v>
      </c>
      <c r="BH196" s="104">
        <v>0</v>
      </c>
      <c r="BI196" s="104">
        <v>0</v>
      </c>
      <c r="BJ196" s="104">
        <v>-1665.49</v>
      </c>
      <c r="BK196" s="104">
        <v>194.31</v>
      </c>
      <c r="BL196" s="104">
        <v>0</v>
      </c>
      <c r="BM196" s="104">
        <v>-1471.18</v>
      </c>
      <c r="BN196" s="104">
        <v>-1665.49</v>
      </c>
      <c r="BO196" s="104"/>
      <c r="BP196" s="104"/>
      <c r="CG196" s="98" t="s">
        <v>1885</v>
      </c>
      <c r="CI196" s="98" t="s">
        <v>1905</v>
      </c>
    </row>
    <row r="197" spans="1:87" s="98" customFormat="1" x14ac:dyDescent="0.35">
      <c r="A197" s="98" t="s">
        <v>84</v>
      </c>
      <c r="B197" s="98" t="s">
        <v>1449</v>
      </c>
      <c r="C197" s="98" t="s">
        <v>1070</v>
      </c>
      <c r="D197" s="98" t="s">
        <v>1794</v>
      </c>
      <c r="E197" s="98" t="s">
        <v>1471</v>
      </c>
      <c r="F197" s="98" t="s">
        <v>1472</v>
      </c>
      <c r="G197" s="98" t="s">
        <v>1060</v>
      </c>
      <c r="H197" s="98" t="s">
        <v>1061</v>
      </c>
      <c r="I197" s="98" t="s">
        <v>1062</v>
      </c>
      <c r="J197" s="98" t="s">
        <v>1063</v>
      </c>
      <c r="K197" s="98" t="s">
        <v>1064</v>
      </c>
      <c r="L197" s="98" t="s">
        <v>330</v>
      </c>
      <c r="M197" s="98" t="s">
        <v>302</v>
      </c>
      <c r="P197" s="98" t="s">
        <v>156</v>
      </c>
      <c r="Q197" s="98" t="s">
        <v>409</v>
      </c>
      <c r="R197" s="98" t="s">
        <v>1473</v>
      </c>
      <c r="S197" s="98" t="s">
        <v>1473</v>
      </c>
      <c r="T197" s="98" t="s">
        <v>396</v>
      </c>
      <c r="U197" s="98" t="s">
        <v>264</v>
      </c>
      <c r="V197" s="98" t="s">
        <v>265</v>
      </c>
      <c r="W197" s="98" t="s">
        <v>253</v>
      </c>
      <c r="X197" s="98" t="s">
        <v>1065</v>
      </c>
      <c r="Y197" s="98" t="s">
        <v>332</v>
      </c>
      <c r="Z197" s="98" t="s">
        <v>332</v>
      </c>
      <c r="AA197" s="98" t="s">
        <v>103</v>
      </c>
      <c r="AB197" s="98" t="s">
        <v>304</v>
      </c>
      <c r="AC197" s="98" t="s">
        <v>330</v>
      </c>
      <c r="AD197" s="98" t="s">
        <v>268</v>
      </c>
      <c r="AE197" s="98" t="s">
        <v>269</v>
      </c>
      <c r="AF197" s="98" t="s">
        <v>270</v>
      </c>
      <c r="AG197" s="98" t="s">
        <v>308</v>
      </c>
      <c r="AH197" s="98" t="s">
        <v>309</v>
      </c>
      <c r="AI197" s="98" t="s">
        <v>310</v>
      </c>
      <c r="AJ197" s="98" t="s">
        <v>310</v>
      </c>
      <c r="AK197" s="98" t="s">
        <v>311</v>
      </c>
      <c r="AL197" s="98" t="s">
        <v>312</v>
      </c>
      <c r="AM197" s="98" t="s">
        <v>276</v>
      </c>
      <c r="AN197" s="98" t="s">
        <v>276</v>
      </c>
      <c r="AO197" s="98" t="s">
        <v>277</v>
      </c>
      <c r="AP197" s="98" t="s">
        <v>264</v>
      </c>
      <c r="AQ197" s="98" t="s">
        <v>141</v>
      </c>
      <c r="AR197" s="98" t="s">
        <v>1457</v>
      </c>
      <c r="AS197" s="98" t="s">
        <v>115</v>
      </c>
      <c r="AT197" s="98" t="s">
        <v>293</v>
      </c>
      <c r="AU197" s="98" t="s">
        <v>685</v>
      </c>
      <c r="AV197" s="98" t="s">
        <v>152</v>
      </c>
      <c r="AW197" s="98" t="s">
        <v>277</v>
      </c>
      <c r="AX197" s="98" t="s">
        <v>117</v>
      </c>
      <c r="AY197" s="98" t="s">
        <v>304</v>
      </c>
      <c r="AZ197" s="98" t="s">
        <v>118</v>
      </c>
      <c r="BA197" s="98" t="s">
        <v>91</v>
      </c>
      <c r="BB197" s="98" t="s">
        <v>119</v>
      </c>
      <c r="BC197" s="98" t="s">
        <v>314</v>
      </c>
      <c r="BD197" s="98" t="s">
        <v>1900</v>
      </c>
      <c r="BE197" s="98" t="s">
        <v>316</v>
      </c>
      <c r="BF197" s="98" t="s">
        <v>317</v>
      </c>
      <c r="BG197" s="104">
        <v>0</v>
      </c>
      <c r="BH197" s="104">
        <v>0</v>
      </c>
      <c r="BI197" s="104">
        <v>0</v>
      </c>
      <c r="BJ197" s="104">
        <v>-1595.05</v>
      </c>
      <c r="BK197" s="104">
        <v>106.34</v>
      </c>
      <c r="BL197" s="104">
        <v>0</v>
      </c>
      <c r="BM197" s="104">
        <v>-1488.71</v>
      </c>
      <c r="BN197" s="104">
        <v>-1595.05</v>
      </c>
      <c r="BO197" s="104"/>
      <c r="BP197" s="104"/>
      <c r="CG197" s="98" t="s">
        <v>1885</v>
      </c>
      <c r="CI197" s="98" t="s">
        <v>1905</v>
      </c>
    </row>
    <row r="198" spans="1:87" s="98" customFormat="1" x14ac:dyDescent="0.35">
      <c r="A198" s="98" t="s">
        <v>84</v>
      </c>
      <c r="B198" s="98" t="s">
        <v>1449</v>
      </c>
      <c r="C198" s="98" t="s">
        <v>1070</v>
      </c>
      <c r="D198" s="98" t="s">
        <v>1794</v>
      </c>
      <c r="E198" s="98" t="s">
        <v>1461</v>
      </c>
      <c r="F198" s="98" t="s">
        <v>1462</v>
      </c>
      <c r="G198" s="98" t="s">
        <v>1060</v>
      </c>
      <c r="H198" s="98" t="s">
        <v>1061</v>
      </c>
      <c r="I198" s="98" t="s">
        <v>1062</v>
      </c>
      <c r="J198" s="98" t="s">
        <v>1063</v>
      </c>
      <c r="K198" s="98" t="s">
        <v>1064</v>
      </c>
      <c r="L198" s="98" t="s">
        <v>330</v>
      </c>
      <c r="M198" s="98" t="s">
        <v>302</v>
      </c>
      <c r="N198" s="98" t="s">
        <v>303</v>
      </c>
      <c r="O198" s="98" t="s">
        <v>304</v>
      </c>
      <c r="P198" s="98" t="s">
        <v>156</v>
      </c>
      <c r="Q198" s="98" t="s">
        <v>409</v>
      </c>
      <c r="R198" s="98" t="s">
        <v>1463</v>
      </c>
      <c r="S198" s="98" t="s">
        <v>1463</v>
      </c>
      <c r="T198" s="98" t="s">
        <v>396</v>
      </c>
      <c r="U198" s="98" t="s">
        <v>264</v>
      </c>
      <c r="V198" s="98" t="s">
        <v>265</v>
      </c>
      <c r="W198" s="98" t="s">
        <v>253</v>
      </c>
      <c r="X198" s="98" t="s">
        <v>1065</v>
      </c>
      <c r="Y198" s="98" t="s">
        <v>332</v>
      </c>
      <c r="Z198" s="98" t="s">
        <v>332</v>
      </c>
      <c r="AA198" s="98" t="s">
        <v>103</v>
      </c>
      <c r="AB198" s="98" t="s">
        <v>304</v>
      </c>
      <c r="AC198" s="98" t="s">
        <v>330</v>
      </c>
      <c r="AD198" s="98" t="s">
        <v>268</v>
      </c>
      <c r="AE198" s="98" t="s">
        <v>269</v>
      </c>
      <c r="AF198" s="98" t="s">
        <v>270</v>
      </c>
      <c r="AG198" s="98" t="s">
        <v>308</v>
      </c>
      <c r="AH198" s="98" t="s">
        <v>309</v>
      </c>
      <c r="AI198" s="98" t="s">
        <v>310</v>
      </c>
      <c r="AJ198" s="98" t="s">
        <v>310</v>
      </c>
      <c r="AK198" s="98" t="s">
        <v>311</v>
      </c>
      <c r="AL198" s="98" t="s">
        <v>312</v>
      </c>
      <c r="AM198" s="98" t="s">
        <v>276</v>
      </c>
      <c r="AN198" s="98" t="s">
        <v>276</v>
      </c>
      <c r="AO198" s="98" t="s">
        <v>277</v>
      </c>
      <c r="AP198" s="98" t="s">
        <v>264</v>
      </c>
      <c r="AQ198" s="98" t="s">
        <v>141</v>
      </c>
      <c r="AR198" s="98" t="s">
        <v>1457</v>
      </c>
      <c r="AS198" s="98" t="s">
        <v>115</v>
      </c>
      <c r="AT198" s="98" t="s">
        <v>293</v>
      </c>
      <c r="AU198" s="98" t="s">
        <v>685</v>
      </c>
      <c r="AV198" s="98" t="s">
        <v>152</v>
      </c>
      <c r="AW198" s="98" t="s">
        <v>277</v>
      </c>
      <c r="AX198" s="98" t="s">
        <v>117</v>
      </c>
      <c r="AY198" s="98" t="s">
        <v>304</v>
      </c>
      <c r="AZ198" s="98" t="s">
        <v>118</v>
      </c>
      <c r="BA198" s="98" t="s">
        <v>91</v>
      </c>
      <c r="BB198" s="98" t="s">
        <v>119</v>
      </c>
      <c r="BC198" s="98" t="s">
        <v>314</v>
      </c>
      <c r="BD198" s="98" t="s">
        <v>1900</v>
      </c>
      <c r="BE198" s="98" t="s">
        <v>316</v>
      </c>
      <c r="BF198" s="98" t="s">
        <v>317</v>
      </c>
      <c r="BG198" s="104">
        <v>0</v>
      </c>
      <c r="BH198" s="104">
        <v>0</v>
      </c>
      <c r="BI198" s="104">
        <v>0</v>
      </c>
      <c r="BJ198" s="104">
        <v>-3918.29</v>
      </c>
      <c r="BK198" s="104">
        <v>65.3</v>
      </c>
      <c r="BL198" s="104">
        <v>0</v>
      </c>
      <c r="BM198" s="104">
        <v>-3852.99</v>
      </c>
      <c r="BN198" s="104">
        <v>-3918.29</v>
      </c>
      <c r="BO198" s="104"/>
      <c r="BP198" s="104"/>
      <c r="CG198" s="98" t="s">
        <v>1885</v>
      </c>
      <c r="CI198" s="98" t="s">
        <v>1905</v>
      </c>
    </row>
    <row r="199" spans="1:87" x14ac:dyDescent="0.35">
      <c r="A199" t="s">
        <v>84</v>
      </c>
      <c r="B199" t="s">
        <v>998</v>
      </c>
      <c r="C199" t="s">
        <v>1070</v>
      </c>
      <c r="D199" t="s">
        <v>1071</v>
      </c>
      <c r="E199" t="s">
        <v>998</v>
      </c>
      <c r="F199" t="s">
        <v>1001</v>
      </c>
      <c r="G199" t="s">
        <v>1060</v>
      </c>
      <c r="H199" t="s">
        <v>1061</v>
      </c>
      <c r="I199" t="s">
        <v>1062</v>
      </c>
      <c r="J199" t="s">
        <v>1063</v>
      </c>
      <c r="K199" t="s">
        <v>1064</v>
      </c>
      <c r="L199" t="s">
        <v>330</v>
      </c>
      <c r="M199" t="s">
        <v>302</v>
      </c>
      <c r="N199" t="s">
        <v>303</v>
      </c>
      <c r="O199" t="s">
        <v>304</v>
      </c>
      <c r="P199" t="s">
        <v>156</v>
      </c>
      <c r="Q199" t="s">
        <v>409</v>
      </c>
      <c r="R199" t="s">
        <v>1001</v>
      </c>
      <c r="S199" t="s">
        <v>96</v>
      </c>
      <c r="T199" t="s">
        <v>396</v>
      </c>
      <c r="U199" t="s">
        <v>264</v>
      </c>
      <c r="V199" t="s">
        <v>265</v>
      </c>
      <c r="W199" t="s">
        <v>253</v>
      </c>
      <c r="X199" t="s">
        <v>1065</v>
      </c>
      <c r="Y199" t="s">
        <v>332</v>
      </c>
      <c r="Z199" t="s">
        <v>332</v>
      </c>
      <c r="AA199" t="s">
        <v>103</v>
      </c>
      <c r="AB199" t="s">
        <v>304</v>
      </c>
      <c r="AC199" t="s">
        <v>330</v>
      </c>
      <c r="AD199" t="s">
        <v>268</v>
      </c>
      <c r="AE199" t="s">
        <v>269</v>
      </c>
      <c r="AF199" t="s">
        <v>270</v>
      </c>
      <c r="AG199" t="s">
        <v>308</v>
      </c>
      <c r="AH199" t="s">
        <v>309</v>
      </c>
      <c r="AI199" t="s">
        <v>310</v>
      </c>
      <c r="AJ199" t="s">
        <v>310</v>
      </c>
      <c r="AK199" t="s">
        <v>311</v>
      </c>
      <c r="AL199" t="s">
        <v>312</v>
      </c>
      <c r="AM199" t="s">
        <v>112</v>
      </c>
      <c r="AN199" s="107" t="s">
        <v>112</v>
      </c>
      <c r="AO199" t="s">
        <v>277</v>
      </c>
      <c r="AP199" t="s">
        <v>264</v>
      </c>
      <c r="AQ199" t="s">
        <v>141</v>
      </c>
      <c r="AR199" t="s">
        <v>430</v>
      </c>
      <c r="AS199" t="s">
        <v>187</v>
      </c>
      <c r="AT199" t="s">
        <v>91</v>
      </c>
      <c r="AU199" t="s">
        <v>685</v>
      </c>
      <c r="AV199" t="s">
        <v>152</v>
      </c>
      <c r="AW199" t="s">
        <v>277</v>
      </c>
      <c r="AX199" t="s">
        <v>117</v>
      </c>
      <c r="AY199" t="s">
        <v>304</v>
      </c>
      <c r="AZ199" t="s">
        <v>118</v>
      </c>
      <c r="BA199" t="s">
        <v>91</v>
      </c>
      <c r="BB199" t="s">
        <v>119</v>
      </c>
      <c r="BC199" t="s">
        <v>314</v>
      </c>
      <c r="BD199" t="s">
        <v>1900</v>
      </c>
      <c r="BE199" t="s">
        <v>316</v>
      </c>
      <c r="BF199" t="s">
        <v>317</v>
      </c>
      <c r="BG199" s="105">
        <f>+-BG190*'driver di ribaltamento 2020'!$B$18</f>
        <v>65739.216666666674</v>
      </c>
      <c r="BH199" s="105">
        <f>+-BH190*'driver di ribaltamento 2020'!$B$18</f>
        <v>-52591.373333333329</v>
      </c>
      <c r="BI199" s="105">
        <f>+-BI190*'driver di ribaltamento 2020'!$B$18</f>
        <v>13147.843333333332</v>
      </c>
      <c r="BJ199" s="105">
        <f>+-BJ190*'driver di ribaltamento 2020'!$B$18</f>
        <v>0</v>
      </c>
      <c r="BK199" s="105">
        <f>+-BK190*'driver di ribaltamento 2020'!$B$18</f>
        <v>-13147.843333333332</v>
      </c>
      <c r="BL199" s="105">
        <f>+-BL190*'driver di ribaltamento 2020'!$B$18</f>
        <v>0</v>
      </c>
      <c r="BM199" s="105">
        <f>+-BM190*'driver di ribaltamento 2020'!$B$18</f>
        <v>0</v>
      </c>
      <c r="BN199" s="105">
        <f>+-BN190*'driver di ribaltamento 2020'!$B$18</f>
        <v>0</v>
      </c>
      <c r="CG199" s="98" t="s">
        <v>1886</v>
      </c>
      <c r="CI199" s="98" t="s">
        <v>1905</v>
      </c>
    </row>
    <row r="200" spans="1:87" x14ac:dyDescent="0.35">
      <c r="A200" t="s">
        <v>84</v>
      </c>
      <c r="B200" t="s">
        <v>1084</v>
      </c>
      <c r="C200" t="s">
        <v>1070</v>
      </c>
      <c r="D200" t="s">
        <v>1176</v>
      </c>
      <c r="E200" t="s">
        <v>1084</v>
      </c>
      <c r="F200" t="s">
        <v>1087</v>
      </c>
      <c r="G200" t="s">
        <v>1060</v>
      </c>
      <c r="H200" t="s">
        <v>1061</v>
      </c>
      <c r="I200" t="s">
        <v>1062</v>
      </c>
      <c r="J200" t="s">
        <v>1063</v>
      </c>
      <c r="K200" t="s">
        <v>1064</v>
      </c>
      <c r="L200" t="s">
        <v>330</v>
      </c>
      <c r="M200" t="s">
        <v>302</v>
      </c>
      <c r="N200" t="s">
        <v>303</v>
      </c>
      <c r="O200" t="s">
        <v>304</v>
      </c>
      <c r="P200" t="s">
        <v>156</v>
      </c>
      <c r="Q200" t="s">
        <v>1173</v>
      </c>
      <c r="R200" t="s">
        <v>1087</v>
      </c>
      <c r="S200" t="s">
        <v>96</v>
      </c>
      <c r="T200" t="s">
        <v>396</v>
      </c>
      <c r="U200" t="s">
        <v>264</v>
      </c>
      <c r="V200" t="s">
        <v>265</v>
      </c>
      <c r="W200" t="s">
        <v>253</v>
      </c>
      <c r="X200" t="s">
        <v>1065</v>
      </c>
      <c r="Y200" t="s">
        <v>332</v>
      </c>
      <c r="Z200" t="s">
        <v>332</v>
      </c>
      <c r="AA200" t="s">
        <v>103</v>
      </c>
      <c r="AB200" t="s">
        <v>304</v>
      </c>
      <c r="AC200" t="s">
        <v>330</v>
      </c>
      <c r="AD200" t="s">
        <v>268</v>
      </c>
      <c r="AE200" t="s">
        <v>269</v>
      </c>
      <c r="AF200" t="s">
        <v>270</v>
      </c>
      <c r="AG200" t="s">
        <v>308</v>
      </c>
      <c r="AH200" t="s">
        <v>309</v>
      </c>
      <c r="AI200" t="s">
        <v>310</v>
      </c>
      <c r="AJ200" t="s">
        <v>310</v>
      </c>
      <c r="AK200" t="s">
        <v>311</v>
      </c>
      <c r="AL200" t="s">
        <v>312</v>
      </c>
      <c r="AM200" s="107" t="s">
        <v>112</v>
      </c>
      <c r="AN200" s="107" t="s">
        <v>112</v>
      </c>
      <c r="AO200" t="s">
        <v>277</v>
      </c>
      <c r="AP200" t="s">
        <v>264</v>
      </c>
      <c r="AQ200" t="s">
        <v>141</v>
      </c>
      <c r="AR200" t="s">
        <v>430</v>
      </c>
      <c r="AS200" t="s">
        <v>187</v>
      </c>
      <c r="AT200" t="s">
        <v>91</v>
      </c>
      <c r="AU200" t="s">
        <v>685</v>
      </c>
      <c r="AV200" t="s">
        <v>152</v>
      </c>
      <c r="AW200" t="s">
        <v>277</v>
      </c>
      <c r="AX200" t="s">
        <v>117</v>
      </c>
      <c r="AY200" t="s">
        <v>304</v>
      </c>
      <c r="AZ200" t="s">
        <v>118</v>
      </c>
      <c r="BA200" t="s">
        <v>91</v>
      </c>
      <c r="BB200" t="s">
        <v>119</v>
      </c>
      <c r="BC200" t="s">
        <v>314</v>
      </c>
      <c r="BD200" t="s">
        <v>1900</v>
      </c>
      <c r="BE200" t="s">
        <v>316</v>
      </c>
      <c r="BF200" t="s">
        <v>317</v>
      </c>
      <c r="BG200" s="105">
        <f>+-BG191*'driver di ribaltamento 2020'!$B$18</f>
        <v>2556.6644444444446</v>
      </c>
      <c r="BH200" s="105">
        <f>+-BH191*'driver di ribaltamento 2020'!$B$18</f>
        <v>-1704.4455555555555</v>
      </c>
      <c r="BI200" s="105">
        <f>+-BI191*'driver di ribaltamento 2020'!$B$18</f>
        <v>852.21888888888896</v>
      </c>
      <c r="BJ200" s="105">
        <f>+-BJ191*'driver di ribaltamento 2020'!$B$18</f>
        <v>0</v>
      </c>
      <c r="BK200" s="105">
        <f>+-BK191*'driver di ribaltamento 2020'!$B$18</f>
        <v>-426.11333333333334</v>
      </c>
      <c r="BL200" s="105">
        <f>+-BL191*'driver di ribaltamento 2020'!$B$18</f>
        <v>0</v>
      </c>
      <c r="BM200" s="105">
        <f>+-BM191*'driver di ribaltamento 2020'!$B$18</f>
        <v>426.10555555555555</v>
      </c>
      <c r="BN200" s="105">
        <f>+-BN191*'driver di ribaltamento 2020'!$B$18</f>
        <v>0</v>
      </c>
      <c r="CG200" s="98" t="s">
        <v>1886</v>
      </c>
      <c r="CI200" s="98" t="s">
        <v>1905</v>
      </c>
    </row>
    <row r="201" spans="1:87" x14ac:dyDescent="0.35">
      <c r="A201" t="s">
        <v>84</v>
      </c>
      <c r="B201" t="s">
        <v>1184</v>
      </c>
      <c r="C201" t="s">
        <v>1070</v>
      </c>
      <c r="D201" t="s">
        <v>1314</v>
      </c>
      <c r="E201" t="s">
        <v>1184</v>
      </c>
      <c r="F201" t="s">
        <v>194</v>
      </c>
      <c r="G201" t="s">
        <v>1060</v>
      </c>
      <c r="H201" t="s">
        <v>1061</v>
      </c>
      <c r="I201" t="s">
        <v>1062</v>
      </c>
      <c r="J201" t="s">
        <v>1063</v>
      </c>
      <c r="K201" t="s">
        <v>1064</v>
      </c>
      <c r="L201" t="s">
        <v>330</v>
      </c>
      <c r="M201" t="s">
        <v>302</v>
      </c>
      <c r="N201" t="s">
        <v>303</v>
      </c>
      <c r="O201" t="s">
        <v>304</v>
      </c>
      <c r="P201" t="s">
        <v>156</v>
      </c>
      <c r="Q201" t="s">
        <v>1173</v>
      </c>
      <c r="R201" t="s">
        <v>194</v>
      </c>
      <c r="S201" t="s">
        <v>96</v>
      </c>
      <c r="T201" t="s">
        <v>396</v>
      </c>
      <c r="U201" t="s">
        <v>264</v>
      </c>
      <c r="V201" t="s">
        <v>265</v>
      </c>
      <c r="W201" t="s">
        <v>253</v>
      </c>
      <c r="X201" t="s">
        <v>1065</v>
      </c>
      <c r="Y201" t="s">
        <v>332</v>
      </c>
      <c r="Z201" t="s">
        <v>332</v>
      </c>
      <c r="AA201" t="s">
        <v>103</v>
      </c>
      <c r="AB201" t="s">
        <v>304</v>
      </c>
      <c r="AC201" t="s">
        <v>330</v>
      </c>
      <c r="AD201" t="s">
        <v>268</v>
      </c>
      <c r="AE201" t="s">
        <v>269</v>
      </c>
      <c r="AF201" t="s">
        <v>270</v>
      </c>
      <c r="AG201" t="s">
        <v>308</v>
      </c>
      <c r="AH201" t="s">
        <v>309</v>
      </c>
      <c r="AI201" t="s">
        <v>310</v>
      </c>
      <c r="AJ201" t="s">
        <v>310</v>
      </c>
      <c r="AK201" t="s">
        <v>311</v>
      </c>
      <c r="AL201" t="s">
        <v>312</v>
      </c>
      <c r="AM201" s="107" t="s">
        <v>112</v>
      </c>
      <c r="AN201" s="107" t="s">
        <v>112</v>
      </c>
      <c r="AO201" t="s">
        <v>277</v>
      </c>
      <c r="AP201" t="s">
        <v>264</v>
      </c>
      <c r="AQ201" t="s">
        <v>141</v>
      </c>
      <c r="AR201" t="s">
        <v>430</v>
      </c>
      <c r="AS201" t="s">
        <v>187</v>
      </c>
      <c r="AT201" t="s">
        <v>91</v>
      </c>
      <c r="AU201" t="s">
        <v>685</v>
      </c>
      <c r="AV201" t="s">
        <v>152</v>
      </c>
      <c r="AW201" t="s">
        <v>277</v>
      </c>
      <c r="AX201" t="s">
        <v>117</v>
      </c>
      <c r="AY201" t="s">
        <v>304</v>
      </c>
      <c r="AZ201" t="s">
        <v>118</v>
      </c>
      <c r="BA201" t="s">
        <v>91</v>
      </c>
      <c r="BB201" t="s">
        <v>119</v>
      </c>
      <c r="BC201" t="s">
        <v>314</v>
      </c>
      <c r="BD201" t="s">
        <v>1900</v>
      </c>
      <c r="BE201" t="s">
        <v>316</v>
      </c>
      <c r="BF201" t="s">
        <v>317</v>
      </c>
      <c r="BG201" s="105">
        <f>+-BG192*'driver di ribaltamento 2020'!$B$18</f>
        <v>1509.6044444444444</v>
      </c>
      <c r="BH201" s="105">
        <f>+-BH192*'driver di ribaltamento 2020'!$B$18</f>
        <v>-754.80222222222221</v>
      </c>
      <c r="BI201" s="105">
        <f>+-BI192*'driver di ribaltamento 2020'!$B$18</f>
        <v>754.80222222222221</v>
      </c>
      <c r="BJ201" s="105">
        <f>+-BJ192*'driver di ribaltamento 2020'!$B$18</f>
        <v>0</v>
      </c>
      <c r="BK201" s="105">
        <f>+-BK192*'driver di ribaltamento 2020'!$B$18</f>
        <v>-251.60333333333335</v>
      </c>
      <c r="BL201" s="105">
        <f>+-BL192*'driver di ribaltamento 2020'!$B$18</f>
        <v>0</v>
      </c>
      <c r="BM201" s="105">
        <f>+-BM192*'driver di ribaltamento 2020'!$B$18</f>
        <v>503.19888888888892</v>
      </c>
      <c r="BN201" s="105">
        <f>+-BN192*'driver di ribaltamento 2020'!$B$18</f>
        <v>0</v>
      </c>
      <c r="CG201" s="98" t="s">
        <v>1886</v>
      </c>
      <c r="CI201" s="98" t="s">
        <v>1905</v>
      </c>
    </row>
    <row r="202" spans="1:87" x14ac:dyDescent="0.35">
      <c r="A202" t="s">
        <v>84</v>
      </c>
      <c r="B202" t="s">
        <v>1317</v>
      </c>
      <c r="C202" t="s">
        <v>1070</v>
      </c>
      <c r="D202" t="s">
        <v>1446</v>
      </c>
      <c r="E202" t="s">
        <v>1362</v>
      </c>
      <c r="F202" t="s">
        <v>1324</v>
      </c>
      <c r="G202" t="s">
        <v>1060</v>
      </c>
      <c r="H202" t="s">
        <v>1061</v>
      </c>
      <c r="I202" t="s">
        <v>1062</v>
      </c>
      <c r="J202" t="s">
        <v>1063</v>
      </c>
      <c r="K202" t="s">
        <v>1064</v>
      </c>
      <c r="L202" t="s">
        <v>330</v>
      </c>
      <c r="M202" t="s">
        <v>302</v>
      </c>
      <c r="N202" t="s">
        <v>303</v>
      </c>
      <c r="O202" t="s">
        <v>304</v>
      </c>
      <c r="P202" t="s">
        <v>1319</v>
      </c>
      <c r="Q202" t="s">
        <v>351</v>
      </c>
      <c r="R202" t="s">
        <v>1363</v>
      </c>
      <c r="S202" t="s">
        <v>1363</v>
      </c>
      <c r="T202" t="s">
        <v>396</v>
      </c>
      <c r="U202" t="s">
        <v>264</v>
      </c>
      <c r="V202" t="s">
        <v>265</v>
      </c>
      <c r="W202" t="s">
        <v>253</v>
      </c>
      <c r="X202" t="s">
        <v>1065</v>
      </c>
      <c r="Y202" t="s">
        <v>332</v>
      </c>
      <c r="Z202" t="s">
        <v>332</v>
      </c>
      <c r="AA202" t="s">
        <v>103</v>
      </c>
      <c r="AB202" t="s">
        <v>304</v>
      </c>
      <c r="AC202" t="s">
        <v>330</v>
      </c>
      <c r="AD202" t="s">
        <v>268</v>
      </c>
      <c r="AE202" t="s">
        <v>269</v>
      </c>
      <c r="AF202" t="s">
        <v>270</v>
      </c>
      <c r="AG202" t="s">
        <v>308</v>
      </c>
      <c r="AH202" t="s">
        <v>309</v>
      </c>
      <c r="AI202" t="s">
        <v>310</v>
      </c>
      <c r="AJ202" t="s">
        <v>310</v>
      </c>
      <c r="AK202" t="s">
        <v>311</v>
      </c>
      <c r="AL202" t="s">
        <v>312</v>
      </c>
      <c r="AM202" s="107" t="s">
        <v>112</v>
      </c>
      <c r="AN202" s="107" t="s">
        <v>112</v>
      </c>
      <c r="AO202" t="s">
        <v>277</v>
      </c>
      <c r="AP202" t="s">
        <v>264</v>
      </c>
      <c r="AQ202" t="s">
        <v>141</v>
      </c>
      <c r="AR202" t="s">
        <v>430</v>
      </c>
      <c r="AS202" t="s">
        <v>187</v>
      </c>
      <c r="AT202" t="s">
        <v>91</v>
      </c>
      <c r="AU202" t="s">
        <v>685</v>
      </c>
      <c r="AV202" t="s">
        <v>152</v>
      </c>
      <c r="AW202" t="s">
        <v>277</v>
      </c>
      <c r="AX202" t="s">
        <v>117</v>
      </c>
      <c r="AY202" t="s">
        <v>304</v>
      </c>
      <c r="AZ202" t="s">
        <v>118</v>
      </c>
      <c r="BA202" t="s">
        <v>91</v>
      </c>
      <c r="BB202" t="s">
        <v>119</v>
      </c>
      <c r="BC202" t="s">
        <v>314</v>
      </c>
      <c r="BD202" t="s">
        <v>1900</v>
      </c>
      <c r="BE202" t="s">
        <v>316</v>
      </c>
      <c r="BF202" t="s">
        <v>317</v>
      </c>
      <c r="BG202" s="105">
        <f>+-BG193*'driver di ribaltamento 2020'!$B$18</f>
        <v>10784.915555555555</v>
      </c>
      <c r="BH202" s="105">
        <f>+-BH193*'driver di ribaltamento 2020'!$B$18</f>
        <v>-1258.2422222222222</v>
      </c>
      <c r="BI202" s="105">
        <f>+-BI193*'driver di ribaltamento 2020'!$B$18</f>
        <v>9526.6733333333341</v>
      </c>
      <c r="BJ202" s="105">
        <f>+-BJ193*'driver di ribaltamento 2020'!$B$18</f>
        <v>0</v>
      </c>
      <c r="BK202" s="105">
        <f>+-BK193*'driver di ribaltamento 2020'!$B$18</f>
        <v>-2156.98</v>
      </c>
      <c r="BL202" s="105">
        <f>+-BL193*'driver di ribaltamento 2020'!$B$18</f>
        <v>0</v>
      </c>
      <c r="BM202" s="105">
        <f>+-BM193*'driver di ribaltamento 2020'!$B$18</f>
        <v>7369.6933333333336</v>
      </c>
      <c r="BN202" s="105">
        <f>+-BN193*'driver di ribaltamento 2020'!$B$18</f>
        <v>0</v>
      </c>
      <c r="CG202" s="98" t="s">
        <v>1886</v>
      </c>
      <c r="CI202" s="98" t="s">
        <v>1905</v>
      </c>
    </row>
    <row r="203" spans="1:87" x14ac:dyDescent="0.35">
      <c r="A203" t="s">
        <v>84</v>
      </c>
      <c r="B203" t="s">
        <v>1317</v>
      </c>
      <c r="C203" t="s">
        <v>1070</v>
      </c>
      <c r="D203" t="s">
        <v>1446</v>
      </c>
      <c r="E203" t="s">
        <v>1331</v>
      </c>
      <c r="F203" t="s">
        <v>201</v>
      </c>
      <c r="G203" t="s">
        <v>1060</v>
      </c>
      <c r="H203" t="s">
        <v>1061</v>
      </c>
      <c r="I203" t="s">
        <v>1062</v>
      </c>
      <c r="J203" t="s">
        <v>1063</v>
      </c>
      <c r="K203" t="s">
        <v>1064</v>
      </c>
      <c r="L203" t="s">
        <v>330</v>
      </c>
      <c r="M203" t="s">
        <v>302</v>
      </c>
      <c r="N203" t="s">
        <v>303</v>
      </c>
      <c r="O203" t="s">
        <v>304</v>
      </c>
      <c r="P203" t="s">
        <v>201</v>
      </c>
      <c r="Q203" t="s">
        <v>351</v>
      </c>
      <c r="R203" t="s">
        <v>203</v>
      </c>
      <c r="S203" t="s">
        <v>203</v>
      </c>
      <c r="T203" t="s">
        <v>396</v>
      </c>
      <c r="U203" t="s">
        <v>264</v>
      </c>
      <c r="V203" t="s">
        <v>265</v>
      </c>
      <c r="W203" t="s">
        <v>253</v>
      </c>
      <c r="X203" t="s">
        <v>1065</v>
      </c>
      <c r="Y203" t="s">
        <v>332</v>
      </c>
      <c r="Z203" t="s">
        <v>332</v>
      </c>
      <c r="AA203" t="s">
        <v>103</v>
      </c>
      <c r="AB203" t="s">
        <v>304</v>
      </c>
      <c r="AC203" t="s">
        <v>330</v>
      </c>
      <c r="AD203" t="s">
        <v>268</v>
      </c>
      <c r="AE203" t="s">
        <v>269</v>
      </c>
      <c r="AF203" t="s">
        <v>270</v>
      </c>
      <c r="AG203" t="s">
        <v>308</v>
      </c>
      <c r="AH203" t="s">
        <v>309</v>
      </c>
      <c r="AI203" t="s">
        <v>310</v>
      </c>
      <c r="AJ203" t="s">
        <v>310</v>
      </c>
      <c r="AK203" t="s">
        <v>311</v>
      </c>
      <c r="AL203" t="s">
        <v>312</v>
      </c>
      <c r="AM203" s="107" t="s">
        <v>112</v>
      </c>
      <c r="AN203" s="107" t="s">
        <v>112</v>
      </c>
      <c r="AO203" t="s">
        <v>277</v>
      </c>
      <c r="AP203" t="s">
        <v>264</v>
      </c>
      <c r="AQ203" t="s">
        <v>141</v>
      </c>
      <c r="AR203" t="s">
        <v>430</v>
      </c>
      <c r="AS203" t="s">
        <v>187</v>
      </c>
      <c r="AT203" t="s">
        <v>91</v>
      </c>
      <c r="AU203" t="s">
        <v>685</v>
      </c>
      <c r="AV203" t="s">
        <v>152</v>
      </c>
      <c r="AW203" t="s">
        <v>277</v>
      </c>
      <c r="AX203" t="s">
        <v>117</v>
      </c>
      <c r="AY203" t="s">
        <v>304</v>
      </c>
      <c r="AZ203" t="s">
        <v>118</v>
      </c>
      <c r="BA203" t="s">
        <v>91</v>
      </c>
      <c r="BB203" t="s">
        <v>119</v>
      </c>
      <c r="BC203" t="s">
        <v>314</v>
      </c>
      <c r="BD203" t="s">
        <v>1900</v>
      </c>
      <c r="BE203" t="s">
        <v>316</v>
      </c>
      <c r="BF203" t="s">
        <v>317</v>
      </c>
      <c r="BG203" s="105">
        <f>+-BG194*'driver di ribaltamento 2020'!$B$18</f>
        <v>7536.7833333333328</v>
      </c>
      <c r="BH203" s="105">
        <f>+-BH194*'driver di ribaltamento 2020'!$B$18</f>
        <v>-125.61111111111111</v>
      </c>
      <c r="BI203" s="105">
        <f>+-BI194*'driver di ribaltamento 2020'!$B$18</f>
        <v>7411.1722222222224</v>
      </c>
      <c r="BJ203" s="105">
        <f>+-BJ194*'driver di ribaltamento 2020'!$B$18</f>
        <v>0</v>
      </c>
      <c r="BK203" s="105">
        <f>+-BK194*'driver di ribaltamento 2020'!$B$18</f>
        <v>-1507.3566666666666</v>
      </c>
      <c r="BL203" s="105">
        <f>+-BL194*'driver di ribaltamento 2020'!$B$18</f>
        <v>0</v>
      </c>
      <c r="BM203" s="105">
        <f>+-BM194*'driver di ribaltamento 2020'!$B$18</f>
        <v>5903.8155555555559</v>
      </c>
      <c r="BN203" s="105">
        <f>+-BN194*'driver di ribaltamento 2020'!$B$18</f>
        <v>0</v>
      </c>
      <c r="CG203" s="98" t="s">
        <v>1886</v>
      </c>
      <c r="CI203" s="98" t="s">
        <v>1905</v>
      </c>
    </row>
    <row r="204" spans="1:87" x14ac:dyDescent="0.35">
      <c r="A204" t="s">
        <v>84</v>
      </c>
      <c r="B204" t="s">
        <v>1449</v>
      </c>
      <c r="C204" t="s">
        <v>1070</v>
      </c>
      <c r="D204" t="s">
        <v>1794</v>
      </c>
      <c r="E204" t="s">
        <v>1608</v>
      </c>
      <c r="F204" t="s">
        <v>1609</v>
      </c>
      <c r="G204" t="s">
        <v>1060</v>
      </c>
      <c r="H204" t="s">
        <v>1061</v>
      </c>
      <c r="I204" t="s">
        <v>1062</v>
      </c>
      <c r="J204" t="s">
        <v>1063</v>
      </c>
      <c r="K204" t="s">
        <v>1064</v>
      </c>
      <c r="L204" t="s">
        <v>330</v>
      </c>
      <c r="M204" t="s">
        <v>302</v>
      </c>
      <c r="P204" t="s">
        <v>156</v>
      </c>
      <c r="Q204" t="s">
        <v>409</v>
      </c>
      <c r="R204" t="s">
        <v>1610</v>
      </c>
      <c r="S204" t="s">
        <v>1610</v>
      </c>
      <c r="T204" t="s">
        <v>396</v>
      </c>
      <c r="U204" t="s">
        <v>264</v>
      </c>
      <c r="V204" t="s">
        <v>265</v>
      </c>
      <c r="W204" t="s">
        <v>253</v>
      </c>
      <c r="X204" t="s">
        <v>1065</v>
      </c>
      <c r="Y204" t="s">
        <v>332</v>
      </c>
      <c r="Z204" t="s">
        <v>332</v>
      </c>
      <c r="AA204" t="s">
        <v>103</v>
      </c>
      <c r="AB204" t="s">
        <v>304</v>
      </c>
      <c r="AC204" t="s">
        <v>330</v>
      </c>
      <c r="AD204" t="s">
        <v>268</v>
      </c>
      <c r="AE204" t="s">
        <v>269</v>
      </c>
      <c r="AF204" t="s">
        <v>270</v>
      </c>
      <c r="AG204" t="s">
        <v>308</v>
      </c>
      <c r="AH204" t="s">
        <v>309</v>
      </c>
      <c r="AI204" t="s">
        <v>310</v>
      </c>
      <c r="AJ204" t="s">
        <v>310</v>
      </c>
      <c r="AK204" t="s">
        <v>311</v>
      </c>
      <c r="AL204" t="s">
        <v>312</v>
      </c>
      <c r="AM204" s="107" t="s">
        <v>112</v>
      </c>
      <c r="AN204" s="107" t="s">
        <v>112</v>
      </c>
      <c r="AO204" t="s">
        <v>277</v>
      </c>
      <c r="AP204" t="s">
        <v>264</v>
      </c>
      <c r="AQ204" t="s">
        <v>141</v>
      </c>
      <c r="AR204" t="s">
        <v>1457</v>
      </c>
      <c r="AS204" t="s">
        <v>115</v>
      </c>
      <c r="AT204" t="s">
        <v>293</v>
      </c>
      <c r="AU204" t="s">
        <v>685</v>
      </c>
      <c r="AV204" t="s">
        <v>152</v>
      </c>
      <c r="AW204" t="s">
        <v>277</v>
      </c>
      <c r="AX204" t="s">
        <v>117</v>
      </c>
      <c r="AY204" t="s">
        <v>304</v>
      </c>
      <c r="AZ204" t="s">
        <v>118</v>
      </c>
      <c r="BA204" t="s">
        <v>91</v>
      </c>
      <c r="BB204" t="s">
        <v>119</v>
      </c>
      <c r="BC204" t="s">
        <v>314</v>
      </c>
      <c r="BD204" t="s">
        <v>1900</v>
      </c>
      <c r="BE204" t="s">
        <v>316</v>
      </c>
      <c r="BF204" t="s">
        <v>317</v>
      </c>
      <c r="BG204" s="105">
        <f>+-BG195*'driver di ribaltamento 2020'!$B$18</f>
        <v>0</v>
      </c>
      <c r="BH204" s="105">
        <f>+-BH195*'driver di ribaltamento 2020'!$B$18</f>
        <v>0</v>
      </c>
      <c r="BI204" s="105">
        <f>+-BI195*'driver di ribaltamento 2020'!$B$18</f>
        <v>0</v>
      </c>
      <c r="BJ204" s="105">
        <f>+-BJ195*'driver di ribaltamento 2020'!$B$18</f>
        <v>675.04111111111115</v>
      </c>
      <c r="BK204" s="105">
        <f>+-BK195*'driver di ribaltamento 2020'!$B$18</f>
        <v>-112.50555555555556</v>
      </c>
      <c r="BL204" s="105">
        <f>+-BL195*'driver di ribaltamento 2020'!$B$18</f>
        <v>0</v>
      </c>
      <c r="BM204" s="105">
        <f>+-BM195*'driver di ribaltamento 2020'!$B$18</f>
        <v>562.53555555555556</v>
      </c>
      <c r="BN204" s="105">
        <f>+-BN195*'driver di ribaltamento 2020'!$B$18</f>
        <v>675.04111111111115</v>
      </c>
      <c r="CG204" s="98" t="s">
        <v>1886</v>
      </c>
      <c r="CI204" s="98" t="s">
        <v>1905</v>
      </c>
    </row>
    <row r="205" spans="1:87" x14ac:dyDescent="0.35">
      <c r="A205" t="s">
        <v>84</v>
      </c>
      <c r="B205" t="s">
        <v>1449</v>
      </c>
      <c r="C205" t="s">
        <v>1070</v>
      </c>
      <c r="D205" t="s">
        <v>1794</v>
      </c>
      <c r="E205" t="s">
        <v>1451</v>
      </c>
      <c r="F205" t="s">
        <v>1452</v>
      </c>
      <c r="G205" t="s">
        <v>1060</v>
      </c>
      <c r="H205" t="s">
        <v>1061</v>
      </c>
      <c r="I205" t="s">
        <v>1062</v>
      </c>
      <c r="J205" t="s">
        <v>1063</v>
      </c>
      <c r="K205" t="s">
        <v>1064</v>
      </c>
      <c r="L205" t="s">
        <v>330</v>
      </c>
      <c r="M205" t="s">
        <v>302</v>
      </c>
      <c r="P205" t="s">
        <v>156</v>
      </c>
      <c r="Q205" t="s">
        <v>409</v>
      </c>
      <c r="R205" t="s">
        <v>1453</v>
      </c>
      <c r="S205" t="s">
        <v>1453</v>
      </c>
      <c r="T205" t="s">
        <v>396</v>
      </c>
      <c r="U205" t="s">
        <v>264</v>
      </c>
      <c r="V205" t="s">
        <v>265</v>
      </c>
      <c r="W205" t="s">
        <v>253</v>
      </c>
      <c r="X205" t="s">
        <v>1065</v>
      </c>
      <c r="Y205" t="s">
        <v>332</v>
      </c>
      <c r="Z205" t="s">
        <v>332</v>
      </c>
      <c r="AA205" t="s">
        <v>103</v>
      </c>
      <c r="AB205" t="s">
        <v>304</v>
      </c>
      <c r="AC205" t="s">
        <v>330</v>
      </c>
      <c r="AD205" t="s">
        <v>268</v>
      </c>
      <c r="AE205" t="s">
        <v>269</v>
      </c>
      <c r="AF205" t="s">
        <v>270</v>
      </c>
      <c r="AG205" t="s">
        <v>308</v>
      </c>
      <c r="AH205" t="s">
        <v>309</v>
      </c>
      <c r="AI205" t="s">
        <v>310</v>
      </c>
      <c r="AJ205" t="s">
        <v>310</v>
      </c>
      <c r="AK205" t="s">
        <v>311</v>
      </c>
      <c r="AL205" t="s">
        <v>312</v>
      </c>
      <c r="AM205" s="107" t="s">
        <v>112</v>
      </c>
      <c r="AN205" s="107" t="s">
        <v>112</v>
      </c>
      <c r="AO205" t="s">
        <v>277</v>
      </c>
      <c r="AP205" t="s">
        <v>264</v>
      </c>
      <c r="AQ205" t="s">
        <v>141</v>
      </c>
      <c r="AR205" t="s">
        <v>1457</v>
      </c>
      <c r="AS205" t="s">
        <v>115</v>
      </c>
      <c r="AT205" t="s">
        <v>293</v>
      </c>
      <c r="AU205" t="s">
        <v>685</v>
      </c>
      <c r="AV205" t="s">
        <v>152</v>
      </c>
      <c r="AW205" t="s">
        <v>277</v>
      </c>
      <c r="AX205" t="s">
        <v>117</v>
      </c>
      <c r="AY205" t="s">
        <v>304</v>
      </c>
      <c r="AZ205" t="s">
        <v>118</v>
      </c>
      <c r="BA205" t="s">
        <v>91</v>
      </c>
      <c r="BB205" t="s">
        <v>119</v>
      </c>
      <c r="BC205" t="s">
        <v>314</v>
      </c>
      <c r="BD205" t="s">
        <v>1900</v>
      </c>
      <c r="BE205" t="s">
        <v>316</v>
      </c>
      <c r="BF205" t="s">
        <v>317</v>
      </c>
      <c r="BG205" s="105">
        <f>+-BG196*'driver di ribaltamento 2020'!$B$18</f>
        <v>0</v>
      </c>
      <c r="BH205" s="105">
        <f>+-BH196*'driver di ribaltamento 2020'!$B$18</f>
        <v>0</v>
      </c>
      <c r="BI205" s="105">
        <f>+-BI196*'driver di ribaltamento 2020'!$B$18</f>
        <v>0</v>
      </c>
      <c r="BJ205" s="105">
        <f>+-BJ196*'driver di ribaltamento 2020'!$B$18</f>
        <v>1295.3811111111111</v>
      </c>
      <c r="BK205" s="105">
        <f>+-BK196*'driver di ribaltamento 2020'!$B$18</f>
        <v>-151.13</v>
      </c>
      <c r="BL205" s="105">
        <f>+-BL196*'driver di ribaltamento 2020'!$B$18</f>
        <v>0</v>
      </c>
      <c r="BM205" s="105">
        <f>+-BM196*'driver di ribaltamento 2020'!$B$18</f>
        <v>1144.2511111111112</v>
      </c>
      <c r="BN205" s="105">
        <f>+-BN196*'driver di ribaltamento 2020'!$B$18</f>
        <v>1295.3811111111111</v>
      </c>
      <c r="CG205" s="98" t="s">
        <v>1886</v>
      </c>
      <c r="CI205" s="98" t="s">
        <v>1905</v>
      </c>
    </row>
    <row r="206" spans="1:87" x14ac:dyDescent="0.35">
      <c r="A206" t="s">
        <v>84</v>
      </c>
      <c r="B206" t="s">
        <v>1449</v>
      </c>
      <c r="C206" t="s">
        <v>1070</v>
      </c>
      <c r="D206" t="s">
        <v>1794</v>
      </c>
      <c r="E206" t="s">
        <v>1471</v>
      </c>
      <c r="F206" t="s">
        <v>1472</v>
      </c>
      <c r="G206" t="s">
        <v>1060</v>
      </c>
      <c r="H206" t="s">
        <v>1061</v>
      </c>
      <c r="I206" t="s">
        <v>1062</v>
      </c>
      <c r="J206" t="s">
        <v>1063</v>
      </c>
      <c r="K206" t="s">
        <v>1064</v>
      </c>
      <c r="L206" t="s">
        <v>330</v>
      </c>
      <c r="M206" t="s">
        <v>302</v>
      </c>
      <c r="P206" t="s">
        <v>156</v>
      </c>
      <c r="Q206" t="s">
        <v>409</v>
      </c>
      <c r="R206" t="s">
        <v>1473</v>
      </c>
      <c r="S206" t="s">
        <v>1473</v>
      </c>
      <c r="T206" t="s">
        <v>396</v>
      </c>
      <c r="U206" t="s">
        <v>264</v>
      </c>
      <c r="V206" t="s">
        <v>265</v>
      </c>
      <c r="W206" t="s">
        <v>253</v>
      </c>
      <c r="X206" t="s">
        <v>1065</v>
      </c>
      <c r="Y206" t="s">
        <v>332</v>
      </c>
      <c r="Z206" t="s">
        <v>332</v>
      </c>
      <c r="AA206" t="s">
        <v>103</v>
      </c>
      <c r="AB206" t="s">
        <v>304</v>
      </c>
      <c r="AC206" t="s">
        <v>330</v>
      </c>
      <c r="AD206" t="s">
        <v>268</v>
      </c>
      <c r="AE206" t="s">
        <v>269</v>
      </c>
      <c r="AF206" t="s">
        <v>270</v>
      </c>
      <c r="AG206" t="s">
        <v>308</v>
      </c>
      <c r="AH206" t="s">
        <v>309</v>
      </c>
      <c r="AI206" t="s">
        <v>310</v>
      </c>
      <c r="AJ206" t="s">
        <v>310</v>
      </c>
      <c r="AK206" t="s">
        <v>311</v>
      </c>
      <c r="AL206" t="s">
        <v>312</v>
      </c>
      <c r="AM206" s="107" t="s">
        <v>112</v>
      </c>
      <c r="AN206" s="107" t="s">
        <v>112</v>
      </c>
      <c r="AO206" t="s">
        <v>277</v>
      </c>
      <c r="AP206" t="s">
        <v>264</v>
      </c>
      <c r="AQ206" t="s">
        <v>141</v>
      </c>
      <c r="AR206" t="s">
        <v>1457</v>
      </c>
      <c r="AS206" t="s">
        <v>115</v>
      </c>
      <c r="AT206" t="s">
        <v>293</v>
      </c>
      <c r="AU206" t="s">
        <v>685</v>
      </c>
      <c r="AV206" t="s">
        <v>152</v>
      </c>
      <c r="AW206" t="s">
        <v>277</v>
      </c>
      <c r="AX206" t="s">
        <v>117</v>
      </c>
      <c r="AY206" t="s">
        <v>304</v>
      </c>
      <c r="AZ206" t="s">
        <v>118</v>
      </c>
      <c r="BA206" t="s">
        <v>91</v>
      </c>
      <c r="BB206" t="s">
        <v>119</v>
      </c>
      <c r="BC206" t="s">
        <v>314</v>
      </c>
      <c r="BD206" t="s">
        <v>1900</v>
      </c>
      <c r="BE206" t="s">
        <v>316</v>
      </c>
      <c r="BF206" t="s">
        <v>317</v>
      </c>
      <c r="BG206" s="105">
        <f>+-BG197*'driver di ribaltamento 2020'!$B$18</f>
        <v>0</v>
      </c>
      <c r="BH206" s="105">
        <f>+-BH197*'driver di ribaltamento 2020'!$B$18</f>
        <v>0</v>
      </c>
      <c r="BI206" s="105">
        <f>+-BI197*'driver di ribaltamento 2020'!$B$18</f>
        <v>0</v>
      </c>
      <c r="BJ206" s="105">
        <f>+-BJ197*'driver di ribaltamento 2020'!$B$18</f>
        <v>1240.5944444444444</v>
      </c>
      <c r="BK206" s="105">
        <f>+-BK197*'driver di ribaltamento 2020'!$B$18</f>
        <v>-82.708888888888893</v>
      </c>
      <c r="BL206" s="105">
        <f>+-BL197*'driver di ribaltamento 2020'!$B$18</f>
        <v>0</v>
      </c>
      <c r="BM206" s="105">
        <f>+-BM197*'driver di ribaltamento 2020'!$B$18</f>
        <v>1157.8855555555556</v>
      </c>
      <c r="BN206" s="105">
        <f>+-BN197*'driver di ribaltamento 2020'!$B$18</f>
        <v>1240.5944444444444</v>
      </c>
      <c r="CG206" s="98" t="s">
        <v>1886</v>
      </c>
      <c r="CI206" s="98" t="s">
        <v>1905</v>
      </c>
    </row>
    <row r="207" spans="1:87" x14ac:dyDescent="0.35">
      <c r="A207" t="s">
        <v>84</v>
      </c>
      <c r="B207" t="s">
        <v>1449</v>
      </c>
      <c r="C207" t="s">
        <v>1070</v>
      </c>
      <c r="D207" t="s">
        <v>1794</v>
      </c>
      <c r="E207" t="s">
        <v>1461</v>
      </c>
      <c r="F207" t="s">
        <v>1462</v>
      </c>
      <c r="G207" t="s">
        <v>1060</v>
      </c>
      <c r="H207" t="s">
        <v>1061</v>
      </c>
      <c r="I207" t="s">
        <v>1062</v>
      </c>
      <c r="J207" t="s">
        <v>1063</v>
      </c>
      <c r="K207" t="s">
        <v>1064</v>
      </c>
      <c r="L207" t="s">
        <v>330</v>
      </c>
      <c r="M207" t="s">
        <v>302</v>
      </c>
      <c r="N207" t="s">
        <v>303</v>
      </c>
      <c r="O207" t="s">
        <v>304</v>
      </c>
      <c r="P207" t="s">
        <v>156</v>
      </c>
      <c r="Q207" t="s">
        <v>409</v>
      </c>
      <c r="R207" t="s">
        <v>1463</v>
      </c>
      <c r="S207" t="s">
        <v>1463</v>
      </c>
      <c r="T207" t="s">
        <v>396</v>
      </c>
      <c r="U207" t="s">
        <v>264</v>
      </c>
      <c r="V207" t="s">
        <v>265</v>
      </c>
      <c r="W207" t="s">
        <v>253</v>
      </c>
      <c r="X207" t="s">
        <v>1065</v>
      </c>
      <c r="Y207" t="s">
        <v>332</v>
      </c>
      <c r="Z207" t="s">
        <v>332</v>
      </c>
      <c r="AA207" t="s">
        <v>103</v>
      </c>
      <c r="AB207" t="s">
        <v>304</v>
      </c>
      <c r="AC207" t="s">
        <v>330</v>
      </c>
      <c r="AD207" t="s">
        <v>268</v>
      </c>
      <c r="AE207" t="s">
        <v>269</v>
      </c>
      <c r="AF207" t="s">
        <v>270</v>
      </c>
      <c r="AG207" t="s">
        <v>308</v>
      </c>
      <c r="AH207" t="s">
        <v>309</v>
      </c>
      <c r="AI207" t="s">
        <v>310</v>
      </c>
      <c r="AJ207" t="s">
        <v>310</v>
      </c>
      <c r="AK207" t="s">
        <v>311</v>
      </c>
      <c r="AL207" t="s">
        <v>312</v>
      </c>
      <c r="AM207" s="107" t="s">
        <v>112</v>
      </c>
      <c r="AN207" s="107" t="s">
        <v>112</v>
      </c>
      <c r="AO207" t="s">
        <v>277</v>
      </c>
      <c r="AP207" t="s">
        <v>264</v>
      </c>
      <c r="AQ207" t="s">
        <v>141</v>
      </c>
      <c r="AR207" t="s">
        <v>1457</v>
      </c>
      <c r="AS207" t="s">
        <v>115</v>
      </c>
      <c r="AT207" t="s">
        <v>293</v>
      </c>
      <c r="AU207" t="s">
        <v>685</v>
      </c>
      <c r="AV207" t="s">
        <v>152</v>
      </c>
      <c r="AW207" t="s">
        <v>277</v>
      </c>
      <c r="AX207" t="s">
        <v>117</v>
      </c>
      <c r="AY207" t="s">
        <v>304</v>
      </c>
      <c r="AZ207" t="s">
        <v>118</v>
      </c>
      <c r="BA207" t="s">
        <v>91</v>
      </c>
      <c r="BB207" t="s">
        <v>119</v>
      </c>
      <c r="BC207" t="s">
        <v>314</v>
      </c>
      <c r="BD207" t="s">
        <v>1900</v>
      </c>
      <c r="BE207" t="s">
        <v>316</v>
      </c>
      <c r="BF207" t="s">
        <v>317</v>
      </c>
      <c r="BG207" s="105">
        <f>+-BG198*'driver di ribaltamento 2020'!$B$18</f>
        <v>0</v>
      </c>
      <c r="BH207" s="105">
        <f>+-BH198*'driver di ribaltamento 2020'!$B$18</f>
        <v>0</v>
      </c>
      <c r="BI207" s="105">
        <f>+-BI198*'driver di ribaltamento 2020'!$B$18</f>
        <v>0</v>
      </c>
      <c r="BJ207" s="105">
        <f>+-BJ198*'driver di ribaltamento 2020'!$B$18</f>
        <v>3047.5588888888888</v>
      </c>
      <c r="BK207" s="105">
        <f>+-BK198*'driver di ribaltamento 2020'!$B$18</f>
        <v>-50.788888888888884</v>
      </c>
      <c r="BL207" s="105">
        <f>+-BL198*'driver di ribaltamento 2020'!$B$18</f>
        <v>0</v>
      </c>
      <c r="BM207" s="105">
        <f>+-BM198*'driver di ribaltamento 2020'!$B$18</f>
        <v>2996.77</v>
      </c>
      <c r="BN207" s="105">
        <f>+-BN198*'driver di ribaltamento 2020'!$B$18</f>
        <v>3047.5588888888888</v>
      </c>
      <c r="CG207" s="98" t="s">
        <v>1886</v>
      </c>
      <c r="CI207" s="98" t="s">
        <v>1905</v>
      </c>
    </row>
    <row r="208" spans="1:87" x14ac:dyDescent="0.35">
      <c r="A208" t="s">
        <v>84</v>
      </c>
      <c r="B208" t="s">
        <v>998</v>
      </c>
      <c r="C208" t="s">
        <v>1070</v>
      </c>
      <c r="D208" t="s">
        <v>1071</v>
      </c>
      <c r="E208" t="s">
        <v>998</v>
      </c>
      <c r="F208" t="s">
        <v>1001</v>
      </c>
      <c r="G208" t="s">
        <v>1060</v>
      </c>
      <c r="H208" t="s">
        <v>1061</v>
      </c>
      <c r="I208" t="s">
        <v>1062</v>
      </c>
      <c r="J208" t="s">
        <v>1063</v>
      </c>
      <c r="K208" t="s">
        <v>1064</v>
      </c>
      <c r="L208" t="s">
        <v>330</v>
      </c>
      <c r="M208" t="s">
        <v>302</v>
      </c>
      <c r="N208" t="s">
        <v>303</v>
      </c>
      <c r="O208" t="s">
        <v>304</v>
      </c>
      <c r="P208" t="s">
        <v>156</v>
      </c>
      <c r="Q208" t="s">
        <v>409</v>
      </c>
      <c r="R208" t="s">
        <v>1001</v>
      </c>
      <c r="S208" t="s">
        <v>96</v>
      </c>
      <c r="T208" t="s">
        <v>396</v>
      </c>
      <c r="U208" t="s">
        <v>264</v>
      </c>
      <c r="V208" t="s">
        <v>265</v>
      </c>
      <c r="W208" t="s">
        <v>253</v>
      </c>
      <c r="X208" t="s">
        <v>1065</v>
      </c>
      <c r="Y208" t="s">
        <v>332</v>
      </c>
      <c r="Z208" t="s">
        <v>332</v>
      </c>
      <c r="AA208" t="s">
        <v>103</v>
      </c>
      <c r="AB208" t="s">
        <v>304</v>
      </c>
      <c r="AC208" t="s">
        <v>330</v>
      </c>
      <c r="AD208" t="s">
        <v>268</v>
      </c>
      <c r="AE208" t="s">
        <v>269</v>
      </c>
      <c r="AF208" t="s">
        <v>270</v>
      </c>
      <c r="AG208" t="s">
        <v>308</v>
      </c>
      <c r="AH208" t="s">
        <v>309</v>
      </c>
      <c r="AI208" t="s">
        <v>310</v>
      </c>
      <c r="AJ208" t="s">
        <v>310</v>
      </c>
      <c r="AK208" t="s">
        <v>311</v>
      </c>
      <c r="AL208" t="s">
        <v>312</v>
      </c>
      <c r="AM208" t="s">
        <v>140</v>
      </c>
      <c r="AN208" s="107" t="s">
        <v>140</v>
      </c>
      <c r="AO208" t="s">
        <v>277</v>
      </c>
      <c r="AP208" t="s">
        <v>264</v>
      </c>
      <c r="AQ208" t="s">
        <v>141</v>
      </c>
      <c r="AR208" t="s">
        <v>430</v>
      </c>
      <c r="AS208" t="s">
        <v>187</v>
      </c>
      <c r="AT208" t="s">
        <v>91</v>
      </c>
      <c r="AU208" t="s">
        <v>685</v>
      </c>
      <c r="AV208" t="s">
        <v>152</v>
      </c>
      <c r="AW208" t="s">
        <v>277</v>
      </c>
      <c r="AX208" t="s">
        <v>117</v>
      </c>
      <c r="AY208" t="s">
        <v>304</v>
      </c>
      <c r="AZ208" t="s">
        <v>118</v>
      </c>
      <c r="BA208" t="s">
        <v>91</v>
      </c>
      <c r="BB208" t="s">
        <v>119</v>
      </c>
      <c r="BC208" t="s">
        <v>314</v>
      </c>
      <c r="BD208" t="s">
        <v>1900</v>
      </c>
      <c r="BE208" t="s">
        <v>316</v>
      </c>
      <c r="BF208" t="s">
        <v>317</v>
      </c>
      <c r="BG208" s="105">
        <f>+-BG190*'driver di ribaltamento 2020'!$C$18</f>
        <v>18782.633333333335</v>
      </c>
      <c r="BH208" s="105">
        <f>+-BH190*'driver di ribaltamento 2020'!$C$18</f>
        <v>-15026.106666666665</v>
      </c>
      <c r="BI208" s="105">
        <f>+-BI190*'driver di ribaltamento 2020'!$C$18</f>
        <v>3756.5266666666662</v>
      </c>
      <c r="BJ208" s="105">
        <f>+-BJ190*'driver di ribaltamento 2020'!$C$18</f>
        <v>0</v>
      </c>
      <c r="BK208" s="105">
        <f>+-BK190*'driver di ribaltamento 2020'!$C$18</f>
        <v>-3756.5266666666662</v>
      </c>
      <c r="BL208" s="105">
        <f>+-BL190*'driver di ribaltamento 2020'!$C$18</f>
        <v>0</v>
      </c>
      <c r="BM208" s="105">
        <f>+-BM190*'driver di ribaltamento 2020'!$C$18</f>
        <v>0</v>
      </c>
      <c r="BN208" s="105">
        <f>+-BN190*'driver di ribaltamento 2020'!$C$18</f>
        <v>0</v>
      </c>
      <c r="CG208" s="98" t="s">
        <v>1887</v>
      </c>
      <c r="CI208" s="98" t="s">
        <v>1905</v>
      </c>
    </row>
    <row r="209" spans="1:87" x14ac:dyDescent="0.35">
      <c r="A209" t="s">
        <v>84</v>
      </c>
      <c r="B209" t="s">
        <v>1084</v>
      </c>
      <c r="C209" t="s">
        <v>1070</v>
      </c>
      <c r="D209" t="s">
        <v>1176</v>
      </c>
      <c r="E209" t="s">
        <v>1084</v>
      </c>
      <c r="F209" t="s">
        <v>1087</v>
      </c>
      <c r="G209" t="s">
        <v>1060</v>
      </c>
      <c r="H209" t="s">
        <v>1061</v>
      </c>
      <c r="I209" t="s">
        <v>1062</v>
      </c>
      <c r="J209" t="s">
        <v>1063</v>
      </c>
      <c r="K209" t="s">
        <v>1064</v>
      </c>
      <c r="L209" t="s">
        <v>330</v>
      </c>
      <c r="M209" t="s">
        <v>302</v>
      </c>
      <c r="N209" t="s">
        <v>303</v>
      </c>
      <c r="O209" t="s">
        <v>304</v>
      </c>
      <c r="P209" t="s">
        <v>156</v>
      </c>
      <c r="Q209" t="s">
        <v>1173</v>
      </c>
      <c r="R209" t="s">
        <v>1087</v>
      </c>
      <c r="S209" t="s">
        <v>96</v>
      </c>
      <c r="T209" t="s">
        <v>396</v>
      </c>
      <c r="U209" t="s">
        <v>264</v>
      </c>
      <c r="V209" t="s">
        <v>265</v>
      </c>
      <c r="W209" t="s">
        <v>253</v>
      </c>
      <c r="X209" t="s">
        <v>1065</v>
      </c>
      <c r="Y209" t="s">
        <v>332</v>
      </c>
      <c r="Z209" t="s">
        <v>332</v>
      </c>
      <c r="AA209" t="s">
        <v>103</v>
      </c>
      <c r="AB209" t="s">
        <v>304</v>
      </c>
      <c r="AC209" t="s">
        <v>330</v>
      </c>
      <c r="AD209" t="s">
        <v>268</v>
      </c>
      <c r="AE209" t="s">
        <v>269</v>
      </c>
      <c r="AF209" t="s">
        <v>270</v>
      </c>
      <c r="AG209" t="s">
        <v>308</v>
      </c>
      <c r="AH209" t="s">
        <v>309</v>
      </c>
      <c r="AI209" t="s">
        <v>310</v>
      </c>
      <c r="AJ209" t="s">
        <v>310</v>
      </c>
      <c r="AK209" t="s">
        <v>311</v>
      </c>
      <c r="AL209" t="s">
        <v>312</v>
      </c>
      <c r="AM209" s="107" t="s">
        <v>140</v>
      </c>
      <c r="AN209" s="107" t="s">
        <v>140</v>
      </c>
      <c r="AO209" t="s">
        <v>277</v>
      </c>
      <c r="AP209" t="s">
        <v>264</v>
      </c>
      <c r="AQ209" t="s">
        <v>141</v>
      </c>
      <c r="AR209" t="s">
        <v>430</v>
      </c>
      <c r="AS209" t="s">
        <v>187</v>
      </c>
      <c r="AT209" t="s">
        <v>91</v>
      </c>
      <c r="AU209" t="s">
        <v>685</v>
      </c>
      <c r="AV209" t="s">
        <v>152</v>
      </c>
      <c r="AW209" t="s">
        <v>277</v>
      </c>
      <c r="AX209" t="s">
        <v>117</v>
      </c>
      <c r="AY209" t="s">
        <v>304</v>
      </c>
      <c r="AZ209" t="s">
        <v>118</v>
      </c>
      <c r="BA209" t="s">
        <v>91</v>
      </c>
      <c r="BB209" t="s">
        <v>119</v>
      </c>
      <c r="BC209" t="s">
        <v>314</v>
      </c>
      <c r="BD209" t="s">
        <v>1900</v>
      </c>
      <c r="BE209" t="s">
        <v>316</v>
      </c>
      <c r="BF209" t="s">
        <v>317</v>
      </c>
      <c r="BG209" s="105">
        <f>+-BG191*'driver di ribaltamento 2020'!$C$18</f>
        <v>730.4755555555555</v>
      </c>
      <c r="BH209" s="105">
        <f>+-BH191*'driver di ribaltamento 2020'!$C$18</f>
        <v>-486.98444444444436</v>
      </c>
      <c r="BI209" s="105">
        <f>+-BI191*'driver di ribaltamento 2020'!$C$18</f>
        <v>243.49111111111111</v>
      </c>
      <c r="BJ209" s="105">
        <f>+-BJ191*'driver di ribaltamento 2020'!$C$18</f>
        <v>0</v>
      </c>
      <c r="BK209" s="105">
        <f>+-BK191*'driver di ribaltamento 2020'!$C$18</f>
        <v>-121.74666666666667</v>
      </c>
      <c r="BL209" s="105">
        <f>+-BL191*'driver di ribaltamento 2020'!$C$18</f>
        <v>0</v>
      </c>
      <c r="BM209" s="105">
        <f>+-BM191*'driver di ribaltamento 2020'!$C$18</f>
        <v>121.74444444444444</v>
      </c>
      <c r="BN209" s="105">
        <f>+-BN191*'driver di ribaltamento 2020'!$C$18</f>
        <v>0</v>
      </c>
      <c r="CG209" s="98" t="s">
        <v>1887</v>
      </c>
      <c r="CI209" s="98" t="s">
        <v>1905</v>
      </c>
    </row>
    <row r="210" spans="1:87" x14ac:dyDescent="0.35">
      <c r="A210" t="s">
        <v>84</v>
      </c>
      <c r="B210" t="s">
        <v>1184</v>
      </c>
      <c r="C210" t="s">
        <v>1070</v>
      </c>
      <c r="D210" t="s">
        <v>1314</v>
      </c>
      <c r="E210" t="s">
        <v>1184</v>
      </c>
      <c r="F210" t="s">
        <v>194</v>
      </c>
      <c r="G210" t="s">
        <v>1060</v>
      </c>
      <c r="H210" t="s">
        <v>1061</v>
      </c>
      <c r="I210" t="s">
        <v>1062</v>
      </c>
      <c r="J210" t="s">
        <v>1063</v>
      </c>
      <c r="K210" t="s">
        <v>1064</v>
      </c>
      <c r="L210" t="s">
        <v>330</v>
      </c>
      <c r="M210" t="s">
        <v>302</v>
      </c>
      <c r="N210" t="s">
        <v>303</v>
      </c>
      <c r="O210" t="s">
        <v>304</v>
      </c>
      <c r="P210" t="s">
        <v>156</v>
      </c>
      <c r="Q210" t="s">
        <v>1173</v>
      </c>
      <c r="R210" t="s">
        <v>194</v>
      </c>
      <c r="S210" t="s">
        <v>96</v>
      </c>
      <c r="T210" t="s">
        <v>396</v>
      </c>
      <c r="U210" t="s">
        <v>264</v>
      </c>
      <c r="V210" t="s">
        <v>265</v>
      </c>
      <c r="W210" t="s">
        <v>253</v>
      </c>
      <c r="X210" t="s">
        <v>1065</v>
      </c>
      <c r="Y210" t="s">
        <v>332</v>
      </c>
      <c r="Z210" t="s">
        <v>332</v>
      </c>
      <c r="AA210" t="s">
        <v>103</v>
      </c>
      <c r="AB210" t="s">
        <v>304</v>
      </c>
      <c r="AC210" t="s">
        <v>330</v>
      </c>
      <c r="AD210" t="s">
        <v>268</v>
      </c>
      <c r="AE210" t="s">
        <v>269</v>
      </c>
      <c r="AF210" t="s">
        <v>270</v>
      </c>
      <c r="AG210" t="s">
        <v>308</v>
      </c>
      <c r="AH210" t="s">
        <v>309</v>
      </c>
      <c r="AI210" t="s">
        <v>310</v>
      </c>
      <c r="AJ210" t="s">
        <v>310</v>
      </c>
      <c r="AK210" t="s">
        <v>311</v>
      </c>
      <c r="AL210" t="s">
        <v>312</v>
      </c>
      <c r="AM210" s="107" t="s">
        <v>140</v>
      </c>
      <c r="AN210" s="107" t="s">
        <v>140</v>
      </c>
      <c r="AO210" t="s">
        <v>277</v>
      </c>
      <c r="AP210" t="s">
        <v>264</v>
      </c>
      <c r="AQ210" t="s">
        <v>141</v>
      </c>
      <c r="AR210" t="s">
        <v>430</v>
      </c>
      <c r="AS210" t="s">
        <v>187</v>
      </c>
      <c r="AT210" t="s">
        <v>91</v>
      </c>
      <c r="AU210" t="s">
        <v>685</v>
      </c>
      <c r="AV210" t="s">
        <v>152</v>
      </c>
      <c r="AW210" t="s">
        <v>277</v>
      </c>
      <c r="AX210" t="s">
        <v>117</v>
      </c>
      <c r="AY210" t="s">
        <v>304</v>
      </c>
      <c r="AZ210" t="s">
        <v>118</v>
      </c>
      <c r="BA210" t="s">
        <v>91</v>
      </c>
      <c r="BB210" t="s">
        <v>119</v>
      </c>
      <c r="BC210" t="s">
        <v>314</v>
      </c>
      <c r="BD210" t="s">
        <v>1900</v>
      </c>
      <c r="BE210" t="s">
        <v>316</v>
      </c>
      <c r="BF210" t="s">
        <v>317</v>
      </c>
      <c r="BG210" s="105">
        <f>+-BG192*'driver di ribaltamento 2020'!$C$18</f>
        <v>431.31555555555553</v>
      </c>
      <c r="BH210" s="105">
        <f>+-BH192*'driver di ribaltamento 2020'!$C$18</f>
        <v>-215.65777777777777</v>
      </c>
      <c r="BI210" s="105">
        <f>+-BI192*'driver di ribaltamento 2020'!$C$18</f>
        <v>215.65777777777777</v>
      </c>
      <c r="BJ210" s="105">
        <f>+-BJ192*'driver di ribaltamento 2020'!$C$18</f>
        <v>0</v>
      </c>
      <c r="BK210" s="105">
        <f>+-BK192*'driver di ribaltamento 2020'!$C$18</f>
        <v>-71.88666666666667</v>
      </c>
      <c r="BL210" s="105">
        <f>+-BL192*'driver di ribaltamento 2020'!$C$18</f>
        <v>0</v>
      </c>
      <c r="BM210" s="105">
        <f>+-BM192*'driver di ribaltamento 2020'!$C$18</f>
        <v>143.77111111111111</v>
      </c>
      <c r="BN210" s="105">
        <f>+-BN192*'driver di ribaltamento 2020'!$C$18</f>
        <v>0</v>
      </c>
      <c r="CG210" s="98" t="s">
        <v>1887</v>
      </c>
      <c r="CI210" s="98" t="s">
        <v>1905</v>
      </c>
    </row>
    <row r="211" spans="1:87" x14ac:dyDescent="0.35">
      <c r="A211" t="s">
        <v>84</v>
      </c>
      <c r="B211" t="s">
        <v>1317</v>
      </c>
      <c r="C211" t="s">
        <v>1070</v>
      </c>
      <c r="D211" t="s">
        <v>1446</v>
      </c>
      <c r="E211" t="s">
        <v>1362</v>
      </c>
      <c r="F211" t="s">
        <v>1324</v>
      </c>
      <c r="G211" t="s">
        <v>1060</v>
      </c>
      <c r="H211" t="s">
        <v>1061</v>
      </c>
      <c r="I211" t="s">
        <v>1062</v>
      </c>
      <c r="J211" t="s">
        <v>1063</v>
      </c>
      <c r="K211" t="s">
        <v>1064</v>
      </c>
      <c r="L211" t="s">
        <v>330</v>
      </c>
      <c r="M211" t="s">
        <v>302</v>
      </c>
      <c r="N211" t="s">
        <v>303</v>
      </c>
      <c r="O211" t="s">
        <v>304</v>
      </c>
      <c r="P211" t="s">
        <v>1319</v>
      </c>
      <c r="Q211" t="s">
        <v>351</v>
      </c>
      <c r="R211" t="s">
        <v>1363</v>
      </c>
      <c r="S211" t="s">
        <v>1363</v>
      </c>
      <c r="T211" t="s">
        <v>396</v>
      </c>
      <c r="U211" t="s">
        <v>264</v>
      </c>
      <c r="V211" t="s">
        <v>265</v>
      </c>
      <c r="W211" t="s">
        <v>253</v>
      </c>
      <c r="X211" t="s">
        <v>1065</v>
      </c>
      <c r="Y211" t="s">
        <v>332</v>
      </c>
      <c r="Z211" t="s">
        <v>332</v>
      </c>
      <c r="AA211" t="s">
        <v>103</v>
      </c>
      <c r="AB211" t="s">
        <v>304</v>
      </c>
      <c r="AC211" t="s">
        <v>330</v>
      </c>
      <c r="AD211" t="s">
        <v>268</v>
      </c>
      <c r="AE211" t="s">
        <v>269</v>
      </c>
      <c r="AF211" t="s">
        <v>270</v>
      </c>
      <c r="AG211" t="s">
        <v>308</v>
      </c>
      <c r="AH211" t="s">
        <v>309</v>
      </c>
      <c r="AI211" t="s">
        <v>310</v>
      </c>
      <c r="AJ211" t="s">
        <v>310</v>
      </c>
      <c r="AK211" t="s">
        <v>311</v>
      </c>
      <c r="AL211" t="s">
        <v>312</v>
      </c>
      <c r="AM211" s="107" t="s">
        <v>140</v>
      </c>
      <c r="AN211" s="107" t="s">
        <v>140</v>
      </c>
      <c r="AO211" t="s">
        <v>277</v>
      </c>
      <c r="AP211" t="s">
        <v>264</v>
      </c>
      <c r="AQ211" t="s">
        <v>141</v>
      </c>
      <c r="AR211" t="s">
        <v>430</v>
      </c>
      <c r="AS211" t="s">
        <v>187</v>
      </c>
      <c r="AT211" t="s">
        <v>91</v>
      </c>
      <c r="AU211" t="s">
        <v>685</v>
      </c>
      <c r="AV211" t="s">
        <v>152</v>
      </c>
      <c r="AW211" t="s">
        <v>277</v>
      </c>
      <c r="AX211" t="s">
        <v>117</v>
      </c>
      <c r="AY211" t="s">
        <v>304</v>
      </c>
      <c r="AZ211" t="s">
        <v>118</v>
      </c>
      <c r="BA211" t="s">
        <v>91</v>
      </c>
      <c r="BB211" t="s">
        <v>119</v>
      </c>
      <c r="BC211" t="s">
        <v>314</v>
      </c>
      <c r="BD211" t="s">
        <v>1900</v>
      </c>
      <c r="BE211" t="s">
        <v>316</v>
      </c>
      <c r="BF211" t="s">
        <v>317</v>
      </c>
      <c r="BG211" s="105">
        <f>+-BG193*'driver di ribaltamento 2020'!$C$18</f>
        <v>3081.4044444444444</v>
      </c>
      <c r="BH211" s="105">
        <f>+-BH193*'driver di ribaltamento 2020'!$C$18</f>
        <v>-359.49777777777774</v>
      </c>
      <c r="BI211" s="105">
        <f>+-BI193*'driver di ribaltamento 2020'!$C$18</f>
        <v>2721.9066666666663</v>
      </c>
      <c r="BJ211" s="105">
        <f>+-BJ193*'driver di ribaltamento 2020'!$C$18</f>
        <v>0</v>
      </c>
      <c r="BK211" s="105">
        <f>+-BK193*'driver di ribaltamento 2020'!$C$18</f>
        <v>-616.28</v>
      </c>
      <c r="BL211" s="105">
        <f>+-BL193*'driver di ribaltamento 2020'!$C$18</f>
        <v>0</v>
      </c>
      <c r="BM211" s="105">
        <f>+-BM193*'driver di ribaltamento 2020'!$C$18</f>
        <v>2105.6266666666666</v>
      </c>
      <c r="BN211" s="105">
        <f>+-BN193*'driver di ribaltamento 2020'!$C$18</f>
        <v>0</v>
      </c>
      <c r="CG211" s="98" t="s">
        <v>1887</v>
      </c>
      <c r="CI211" s="98" t="s">
        <v>1905</v>
      </c>
    </row>
    <row r="212" spans="1:87" x14ac:dyDescent="0.35">
      <c r="A212" t="s">
        <v>84</v>
      </c>
      <c r="B212" t="s">
        <v>1317</v>
      </c>
      <c r="C212" t="s">
        <v>1070</v>
      </c>
      <c r="D212" t="s">
        <v>1446</v>
      </c>
      <c r="E212" t="s">
        <v>1331</v>
      </c>
      <c r="F212" t="s">
        <v>201</v>
      </c>
      <c r="G212" t="s">
        <v>1060</v>
      </c>
      <c r="H212" t="s">
        <v>1061</v>
      </c>
      <c r="I212" t="s">
        <v>1062</v>
      </c>
      <c r="J212" t="s">
        <v>1063</v>
      </c>
      <c r="K212" t="s">
        <v>1064</v>
      </c>
      <c r="L212" t="s">
        <v>330</v>
      </c>
      <c r="M212" t="s">
        <v>302</v>
      </c>
      <c r="N212" t="s">
        <v>303</v>
      </c>
      <c r="O212" t="s">
        <v>304</v>
      </c>
      <c r="P212" t="s">
        <v>201</v>
      </c>
      <c r="Q212" t="s">
        <v>351</v>
      </c>
      <c r="R212" t="s">
        <v>203</v>
      </c>
      <c r="S212" t="s">
        <v>203</v>
      </c>
      <c r="T212" t="s">
        <v>396</v>
      </c>
      <c r="U212" t="s">
        <v>264</v>
      </c>
      <c r="V212" t="s">
        <v>265</v>
      </c>
      <c r="W212" t="s">
        <v>253</v>
      </c>
      <c r="X212" t="s">
        <v>1065</v>
      </c>
      <c r="Y212" t="s">
        <v>332</v>
      </c>
      <c r="Z212" t="s">
        <v>332</v>
      </c>
      <c r="AA212" t="s">
        <v>103</v>
      </c>
      <c r="AB212" t="s">
        <v>304</v>
      </c>
      <c r="AC212" t="s">
        <v>330</v>
      </c>
      <c r="AD212" t="s">
        <v>268</v>
      </c>
      <c r="AE212" t="s">
        <v>269</v>
      </c>
      <c r="AF212" t="s">
        <v>270</v>
      </c>
      <c r="AG212" t="s">
        <v>308</v>
      </c>
      <c r="AH212" t="s">
        <v>309</v>
      </c>
      <c r="AI212" t="s">
        <v>310</v>
      </c>
      <c r="AJ212" t="s">
        <v>310</v>
      </c>
      <c r="AK212" t="s">
        <v>311</v>
      </c>
      <c r="AL212" t="s">
        <v>312</v>
      </c>
      <c r="AM212" s="107" t="s">
        <v>140</v>
      </c>
      <c r="AN212" s="107" t="s">
        <v>140</v>
      </c>
      <c r="AO212" t="s">
        <v>277</v>
      </c>
      <c r="AP212" t="s">
        <v>264</v>
      </c>
      <c r="AQ212" t="s">
        <v>141</v>
      </c>
      <c r="AR212" t="s">
        <v>430</v>
      </c>
      <c r="AS212" t="s">
        <v>187</v>
      </c>
      <c r="AT212" t="s">
        <v>91</v>
      </c>
      <c r="AU212" t="s">
        <v>685</v>
      </c>
      <c r="AV212" t="s">
        <v>152</v>
      </c>
      <c r="AW212" t="s">
        <v>277</v>
      </c>
      <c r="AX212" t="s">
        <v>117</v>
      </c>
      <c r="AY212" t="s">
        <v>304</v>
      </c>
      <c r="AZ212" t="s">
        <v>118</v>
      </c>
      <c r="BA212" t="s">
        <v>91</v>
      </c>
      <c r="BB212" t="s">
        <v>119</v>
      </c>
      <c r="BC212" t="s">
        <v>314</v>
      </c>
      <c r="BD212" t="s">
        <v>1900</v>
      </c>
      <c r="BE212" t="s">
        <v>316</v>
      </c>
      <c r="BF212" t="s">
        <v>317</v>
      </c>
      <c r="BG212" s="105">
        <f>+-BG194*'driver di ribaltamento 2020'!$C$18</f>
        <v>2153.3666666666663</v>
      </c>
      <c r="BH212" s="105">
        <f>+-BH194*'driver di ribaltamento 2020'!$C$18</f>
        <v>-35.888888888888886</v>
      </c>
      <c r="BI212" s="105">
        <f>+-BI194*'driver di ribaltamento 2020'!$C$18</f>
        <v>2117.4777777777776</v>
      </c>
      <c r="BJ212" s="105">
        <f>+-BJ194*'driver di ribaltamento 2020'!$C$18</f>
        <v>0</v>
      </c>
      <c r="BK212" s="105">
        <f>+-BK194*'driver di ribaltamento 2020'!$C$18</f>
        <v>-430.67333333333329</v>
      </c>
      <c r="BL212" s="105">
        <f>+-BL194*'driver di ribaltamento 2020'!$C$18</f>
        <v>0</v>
      </c>
      <c r="BM212" s="105">
        <f>+-BM194*'driver di ribaltamento 2020'!$C$18</f>
        <v>1686.8044444444442</v>
      </c>
      <c r="BN212" s="105">
        <f>+-BN194*'driver di ribaltamento 2020'!$C$18</f>
        <v>0</v>
      </c>
      <c r="CG212" s="98" t="s">
        <v>1887</v>
      </c>
      <c r="CI212" s="98" t="s">
        <v>1905</v>
      </c>
    </row>
    <row r="213" spans="1:87" x14ac:dyDescent="0.35">
      <c r="A213" t="s">
        <v>84</v>
      </c>
      <c r="B213" t="s">
        <v>1449</v>
      </c>
      <c r="C213" t="s">
        <v>1070</v>
      </c>
      <c r="D213" t="s">
        <v>1794</v>
      </c>
      <c r="E213" t="s">
        <v>1608</v>
      </c>
      <c r="F213" t="s">
        <v>1609</v>
      </c>
      <c r="G213" t="s">
        <v>1060</v>
      </c>
      <c r="H213" t="s">
        <v>1061</v>
      </c>
      <c r="I213" t="s">
        <v>1062</v>
      </c>
      <c r="J213" t="s">
        <v>1063</v>
      </c>
      <c r="K213" t="s">
        <v>1064</v>
      </c>
      <c r="L213" t="s">
        <v>330</v>
      </c>
      <c r="M213" t="s">
        <v>302</v>
      </c>
      <c r="P213" t="s">
        <v>156</v>
      </c>
      <c r="Q213" t="s">
        <v>409</v>
      </c>
      <c r="R213" t="s">
        <v>1610</v>
      </c>
      <c r="S213" t="s">
        <v>1610</v>
      </c>
      <c r="T213" t="s">
        <v>396</v>
      </c>
      <c r="U213" t="s">
        <v>264</v>
      </c>
      <c r="V213" t="s">
        <v>265</v>
      </c>
      <c r="W213" t="s">
        <v>253</v>
      </c>
      <c r="X213" t="s">
        <v>1065</v>
      </c>
      <c r="Y213" t="s">
        <v>332</v>
      </c>
      <c r="Z213" t="s">
        <v>332</v>
      </c>
      <c r="AA213" t="s">
        <v>103</v>
      </c>
      <c r="AB213" t="s">
        <v>304</v>
      </c>
      <c r="AC213" t="s">
        <v>330</v>
      </c>
      <c r="AD213" t="s">
        <v>268</v>
      </c>
      <c r="AE213" t="s">
        <v>269</v>
      </c>
      <c r="AF213" t="s">
        <v>270</v>
      </c>
      <c r="AG213" t="s">
        <v>308</v>
      </c>
      <c r="AH213" t="s">
        <v>309</v>
      </c>
      <c r="AI213" t="s">
        <v>310</v>
      </c>
      <c r="AJ213" t="s">
        <v>310</v>
      </c>
      <c r="AK213" t="s">
        <v>311</v>
      </c>
      <c r="AL213" t="s">
        <v>312</v>
      </c>
      <c r="AM213" s="107" t="s">
        <v>140</v>
      </c>
      <c r="AN213" s="107" t="s">
        <v>140</v>
      </c>
      <c r="AO213" t="s">
        <v>277</v>
      </c>
      <c r="AP213" t="s">
        <v>264</v>
      </c>
      <c r="AQ213" t="s">
        <v>141</v>
      </c>
      <c r="AR213" t="s">
        <v>1457</v>
      </c>
      <c r="AS213" t="s">
        <v>115</v>
      </c>
      <c r="AT213" t="s">
        <v>293</v>
      </c>
      <c r="AU213" t="s">
        <v>685</v>
      </c>
      <c r="AV213" t="s">
        <v>152</v>
      </c>
      <c r="AW213" t="s">
        <v>277</v>
      </c>
      <c r="AX213" t="s">
        <v>117</v>
      </c>
      <c r="AY213" t="s">
        <v>304</v>
      </c>
      <c r="AZ213" t="s">
        <v>118</v>
      </c>
      <c r="BA213" t="s">
        <v>91</v>
      </c>
      <c r="BB213" t="s">
        <v>119</v>
      </c>
      <c r="BC213" t="s">
        <v>314</v>
      </c>
      <c r="BD213" t="s">
        <v>1900</v>
      </c>
      <c r="BE213" t="s">
        <v>316</v>
      </c>
      <c r="BF213" t="s">
        <v>317</v>
      </c>
      <c r="BG213" s="105">
        <f>+-BG195*'driver di ribaltamento 2020'!$C$18</f>
        <v>0</v>
      </c>
      <c r="BH213" s="105">
        <f>+-BH195*'driver di ribaltamento 2020'!$C$18</f>
        <v>0</v>
      </c>
      <c r="BI213" s="105">
        <f>+-BI195*'driver di ribaltamento 2020'!$C$18</f>
        <v>0</v>
      </c>
      <c r="BJ213" s="105">
        <f>+-BJ195*'driver di ribaltamento 2020'!$C$18</f>
        <v>192.86888888888888</v>
      </c>
      <c r="BK213" s="105">
        <f>+-BK195*'driver di ribaltamento 2020'!$C$18</f>
        <v>-32.144444444444446</v>
      </c>
      <c r="BL213" s="105">
        <f>+-BL195*'driver di ribaltamento 2020'!$C$18</f>
        <v>0</v>
      </c>
      <c r="BM213" s="105">
        <f>+-BM195*'driver di ribaltamento 2020'!$C$18</f>
        <v>160.72444444444443</v>
      </c>
      <c r="BN213" s="105">
        <f>+-BN195*'driver di ribaltamento 2020'!$C$18</f>
        <v>192.86888888888888</v>
      </c>
      <c r="CG213" s="98" t="s">
        <v>1887</v>
      </c>
      <c r="CI213" s="98" t="s">
        <v>1905</v>
      </c>
    </row>
    <row r="214" spans="1:87" x14ac:dyDescent="0.35">
      <c r="A214" t="s">
        <v>84</v>
      </c>
      <c r="B214" t="s">
        <v>1449</v>
      </c>
      <c r="C214" t="s">
        <v>1070</v>
      </c>
      <c r="D214" t="s">
        <v>1794</v>
      </c>
      <c r="E214" t="s">
        <v>1451</v>
      </c>
      <c r="F214" t="s">
        <v>1452</v>
      </c>
      <c r="G214" t="s">
        <v>1060</v>
      </c>
      <c r="H214" t="s">
        <v>1061</v>
      </c>
      <c r="I214" t="s">
        <v>1062</v>
      </c>
      <c r="J214" t="s">
        <v>1063</v>
      </c>
      <c r="K214" t="s">
        <v>1064</v>
      </c>
      <c r="L214" t="s">
        <v>330</v>
      </c>
      <c r="M214" t="s">
        <v>302</v>
      </c>
      <c r="P214" t="s">
        <v>156</v>
      </c>
      <c r="Q214" t="s">
        <v>409</v>
      </c>
      <c r="R214" t="s">
        <v>1453</v>
      </c>
      <c r="S214" t="s">
        <v>1453</v>
      </c>
      <c r="T214" t="s">
        <v>396</v>
      </c>
      <c r="U214" t="s">
        <v>264</v>
      </c>
      <c r="V214" t="s">
        <v>265</v>
      </c>
      <c r="W214" t="s">
        <v>253</v>
      </c>
      <c r="X214" t="s">
        <v>1065</v>
      </c>
      <c r="Y214" t="s">
        <v>332</v>
      </c>
      <c r="Z214" t="s">
        <v>332</v>
      </c>
      <c r="AA214" t="s">
        <v>103</v>
      </c>
      <c r="AB214" t="s">
        <v>304</v>
      </c>
      <c r="AC214" t="s">
        <v>330</v>
      </c>
      <c r="AD214" t="s">
        <v>268</v>
      </c>
      <c r="AE214" t="s">
        <v>269</v>
      </c>
      <c r="AF214" t="s">
        <v>270</v>
      </c>
      <c r="AG214" t="s">
        <v>308</v>
      </c>
      <c r="AH214" t="s">
        <v>309</v>
      </c>
      <c r="AI214" t="s">
        <v>310</v>
      </c>
      <c r="AJ214" t="s">
        <v>310</v>
      </c>
      <c r="AK214" t="s">
        <v>311</v>
      </c>
      <c r="AL214" t="s">
        <v>312</v>
      </c>
      <c r="AM214" s="107" t="s">
        <v>140</v>
      </c>
      <c r="AN214" s="107" t="s">
        <v>140</v>
      </c>
      <c r="AO214" t="s">
        <v>277</v>
      </c>
      <c r="AP214" t="s">
        <v>264</v>
      </c>
      <c r="AQ214" t="s">
        <v>141</v>
      </c>
      <c r="AR214" t="s">
        <v>1457</v>
      </c>
      <c r="AS214" t="s">
        <v>115</v>
      </c>
      <c r="AT214" t="s">
        <v>293</v>
      </c>
      <c r="AU214" t="s">
        <v>685</v>
      </c>
      <c r="AV214" t="s">
        <v>152</v>
      </c>
      <c r="AW214" t="s">
        <v>277</v>
      </c>
      <c r="AX214" t="s">
        <v>117</v>
      </c>
      <c r="AY214" t="s">
        <v>304</v>
      </c>
      <c r="AZ214" t="s">
        <v>118</v>
      </c>
      <c r="BA214" t="s">
        <v>91</v>
      </c>
      <c r="BB214" t="s">
        <v>119</v>
      </c>
      <c r="BC214" t="s">
        <v>314</v>
      </c>
      <c r="BD214" t="s">
        <v>1900</v>
      </c>
      <c r="BE214" t="s">
        <v>316</v>
      </c>
      <c r="BF214" t="s">
        <v>317</v>
      </c>
      <c r="BG214" s="105">
        <f>+-BG196*'driver di ribaltamento 2020'!$C$18</f>
        <v>0</v>
      </c>
      <c r="BH214" s="105">
        <f>+-BH196*'driver di ribaltamento 2020'!$C$18</f>
        <v>0</v>
      </c>
      <c r="BI214" s="105">
        <f>+-BI196*'driver di ribaltamento 2020'!$C$18</f>
        <v>0</v>
      </c>
      <c r="BJ214" s="105">
        <f>+-BJ196*'driver di ribaltamento 2020'!$C$18</f>
        <v>370.10888888888888</v>
      </c>
      <c r="BK214" s="105">
        <f>+-BK196*'driver di ribaltamento 2020'!$C$18</f>
        <v>-43.18</v>
      </c>
      <c r="BL214" s="105">
        <f>+-BL196*'driver di ribaltamento 2020'!$C$18</f>
        <v>0</v>
      </c>
      <c r="BM214" s="105">
        <f>+-BM196*'driver di ribaltamento 2020'!$C$18</f>
        <v>326.92888888888888</v>
      </c>
      <c r="BN214" s="105">
        <f>+-BN196*'driver di ribaltamento 2020'!$C$18</f>
        <v>370.10888888888888</v>
      </c>
      <c r="CG214" s="98" t="s">
        <v>1887</v>
      </c>
      <c r="CI214" s="98" t="s">
        <v>1905</v>
      </c>
    </row>
    <row r="215" spans="1:87" x14ac:dyDescent="0.35">
      <c r="A215" t="s">
        <v>84</v>
      </c>
      <c r="B215" t="s">
        <v>1449</v>
      </c>
      <c r="C215" t="s">
        <v>1070</v>
      </c>
      <c r="D215" t="s">
        <v>1794</v>
      </c>
      <c r="E215" t="s">
        <v>1471</v>
      </c>
      <c r="F215" t="s">
        <v>1472</v>
      </c>
      <c r="G215" t="s">
        <v>1060</v>
      </c>
      <c r="H215" t="s">
        <v>1061</v>
      </c>
      <c r="I215" t="s">
        <v>1062</v>
      </c>
      <c r="J215" t="s">
        <v>1063</v>
      </c>
      <c r="K215" t="s">
        <v>1064</v>
      </c>
      <c r="L215" t="s">
        <v>330</v>
      </c>
      <c r="M215" t="s">
        <v>302</v>
      </c>
      <c r="P215" t="s">
        <v>156</v>
      </c>
      <c r="Q215" t="s">
        <v>409</v>
      </c>
      <c r="R215" t="s">
        <v>1473</v>
      </c>
      <c r="S215" t="s">
        <v>1473</v>
      </c>
      <c r="T215" t="s">
        <v>396</v>
      </c>
      <c r="U215" t="s">
        <v>264</v>
      </c>
      <c r="V215" t="s">
        <v>265</v>
      </c>
      <c r="W215" t="s">
        <v>253</v>
      </c>
      <c r="X215" t="s">
        <v>1065</v>
      </c>
      <c r="Y215" t="s">
        <v>332</v>
      </c>
      <c r="Z215" t="s">
        <v>332</v>
      </c>
      <c r="AA215" t="s">
        <v>103</v>
      </c>
      <c r="AB215" t="s">
        <v>304</v>
      </c>
      <c r="AC215" t="s">
        <v>330</v>
      </c>
      <c r="AD215" t="s">
        <v>268</v>
      </c>
      <c r="AE215" t="s">
        <v>269</v>
      </c>
      <c r="AF215" t="s">
        <v>270</v>
      </c>
      <c r="AG215" t="s">
        <v>308</v>
      </c>
      <c r="AH215" t="s">
        <v>309</v>
      </c>
      <c r="AI215" t="s">
        <v>310</v>
      </c>
      <c r="AJ215" t="s">
        <v>310</v>
      </c>
      <c r="AK215" t="s">
        <v>311</v>
      </c>
      <c r="AL215" t="s">
        <v>312</v>
      </c>
      <c r="AM215" s="107" t="s">
        <v>140</v>
      </c>
      <c r="AN215" s="107" t="s">
        <v>140</v>
      </c>
      <c r="AO215" t="s">
        <v>277</v>
      </c>
      <c r="AP215" t="s">
        <v>264</v>
      </c>
      <c r="AQ215" t="s">
        <v>141</v>
      </c>
      <c r="AR215" t="s">
        <v>1457</v>
      </c>
      <c r="AS215" t="s">
        <v>115</v>
      </c>
      <c r="AT215" t="s">
        <v>293</v>
      </c>
      <c r="AU215" t="s">
        <v>685</v>
      </c>
      <c r="AV215" t="s">
        <v>152</v>
      </c>
      <c r="AW215" t="s">
        <v>277</v>
      </c>
      <c r="AX215" t="s">
        <v>117</v>
      </c>
      <c r="AY215" t="s">
        <v>304</v>
      </c>
      <c r="AZ215" t="s">
        <v>118</v>
      </c>
      <c r="BA215" t="s">
        <v>91</v>
      </c>
      <c r="BB215" t="s">
        <v>119</v>
      </c>
      <c r="BC215" t="s">
        <v>314</v>
      </c>
      <c r="BD215" t="s">
        <v>1900</v>
      </c>
      <c r="BE215" t="s">
        <v>316</v>
      </c>
      <c r="BF215" t="s">
        <v>317</v>
      </c>
      <c r="BG215" s="105">
        <f>+-BG197*'driver di ribaltamento 2020'!$C$18</f>
        <v>0</v>
      </c>
      <c r="BH215" s="105">
        <f>+-BH197*'driver di ribaltamento 2020'!$C$18</f>
        <v>0</v>
      </c>
      <c r="BI215" s="105">
        <f>+-BI197*'driver di ribaltamento 2020'!$C$18</f>
        <v>0</v>
      </c>
      <c r="BJ215" s="105">
        <f>+-BJ197*'driver di ribaltamento 2020'!$C$18</f>
        <v>354.45555555555552</v>
      </c>
      <c r="BK215" s="105">
        <f>+-BK197*'driver di ribaltamento 2020'!$C$18</f>
        <v>-23.63111111111111</v>
      </c>
      <c r="BL215" s="105">
        <f>+-BL197*'driver di ribaltamento 2020'!$C$18</f>
        <v>0</v>
      </c>
      <c r="BM215" s="105">
        <f>+-BM197*'driver di ribaltamento 2020'!$C$18</f>
        <v>330.82444444444445</v>
      </c>
      <c r="BN215" s="105">
        <f>+-BN197*'driver di ribaltamento 2020'!$C$18</f>
        <v>354.45555555555552</v>
      </c>
      <c r="CG215" s="98" t="s">
        <v>1887</v>
      </c>
      <c r="CI215" s="98" t="s">
        <v>1905</v>
      </c>
    </row>
    <row r="216" spans="1:87" x14ac:dyDescent="0.35">
      <c r="A216" t="s">
        <v>84</v>
      </c>
      <c r="B216" t="s">
        <v>1449</v>
      </c>
      <c r="C216" t="s">
        <v>1070</v>
      </c>
      <c r="D216" t="s">
        <v>1794</v>
      </c>
      <c r="E216" t="s">
        <v>1461</v>
      </c>
      <c r="F216" t="s">
        <v>1462</v>
      </c>
      <c r="G216" t="s">
        <v>1060</v>
      </c>
      <c r="H216" t="s">
        <v>1061</v>
      </c>
      <c r="I216" t="s">
        <v>1062</v>
      </c>
      <c r="J216" t="s">
        <v>1063</v>
      </c>
      <c r="K216" t="s">
        <v>1064</v>
      </c>
      <c r="L216" t="s">
        <v>330</v>
      </c>
      <c r="M216" t="s">
        <v>302</v>
      </c>
      <c r="N216" t="s">
        <v>303</v>
      </c>
      <c r="O216" t="s">
        <v>304</v>
      </c>
      <c r="P216" t="s">
        <v>156</v>
      </c>
      <c r="Q216" t="s">
        <v>409</v>
      </c>
      <c r="R216" t="s">
        <v>1463</v>
      </c>
      <c r="S216" t="s">
        <v>1463</v>
      </c>
      <c r="T216" t="s">
        <v>396</v>
      </c>
      <c r="U216" t="s">
        <v>264</v>
      </c>
      <c r="V216" t="s">
        <v>265</v>
      </c>
      <c r="W216" t="s">
        <v>253</v>
      </c>
      <c r="X216" t="s">
        <v>1065</v>
      </c>
      <c r="Y216" t="s">
        <v>332</v>
      </c>
      <c r="Z216" t="s">
        <v>332</v>
      </c>
      <c r="AA216" t="s">
        <v>103</v>
      </c>
      <c r="AB216" t="s">
        <v>304</v>
      </c>
      <c r="AC216" t="s">
        <v>330</v>
      </c>
      <c r="AD216" t="s">
        <v>268</v>
      </c>
      <c r="AE216" t="s">
        <v>269</v>
      </c>
      <c r="AF216" t="s">
        <v>270</v>
      </c>
      <c r="AG216" t="s">
        <v>308</v>
      </c>
      <c r="AH216" t="s">
        <v>309</v>
      </c>
      <c r="AI216" t="s">
        <v>310</v>
      </c>
      <c r="AJ216" t="s">
        <v>310</v>
      </c>
      <c r="AK216" t="s">
        <v>311</v>
      </c>
      <c r="AL216" t="s">
        <v>312</v>
      </c>
      <c r="AM216" s="107" t="s">
        <v>140</v>
      </c>
      <c r="AN216" s="107" t="s">
        <v>140</v>
      </c>
      <c r="AO216" t="s">
        <v>277</v>
      </c>
      <c r="AP216" t="s">
        <v>264</v>
      </c>
      <c r="AQ216" t="s">
        <v>141</v>
      </c>
      <c r="AR216" t="s">
        <v>1457</v>
      </c>
      <c r="AS216" t="s">
        <v>115</v>
      </c>
      <c r="AT216" t="s">
        <v>293</v>
      </c>
      <c r="AU216" t="s">
        <v>685</v>
      </c>
      <c r="AV216" t="s">
        <v>152</v>
      </c>
      <c r="AW216" t="s">
        <v>277</v>
      </c>
      <c r="AX216" t="s">
        <v>117</v>
      </c>
      <c r="AY216" t="s">
        <v>304</v>
      </c>
      <c r="AZ216" t="s">
        <v>118</v>
      </c>
      <c r="BA216" t="s">
        <v>91</v>
      </c>
      <c r="BB216" t="s">
        <v>119</v>
      </c>
      <c r="BC216" t="s">
        <v>314</v>
      </c>
      <c r="BD216" t="s">
        <v>1900</v>
      </c>
      <c r="BE216" t="s">
        <v>316</v>
      </c>
      <c r="BF216" t="s">
        <v>317</v>
      </c>
      <c r="BG216" s="105">
        <f>+-BG198*'driver di ribaltamento 2020'!$C$18</f>
        <v>0</v>
      </c>
      <c r="BH216" s="105">
        <f>+-BH198*'driver di ribaltamento 2020'!$C$18</f>
        <v>0</v>
      </c>
      <c r="BI216" s="105">
        <f>+-BI198*'driver di ribaltamento 2020'!$C$18</f>
        <v>0</v>
      </c>
      <c r="BJ216" s="105">
        <f>+-BJ198*'driver di ribaltamento 2020'!$C$18</f>
        <v>870.73111111111109</v>
      </c>
      <c r="BK216" s="105">
        <f>+-BK198*'driver di ribaltamento 2020'!$C$18</f>
        <v>-14.511111111111109</v>
      </c>
      <c r="BL216" s="105">
        <f>+-BL198*'driver di ribaltamento 2020'!$C$18</f>
        <v>0</v>
      </c>
      <c r="BM216" s="105">
        <f>+-BM198*'driver di ribaltamento 2020'!$C$18</f>
        <v>856.21999999999991</v>
      </c>
      <c r="BN216" s="105">
        <f>+-BN198*'driver di ribaltamento 2020'!$C$18</f>
        <v>870.73111111111109</v>
      </c>
      <c r="CG216" s="98" t="s">
        <v>1887</v>
      </c>
      <c r="CI216" s="98" t="s">
        <v>1905</v>
      </c>
    </row>
    <row r="217" spans="1:87" s="98" customFormat="1" x14ac:dyDescent="0.35">
      <c r="A217" s="98" t="s">
        <v>84</v>
      </c>
      <c r="B217" s="98" t="s">
        <v>1084</v>
      </c>
      <c r="C217" s="98" t="s">
        <v>1180</v>
      </c>
      <c r="D217" s="98" t="s">
        <v>1181</v>
      </c>
      <c r="E217" s="98" t="s">
        <v>1084</v>
      </c>
      <c r="F217" s="98" t="s">
        <v>1087</v>
      </c>
      <c r="G217" s="98" t="s">
        <v>1060</v>
      </c>
      <c r="H217" s="98" t="s">
        <v>1061</v>
      </c>
      <c r="I217" s="98" t="s">
        <v>1062</v>
      </c>
      <c r="J217" s="98" t="s">
        <v>1063</v>
      </c>
      <c r="K217" s="98" t="s">
        <v>1064</v>
      </c>
      <c r="L217" s="98" t="s">
        <v>1182</v>
      </c>
      <c r="M217" s="98" t="s">
        <v>302</v>
      </c>
      <c r="N217" s="98" t="s">
        <v>303</v>
      </c>
      <c r="O217" s="98" t="s">
        <v>304</v>
      </c>
      <c r="P217" s="98" t="s">
        <v>1087</v>
      </c>
      <c r="Q217" s="98" t="s">
        <v>1173</v>
      </c>
      <c r="R217" s="98" t="s">
        <v>1087</v>
      </c>
      <c r="S217" s="98" t="s">
        <v>96</v>
      </c>
      <c r="T217" s="98" t="s">
        <v>396</v>
      </c>
      <c r="U217" s="98" t="s">
        <v>449</v>
      </c>
      <c r="V217" s="98" t="s">
        <v>265</v>
      </c>
      <c r="W217" s="98" t="s">
        <v>253</v>
      </c>
      <c r="X217" s="98" t="s">
        <v>1065</v>
      </c>
      <c r="Y217" s="98" t="s">
        <v>1183</v>
      </c>
      <c r="Z217" s="98" t="s">
        <v>1183</v>
      </c>
      <c r="AA217" s="98" t="s">
        <v>103</v>
      </c>
      <c r="AB217" s="98" t="s">
        <v>304</v>
      </c>
      <c r="AC217" s="98" t="s">
        <v>1182</v>
      </c>
      <c r="AD217" s="98" t="s">
        <v>268</v>
      </c>
      <c r="AE217" s="98" t="s">
        <v>269</v>
      </c>
      <c r="AF217" s="98" t="s">
        <v>270</v>
      </c>
      <c r="AG217" s="98" t="s">
        <v>308</v>
      </c>
      <c r="AH217" s="98" t="s">
        <v>309</v>
      </c>
      <c r="AI217" s="98" t="s">
        <v>310</v>
      </c>
      <c r="AJ217" s="98" t="s">
        <v>310</v>
      </c>
      <c r="AK217" s="98" t="s">
        <v>311</v>
      </c>
      <c r="AL217" s="98" t="s">
        <v>312</v>
      </c>
      <c r="AM217" s="98" t="s">
        <v>276</v>
      </c>
      <c r="AN217" s="98" t="s">
        <v>276</v>
      </c>
      <c r="AO217" s="98" t="s">
        <v>277</v>
      </c>
      <c r="AP217" s="98" t="s">
        <v>264</v>
      </c>
      <c r="AQ217" s="98" t="s">
        <v>454</v>
      </c>
      <c r="AR217" s="98" t="s">
        <v>430</v>
      </c>
      <c r="AS217" s="98" t="s">
        <v>187</v>
      </c>
      <c r="AT217" s="98" t="s">
        <v>91</v>
      </c>
      <c r="AU217" s="98" t="s">
        <v>685</v>
      </c>
      <c r="AV217" s="98" t="s">
        <v>91</v>
      </c>
      <c r="AW217" s="98" t="s">
        <v>277</v>
      </c>
      <c r="AX217" s="98" t="s">
        <v>117</v>
      </c>
      <c r="AY217" s="98" t="s">
        <v>304</v>
      </c>
      <c r="AZ217" s="98" t="s">
        <v>118</v>
      </c>
      <c r="BA217" s="98" t="s">
        <v>91</v>
      </c>
      <c r="BB217" s="98" t="s">
        <v>119</v>
      </c>
      <c r="BC217" s="98" t="s">
        <v>314</v>
      </c>
      <c r="BD217" s="98" t="s">
        <v>1900</v>
      </c>
      <c r="BE217" s="98" t="s">
        <v>316</v>
      </c>
      <c r="BF217" s="98" t="s">
        <v>317</v>
      </c>
      <c r="BG217" s="104">
        <v>-1384.04</v>
      </c>
      <c r="BH217" s="104">
        <v>922.69</v>
      </c>
      <c r="BI217" s="104">
        <v>-461.35</v>
      </c>
      <c r="BJ217" s="104">
        <v>0</v>
      </c>
      <c r="BK217" s="104">
        <v>230.68</v>
      </c>
      <c r="BL217" s="104">
        <v>0</v>
      </c>
      <c r="BM217" s="104">
        <v>-230.67</v>
      </c>
      <c r="BN217" s="104">
        <v>0</v>
      </c>
      <c r="BO217" s="104"/>
      <c r="BP217" s="104"/>
      <c r="CG217" s="98" t="s">
        <v>1885</v>
      </c>
      <c r="CI217" s="98" t="s">
        <v>1905</v>
      </c>
    </row>
    <row r="218" spans="1:87" s="98" customFormat="1" x14ac:dyDescent="0.35">
      <c r="A218" s="98" t="s">
        <v>84</v>
      </c>
      <c r="B218" s="98" t="s">
        <v>1449</v>
      </c>
      <c r="C218" s="98" t="s">
        <v>1180</v>
      </c>
      <c r="D218" s="98" t="s">
        <v>1797</v>
      </c>
      <c r="E218" s="98" t="s">
        <v>1608</v>
      </c>
      <c r="F218" s="98" t="s">
        <v>1609</v>
      </c>
      <c r="G218" s="98" t="s">
        <v>1060</v>
      </c>
      <c r="H218" s="98" t="s">
        <v>1061</v>
      </c>
      <c r="I218" s="98" t="s">
        <v>1062</v>
      </c>
      <c r="J218" s="98" t="s">
        <v>1063</v>
      </c>
      <c r="K218" s="98" t="s">
        <v>1064</v>
      </c>
      <c r="L218" s="98" t="s">
        <v>1182</v>
      </c>
      <c r="M218" s="98" t="s">
        <v>302</v>
      </c>
      <c r="P218" s="98" t="s">
        <v>1609</v>
      </c>
      <c r="Q218" s="98" t="s">
        <v>1173</v>
      </c>
      <c r="R218" s="98" t="s">
        <v>1610</v>
      </c>
      <c r="S218" s="98" t="s">
        <v>1610</v>
      </c>
      <c r="T218" s="98" t="s">
        <v>396</v>
      </c>
      <c r="U218" s="98" t="s">
        <v>449</v>
      </c>
      <c r="V218" s="98" t="s">
        <v>265</v>
      </c>
      <c r="W218" s="98" t="s">
        <v>253</v>
      </c>
      <c r="X218" s="98" t="s">
        <v>1065</v>
      </c>
      <c r="Y218" s="98" t="s">
        <v>1183</v>
      </c>
      <c r="Z218" s="98" t="s">
        <v>1183</v>
      </c>
      <c r="AA218" s="98" t="s">
        <v>103</v>
      </c>
      <c r="AB218" s="98" t="s">
        <v>304</v>
      </c>
      <c r="AC218" s="98" t="s">
        <v>1182</v>
      </c>
      <c r="AD218" s="98" t="s">
        <v>268</v>
      </c>
      <c r="AE218" s="98" t="s">
        <v>269</v>
      </c>
      <c r="AF218" s="98" t="s">
        <v>270</v>
      </c>
      <c r="AG218" s="98" t="s">
        <v>308</v>
      </c>
      <c r="AH218" s="98" t="s">
        <v>309</v>
      </c>
      <c r="AI218" s="98" t="s">
        <v>310</v>
      </c>
      <c r="AJ218" s="98" t="s">
        <v>310</v>
      </c>
      <c r="AK218" s="98" t="s">
        <v>311</v>
      </c>
      <c r="AL218" s="98" t="s">
        <v>312</v>
      </c>
      <c r="AM218" s="98" t="s">
        <v>276</v>
      </c>
      <c r="AN218" s="98" t="s">
        <v>276</v>
      </c>
      <c r="AO218" s="98" t="s">
        <v>277</v>
      </c>
      <c r="AP218" s="98" t="s">
        <v>264</v>
      </c>
      <c r="AQ218" s="98" t="s">
        <v>454</v>
      </c>
      <c r="AR218" s="98" t="s">
        <v>1457</v>
      </c>
      <c r="AS218" s="98" t="s">
        <v>115</v>
      </c>
      <c r="AT218" s="98" t="s">
        <v>293</v>
      </c>
      <c r="AU218" s="98" t="s">
        <v>685</v>
      </c>
      <c r="AV218" s="98" t="s">
        <v>91</v>
      </c>
      <c r="AW218" s="98" t="s">
        <v>277</v>
      </c>
      <c r="AX218" s="98" t="s">
        <v>117</v>
      </c>
      <c r="AY218" s="98" t="s">
        <v>304</v>
      </c>
      <c r="AZ218" s="98" t="s">
        <v>118</v>
      </c>
      <c r="BA218" s="98" t="s">
        <v>91</v>
      </c>
      <c r="BB218" s="98" t="s">
        <v>119</v>
      </c>
      <c r="BC218" s="98" t="s">
        <v>314</v>
      </c>
      <c r="BD218" s="98" t="s">
        <v>1900</v>
      </c>
      <c r="BE218" s="98" t="s">
        <v>316</v>
      </c>
      <c r="BF218" s="98" t="s">
        <v>317</v>
      </c>
      <c r="BG218" s="104">
        <v>0</v>
      </c>
      <c r="BH218" s="104">
        <v>0</v>
      </c>
      <c r="BI218" s="104">
        <v>0</v>
      </c>
      <c r="BJ218" s="104">
        <v>-1221.06</v>
      </c>
      <c r="BK218" s="104">
        <v>203.51</v>
      </c>
      <c r="BL218" s="104">
        <v>0</v>
      </c>
      <c r="BM218" s="104">
        <v>-1017.55</v>
      </c>
      <c r="BN218" s="104">
        <v>-1221.06</v>
      </c>
      <c r="BO218" s="104"/>
      <c r="BP218" s="104"/>
      <c r="CG218" s="98" t="s">
        <v>1885</v>
      </c>
      <c r="CI218" s="98" t="s">
        <v>1905</v>
      </c>
    </row>
    <row r="219" spans="1:87" s="98" customFormat="1" x14ac:dyDescent="0.35">
      <c r="A219" s="98" t="s">
        <v>84</v>
      </c>
      <c r="B219" s="98" t="s">
        <v>1449</v>
      </c>
      <c r="C219" s="98" t="s">
        <v>1180</v>
      </c>
      <c r="D219" s="98" t="s">
        <v>1797</v>
      </c>
      <c r="E219" s="98" t="s">
        <v>1451</v>
      </c>
      <c r="F219" s="98" t="s">
        <v>1452</v>
      </c>
      <c r="G219" s="98" t="s">
        <v>1060</v>
      </c>
      <c r="H219" s="98" t="s">
        <v>1061</v>
      </c>
      <c r="I219" s="98" t="s">
        <v>1062</v>
      </c>
      <c r="J219" s="98" t="s">
        <v>1063</v>
      </c>
      <c r="K219" s="98" t="s">
        <v>1064</v>
      </c>
      <c r="L219" s="98" t="s">
        <v>1182</v>
      </c>
      <c r="M219" s="98" t="s">
        <v>302</v>
      </c>
      <c r="P219" s="98" t="s">
        <v>1452</v>
      </c>
      <c r="Q219" s="98" t="s">
        <v>1173</v>
      </c>
      <c r="R219" s="98" t="s">
        <v>1453</v>
      </c>
      <c r="S219" s="98" t="s">
        <v>1453</v>
      </c>
      <c r="T219" s="98" t="s">
        <v>396</v>
      </c>
      <c r="U219" s="98" t="s">
        <v>449</v>
      </c>
      <c r="V219" s="98" t="s">
        <v>265</v>
      </c>
      <c r="W219" s="98" t="s">
        <v>253</v>
      </c>
      <c r="X219" s="98" t="s">
        <v>1065</v>
      </c>
      <c r="Y219" s="98" t="s">
        <v>1183</v>
      </c>
      <c r="Z219" s="98" t="s">
        <v>1183</v>
      </c>
      <c r="AA219" s="98" t="s">
        <v>103</v>
      </c>
      <c r="AB219" s="98" t="s">
        <v>304</v>
      </c>
      <c r="AC219" s="98" t="s">
        <v>1182</v>
      </c>
      <c r="AD219" s="98" t="s">
        <v>268</v>
      </c>
      <c r="AE219" s="98" t="s">
        <v>269</v>
      </c>
      <c r="AF219" s="98" t="s">
        <v>270</v>
      </c>
      <c r="AG219" s="98" t="s">
        <v>308</v>
      </c>
      <c r="AH219" s="98" t="s">
        <v>309</v>
      </c>
      <c r="AI219" s="98" t="s">
        <v>310</v>
      </c>
      <c r="AJ219" s="98" t="s">
        <v>310</v>
      </c>
      <c r="AK219" s="98" t="s">
        <v>311</v>
      </c>
      <c r="AL219" s="98" t="s">
        <v>312</v>
      </c>
      <c r="AM219" s="98" t="s">
        <v>276</v>
      </c>
      <c r="AN219" s="98" t="s">
        <v>276</v>
      </c>
      <c r="AO219" s="98" t="s">
        <v>277</v>
      </c>
      <c r="AP219" s="98" t="s">
        <v>264</v>
      </c>
      <c r="AQ219" s="98" t="s">
        <v>454</v>
      </c>
      <c r="AR219" s="98" t="s">
        <v>1457</v>
      </c>
      <c r="AS219" s="98" t="s">
        <v>115</v>
      </c>
      <c r="AT219" s="98" t="s">
        <v>293</v>
      </c>
      <c r="AU219" s="98" t="s">
        <v>685</v>
      </c>
      <c r="AV219" s="98" t="s">
        <v>91</v>
      </c>
      <c r="AW219" s="98" t="s">
        <v>277</v>
      </c>
      <c r="AX219" s="98" t="s">
        <v>117</v>
      </c>
      <c r="AY219" s="98" t="s">
        <v>304</v>
      </c>
      <c r="AZ219" s="98" t="s">
        <v>118</v>
      </c>
      <c r="BA219" s="98" t="s">
        <v>91</v>
      </c>
      <c r="BB219" s="98" t="s">
        <v>119</v>
      </c>
      <c r="BC219" s="98" t="s">
        <v>314</v>
      </c>
      <c r="BD219" s="98" t="s">
        <v>1900</v>
      </c>
      <c r="BE219" s="98" t="s">
        <v>316</v>
      </c>
      <c r="BF219" s="98" t="s">
        <v>317</v>
      </c>
      <c r="BG219" s="104">
        <v>0</v>
      </c>
      <c r="BH219" s="104">
        <v>0</v>
      </c>
      <c r="BI219" s="104">
        <v>0</v>
      </c>
      <c r="BJ219" s="104">
        <v>-2521.0500000000002</v>
      </c>
      <c r="BK219" s="104">
        <v>294.12</v>
      </c>
      <c r="BL219" s="104">
        <v>0</v>
      </c>
      <c r="BM219" s="104">
        <v>-2226.9299999999998</v>
      </c>
      <c r="BN219" s="104">
        <v>-2521.0500000000002</v>
      </c>
      <c r="BO219" s="104"/>
      <c r="BP219" s="104"/>
      <c r="CG219" s="98" t="s">
        <v>1885</v>
      </c>
      <c r="CI219" s="98" t="s">
        <v>1905</v>
      </c>
    </row>
    <row r="220" spans="1:87" s="98" customFormat="1" x14ac:dyDescent="0.35">
      <c r="A220" s="98" t="s">
        <v>84</v>
      </c>
      <c r="B220" s="98" t="s">
        <v>1449</v>
      </c>
      <c r="C220" s="98" t="s">
        <v>1180</v>
      </c>
      <c r="D220" s="98" t="s">
        <v>1797</v>
      </c>
      <c r="E220" s="98" t="s">
        <v>1471</v>
      </c>
      <c r="F220" s="98" t="s">
        <v>1472</v>
      </c>
      <c r="G220" s="98" t="s">
        <v>1060</v>
      </c>
      <c r="H220" s="98" t="s">
        <v>1061</v>
      </c>
      <c r="I220" s="98" t="s">
        <v>1062</v>
      </c>
      <c r="J220" s="98" t="s">
        <v>1063</v>
      </c>
      <c r="K220" s="98" t="s">
        <v>1064</v>
      </c>
      <c r="L220" s="98" t="s">
        <v>1182</v>
      </c>
      <c r="M220" s="98" t="s">
        <v>302</v>
      </c>
      <c r="P220" s="98" t="s">
        <v>1472</v>
      </c>
      <c r="Q220" s="98" t="s">
        <v>1173</v>
      </c>
      <c r="R220" s="98" t="s">
        <v>1473</v>
      </c>
      <c r="S220" s="98" t="s">
        <v>1473</v>
      </c>
      <c r="T220" s="98" t="s">
        <v>396</v>
      </c>
      <c r="U220" s="98" t="s">
        <v>449</v>
      </c>
      <c r="V220" s="98" t="s">
        <v>265</v>
      </c>
      <c r="W220" s="98" t="s">
        <v>253</v>
      </c>
      <c r="X220" s="98" t="s">
        <v>1065</v>
      </c>
      <c r="Y220" s="98" t="s">
        <v>1183</v>
      </c>
      <c r="Z220" s="98" t="s">
        <v>1183</v>
      </c>
      <c r="AA220" s="98" t="s">
        <v>103</v>
      </c>
      <c r="AB220" s="98" t="s">
        <v>304</v>
      </c>
      <c r="AC220" s="98" t="s">
        <v>1182</v>
      </c>
      <c r="AD220" s="98" t="s">
        <v>268</v>
      </c>
      <c r="AE220" s="98" t="s">
        <v>269</v>
      </c>
      <c r="AF220" s="98" t="s">
        <v>270</v>
      </c>
      <c r="AG220" s="98" t="s">
        <v>308</v>
      </c>
      <c r="AH220" s="98" t="s">
        <v>309</v>
      </c>
      <c r="AI220" s="98" t="s">
        <v>310</v>
      </c>
      <c r="AJ220" s="98" t="s">
        <v>310</v>
      </c>
      <c r="AK220" s="98" t="s">
        <v>311</v>
      </c>
      <c r="AL220" s="98" t="s">
        <v>312</v>
      </c>
      <c r="AM220" s="98" t="s">
        <v>276</v>
      </c>
      <c r="AN220" s="98" t="s">
        <v>276</v>
      </c>
      <c r="AO220" s="98" t="s">
        <v>277</v>
      </c>
      <c r="AP220" s="98" t="s">
        <v>264</v>
      </c>
      <c r="AQ220" s="98" t="s">
        <v>454</v>
      </c>
      <c r="AR220" s="98" t="s">
        <v>1457</v>
      </c>
      <c r="AS220" s="98" t="s">
        <v>115</v>
      </c>
      <c r="AT220" s="98" t="s">
        <v>293</v>
      </c>
      <c r="AU220" s="98" t="s">
        <v>685</v>
      </c>
      <c r="AV220" s="98" t="s">
        <v>91</v>
      </c>
      <c r="AW220" s="98" t="s">
        <v>277</v>
      </c>
      <c r="AX220" s="98" t="s">
        <v>117</v>
      </c>
      <c r="AY220" s="98" t="s">
        <v>304</v>
      </c>
      <c r="AZ220" s="98" t="s">
        <v>118</v>
      </c>
      <c r="BA220" s="98" t="s">
        <v>91</v>
      </c>
      <c r="BB220" s="98" t="s">
        <v>119</v>
      </c>
      <c r="BC220" s="98" t="s">
        <v>314</v>
      </c>
      <c r="BD220" s="98" t="s">
        <v>1900</v>
      </c>
      <c r="BE220" s="98" t="s">
        <v>316</v>
      </c>
      <c r="BF220" s="98" t="s">
        <v>317</v>
      </c>
      <c r="BG220" s="104">
        <v>0</v>
      </c>
      <c r="BH220" s="104">
        <v>0</v>
      </c>
      <c r="BI220" s="104">
        <v>0</v>
      </c>
      <c r="BJ220" s="104">
        <v>-1788.62</v>
      </c>
      <c r="BK220" s="104">
        <v>119.24</v>
      </c>
      <c r="BL220" s="104">
        <v>0</v>
      </c>
      <c r="BM220" s="104">
        <v>-1669.38</v>
      </c>
      <c r="BN220" s="104">
        <v>-1788.62</v>
      </c>
      <c r="BO220" s="104"/>
      <c r="BP220" s="104"/>
      <c r="CG220" s="98" t="s">
        <v>1885</v>
      </c>
      <c r="CI220" s="98" t="s">
        <v>1905</v>
      </c>
    </row>
    <row r="221" spans="1:87" s="98" customFormat="1" x14ac:dyDescent="0.35">
      <c r="A221" s="98" t="s">
        <v>84</v>
      </c>
      <c r="B221" s="98" t="s">
        <v>1449</v>
      </c>
      <c r="C221" s="98" t="s">
        <v>1180</v>
      </c>
      <c r="D221" s="98" t="s">
        <v>1797</v>
      </c>
      <c r="E221" s="98" t="s">
        <v>1461</v>
      </c>
      <c r="F221" s="98" t="s">
        <v>1462</v>
      </c>
      <c r="G221" s="98" t="s">
        <v>1060</v>
      </c>
      <c r="H221" s="98" t="s">
        <v>1061</v>
      </c>
      <c r="I221" s="98" t="s">
        <v>1062</v>
      </c>
      <c r="J221" s="98" t="s">
        <v>1063</v>
      </c>
      <c r="K221" s="98" t="s">
        <v>1064</v>
      </c>
      <c r="L221" s="98" t="s">
        <v>1182</v>
      </c>
      <c r="M221" s="98" t="s">
        <v>302</v>
      </c>
      <c r="N221" s="98" t="s">
        <v>303</v>
      </c>
      <c r="O221" s="98" t="s">
        <v>304</v>
      </c>
      <c r="P221" s="98" t="s">
        <v>1462</v>
      </c>
      <c r="Q221" s="98" t="s">
        <v>1173</v>
      </c>
      <c r="R221" s="98" t="s">
        <v>1463</v>
      </c>
      <c r="S221" s="98" t="s">
        <v>1463</v>
      </c>
      <c r="T221" s="98" t="s">
        <v>396</v>
      </c>
      <c r="U221" s="98" t="s">
        <v>449</v>
      </c>
      <c r="V221" s="98" t="s">
        <v>265</v>
      </c>
      <c r="W221" s="98" t="s">
        <v>253</v>
      </c>
      <c r="X221" s="98" t="s">
        <v>1065</v>
      </c>
      <c r="Y221" s="98" t="s">
        <v>1183</v>
      </c>
      <c r="Z221" s="98" t="s">
        <v>1183</v>
      </c>
      <c r="AA221" s="98" t="s">
        <v>103</v>
      </c>
      <c r="AB221" s="98" t="s">
        <v>304</v>
      </c>
      <c r="AC221" s="98" t="s">
        <v>1182</v>
      </c>
      <c r="AD221" s="98" t="s">
        <v>268</v>
      </c>
      <c r="AE221" s="98" t="s">
        <v>269</v>
      </c>
      <c r="AF221" s="98" t="s">
        <v>270</v>
      </c>
      <c r="AG221" s="98" t="s">
        <v>308</v>
      </c>
      <c r="AH221" s="98" t="s">
        <v>309</v>
      </c>
      <c r="AI221" s="98" t="s">
        <v>310</v>
      </c>
      <c r="AJ221" s="98" t="s">
        <v>310</v>
      </c>
      <c r="AK221" s="98" t="s">
        <v>311</v>
      </c>
      <c r="AL221" s="98" t="s">
        <v>312</v>
      </c>
      <c r="AM221" s="98" t="s">
        <v>276</v>
      </c>
      <c r="AN221" s="98" t="s">
        <v>276</v>
      </c>
      <c r="AO221" s="98" t="s">
        <v>277</v>
      </c>
      <c r="AP221" s="98" t="s">
        <v>264</v>
      </c>
      <c r="AQ221" s="98" t="s">
        <v>454</v>
      </c>
      <c r="AR221" s="98" t="s">
        <v>1457</v>
      </c>
      <c r="AS221" s="98" t="s">
        <v>115</v>
      </c>
      <c r="AT221" s="98" t="s">
        <v>293</v>
      </c>
      <c r="AU221" s="98" t="s">
        <v>685</v>
      </c>
      <c r="AV221" s="98" t="s">
        <v>91</v>
      </c>
      <c r="AW221" s="98" t="s">
        <v>277</v>
      </c>
      <c r="AX221" s="98" t="s">
        <v>117</v>
      </c>
      <c r="AY221" s="98" t="s">
        <v>304</v>
      </c>
      <c r="AZ221" s="98" t="s">
        <v>118</v>
      </c>
      <c r="BA221" s="98" t="s">
        <v>91</v>
      </c>
      <c r="BB221" s="98" t="s">
        <v>119</v>
      </c>
      <c r="BC221" s="98" t="s">
        <v>314</v>
      </c>
      <c r="BD221" s="98" t="s">
        <v>1900</v>
      </c>
      <c r="BE221" s="98" t="s">
        <v>316</v>
      </c>
      <c r="BF221" s="98" t="s">
        <v>317</v>
      </c>
      <c r="BG221" s="104">
        <v>0</v>
      </c>
      <c r="BH221" s="104">
        <v>0</v>
      </c>
      <c r="BI221" s="104">
        <v>0</v>
      </c>
      <c r="BJ221" s="104">
        <v>-2761.24</v>
      </c>
      <c r="BK221" s="104">
        <v>46.02</v>
      </c>
      <c r="BL221" s="104">
        <v>0</v>
      </c>
      <c r="BM221" s="104">
        <v>-2715.22</v>
      </c>
      <c r="BN221" s="104">
        <v>-2761.24</v>
      </c>
      <c r="BO221" s="104"/>
      <c r="BP221" s="104"/>
      <c r="CG221" s="98" t="s">
        <v>1885</v>
      </c>
      <c r="CI221" s="98" t="s">
        <v>1905</v>
      </c>
    </row>
    <row r="222" spans="1:87" x14ac:dyDescent="0.35">
      <c r="A222" t="s">
        <v>84</v>
      </c>
      <c r="B222" t="s">
        <v>1084</v>
      </c>
      <c r="C222" t="s">
        <v>1180</v>
      </c>
      <c r="D222" t="s">
        <v>1181</v>
      </c>
      <c r="E222" t="s">
        <v>1084</v>
      </c>
      <c r="F222" t="s">
        <v>1087</v>
      </c>
      <c r="G222" t="s">
        <v>1060</v>
      </c>
      <c r="H222" t="s">
        <v>1061</v>
      </c>
      <c r="I222" t="s">
        <v>1062</v>
      </c>
      <c r="J222" t="s">
        <v>1063</v>
      </c>
      <c r="K222" t="s">
        <v>1064</v>
      </c>
      <c r="L222" t="s">
        <v>1182</v>
      </c>
      <c r="M222" t="s">
        <v>302</v>
      </c>
      <c r="N222" t="s">
        <v>303</v>
      </c>
      <c r="O222" t="s">
        <v>304</v>
      </c>
      <c r="P222" t="s">
        <v>1087</v>
      </c>
      <c r="Q222" t="s">
        <v>1173</v>
      </c>
      <c r="R222" t="s">
        <v>1087</v>
      </c>
      <c r="S222" t="s">
        <v>96</v>
      </c>
      <c r="T222" t="s">
        <v>396</v>
      </c>
      <c r="U222" t="s">
        <v>449</v>
      </c>
      <c r="V222" t="s">
        <v>265</v>
      </c>
      <c r="W222" t="s">
        <v>253</v>
      </c>
      <c r="X222" t="s">
        <v>1065</v>
      </c>
      <c r="Y222" t="s">
        <v>1183</v>
      </c>
      <c r="Z222" t="s">
        <v>1183</v>
      </c>
      <c r="AA222" t="s">
        <v>103</v>
      </c>
      <c r="AB222" t="s">
        <v>304</v>
      </c>
      <c r="AC222" t="s">
        <v>1182</v>
      </c>
      <c r="AD222" t="s">
        <v>268</v>
      </c>
      <c r="AE222" t="s">
        <v>269</v>
      </c>
      <c r="AF222" t="s">
        <v>270</v>
      </c>
      <c r="AG222" t="s">
        <v>308</v>
      </c>
      <c r="AH222" t="s">
        <v>309</v>
      </c>
      <c r="AI222" t="s">
        <v>310</v>
      </c>
      <c r="AJ222" t="s">
        <v>310</v>
      </c>
      <c r="AK222" t="s">
        <v>311</v>
      </c>
      <c r="AL222" t="s">
        <v>312</v>
      </c>
      <c r="AM222" t="s">
        <v>112</v>
      </c>
      <c r="AN222" t="s">
        <v>112</v>
      </c>
      <c r="AO222" t="s">
        <v>277</v>
      </c>
      <c r="AP222" t="s">
        <v>264</v>
      </c>
      <c r="AQ222" t="s">
        <v>454</v>
      </c>
      <c r="AR222" t="s">
        <v>430</v>
      </c>
      <c r="AS222" t="s">
        <v>187</v>
      </c>
      <c r="AT222" t="s">
        <v>91</v>
      </c>
      <c r="AU222" t="s">
        <v>685</v>
      </c>
      <c r="AV222" t="s">
        <v>91</v>
      </c>
      <c r="AW222" t="s">
        <v>277</v>
      </c>
      <c r="AX222" t="s">
        <v>117</v>
      </c>
      <c r="AY222" t="s">
        <v>304</v>
      </c>
      <c r="AZ222" t="s">
        <v>118</v>
      </c>
      <c r="BA222" t="s">
        <v>91</v>
      </c>
      <c r="BB222" t="s">
        <v>119</v>
      </c>
      <c r="BC222" t="s">
        <v>314</v>
      </c>
      <c r="BD222" t="s">
        <v>1900</v>
      </c>
      <c r="BE222" t="s">
        <v>316</v>
      </c>
      <c r="BF222" t="s">
        <v>317</v>
      </c>
      <c r="BG222" s="105">
        <f>+-BG217*'driver di ribaltamento 2020'!$B$18</f>
        <v>1076.4755555555555</v>
      </c>
      <c r="BH222" s="105">
        <f>+-BH217*'driver di ribaltamento 2020'!$B$18</f>
        <v>-717.64777777777783</v>
      </c>
      <c r="BI222" s="105">
        <f>+-BI217*'driver di ribaltamento 2020'!$B$18</f>
        <v>358.82777777777778</v>
      </c>
      <c r="BJ222" s="105">
        <f>+-BJ217*'driver di ribaltamento 2020'!$B$18</f>
        <v>0</v>
      </c>
      <c r="BK222" s="105">
        <f>+-BK217*'driver di ribaltamento 2020'!$B$18</f>
        <v>-179.41777777777779</v>
      </c>
      <c r="BL222" s="105">
        <f>+-BL217*'driver di ribaltamento 2020'!$B$18</f>
        <v>0</v>
      </c>
      <c r="BM222" s="105">
        <f>+-BM217*'driver di ribaltamento 2020'!$B$18</f>
        <v>179.41</v>
      </c>
      <c r="BN222" s="105">
        <f>+-BN217*'driver di ribaltamento 2020'!$B$18</f>
        <v>0</v>
      </c>
      <c r="CG222" s="98" t="s">
        <v>1886</v>
      </c>
      <c r="CI222" s="98" t="s">
        <v>1905</v>
      </c>
    </row>
    <row r="223" spans="1:87" x14ac:dyDescent="0.35">
      <c r="A223" t="s">
        <v>84</v>
      </c>
      <c r="B223" t="s">
        <v>1449</v>
      </c>
      <c r="C223" t="s">
        <v>1180</v>
      </c>
      <c r="D223" t="s">
        <v>1797</v>
      </c>
      <c r="E223" t="s">
        <v>1608</v>
      </c>
      <c r="F223" t="s">
        <v>1609</v>
      </c>
      <c r="G223" t="s">
        <v>1060</v>
      </c>
      <c r="H223" t="s">
        <v>1061</v>
      </c>
      <c r="I223" t="s">
        <v>1062</v>
      </c>
      <c r="J223" t="s">
        <v>1063</v>
      </c>
      <c r="K223" t="s">
        <v>1064</v>
      </c>
      <c r="L223" t="s">
        <v>1182</v>
      </c>
      <c r="M223" t="s">
        <v>302</v>
      </c>
      <c r="P223" t="s">
        <v>1609</v>
      </c>
      <c r="Q223" t="s">
        <v>1173</v>
      </c>
      <c r="R223" t="s">
        <v>1610</v>
      </c>
      <c r="S223" t="s">
        <v>1610</v>
      </c>
      <c r="T223" t="s">
        <v>396</v>
      </c>
      <c r="U223" t="s">
        <v>449</v>
      </c>
      <c r="V223" t="s">
        <v>265</v>
      </c>
      <c r="W223" t="s">
        <v>253</v>
      </c>
      <c r="X223" t="s">
        <v>1065</v>
      </c>
      <c r="Y223" t="s">
        <v>1183</v>
      </c>
      <c r="Z223" t="s">
        <v>1183</v>
      </c>
      <c r="AA223" t="s">
        <v>103</v>
      </c>
      <c r="AB223" t="s">
        <v>304</v>
      </c>
      <c r="AC223" t="s">
        <v>1182</v>
      </c>
      <c r="AD223" t="s">
        <v>268</v>
      </c>
      <c r="AE223" t="s">
        <v>269</v>
      </c>
      <c r="AF223" t="s">
        <v>270</v>
      </c>
      <c r="AG223" t="s">
        <v>308</v>
      </c>
      <c r="AH223" t="s">
        <v>309</v>
      </c>
      <c r="AI223" t="s">
        <v>310</v>
      </c>
      <c r="AJ223" t="s">
        <v>310</v>
      </c>
      <c r="AK223" t="s">
        <v>311</v>
      </c>
      <c r="AL223" t="s">
        <v>312</v>
      </c>
      <c r="AM223" s="107" t="s">
        <v>112</v>
      </c>
      <c r="AN223" s="107" t="s">
        <v>112</v>
      </c>
      <c r="AO223" t="s">
        <v>277</v>
      </c>
      <c r="AP223" t="s">
        <v>264</v>
      </c>
      <c r="AQ223" t="s">
        <v>454</v>
      </c>
      <c r="AR223" t="s">
        <v>1457</v>
      </c>
      <c r="AS223" t="s">
        <v>115</v>
      </c>
      <c r="AT223" t="s">
        <v>293</v>
      </c>
      <c r="AU223" t="s">
        <v>685</v>
      </c>
      <c r="AV223" t="s">
        <v>91</v>
      </c>
      <c r="AW223" t="s">
        <v>277</v>
      </c>
      <c r="AX223" t="s">
        <v>117</v>
      </c>
      <c r="AY223" t="s">
        <v>304</v>
      </c>
      <c r="AZ223" t="s">
        <v>118</v>
      </c>
      <c r="BA223" t="s">
        <v>91</v>
      </c>
      <c r="BB223" t="s">
        <v>119</v>
      </c>
      <c r="BC223" t="s">
        <v>314</v>
      </c>
      <c r="BD223" t="s">
        <v>1900</v>
      </c>
      <c r="BE223" t="s">
        <v>316</v>
      </c>
      <c r="BF223" t="s">
        <v>317</v>
      </c>
      <c r="BG223" s="105">
        <f>+-BG218*'driver di ribaltamento 2020'!$B$18</f>
        <v>0</v>
      </c>
      <c r="BH223" s="105">
        <f>+-BH218*'driver di ribaltamento 2020'!$B$18</f>
        <v>0</v>
      </c>
      <c r="BI223" s="105">
        <f>+-BI218*'driver di ribaltamento 2020'!$B$18</f>
        <v>0</v>
      </c>
      <c r="BJ223" s="105">
        <f>+-BJ218*'driver di ribaltamento 2020'!$B$18</f>
        <v>949.71333333333325</v>
      </c>
      <c r="BK223" s="105">
        <f>+-BK218*'driver di ribaltamento 2020'!$B$18</f>
        <v>-158.28555555555556</v>
      </c>
      <c r="BL223" s="105">
        <f>+-BL218*'driver di ribaltamento 2020'!$B$18</f>
        <v>0</v>
      </c>
      <c r="BM223" s="105">
        <f>+-BM218*'driver di ribaltamento 2020'!$B$18</f>
        <v>791.42777777777781</v>
      </c>
      <c r="BN223" s="105">
        <f>+-BN218*'driver di ribaltamento 2020'!$B$18</f>
        <v>949.71333333333325</v>
      </c>
      <c r="CG223" s="98" t="s">
        <v>1886</v>
      </c>
      <c r="CI223" s="98" t="s">
        <v>1905</v>
      </c>
    </row>
    <row r="224" spans="1:87" x14ac:dyDescent="0.35">
      <c r="A224" t="s">
        <v>84</v>
      </c>
      <c r="B224" t="s">
        <v>1449</v>
      </c>
      <c r="C224" t="s">
        <v>1180</v>
      </c>
      <c r="D224" t="s">
        <v>1797</v>
      </c>
      <c r="E224" t="s">
        <v>1451</v>
      </c>
      <c r="F224" t="s">
        <v>1452</v>
      </c>
      <c r="G224" t="s">
        <v>1060</v>
      </c>
      <c r="H224" t="s">
        <v>1061</v>
      </c>
      <c r="I224" t="s">
        <v>1062</v>
      </c>
      <c r="J224" t="s">
        <v>1063</v>
      </c>
      <c r="K224" t="s">
        <v>1064</v>
      </c>
      <c r="L224" t="s">
        <v>1182</v>
      </c>
      <c r="M224" t="s">
        <v>302</v>
      </c>
      <c r="P224" t="s">
        <v>1452</v>
      </c>
      <c r="Q224" t="s">
        <v>1173</v>
      </c>
      <c r="R224" t="s">
        <v>1453</v>
      </c>
      <c r="S224" t="s">
        <v>1453</v>
      </c>
      <c r="T224" t="s">
        <v>396</v>
      </c>
      <c r="U224" t="s">
        <v>449</v>
      </c>
      <c r="V224" t="s">
        <v>265</v>
      </c>
      <c r="W224" t="s">
        <v>253</v>
      </c>
      <c r="X224" t="s">
        <v>1065</v>
      </c>
      <c r="Y224" t="s">
        <v>1183</v>
      </c>
      <c r="Z224" t="s">
        <v>1183</v>
      </c>
      <c r="AA224" t="s">
        <v>103</v>
      </c>
      <c r="AB224" t="s">
        <v>304</v>
      </c>
      <c r="AC224" t="s">
        <v>1182</v>
      </c>
      <c r="AD224" t="s">
        <v>268</v>
      </c>
      <c r="AE224" t="s">
        <v>269</v>
      </c>
      <c r="AF224" t="s">
        <v>270</v>
      </c>
      <c r="AG224" t="s">
        <v>308</v>
      </c>
      <c r="AH224" t="s">
        <v>309</v>
      </c>
      <c r="AI224" t="s">
        <v>310</v>
      </c>
      <c r="AJ224" t="s">
        <v>310</v>
      </c>
      <c r="AK224" t="s">
        <v>311</v>
      </c>
      <c r="AL224" t="s">
        <v>312</v>
      </c>
      <c r="AM224" s="107" t="s">
        <v>112</v>
      </c>
      <c r="AN224" s="107" t="s">
        <v>112</v>
      </c>
      <c r="AO224" t="s">
        <v>277</v>
      </c>
      <c r="AP224" t="s">
        <v>264</v>
      </c>
      <c r="AQ224" t="s">
        <v>454</v>
      </c>
      <c r="AR224" t="s">
        <v>1457</v>
      </c>
      <c r="AS224" t="s">
        <v>115</v>
      </c>
      <c r="AT224" t="s">
        <v>293</v>
      </c>
      <c r="AU224" t="s">
        <v>685</v>
      </c>
      <c r="AV224" t="s">
        <v>91</v>
      </c>
      <c r="AW224" t="s">
        <v>277</v>
      </c>
      <c r="AX224" t="s">
        <v>117</v>
      </c>
      <c r="AY224" t="s">
        <v>304</v>
      </c>
      <c r="AZ224" t="s">
        <v>118</v>
      </c>
      <c r="BA224" t="s">
        <v>91</v>
      </c>
      <c r="BB224" t="s">
        <v>119</v>
      </c>
      <c r="BC224" t="s">
        <v>314</v>
      </c>
      <c r="BD224" t="s">
        <v>1900</v>
      </c>
      <c r="BE224" t="s">
        <v>316</v>
      </c>
      <c r="BF224" t="s">
        <v>317</v>
      </c>
      <c r="BG224" s="105">
        <f>+-BG219*'driver di ribaltamento 2020'!$B$18</f>
        <v>0</v>
      </c>
      <c r="BH224" s="105">
        <f>+-BH219*'driver di ribaltamento 2020'!$B$18</f>
        <v>0</v>
      </c>
      <c r="BI224" s="105">
        <f>+-BI219*'driver di ribaltamento 2020'!$B$18</f>
        <v>0</v>
      </c>
      <c r="BJ224" s="105">
        <f>+-BJ219*'driver di ribaltamento 2020'!$B$18</f>
        <v>1960.8166666666668</v>
      </c>
      <c r="BK224" s="105">
        <f>+-BK219*'driver di ribaltamento 2020'!$B$18</f>
        <v>-228.76000000000002</v>
      </c>
      <c r="BL224" s="105">
        <f>+-BL219*'driver di ribaltamento 2020'!$B$18</f>
        <v>0</v>
      </c>
      <c r="BM224" s="105">
        <f>+-BM219*'driver di ribaltamento 2020'!$B$18</f>
        <v>1732.0566666666666</v>
      </c>
      <c r="BN224" s="105">
        <f>+-BN219*'driver di ribaltamento 2020'!$B$18</f>
        <v>1960.8166666666668</v>
      </c>
      <c r="CG224" s="98" t="s">
        <v>1886</v>
      </c>
      <c r="CI224" s="98" t="s">
        <v>1905</v>
      </c>
    </row>
    <row r="225" spans="1:87" x14ac:dyDescent="0.35">
      <c r="A225" t="s">
        <v>84</v>
      </c>
      <c r="B225" t="s">
        <v>1449</v>
      </c>
      <c r="C225" t="s">
        <v>1180</v>
      </c>
      <c r="D225" t="s">
        <v>1797</v>
      </c>
      <c r="E225" t="s">
        <v>1471</v>
      </c>
      <c r="F225" t="s">
        <v>1472</v>
      </c>
      <c r="G225" t="s">
        <v>1060</v>
      </c>
      <c r="H225" t="s">
        <v>1061</v>
      </c>
      <c r="I225" t="s">
        <v>1062</v>
      </c>
      <c r="J225" t="s">
        <v>1063</v>
      </c>
      <c r="K225" t="s">
        <v>1064</v>
      </c>
      <c r="L225" t="s">
        <v>1182</v>
      </c>
      <c r="M225" t="s">
        <v>302</v>
      </c>
      <c r="P225" t="s">
        <v>1472</v>
      </c>
      <c r="Q225" t="s">
        <v>1173</v>
      </c>
      <c r="R225" t="s">
        <v>1473</v>
      </c>
      <c r="S225" t="s">
        <v>1473</v>
      </c>
      <c r="T225" t="s">
        <v>396</v>
      </c>
      <c r="U225" t="s">
        <v>449</v>
      </c>
      <c r="V225" t="s">
        <v>265</v>
      </c>
      <c r="W225" t="s">
        <v>253</v>
      </c>
      <c r="X225" t="s">
        <v>1065</v>
      </c>
      <c r="Y225" t="s">
        <v>1183</v>
      </c>
      <c r="Z225" t="s">
        <v>1183</v>
      </c>
      <c r="AA225" t="s">
        <v>103</v>
      </c>
      <c r="AB225" t="s">
        <v>304</v>
      </c>
      <c r="AC225" t="s">
        <v>1182</v>
      </c>
      <c r="AD225" t="s">
        <v>268</v>
      </c>
      <c r="AE225" t="s">
        <v>269</v>
      </c>
      <c r="AF225" t="s">
        <v>270</v>
      </c>
      <c r="AG225" t="s">
        <v>308</v>
      </c>
      <c r="AH225" t="s">
        <v>309</v>
      </c>
      <c r="AI225" t="s">
        <v>310</v>
      </c>
      <c r="AJ225" t="s">
        <v>310</v>
      </c>
      <c r="AK225" t="s">
        <v>311</v>
      </c>
      <c r="AL225" t="s">
        <v>312</v>
      </c>
      <c r="AM225" s="107" t="s">
        <v>112</v>
      </c>
      <c r="AN225" s="107" t="s">
        <v>112</v>
      </c>
      <c r="AO225" t="s">
        <v>277</v>
      </c>
      <c r="AP225" t="s">
        <v>264</v>
      </c>
      <c r="AQ225" t="s">
        <v>454</v>
      </c>
      <c r="AR225" t="s">
        <v>1457</v>
      </c>
      <c r="AS225" t="s">
        <v>115</v>
      </c>
      <c r="AT225" t="s">
        <v>293</v>
      </c>
      <c r="AU225" t="s">
        <v>685</v>
      </c>
      <c r="AV225" t="s">
        <v>91</v>
      </c>
      <c r="AW225" t="s">
        <v>277</v>
      </c>
      <c r="AX225" t="s">
        <v>117</v>
      </c>
      <c r="AY225" t="s">
        <v>304</v>
      </c>
      <c r="AZ225" t="s">
        <v>118</v>
      </c>
      <c r="BA225" t="s">
        <v>91</v>
      </c>
      <c r="BB225" t="s">
        <v>119</v>
      </c>
      <c r="BC225" t="s">
        <v>314</v>
      </c>
      <c r="BD225" t="s">
        <v>1900</v>
      </c>
      <c r="BE225" t="s">
        <v>316</v>
      </c>
      <c r="BF225" t="s">
        <v>317</v>
      </c>
      <c r="BG225" s="105">
        <f>+-BG220*'driver di ribaltamento 2020'!$B$18</f>
        <v>0</v>
      </c>
      <c r="BH225" s="105">
        <f>+-BH220*'driver di ribaltamento 2020'!$B$18</f>
        <v>0</v>
      </c>
      <c r="BI225" s="105">
        <f>+-BI220*'driver di ribaltamento 2020'!$B$18</f>
        <v>0</v>
      </c>
      <c r="BJ225" s="105">
        <f>+-BJ220*'driver di ribaltamento 2020'!$B$18</f>
        <v>1391.1488888888889</v>
      </c>
      <c r="BK225" s="105">
        <f>+-BK220*'driver di ribaltamento 2020'!$B$18</f>
        <v>-92.742222222222225</v>
      </c>
      <c r="BL225" s="105">
        <f>+-BL220*'driver di ribaltamento 2020'!$B$18</f>
        <v>0</v>
      </c>
      <c r="BM225" s="105">
        <f>+-BM220*'driver di ribaltamento 2020'!$B$18</f>
        <v>1298.4066666666668</v>
      </c>
      <c r="BN225" s="105">
        <f>+-BN220*'driver di ribaltamento 2020'!$B$18</f>
        <v>1391.1488888888889</v>
      </c>
      <c r="CG225" s="98" t="s">
        <v>1886</v>
      </c>
      <c r="CI225" s="98" t="s">
        <v>1905</v>
      </c>
    </row>
    <row r="226" spans="1:87" x14ac:dyDescent="0.35">
      <c r="A226" t="s">
        <v>84</v>
      </c>
      <c r="B226" t="s">
        <v>1449</v>
      </c>
      <c r="C226" t="s">
        <v>1180</v>
      </c>
      <c r="D226" t="s">
        <v>1797</v>
      </c>
      <c r="E226" t="s">
        <v>1461</v>
      </c>
      <c r="F226" t="s">
        <v>1462</v>
      </c>
      <c r="G226" t="s">
        <v>1060</v>
      </c>
      <c r="H226" t="s">
        <v>1061</v>
      </c>
      <c r="I226" t="s">
        <v>1062</v>
      </c>
      <c r="J226" t="s">
        <v>1063</v>
      </c>
      <c r="K226" t="s">
        <v>1064</v>
      </c>
      <c r="L226" t="s">
        <v>1182</v>
      </c>
      <c r="M226" t="s">
        <v>302</v>
      </c>
      <c r="N226" t="s">
        <v>303</v>
      </c>
      <c r="O226" t="s">
        <v>304</v>
      </c>
      <c r="P226" t="s">
        <v>1462</v>
      </c>
      <c r="Q226" t="s">
        <v>1173</v>
      </c>
      <c r="R226" t="s">
        <v>1463</v>
      </c>
      <c r="S226" t="s">
        <v>1463</v>
      </c>
      <c r="T226" t="s">
        <v>396</v>
      </c>
      <c r="U226" t="s">
        <v>449</v>
      </c>
      <c r="V226" t="s">
        <v>265</v>
      </c>
      <c r="W226" t="s">
        <v>253</v>
      </c>
      <c r="X226" t="s">
        <v>1065</v>
      </c>
      <c r="Y226" t="s">
        <v>1183</v>
      </c>
      <c r="Z226" t="s">
        <v>1183</v>
      </c>
      <c r="AA226" t="s">
        <v>103</v>
      </c>
      <c r="AB226" t="s">
        <v>304</v>
      </c>
      <c r="AC226" t="s">
        <v>1182</v>
      </c>
      <c r="AD226" t="s">
        <v>268</v>
      </c>
      <c r="AE226" t="s">
        <v>269</v>
      </c>
      <c r="AF226" t="s">
        <v>270</v>
      </c>
      <c r="AG226" t="s">
        <v>308</v>
      </c>
      <c r="AH226" t="s">
        <v>309</v>
      </c>
      <c r="AI226" t="s">
        <v>310</v>
      </c>
      <c r="AJ226" t="s">
        <v>310</v>
      </c>
      <c r="AK226" t="s">
        <v>311</v>
      </c>
      <c r="AL226" t="s">
        <v>312</v>
      </c>
      <c r="AM226" s="107" t="s">
        <v>112</v>
      </c>
      <c r="AN226" s="107" t="s">
        <v>112</v>
      </c>
      <c r="AO226" t="s">
        <v>277</v>
      </c>
      <c r="AP226" t="s">
        <v>264</v>
      </c>
      <c r="AQ226" t="s">
        <v>454</v>
      </c>
      <c r="AR226" t="s">
        <v>1457</v>
      </c>
      <c r="AS226" t="s">
        <v>115</v>
      </c>
      <c r="AT226" t="s">
        <v>293</v>
      </c>
      <c r="AU226" t="s">
        <v>685</v>
      </c>
      <c r="AV226" t="s">
        <v>91</v>
      </c>
      <c r="AW226" t="s">
        <v>277</v>
      </c>
      <c r="AX226" t="s">
        <v>117</v>
      </c>
      <c r="AY226" t="s">
        <v>304</v>
      </c>
      <c r="AZ226" t="s">
        <v>118</v>
      </c>
      <c r="BA226" t="s">
        <v>91</v>
      </c>
      <c r="BB226" t="s">
        <v>119</v>
      </c>
      <c r="BC226" t="s">
        <v>314</v>
      </c>
      <c r="BD226" t="s">
        <v>1900</v>
      </c>
      <c r="BE226" t="s">
        <v>316</v>
      </c>
      <c r="BF226" t="s">
        <v>317</v>
      </c>
      <c r="BG226" s="105">
        <f>+-BG221*'driver di ribaltamento 2020'!$B$18</f>
        <v>0</v>
      </c>
      <c r="BH226" s="105">
        <f>+-BH221*'driver di ribaltamento 2020'!$B$18</f>
        <v>0</v>
      </c>
      <c r="BI226" s="105">
        <f>+-BI221*'driver di ribaltamento 2020'!$B$18</f>
        <v>0</v>
      </c>
      <c r="BJ226" s="105">
        <f>+-BJ221*'driver di ribaltamento 2020'!$B$18</f>
        <v>2147.6311111111108</v>
      </c>
      <c r="BK226" s="105">
        <f>+-BK221*'driver di ribaltamento 2020'!$B$18</f>
        <v>-35.793333333333337</v>
      </c>
      <c r="BL226" s="105">
        <f>+-BL221*'driver di ribaltamento 2020'!$B$18</f>
        <v>0</v>
      </c>
      <c r="BM226" s="105">
        <f>+-BM221*'driver di ribaltamento 2020'!$B$18</f>
        <v>2111.8377777777778</v>
      </c>
      <c r="BN226" s="105">
        <f>+-BN221*'driver di ribaltamento 2020'!$B$18</f>
        <v>2147.6311111111108</v>
      </c>
      <c r="CG226" s="98" t="s">
        <v>1886</v>
      </c>
      <c r="CI226" s="98" t="s">
        <v>1905</v>
      </c>
    </row>
    <row r="227" spans="1:87" x14ac:dyDescent="0.35">
      <c r="A227" t="s">
        <v>84</v>
      </c>
      <c r="B227" t="s">
        <v>1084</v>
      </c>
      <c r="C227" t="s">
        <v>1180</v>
      </c>
      <c r="D227" t="s">
        <v>1181</v>
      </c>
      <c r="E227" t="s">
        <v>1084</v>
      </c>
      <c r="F227" t="s">
        <v>1087</v>
      </c>
      <c r="G227" t="s">
        <v>1060</v>
      </c>
      <c r="H227" t="s">
        <v>1061</v>
      </c>
      <c r="I227" t="s">
        <v>1062</v>
      </c>
      <c r="J227" t="s">
        <v>1063</v>
      </c>
      <c r="K227" t="s">
        <v>1064</v>
      </c>
      <c r="L227" t="s">
        <v>1182</v>
      </c>
      <c r="M227" t="s">
        <v>302</v>
      </c>
      <c r="N227" t="s">
        <v>303</v>
      </c>
      <c r="O227" t="s">
        <v>304</v>
      </c>
      <c r="P227" t="s">
        <v>1087</v>
      </c>
      <c r="Q227" t="s">
        <v>1173</v>
      </c>
      <c r="R227" t="s">
        <v>1087</v>
      </c>
      <c r="S227" t="s">
        <v>96</v>
      </c>
      <c r="T227" t="s">
        <v>396</v>
      </c>
      <c r="U227" t="s">
        <v>449</v>
      </c>
      <c r="V227" t="s">
        <v>265</v>
      </c>
      <c r="W227" t="s">
        <v>253</v>
      </c>
      <c r="X227" t="s">
        <v>1065</v>
      </c>
      <c r="Y227" t="s">
        <v>1183</v>
      </c>
      <c r="Z227" t="s">
        <v>1183</v>
      </c>
      <c r="AA227" t="s">
        <v>103</v>
      </c>
      <c r="AB227" t="s">
        <v>304</v>
      </c>
      <c r="AC227" t="s">
        <v>1182</v>
      </c>
      <c r="AD227" t="s">
        <v>268</v>
      </c>
      <c r="AE227" t="s">
        <v>269</v>
      </c>
      <c r="AF227" t="s">
        <v>270</v>
      </c>
      <c r="AG227" t="s">
        <v>308</v>
      </c>
      <c r="AH227" t="s">
        <v>309</v>
      </c>
      <c r="AI227" t="s">
        <v>310</v>
      </c>
      <c r="AJ227" t="s">
        <v>310</v>
      </c>
      <c r="AK227" t="s">
        <v>311</v>
      </c>
      <c r="AL227" t="s">
        <v>312</v>
      </c>
      <c r="AM227" t="s">
        <v>140</v>
      </c>
      <c r="AN227" t="s">
        <v>140</v>
      </c>
      <c r="AO227" t="s">
        <v>277</v>
      </c>
      <c r="AP227" t="s">
        <v>264</v>
      </c>
      <c r="AQ227" t="s">
        <v>454</v>
      </c>
      <c r="AR227" t="s">
        <v>430</v>
      </c>
      <c r="AS227" t="s">
        <v>187</v>
      </c>
      <c r="AT227" t="s">
        <v>91</v>
      </c>
      <c r="AU227" t="s">
        <v>685</v>
      </c>
      <c r="AV227" t="s">
        <v>91</v>
      </c>
      <c r="AW227" t="s">
        <v>277</v>
      </c>
      <c r="AX227" t="s">
        <v>117</v>
      </c>
      <c r="AY227" t="s">
        <v>304</v>
      </c>
      <c r="AZ227" t="s">
        <v>118</v>
      </c>
      <c r="BA227" t="s">
        <v>91</v>
      </c>
      <c r="BB227" t="s">
        <v>119</v>
      </c>
      <c r="BC227" t="s">
        <v>314</v>
      </c>
      <c r="BD227" t="s">
        <v>1900</v>
      </c>
      <c r="BE227" t="s">
        <v>316</v>
      </c>
      <c r="BF227" t="s">
        <v>317</v>
      </c>
      <c r="BG227" s="105">
        <f>+-BG217*'driver di ribaltamento 2020'!$C$18</f>
        <v>307.5644444444444</v>
      </c>
      <c r="BH227" s="105">
        <f>+-BH217*'driver di ribaltamento 2020'!$C$18</f>
        <v>-205.04222222222222</v>
      </c>
      <c r="BI227" s="105">
        <f>+-BI217*'driver di ribaltamento 2020'!$C$18</f>
        <v>102.52222222222223</v>
      </c>
      <c r="BJ227" s="105">
        <f>+-BJ217*'driver di ribaltamento 2020'!$C$18</f>
        <v>0</v>
      </c>
      <c r="BK227" s="105">
        <f>+-BK217*'driver di ribaltamento 2020'!$C$18</f>
        <v>-51.262222222222221</v>
      </c>
      <c r="BL227" s="105">
        <f>+-BL217*'driver di ribaltamento 2020'!$C$18</f>
        <v>0</v>
      </c>
      <c r="BM227" s="105">
        <f>+-BM217*'driver di ribaltamento 2020'!$C$18</f>
        <v>51.259999999999991</v>
      </c>
      <c r="BN227" s="105">
        <f>+-BN217*'driver di ribaltamento 2020'!$C$18</f>
        <v>0</v>
      </c>
      <c r="CG227" s="98" t="s">
        <v>1887</v>
      </c>
      <c r="CI227" s="98" t="s">
        <v>1905</v>
      </c>
    </row>
    <row r="228" spans="1:87" x14ac:dyDescent="0.35">
      <c r="A228" t="s">
        <v>84</v>
      </c>
      <c r="B228" t="s">
        <v>1449</v>
      </c>
      <c r="C228" t="s">
        <v>1180</v>
      </c>
      <c r="D228" t="s">
        <v>1797</v>
      </c>
      <c r="E228" t="s">
        <v>1608</v>
      </c>
      <c r="F228" t="s">
        <v>1609</v>
      </c>
      <c r="G228" t="s">
        <v>1060</v>
      </c>
      <c r="H228" t="s">
        <v>1061</v>
      </c>
      <c r="I228" t="s">
        <v>1062</v>
      </c>
      <c r="J228" t="s">
        <v>1063</v>
      </c>
      <c r="K228" t="s">
        <v>1064</v>
      </c>
      <c r="L228" t="s">
        <v>1182</v>
      </c>
      <c r="M228" t="s">
        <v>302</v>
      </c>
      <c r="P228" t="s">
        <v>1609</v>
      </c>
      <c r="Q228" t="s">
        <v>1173</v>
      </c>
      <c r="R228" t="s">
        <v>1610</v>
      </c>
      <c r="S228" t="s">
        <v>1610</v>
      </c>
      <c r="T228" t="s">
        <v>396</v>
      </c>
      <c r="U228" t="s">
        <v>449</v>
      </c>
      <c r="V228" t="s">
        <v>265</v>
      </c>
      <c r="W228" t="s">
        <v>253</v>
      </c>
      <c r="X228" t="s">
        <v>1065</v>
      </c>
      <c r="Y228" t="s">
        <v>1183</v>
      </c>
      <c r="Z228" t="s">
        <v>1183</v>
      </c>
      <c r="AA228" t="s">
        <v>103</v>
      </c>
      <c r="AB228" t="s">
        <v>304</v>
      </c>
      <c r="AC228" t="s">
        <v>1182</v>
      </c>
      <c r="AD228" t="s">
        <v>268</v>
      </c>
      <c r="AE228" t="s">
        <v>269</v>
      </c>
      <c r="AF228" t="s">
        <v>270</v>
      </c>
      <c r="AG228" t="s">
        <v>308</v>
      </c>
      <c r="AH228" t="s">
        <v>309</v>
      </c>
      <c r="AI228" t="s">
        <v>310</v>
      </c>
      <c r="AJ228" t="s">
        <v>310</v>
      </c>
      <c r="AK228" t="s">
        <v>311</v>
      </c>
      <c r="AL228" t="s">
        <v>312</v>
      </c>
      <c r="AM228" s="107" t="s">
        <v>140</v>
      </c>
      <c r="AN228" s="107" t="s">
        <v>140</v>
      </c>
      <c r="AO228" t="s">
        <v>277</v>
      </c>
      <c r="AP228" t="s">
        <v>264</v>
      </c>
      <c r="AQ228" t="s">
        <v>454</v>
      </c>
      <c r="AR228" t="s">
        <v>1457</v>
      </c>
      <c r="AS228" t="s">
        <v>115</v>
      </c>
      <c r="AT228" t="s">
        <v>293</v>
      </c>
      <c r="AU228" t="s">
        <v>685</v>
      </c>
      <c r="AV228" t="s">
        <v>91</v>
      </c>
      <c r="AW228" t="s">
        <v>277</v>
      </c>
      <c r="AX228" t="s">
        <v>117</v>
      </c>
      <c r="AY228" t="s">
        <v>304</v>
      </c>
      <c r="AZ228" t="s">
        <v>118</v>
      </c>
      <c r="BA228" t="s">
        <v>91</v>
      </c>
      <c r="BB228" t="s">
        <v>119</v>
      </c>
      <c r="BC228" t="s">
        <v>314</v>
      </c>
      <c r="BD228" t="s">
        <v>1900</v>
      </c>
      <c r="BE228" t="s">
        <v>316</v>
      </c>
      <c r="BF228" t="s">
        <v>317</v>
      </c>
      <c r="BG228" s="105">
        <f>+-BG218*'driver di ribaltamento 2020'!$C$18</f>
        <v>0</v>
      </c>
      <c r="BH228" s="105">
        <f>+-BH218*'driver di ribaltamento 2020'!$C$18</f>
        <v>0</v>
      </c>
      <c r="BI228" s="105">
        <f>+-BI218*'driver di ribaltamento 2020'!$C$18</f>
        <v>0</v>
      </c>
      <c r="BJ228" s="105">
        <f>+-BJ218*'driver di ribaltamento 2020'!$C$18</f>
        <v>271.34666666666664</v>
      </c>
      <c r="BK228" s="105">
        <f>+-BK218*'driver di ribaltamento 2020'!$C$18</f>
        <v>-45.224444444444437</v>
      </c>
      <c r="BL228" s="105">
        <f>+-BL218*'driver di ribaltamento 2020'!$C$18</f>
        <v>0</v>
      </c>
      <c r="BM228" s="105">
        <f>+-BM218*'driver di ribaltamento 2020'!$C$18</f>
        <v>226.12222222222221</v>
      </c>
      <c r="BN228" s="105">
        <f>+-BN218*'driver di ribaltamento 2020'!$C$18</f>
        <v>271.34666666666664</v>
      </c>
      <c r="CG228" s="98" t="s">
        <v>1887</v>
      </c>
      <c r="CI228" s="98" t="s">
        <v>1905</v>
      </c>
    </row>
    <row r="229" spans="1:87" x14ac:dyDescent="0.35">
      <c r="A229" t="s">
        <v>84</v>
      </c>
      <c r="B229" t="s">
        <v>1449</v>
      </c>
      <c r="C229" t="s">
        <v>1180</v>
      </c>
      <c r="D229" t="s">
        <v>1797</v>
      </c>
      <c r="E229" t="s">
        <v>1451</v>
      </c>
      <c r="F229" t="s">
        <v>1452</v>
      </c>
      <c r="G229" t="s">
        <v>1060</v>
      </c>
      <c r="H229" t="s">
        <v>1061</v>
      </c>
      <c r="I229" t="s">
        <v>1062</v>
      </c>
      <c r="J229" t="s">
        <v>1063</v>
      </c>
      <c r="K229" t="s">
        <v>1064</v>
      </c>
      <c r="L229" t="s">
        <v>1182</v>
      </c>
      <c r="M229" t="s">
        <v>302</v>
      </c>
      <c r="P229" t="s">
        <v>1452</v>
      </c>
      <c r="Q229" t="s">
        <v>1173</v>
      </c>
      <c r="R229" t="s">
        <v>1453</v>
      </c>
      <c r="S229" t="s">
        <v>1453</v>
      </c>
      <c r="T229" t="s">
        <v>396</v>
      </c>
      <c r="U229" t="s">
        <v>449</v>
      </c>
      <c r="V229" t="s">
        <v>265</v>
      </c>
      <c r="W229" t="s">
        <v>253</v>
      </c>
      <c r="X229" t="s">
        <v>1065</v>
      </c>
      <c r="Y229" t="s">
        <v>1183</v>
      </c>
      <c r="Z229" t="s">
        <v>1183</v>
      </c>
      <c r="AA229" t="s">
        <v>103</v>
      </c>
      <c r="AB229" t="s">
        <v>304</v>
      </c>
      <c r="AC229" t="s">
        <v>1182</v>
      </c>
      <c r="AD229" t="s">
        <v>268</v>
      </c>
      <c r="AE229" t="s">
        <v>269</v>
      </c>
      <c r="AF229" t="s">
        <v>270</v>
      </c>
      <c r="AG229" t="s">
        <v>308</v>
      </c>
      <c r="AH229" t="s">
        <v>309</v>
      </c>
      <c r="AI229" t="s">
        <v>310</v>
      </c>
      <c r="AJ229" t="s">
        <v>310</v>
      </c>
      <c r="AK229" t="s">
        <v>311</v>
      </c>
      <c r="AL229" t="s">
        <v>312</v>
      </c>
      <c r="AM229" s="107" t="s">
        <v>140</v>
      </c>
      <c r="AN229" s="107" t="s">
        <v>140</v>
      </c>
      <c r="AO229" t="s">
        <v>277</v>
      </c>
      <c r="AP229" t="s">
        <v>264</v>
      </c>
      <c r="AQ229" t="s">
        <v>454</v>
      </c>
      <c r="AR229" t="s">
        <v>1457</v>
      </c>
      <c r="AS229" t="s">
        <v>115</v>
      </c>
      <c r="AT229" t="s">
        <v>293</v>
      </c>
      <c r="AU229" t="s">
        <v>685</v>
      </c>
      <c r="AV229" t="s">
        <v>91</v>
      </c>
      <c r="AW229" t="s">
        <v>277</v>
      </c>
      <c r="AX229" t="s">
        <v>117</v>
      </c>
      <c r="AY229" t="s">
        <v>304</v>
      </c>
      <c r="AZ229" t="s">
        <v>118</v>
      </c>
      <c r="BA229" t="s">
        <v>91</v>
      </c>
      <c r="BB229" t="s">
        <v>119</v>
      </c>
      <c r="BC229" t="s">
        <v>314</v>
      </c>
      <c r="BD229" t="s">
        <v>1900</v>
      </c>
      <c r="BE229" t="s">
        <v>316</v>
      </c>
      <c r="BF229" t="s">
        <v>317</v>
      </c>
      <c r="BG229" s="105">
        <f>+-BG219*'driver di ribaltamento 2020'!$C$18</f>
        <v>0</v>
      </c>
      <c r="BH229" s="105">
        <f>+-BH219*'driver di ribaltamento 2020'!$C$18</f>
        <v>0</v>
      </c>
      <c r="BI229" s="105">
        <f>+-BI219*'driver di ribaltamento 2020'!$C$18</f>
        <v>0</v>
      </c>
      <c r="BJ229" s="105">
        <f>+-BJ219*'driver di ribaltamento 2020'!$C$18</f>
        <v>560.23333333333335</v>
      </c>
      <c r="BK229" s="105">
        <f>+-BK219*'driver di ribaltamento 2020'!$C$18</f>
        <v>-65.36</v>
      </c>
      <c r="BL229" s="105">
        <f>+-BL219*'driver di ribaltamento 2020'!$C$18</f>
        <v>0</v>
      </c>
      <c r="BM229" s="105">
        <f>+-BM219*'driver di ribaltamento 2020'!$C$18</f>
        <v>494.87333333333328</v>
      </c>
      <c r="BN229" s="105">
        <f>+-BN219*'driver di ribaltamento 2020'!$C$18</f>
        <v>560.23333333333335</v>
      </c>
      <c r="CG229" s="98" t="s">
        <v>1887</v>
      </c>
      <c r="CI229" s="98" t="s">
        <v>1905</v>
      </c>
    </row>
    <row r="230" spans="1:87" x14ac:dyDescent="0.35">
      <c r="A230" t="s">
        <v>84</v>
      </c>
      <c r="B230" t="s">
        <v>1449</v>
      </c>
      <c r="C230" t="s">
        <v>1180</v>
      </c>
      <c r="D230" t="s">
        <v>1797</v>
      </c>
      <c r="E230" t="s">
        <v>1471</v>
      </c>
      <c r="F230" t="s">
        <v>1472</v>
      </c>
      <c r="G230" t="s">
        <v>1060</v>
      </c>
      <c r="H230" t="s">
        <v>1061</v>
      </c>
      <c r="I230" t="s">
        <v>1062</v>
      </c>
      <c r="J230" t="s">
        <v>1063</v>
      </c>
      <c r="K230" t="s">
        <v>1064</v>
      </c>
      <c r="L230" t="s">
        <v>1182</v>
      </c>
      <c r="M230" t="s">
        <v>302</v>
      </c>
      <c r="P230" t="s">
        <v>1472</v>
      </c>
      <c r="Q230" t="s">
        <v>1173</v>
      </c>
      <c r="R230" t="s">
        <v>1473</v>
      </c>
      <c r="S230" t="s">
        <v>1473</v>
      </c>
      <c r="T230" t="s">
        <v>396</v>
      </c>
      <c r="U230" t="s">
        <v>449</v>
      </c>
      <c r="V230" t="s">
        <v>265</v>
      </c>
      <c r="W230" t="s">
        <v>253</v>
      </c>
      <c r="X230" t="s">
        <v>1065</v>
      </c>
      <c r="Y230" t="s">
        <v>1183</v>
      </c>
      <c r="Z230" t="s">
        <v>1183</v>
      </c>
      <c r="AA230" t="s">
        <v>103</v>
      </c>
      <c r="AB230" t="s">
        <v>304</v>
      </c>
      <c r="AC230" t="s">
        <v>1182</v>
      </c>
      <c r="AD230" t="s">
        <v>268</v>
      </c>
      <c r="AE230" t="s">
        <v>269</v>
      </c>
      <c r="AF230" t="s">
        <v>270</v>
      </c>
      <c r="AG230" t="s">
        <v>308</v>
      </c>
      <c r="AH230" t="s">
        <v>309</v>
      </c>
      <c r="AI230" t="s">
        <v>310</v>
      </c>
      <c r="AJ230" t="s">
        <v>310</v>
      </c>
      <c r="AK230" t="s">
        <v>311</v>
      </c>
      <c r="AL230" t="s">
        <v>312</v>
      </c>
      <c r="AM230" s="107" t="s">
        <v>140</v>
      </c>
      <c r="AN230" s="107" t="s">
        <v>140</v>
      </c>
      <c r="AO230" t="s">
        <v>277</v>
      </c>
      <c r="AP230" t="s">
        <v>264</v>
      </c>
      <c r="AQ230" t="s">
        <v>454</v>
      </c>
      <c r="AR230" t="s">
        <v>1457</v>
      </c>
      <c r="AS230" t="s">
        <v>115</v>
      </c>
      <c r="AT230" t="s">
        <v>293</v>
      </c>
      <c r="AU230" t="s">
        <v>685</v>
      </c>
      <c r="AV230" t="s">
        <v>91</v>
      </c>
      <c r="AW230" t="s">
        <v>277</v>
      </c>
      <c r="AX230" t="s">
        <v>117</v>
      </c>
      <c r="AY230" t="s">
        <v>304</v>
      </c>
      <c r="AZ230" t="s">
        <v>118</v>
      </c>
      <c r="BA230" t="s">
        <v>91</v>
      </c>
      <c r="BB230" t="s">
        <v>119</v>
      </c>
      <c r="BC230" t="s">
        <v>314</v>
      </c>
      <c r="BD230" t="s">
        <v>1900</v>
      </c>
      <c r="BE230" t="s">
        <v>316</v>
      </c>
      <c r="BF230" t="s">
        <v>317</v>
      </c>
      <c r="BG230" s="105">
        <f>+-BG220*'driver di ribaltamento 2020'!$C$18</f>
        <v>0</v>
      </c>
      <c r="BH230" s="105">
        <f>+-BH220*'driver di ribaltamento 2020'!$C$18</f>
        <v>0</v>
      </c>
      <c r="BI230" s="105">
        <f>+-BI220*'driver di ribaltamento 2020'!$C$18</f>
        <v>0</v>
      </c>
      <c r="BJ230" s="105">
        <f>+-BJ220*'driver di ribaltamento 2020'!$C$18</f>
        <v>397.47111111111104</v>
      </c>
      <c r="BK230" s="105">
        <f>+-BK220*'driver di ribaltamento 2020'!$C$18</f>
        <v>-26.497777777777774</v>
      </c>
      <c r="BL230" s="105">
        <f>+-BL220*'driver di ribaltamento 2020'!$C$18</f>
        <v>0</v>
      </c>
      <c r="BM230" s="105">
        <f>+-BM220*'driver di ribaltamento 2020'!$C$18</f>
        <v>370.97333333333336</v>
      </c>
      <c r="BN230" s="105">
        <f>+-BN220*'driver di ribaltamento 2020'!$C$18</f>
        <v>397.47111111111104</v>
      </c>
      <c r="CG230" s="98" t="s">
        <v>1887</v>
      </c>
      <c r="CI230" s="98" t="s">
        <v>1905</v>
      </c>
    </row>
    <row r="231" spans="1:87" x14ac:dyDescent="0.35">
      <c r="A231" t="s">
        <v>84</v>
      </c>
      <c r="B231" t="s">
        <v>1449</v>
      </c>
      <c r="C231" t="s">
        <v>1180</v>
      </c>
      <c r="D231" t="s">
        <v>1797</v>
      </c>
      <c r="E231" t="s">
        <v>1461</v>
      </c>
      <c r="F231" t="s">
        <v>1462</v>
      </c>
      <c r="G231" t="s">
        <v>1060</v>
      </c>
      <c r="H231" t="s">
        <v>1061</v>
      </c>
      <c r="I231" t="s">
        <v>1062</v>
      </c>
      <c r="J231" t="s">
        <v>1063</v>
      </c>
      <c r="K231" t="s">
        <v>1064</v>
      </c>
      <c r="L231" t="s">
        <v>1182</v>
      </c>
      <c r="M231" t="s">
        <v>302</v>
      </c>
      <c r="N231" t="s">
        <v>303</v>
      </c>
      <c r="O231" t="s">
        <v>304</v>
      </c>
      <c r="P231" t="s">
        <v>1462</v>
      </c>
      <c r="Q231" t="s">
        <v>1173</v>
      </c>
      <c r="R231" t="s">
        <v>1463</v>
      </c>
      <c r="S231" t="s">
        <v>1463</v>
      </c>
      <c r="T231" t="s">
        <v>396</v>
      </c>
      <c r="U231" t="s">
        <v>449</v>
      </c>
      <c r="V231" t="s">
        <v>265</v>
      </c>
      <c r="W231" t="s">
        <v>253</v>
      </c>
      <c r="X231" t="s">
        <v>1065</v>
      </c>
      <c r="Y231" t="s">
        <v>1183</v>
      </c>
      <c r="Z231" t="s">
        <v>1183</v>
      </c>
      <c r="AA231" t="s">
        <v>103</v>
      </c>
      <c r="AB231" t="s">
        <v>304</v>
      </c>
      <c r="AC231" t="s">
        <v>1182</v>
      </c>
      <c r="AD231" t="s">
        <v>268</v>
      </c>
      <c r="AE231" t="s">
        <v>269</v>
      </c>
      <c r="AF231" t="s">
        <v>270</v>
      </c>
      <c r="AG231" t="s">
        <v>308</v>
      </c>
      <c r="AH231" t="s">
        <v>309</v>
      </c>
      <c r="AI231" t="s">
        <v>310</v>
      </c>
      <c r="AJ231" t="s">
        <v>310</v>
      </c>
      <c r="AK231" t="s">
        <v>311</v>
      </c>
      <c r="AL231" t="s">
        <v>312</v>
      </c>
      <c r="AM231" s="107" t="s">
        <v>140</v>
      </c>
      <c r="AN231" s="107" t="s">
        <v>140</v>
      </c>
      <c r="AO231" t="s">
        <v>277</v>
      </c>
      <c r="AP231" t="s">
        <v>264</v>
      </c>
      <c r="AQ231" t="s">
        <v>454</v>
      </c>
      <c r="AR231" t="s">
        <v>1457</v>
      </c>
      <c r="AS231" t="s">
        <v>115</v>
      </c>
      <c r="AT231" t="s">
        <v>293</v>
      </c>
      <c r="AU231" t="s">
        <v>685</v>
      </c>
      <c r="AV231" t="s">
        <v>91</v>
      </c>
      <c r="AW231" t="s">
        <v>277</v>
      </c>
      <c r="AX231" t="s">
        <v>117</v>
      </c>
      <c r="AY231" t="s">
        <v>304</v>
      </c>
      <c r="AZ231" t="s">
        <v>118</v>
      </c>
      <c r="BA231" t="s">
        <v>91</v>
      </c>
      <c r="BB231" t="s">
        <v>119</v>
      </c>
      <c r="BC231" t="s">
        <v>314</v>
      </c>
      <c r="BD231" t="s">
        <v>1900</v>
      </c>
      <c r="BE231" t="s">
        <v>316</v>
      </c>
      <c r="BF231" t="s">
        <v>317</v>
      </c>
      <c r="BG231" s="105">
        <f>+-BG221*'driver di ribaltamento 2020'!$C$18</f>
        <v>0</v>
      </c>
      <c r="BH231" s="105">
        <f>+-BH221*'driver di ribaltamento 2020'!$C$18</f>
        <v>0</v>
      </c>
      <c r="BI231" s="105">
        <f>+-BI221*'driver di ribaltamento 2020'!$C$18</f>
        <v>0</v>
      </c>
      <c r="BJ231" s="105">
        <f>+-BJ221*'driver di ribaltamento 2020'!$C$18</f>
        <v>613.60888888888883</v>
      </c>
      <c r="BK231" s="105">
        <f>+-BK221*'driver di ribaltamento 2020'!$C$18</f>
        <v>-10.226666666666667</v>
      </c>
      <c r="BL231" s="105">
        <f>+-BL221*'driver di ribaltamento 2020'!$C$18</f>
        <v>0</v>
      </c>
      <c r="BM231" s="105">
        <f>+-BM221*'driver di ribaltamento 2020'!$C$18</f>
        <v>603.38222222222214</v>
      </c>
      <c r="BN231" s="105">
        <f>+-BN221*'driver di ribaltamento 2020'!$C$18</f>
        <v>613.60888888888883</v>
      </c>
      <c r="CG231" s="98" t="s">
        <v>1887</v>
      </c>
      <c r="CI231" s="98" t="s">
        <v>1905</v>
      </c>
    </row>
    <row r="232" spans="1:87" s="98" customFormat="1" x14ac:dyDescent="0.35">
      <c r="A232" s="98" t="s">
        <v>84</v>
      </c>
      <c r="B232" s="98" t="s">
        <v>817</v>
      </c>
      <c r="C232" s="98" t="s">
        <v>898</v>
      </c>
      <c r="D232" s="98" t="s">
        <v>899</v>
      </c>
      <c r="E232" s="98" t="s">
        <v>817</v>
      </c>
      <c r="F232" s="98" t="s">
        <v>843</v>
      </c>
      <c r="G232" s="98" t="s">
        <v>579</v>
      </c>
      <c r="H232" s="98" t="s">
        <v>580</v>
      </c>
      <c r="I232" s="98" t="s">
        <v>581</v>
      </c>
      <c r="J232" s="98" t="s">
        <v>582</v>
      </c>
      <c r="K232" s="98" t="s">
        <v>583</v>
      </c>
      <c r="L232" s="98" t="s">
        <v>900</v>
      </c>
      <c r="M232" s="98" t="s">
        <v>751</v>
      </c>
      <c r="N232" s="98" t="s">
        <v>751</v>
      </c>
      <c r="O232" s="98" t="s">
        <v>375</v>
      </c>
      <c r="P232" s="98" t="s">
        <v>843</v>
      </c>
      <c r="Q232" s="98" t="s">
        <v>85</v>
      </c>
      <c r="R232" s="98" t="s">
        <v>822</v>
      </c>
      <c r="S232" s="98" t="s">
        <v>96</v>
      </c>
      <c r="T232" s="98" t="s">
        <v>607</v>
      </c>
      <c r="U232" s="98" t="s">
        <v>377</v>
      </c>
      <c r="V232" s="98" t="s">
        <v>265</v>
      </c>
      <c r="W232" s="98" t="s">
        <v>253</v>
      </c>
      <c r="X232" s="98" t="s">
        <v>467</v>
      </c>
      <c r="Y232" s="98" t="s">
        <v>901</v>
      </c>
      <c r="Z232" s="98" t="s">
        <v>901</v>
      </c>
      <c r="AA232" s="98" t="s">
        <v>103</v>
      </c>
      <c r="AB232" s="98" t="s">
        <v>384</v>
      </c>
      <c r="AC232" s="98" t="s">
        <v>900</v>
      </c>
      <c r="AD232" s="98" t="s">
        <v>379</v>
      </c>
      <c r="AE232" s="98" t="s">
        <v>269</v>
      </c>
      <c r="AF232" s="98" t="s">
        <v>270</v>
      </c>
      <c r="AG232" s="98" t="s">
        <v>308</v>
      </c>
      <c r="AH232" s="98" t="s">
        <v>309</v>
      </c>
      <c r="AI232" s="98" t="s">
        <v>753</v>
      </c>
      <c r="AJ232" s="98" t="s">
        <v>753</v>
      </c>
      <c r="AK232" s="98" t="s">
        <v>580</v>
      </c>
      <c r="AL232" s="98" t="s">
        <v>754</v>
      </c>
      <c r="AM232" s="98" t="s">
        <v>308</v>
      </c>
      <c r="AN232" s="98" t="s">
        <v>383</v>
      </c>
      <c r="AO232" s="98" t="s">
        <v>384</v>
      </c>
      <c r="AP232" s="98" t="s">
        <v>264</v>
      </c>
      <c r="AQ232" s="98" t="s">
        <v>385</v>
      </c>
      <c r="AR232" s="98" t="s">
        <v>755</v>
      </c>
      <c r="AS232" s="98" t="s">
        <v>187</v>
      </c>
      <c r="AT232" s="98" t="s">
        <v>91</v>
      </c>
      <c r="AU232" s="98" t="s">
        <v>587</v>
      </c>
      <c r="AV232" s="98" t="s">
        <v>91</v>
      </c>
      <c r="AW232" s="98" t="s">
        <v>384</v>
      </c>
      <c r="AX232" s="98" t="s">
        <v>117</v>
      </c>
      <c r="AY232" s="98" t="s">
        <v>384</v>
      </c>
      <c r="AZ232" s="98" t="s">
        <v>142</v>
      </c>
      <c r="BA232" s="98" t="s">
        <v>91</v>
      </c>
      <c r="BB232" s="98" t="s">
        <v>119</v>
      </c>
      <c r="BC232" s="98" t="s">
        <v>902</v>
      </c>
      <c r="BD232" s="98" t="s">
        <v>903</v>
      </c>
      <c r="BE232" s="98" t="s">
        <v>280</v>
      </c>
      <c r="BF232" s="98" t="s">
        <v>281</v>
      </c>
      <c r="BG232" s="104">
        <v>-903322.75</v>
      </c>
      <c r="BH232" s="104">
        <v>0</v>
      </c>
      <c r="BI232" s="104">
        <v>-903322.75</v>
      </c>
      <c r="BJ232" s="104">
        <v>0</v>
      </c>
      <c r="BK232" s="104">
        <v>0</v>
      </c>
      <c r="BL232" s="104">
        <v>0</v>
      </c>
      <c r="BM232" s="104">
        <v>-903322.75</v>
      </c>
      <c r="CG232" s="98" t="s">
        <v>1885</v>
      </c>
    </row>
    <row r="233" spans="1:87" s="107" customFormat="1" x14ac:dyDescent="0.35">
      <c r="A233" s="107" t="s">
        <v>84</v>
      </c>
      <c r="B233" s="107" t="s">
        <v>817</v>
      </c>
      <c r="C233" s="107" t="s">
        <v>898</v>
      </c>
      <c r="D233" s="107" t="s">
        <v>899</v>
      </c>
      <c r="E233" s="107" t="s">
        <v>817</v>
      </c>
      <c r="F233" s="107" t="s">
        <v>843</v>
      </c>
      <c r="G233" s="107" t="s">
        <v>579</v>
      </c>
      <c r="H233" s="107" t="s">
        <v>580</v>
      </c>
      <c r="I233" s="107" t="s">
        <v>581</v>
      </c>
      <c r="J233" s="107" t="s">
        <v>582</v>
      </c>
      <c r="K233" s="107" t="s">
        <v>583</v>
      </c>
      <c r="L233" s="107" t="s">
        <v>900</v>
      </c>
      <c r="M233" s="107" t="s">
        <v>751</v>
      </c>
      <c r="N233" s="107" t="s">
        <v>751</v>
      </c>
      <c r="O233" s="107" t="s">
        <v>375</v>
      </c>
      <c r="P233" s="107" t="s">
        <v>843</v>
      </c>
      <c r="Q233" s="107" t="s">
        <v>85</v>
      </c>
      <c r="R233" s="107" t="s">
        <v>822</v>
      </c>
      <c r="S233" s="107" t="s">
        <v>96</v>
      </c>
      <c r="T233" s="107" t="s">
        <v>607</v>
      </c>
      <c r="U233" s="107" t="s">
        <v>377</v>
      </c>
      <c r="V233" s="107" t="s">
        <v>265</v>
      </c>
      <c r="W233" s="107" t="s">
        <v>253</v>
      </c>
      <c r="X233" s="107" t="s">
        <v>467</v>
      </c>
      <c r="Y233" s="107" t="s">
        <v>901</v>
      </c>
      <c r="Z233" s="107" t="s">
        <v>901</v>
      </c>
      <c r="AA233" s="107" t="s">
        <v>103</v>
      </c>
      <c r="AB233" s="107" t="s">
        <v>384</v>
      </c>
      <c r="AC233" s="107" t="s">
        <v>900</v>
      </c>
      <c r="AD233" s="107" t="s">
        <v>379</v>
      </c>
      <c r="AE233" s="107" t="s">
        <v>269</v>
      </c>
      <c r="AF233" s="107" t="s">
        <v>270</v>
      </c>
      <c r="AG233" s="107" t="s">
        <v>308</v>
      </c>
      <c r="AH233" s="107" t="s">
        <v>309</v>
      </c>
      <c r="AI233" s="107" t="s">
        <v>753</v>
      </c>
      <c r="AJ233" s="107" t="s">
        <v>753</v>
      </c>
      <c r="AK233" s="107" t="s">
        <v>580</v>
      </c>
      <c r="AL233" s="107" t="s">
        <v>754</v>
      </c>
      <c r="AM233" s="72" t="s">
        <v>112</v>
      </c>
      <c r="AN233" s="72" t="s">
        <v>112</v>
      </c>
      <c r="AO233" s="107" t="s">
        <v>384</v>
      </c>
      <c r="AP233" s="107" t="s">
        <v>264</v>
      </c>
      <c r="AQ233" s="107" t="s">
        <v>385</v>
      </c>
      <c r="AR233" s="107" t="s">
        <v>755</v>
      </c>
      <c r="AS233" s="107" t="s">
        <v>187</v>
      </c>
      <c r="AT233" s="107" t="s">
        <v>91</v>
      </c>
      <c r="AU233" s="107" t="s">
        <v>587</v>
      </c>
      <c r="AV233" s="107" t="s">
        <v>91</v>
      </c>
      <c r="AW233" s="107" t="s">
        <v>384</v>
      </c>
      <c r="AX233" s="107" t="s">
        <v>117</v>
      </c>
      <c r="AY233" s="107" t="s">
        <v>384</v>
      </c>
      <c r="AZ233" s="107" t="s">
        <v>142</v>
      </c>
      <c r="BA233" s="107" t="s">
        <v>91</v>
      </c>
      <c r="BB233" s="107" t="s">
        <v>119</v>
      </c>
      <c r="BC233" s="107" t="s">
        <v>902</v>
      </c>
      <c r="BD233" s="107" t="s">
        <v>903</v>
      </c>
      <c r="BE233" s="107" t="s">
        <v>280</v>
      </c>
      <c r="BF233" s="107" t="s">
        <v>281</v>
      </c>
      <c r="BG233" s="105">
        <f>+-BG232*'driver di ribaltamento 2020'!$B$15</f>
        <v>758290.19757064397</v>
      </c>
      <c r="BH233" s="105"/>
      <c r="BI233" s="105">
        <f>+-BI232*'driver di ribaltamento 2020'!$B$15</f>
        <v>758290.19757064397</v>
      </c>
      <c r="BJ233" s="105"/>
      <c r="BK233" s="105"/>
      <c r="BL233" s="105"/>
      <c r="BM233" s="105">
        <f>+-BM232*'driver di ribaltamento 2020'!$B$15</f>
        <v>758290.19757064397</v>
      </c>
      <c r="CG233" s="98" t="s">
        <v>1886</v>
      </c>
    </row>
    <row r="234" spans="1:87" s="107" customFormat="1" x14ac:dyDescent="0.35">
      <c r="A234" s="107" t="s">
        <v>84</v>
      </c>
      <c r="B234" s="107" t="s">
        <v>817</v>
      </c>
      <c r="C234" s="107" t="s">
        <v>898</v>
      </c>
      <c r="D234" s="107" t="s">
        <v>899</v>
      </c>
      <c r="E234" s="107" t="s">
        <v>817</v>
      </c>
      <c r="F234" s="107" t="s">
        <v>843</v>
      </c>
      <c r="G234" s="107" t="s">
        <v>579</v>
      </c>
      <c r="H234" s="107" t="s">
        <v>580</v>
      </c>
      <c r="I234" s="107" t="s">
        <v>581</v>
      </c>
      <c r="J234" s="107" t="s">
        <v>582</v>
      </c>
      <c r="K234" s="107" t="s">
        <v>583</v>
      </c>
      <c r="L234" s="107" t="s">
        <v>900</v>
      </c>
      <c r="M234" s="107" t="s">
        <v>751</v>
      </c>
      <c r="N234" s="107" t="s">
        <v>751</v>
      </c>
      <c r="O234" s="107" t="s">
        <v>375</v>
      </c>
      <c r="P234" s="107" t="s">
        <v>843</v>
      </c>
      <c r="Q234" s="107" t="s">
        <v>85</v>
      </c>
      <c r="R234" s="107" t="s">
        <v>822</v>
      </c>
      <c r="S234" s="107" t="s">
        <v>96</v>
      </c>
      <c r="T234" s="107" t="s">
        <v>607</v>
      </c>
      <c r="U234" s="107" t="s">
        <v>377</v>
      </c>
      <c r="V234" s="107" t="s">
        <v>265</v>
      </c>
      <c r="W234" s="107" t="s">
        <v>253</v>
      </c>
      <c r="X234" s="107" t="s">
        <v>467</v>
      </c>
      <c r="Y234" s="107" t="s">
        <v>901</v>
      </c>
      <c r="Z234" s="107" t="s">
        <v>901</v>
      </c>
      <c r="AA234" s="107" t="s">
        <v>103</v>
      </c>
      <c r="AB234" s="107" t="s">
        <v>384</v>
      </c>
      <c r="AC234" s="107" t="s">
        <v>900</v>
      </c>
      <c r="AD234" s="107" t="s">
        <v>379</v>
      </c>
      <c r="AE234" s="107" t="s">
        <v>269</v>
      </c>
      <c r="AF234" s="107" t="s">
        <v>270</v>
      </c>
      <c r="AG234" s="107" t="s">
        <v>308</v>
      </c>
      <c r="AH234" s="107" t="s">
        <v>309</v>
      </c>
      <c r="AI234" s="107" t="s">
        <v>753</v>
      </c>
      <c r="AJ234" s="107" t="s">
        <v>753</v>
      </c>
      <c r="AK234" s="107" t="s">
        <v>580</v>
      </c>
      <c r="AL234" s="107" t="s">
        <v>754</v>
      </c>
      <c r="AM234" s="107" t="s">
        <v>140</v>
      </c>
      <c r="AN234" s="107" t="s">
        <v>140</v>
      </c>
      <c r="AO234" s="107" t="s">
        <v>384</v>
      </c>
      <c r="AP234" s="107" t="s">
        <v>264</v>
      </c>
      <c r="AQ234" s="107" t="s">
        <v>385</v>
      </c>
      <c r="AR234" s="107" t="s">
        <v>755</v>
      </c>
      <c r="AS234" s="107" t="s">
        <v>187</v>
      </c>
      <c r="AT234" s="107" t="s">
        <v>91</v>
      </c>
      <c r="AU234" s="107" t="s">
        <v>587</v>
      </c>
      <c r="AV234" s="107" t="s">
        <v>91</v>
      </c>
      <c r="AW234" s="107" t="s">
        <v>384</v>
      </c>
      <c r="AX234" s="107" t="s">
        <v>117</v>
      </c>
      <c r="AY234" s="107" t="s">
        <v>384</v>
      </c>
      <c r="AZ234" s="107" t="s">
        <v>142</v>
      </c>
      <c r="BA234" s="107" t="s">
        <v>91</v>
      </c>
      <c r="BB234" s="107" t="s">
        <v>119</v>
      </c>
      <c r="BC234" s="107" t="s">
        <v>902</v>
      </c>
      <c r="BD234" s="107" t="s">
        <v>903</v>
      </c>
      <c r="BE234" s="107" t="s">
        <v>280</v>
      </c>
      <c r="BF234" s="107" t="s">
        <v>281</v>
      </c>
      <c r="BG234" s="105">
        <f>+-BG232*'driver di ribaltamento 2020'!$C$15</f>
        <v>145032.552429356</v>
      </c>
      <c r="BH234" s="105"/>
      <c r="BI234" s="105">
        <f>+-BI232*'driver di ribaltamento 2020'!$C$15</f>
        <v>145032.552429356</v>
      </c>
      <c r="BJ234" s="105"/>
      <c r="BK234" s="105"/>
      <c r="BL234" s="105"/>
      <c r="BM234" s="105">
        <f>+-BM232*'driver di ribaltamento 2020'!$C$15</f>
        <v>145032.552429356</v>
      </c>
      <c r="CG234" s="98" t="s">
        <v>1887</v>
      </c>
    </row>
    <row r="235" spans="1:87" s="98" customFormat="1" x14ac:dyDescent="0.35">
      <c r="A235" s="98" t="s">
        <v>84</v>
      </c>
      <c r="B235" s="98" t="s">
        <v>998</v>
      </c>
      <c r="C235" s="98" t="s">
        <v>1068</v>
      </c>
      <c r="D235" s="98" t="s">
        <v>1069</v>
      </c>
      <c r="E235" s="98" t="s">
        <v>998</v>
      </c>
      <c r="F235" s="98" t="s">
        <v>1059</v>
      </c>
      <c r="G235" s="98" t="s">
        <v>1060</v>
      </c>
      <c r="H235" s="98" t="s">
        <v>1061</v>
      </c>
      <c r="I235" s="98" t="s">
        <v>1062</v>
      </c>
      <c r="J235" s="98" t="s">
        <v>1063</v>
      </c>
      <c r="K235" s="98" t="s">
        <v>1064</v>
      </c>
      <c r="L235" s="98" t="s">
        <v>325</v>
      </c>
      <c r="M235" s="98" t="s">
        <v>302</v>
      </c>
      <c r="N235" s="98" t="s">
        <v>303</v>
      </c>
      <c r="O235" s="98" t="s">
        <v>304</v>
      </c>
      <c r="P235" s="98" t="s">
        <v>156</v>
      </c>
      <c r="Q235" s="98" t="s">
        <v>409</v>
      </c>
      <c r="R235" s="98" t="s">
        <v>1059</v>
      </c>
      <c r="S235" s="98" t="s">
        <v>96</v>
      </c>
      <c r="T235" s="98" t="s">
        <v>396</v>
      </c>
      <c r="U235" s="98" t="s">
        <v>264</v>
      </c>
      <c r="V235" s="98" t="s">
        <v>265</v>
      </c>
      <c r="W235" s="98" t="s">
        <v>253</v>
      </c>
      <c r="X235" s="98" t="s">
        <v>1065</v>
      </c>
      <c r="Y235" s="98" t="s">
        <v>327</v>
      </c>
      <c r="Z235" s="98" t="s">
        <v>327</v>
      </c>
      <c r="AA235" s="98" t="s">
        <v>103</v>
      </c>
      <c r="AB235" s="98" t="s">
        <v>304</v>
      </c>
      <c r="AC235" s="98" t="s">
        <v>325</v>
      </c>
      <c r="AD235" s="98" t="s">
        <v>268</v>
      </c>
      <c r="AE235" s="98" t="s">
        <v>269</v>
      </c>
      <c r="AF235" s="98" t="s">
        <v>270</v>
      </c>
      <c r="AG235" s="98" t="s">
        <v>308</v>
      </c>
      <c r="AH235" s="98" t="s">
        <v>309</v>
      </c>
      <c r="AI235" s="98" t="s">
        <v>310</v>
      </c>
      <c r="AJ235" s="98" t="s">
        <v>310</v>
      </c>
      <c r="AK235" s="98" t="s">
        <v>311</v>
      </c>
      <c r="AL235" s="98" t="s">
        <v>312</v>
      </c>
      <c r="AM235" s="98" t="s">
        <v>276</v>
      </c>
      <c r="AN235" s="98" t="s">
        <v>276</v>
      </c>
      <c r="AO235" s="98" t="s">
        <v>277</v>
      </c>
      <c r="AP235" s="98" t="s">
        <v>264</v>
      </c>
      <c r="AQ235" s="98" t="s">
        <v>141</v>
      </c>
      <c r="AR235" s="98" t="s">
        <v>430</v>
      </c>
      <c r="AS235" s="98" t="s">
        <v>187</v>
      </c>
      <c r="AT235" s="98" t="s">
        <v>91</v>
      </c>
      <c r="AU235" s="98" t="s">
        <v>685</v>
      </c>
      <c r="AV235" s="98" t="s">
        <v>152</v>
      </c>
      <c r="AW235" s="98" t="s">
        <v>277</v>
      </c>
      <c r="AX235" s="98" t="s">
        <v>117</v>
      </c>
      <c r="AY235" s="98" t="s">
        <v>304</v>
      </c>
      <c r="AZ235" s="98" t="s">
        <v>118</v>
      </c>
      <c r="BA235" s="98" t="s">
        <v>91</v>
      </c>
      <c r="BB235" s="98" t="s">
        <v>119</v>
      </c>
      <c r="BC235" s="98" t="s">
        <v>314</v>
      </c>
      <c r="BD235" s="98" t="s">
        <v>1900</v>
      </c>
      <c r="BE235" s="98" t="s">
        <v>316</v>
      </c>
      <c r="BF235" s="98" t="s">
        <v>317</v>
      </c>
      <c r="BG235" s="104">
        <v>-121366.11</v>
      </c>
      <c r="BH235" s="104">
        <v>89001.81</v>
      </c>
      <c r="BI235" s="104">
        <v>-32364.3</v>
      </c>
      <c r="BJ235" s="104">
        <v>0</v>
      </c>
      <c r="BK235" s="104">
        <v>24273.22</v>
      </c>
      <c r="BL235" s="104">
        <v>0</v>
      </c>
      <c r="BM235" s="104">
        <v>-8091.079999999999</v>
      </c>
      <c r="BN235" s="104">
        <v>0</v>
      </c>
      <c r="BO235" s="104"/>
      <c r="BP235" s="104"/>
      <c r="CG235" s="98" t="s">
        <v>1885</v>
      </c>
      <c r="CI235" s="107" t="s">
        <v>1911</v>
      </c>
    </row>
    <row r="236" spans="1:87" s="98" customFormat="1" x14ac:dyDescent="0.35">
      <c r="A236" s="98" t="s">
        <v>84</v>
      </c>
      <c r="B236" s="98" t="s">
        <v>1084</v>
      </c>
      <c r="C236" s="98" t="s">
        <v>1068</v>
      </c>
      <c r="D236" s="98" t="s">
        <v>1175</v>
      </c>
      <c r="E236" s="98" t="s">
        <v>1084</v>
      </c>
      <c r="F236" s="98" t="s">
        <v>1087</v>
      </c>
      <c r="G236" s="98" t="s">
        <v>1060</v>
      </c>
      <c r="H236" s="98" t="s">
        <v>1061</v>
      </c>
      <c r="I236" s="98" t="s">
        <v>1062</v>
      </c>
      <c r="J236" s="98" t="s">
        <v>1063</v>
      </c>
      <c r="K236" s="98" t="s">
        <v>1064</v>
      </c>
      <c r="L236" s="98" t="s">
        <v>325</v>
      </c>
      <c r="M236" s="98" t="s">
        <v>302</v>
      </c>
      <c r="N236" s="98" t="s">
        <v>303</v>
      </c>
      <c r="O236" s="98" t="s">
        <v>304</v>
      </c>
      <c r="P236" s="98" t="s">
        <v>156</v>
      </c>
      <c r="Q236" s="98" t="s">
        <v>1173</v>
      </c>
      <c r="R236" s="98" t="s">
        <v>1087</v>
      </c>
      <c r="S236" s="98" t="s">
        <v>96</v>
      </c>
      <c r="T236" s="98" t="s">
        <v>396</v>
      </c>
      <c r="U236" s="98" t="s">
        <v>264</v>
      </c>
      <c r="V236" s="98" t="s">
        <v>265</v>
      </c>
      <c r="W236" s="98" t="s">
        <v>253</v>
      </c>
      <c r="X236" s="98" t="s">
        <v>1065</v>
      </c>
      <c r="Y236" s="98" t="s">
        <v>327</v>
      </c>
      <c r="Z236" s="98" t="s">
        <v>327</v>
      </c>
      <c r="AA236" s="98" t="s">
        <v>103</v>
      </c>
      <c r="AB236" s="98" t="s">
        <v>304</v>
      </c>
      <c r="AC236" s="98" t="s">
        <v>325</v>
      </c>
      <c r="AD236" s="98" t="s">
        <v>268</v>
      </c>
      <c r="AE236" s="98" t="s">
        <v>269</v>
      </c>
      <c r="AF236" s="98" t="s">
        <v>270</v>
      </c>
      <c r="AG236" s="98" t="s">
        <v>308</v>
      </c>
      <c r="AH236" s="98" t="s">
        <v>309</v>
      </c>
      <c r="AI236" s="98" t="s">
        <v>310</v>
      </c>
      <c r="AJ236" s="98" t="s">
        <v>310</v>
      </c>
      <c r="AK236" s="98" t="s">
        <v>311</v>
      </c>
      <c r="AL236" s="98" t="s">
        <v>312</v>
      </c>
      <c r="AM236" s="98" t="s">
        <v>276</v>
      </c>
      <c r="AN236" s="98" t="s">
        <v>276</v>
      </c>
      <c r="AO236" s="98" t="s">
        <v>277</v>
      </c>
      <c r="AP236" s="98" t="s">
        <v>264</v>
      </c>
      <c r="AQ236" s="98" t="s">
        <v>141</v>
      </c>
      <c r="AR236" s="98" t="s">
        <v>430</v>
      </c>
      <c r="AS236" s="98" t="s">
        <v>187</v>
      </c>
      <c r="AT236" s="98" t="s">
        <v>91</v>
      </c>
      <c r="AU236" s="98" t="s">
        <v>685</v>
      </c>
      <c r="AV236" s="98" t="s">
        <v>152</v>
      </c>
      <c r="AW236" s="98" t="s">
        <v>277</v>
      </c>
      <c r="AX236" s="98" t="s">
        <v>117</v>
      </c>
      <c r="AY236" s="98" t="s">
        <v>304</v>
      </c>
      <c r="AZ236" s="98" t="s">
        <v>118</v>
      </c>
      <c r="BA236" s="98" t="s">
        <v>91</v>
      </c>
      <c r="BB236" s="98" t="s">
        <v>119</v>
      </c>
      <c r="BC236" s="98" t="s">
        <v>314</v>
      </c>
      <c r="BD236" s="98" t="s">
        <v>1900</v>
      </c>
      <c r="BE236" s="98" t="s">
        <v>316</v>
      </c>
      <c r="BF236" s="98" t="s">
        <v>317</v>
      </c>
      <c r="BG236" s="104">
        <v>-4774.87</v>
      </c>
      <c r="BH236" s="104">
        <v>3183.25</v>
      </c>
      <c r="BI236" s="104">
        <v>-1591.62</v>
      </c>
      <c r="BJ236" s="104">
        <v>0</v>
      </c>
      <c r="BK236" s="104">
        <v>795.81</v>
      </c>
      <c r="BL236" s="104">
        <v>0</v>
      </c>
      <c r="BM236" s="104">
        <v>-795.81</v>
      </c>
      <c r="BN236" s="104">
        <v>0</v>
      </c>
      <c r="BO236" s="104"/>
      <c r="BP236" s="104"/>
      <c r="CG236" s="98" t="s">
        <v>1885</v>
      </c>
      <c r="CI236" s="107" t="s">
        <v>1911</v>
      </c>
    </row>
    <row r="237" spans="1:87" s="98" customFormat="1" x14ac:dyDescent="0.35">
      <c r="A237" s="98" t="s">
        <v>84</v>
      </c>
      <c r="B237" s="98" t="s">
        <v>1184</v>
      </c>
      <c r="C237" s="98" t="s">
        <v>1068</v>
      </c>
      <c r="D237" s="98" t="s">
        <v>1313</v>
      </c>
      <c r="E237" s="98" t="s">
        <v>1184</v>
      </c>
      <c r="F237" s="98" t="s">
        <v>194</v>
      </c>
      <c r="G237" s="98" t="s">
        <v>1060</v>
      </c>
      <c r="H237" s="98" t="s">
        <v>1061</v>
      </c>
      <c r="I237" s="98" t="s">
        <v>1062</v>
      </c>
      <c r="J237" s="98" t="s">
        <v>1063</v>
      </c>
      <c r="K237" s="98" t="s">
        <v>1064</v>
      </c>
      <c r="L237" s="98" t="s">
        <v>325</v>
      </c>
      <c r="M237" s="98" t="s">
        <v>302</v>
      </c>
      <c r="N237" s="98" t="s">
        <v>303</v>
      </c>
      <c r="O237" s="98" t="s">
        <v>304</v>
      </c>
      <c r="P237" s="98" t="s">
        <v>156</v>
      </c>
      <c r="Q237" s="98" t="s">
        <v>1173</v>
      </c>
      <c r="R237" s="98" t="s">
        <v>194</v>
      </c>
      <c r="S237" s="98" t="s">
        <v>96</v>
      </c>
      <c r="T237" s="98" t="s">
        <v>396</v>
      </c>
      <c r="U237" s="98" t="s">
        <v>264</v>
      </c>
      <c r="V237" s="98" t="s">
        <v>265</v>
      </c>
      <c r="W237" s="98" t="s">
        <v>253</v>
      </c>
      <c r="X237" s="98" t="s">
        <v>1065</v>
      </c>
      <c r="Y237" s="98" t="s">
        <v>327</v>
      </c>
      <c r="Z237" s="98" t="s">
        <v>327</v>
      </c>
      <c r="AA237" s="98" t="s">
        <v>103</v>
      </c>
      <c r="AB237" s="98" t="s">
        <v>304</v>
      </c>
      <c r="AC237" s="98" t="s">
        <v>325</v>
      </c>
      <c r="AD237" s="98" t="s">
        <v>268</v>
      </c>
      <c r="AE237" s="98" t="s">
        <v>269</v>
      </c>
      <c r="AF237" s="98" t="s">
        <v>270</v>
      </c>
      <c r="AG237" s="98" t="s">
        <v>308</v>
      </c>
      <c r="AH237" s="98" t="s">
        <v>309</v>
      </c>
      <c r="AI237" s="98" t="s">
        <v>310</v>
      </c>
      <c r="AJ237" s="98" t="s">
        <v>310</v>
      </c>
      <c r="AK237" s="98" t="s">
        <v>311</v>
      </c>
      <c r="AL237" s="98" t="s">
        <v>312</v>
      </c>
      <c r="AM237" s="98" t="s">
        <v>276</v>
      </c>
      <c r="AN237" s="98" t="s">
        <v>276</v>
      </c>
      <c r="AO237" s="98" t="s">
        <v>277</v>
      </c>
      <c r="AP237" s="98" t="s">
        <v>264</v>
      </c>
      <c r="AQ237" s="98" t="s">
        <v>141</v>
      </c>
      <c r="AR237" s="98" t="s">
        <v>430</v>
      </c>
      <c r="AS237" s="98" t="s">
        <v>187</v>
      </c>
      <c r="AT237" s="98" t="s">
        <v>91</v>
      </c>
      <c r="AU237" s="98" t="s">
        <v>685</v>
      </c>
      <c r="AV237" s="98" t="s">
        <v>152</v>
      </c>
      <c r="AW237" s="98" t="s">
        <v>277</v>
      </c>
      <c r="AX237" s="98" t="s">
        <v>117</v>
      </c>
      <c r="AY237" s="98" t="s">
        <v>304</v>
      </c>
      <c r="AZ237" s="98" t="s">
        <v>118</v>
      </c>
      <c r="BA237" s="98" t="s">
        <v>91</v>
      </c>
      <c r="BB237" s="98" t="s">
        <v>119</v>
      </c>
      <c r="BC237" s="98" t="s">
        <v>314</v>
      </c>
      <c r="BD237" s="98" t="s">
        <v>1900</v>
      </c>
      <c r="BE237" s="98" t="s">
        <v>316</v>
      </c>
      <c r="BF237" s="98" t="s">
        <v>317</v>
      </c>
      <c r="BG237" s="104">
        <v>-1618.53</v>
      </c>
      <c r="BH237" s="104">
        <v>809.27</v>
      </c>
      <c r="BI237" s="104">
        <v>-809.26</v>
      </c>
      <c r="BJ237" s="104">
        <v>0</v>
      </c>
      <c r="BK237" s="104">
        <v>269.75</v>
      </c>
      <c r="BL237" s="104">
        <v>0</v>
      </c>
      <c r="BM237" s="104">
        <v>-539.51</v>
      </c>
      <c r="BN237" s="104">
        <v>0</v>
      </c>
      <c r="BO237" s="104"/>
      <c r="BP237" s="104"/>
      <c r="CG237" s="98" t="s">
        <v>1885</v>
      </c>
      <c r="CI237" s="107" t="s">
        <v>1911</v>
      </c>
    </row>
    <row r="238" spans="1:87" s="98" customFormat="1" x14ac:dyDescent="0.35">
      <c r="A238" s="98" t="s">
        <v>84</v>
      </c>
      <c r="B238" s="98" t="s">
        <v>1449</v>
      </c>
      <c r="C238" s="98" t="s">
        <v>1068</v>
      </c>
      <c r="D238" s="98" t="s">
        <v>1793</v>
      </c>
      <c r="E238" s="98" t="s">
        <v>1608</v>
      </c>
      <c r="F238" s="98" t="s">
        <v>1609</v>
      </c>
      <c r="G238" s="98" t="s">
        <v>1060</v>
      </c>
      <c r="H238" s="98" t="s">
        <v>1061</v>
      </c>
      <c r="I238" s="98" t="s">
        <v>1062</v>
      </c>
      <c r="J238" s="98" t="s">
        <v>1063</v>
      </c>
      <c r="K238" s="98" t="s">
        <v>1064</v>
      </c>
      <c r="L238" s="98" t="s">
        <v>325</v>
      </c>
      <c r="M238" s="98" t="s">
        <v>302</v>
      </c>
      <c r="P238" s="98" t="s">
        <v>156</v>
      </c>
      <c r="Q238" s="98" t="s">
        <v>409</v>
      </c>
      <c r="R238" s="98" t="s">
        <v>1610</v>
      </c>
      <c r="S238" s="98" t="s">
        <v>1610</v>
      </c>
      <c r="T238" s="98" t="s">
        <v>396</v>
      </c>
      <c r="U238" s="98" t="s">
        <v>264</v>
      </c>
      <c r="V238" s="98" t="s">
        <v>265</v>
      </c>
      <c r="W238" s="98" t="s">
        <v>253</v>
      </c>
      <c r="X238" s="98" t="s">
        <v>1065</v>
      </c>
      <c r="Y238" s="98" t="s">
        <v>327</v>
      </c>
      <c r="Z238" s="98" t="s">
        <v>327</v>
      </c>
      <c r="AA238" s="98" t="s">
        <v>103</v>
      </c>
      <c r="AB238" s="98" t="s">
        <v>304</v>
      </c>
      <c r="AC238" s="98" t="s">
        <v>325</v>
      </c>
      <c r="AD238" s="98" t="s">
        <v>268</v>
      </c>
      <c r="AE238" s="98" t="s">
        <v>269</v>
      </c>
      <c r="AF238" s="98" t="s">
        <v>270</v>
      </c>
      <c r="AG238" s="98" t="s">
        <v>308</v>
      </c>
      <c r="AH238" s="98" t="s">
        <v>309</v>
      </c>
      <c r="AI238" s="98" t="s">
        <v>310</v>
      </c>
      <c r="AJ238" s="98" t="s">
        <v>310</v>
      </c>
      <c r="AK238" s="98" t="s">
        <v>311</v>
      </c>
      <c r="AL238" s="98" t="s">
        <v>312</v>
      </c>
      <c r="AM238" s="98" t="s">
        <v>276</v>
      </c>
      <c r="AN238" s="98" t="s">
        <v>276</v>
      </c>
      <c r="AO238" s="98" t="s">
        <v>277</v>
      </c>
      <c r="AP238" s="98" t="s">
        <v>264</v>
      </c>
      <c r="AQ238" s="98" t="s">
        <v>141</v>
      </c>
      <c r="AR238" s="98" t="s">
        <v>1457</v>
      </c>
      <c r="AS238" s="98" t="s">
        <v>115</v>
      </c>
      <c r="AT238" s="98" t="s">
        <v>293</v>
      </c>
      <c r="AU238" s="98" t="s">
        <v>685</v>
      </c>
      <c r="AV238" s="98" t="s">
        <v>152</v>
      </c>
      <c r="AW238" s="98" t="s">
        <v>277</v>
      </c>
      <c r="AX238" s="98" t="s">
        <v>117</v>
      </c>
      <c r="AY238" s="98" t="s">
        <v>304</v>
      </c>
      <c r="AZ238" s="98" t="s">
        <v>118</v>
      </c>
      <c r="BA238" s="98" t="s">
        <v>91</v>
      </c>
      <c r="BB238" s="98" t="s">
        <v>119</v>
      </c>
      <c r="BC238" s="98" t="s">
        <v>314</v>
      </c>
      <c r="BD238" s="98" t="s">
        <v>1900</v>
      </c>
      <c r="BE238" s="98" t="s">
        <v>316</v>
      </c>
      <c r="BF238" s="98" t="s">
        <v>317</v>
      </c>
      <c r="BG238" s="104">
        <v>0</v>
      </c>
      <c r="BH238" s="104">
        <v>0</v>
      </c>
      <c r="BI238" s="104">
        <v>0</v>
      </c>
      <c r="BJ238" s="104">
        <v>-2798.7</v>
      </c>
      <c r="BK238" s="104">
        <v>466.45</v>
      </c>
      <c r="BL238" s="104">
        <v>0</v>
      </c>
      <c r="BM238" s="104">
        <v>-2332.25</v>
      </c>
      <c r="BN238" s="104">
        <v>-2798.7</v>
      </c>
      <c r="BO238" s="104"/>
      <c r="BP238" s="104"/>
      <c r="CG238" s="98" t="s">
        <v>1885</v>
      </c>
      <c r="CI238" s="107" t="s">
        <v>1911</v>
      </c>
    </row>
    <row r="239" spans="1:87" s="98" customFormat="1" x14ac:dyDescent="0.35">
      <c r="A239" s="98" t="s">
        <v>84</v>
      </c>
      <c r="B239" s="98" t="s">
        <v>1449</v>
      </c>
      <c r="C239" s="98" t="s">
        <v>1068</v>
      </c>
      <c r="D239" s="98" t="s">
        <v>1793</v>
      </c>
      <c r="E239" s="98" t="s">
        <v>1451</v>
      </c>
      <c r="F239" s="98" t="s">
        <v>1452</v>
      </c>
      <c r="G239" s="98" t="s">
        <v>1060</v>
      </c>
      <c r="H239" s="98" t="s">
        <v>1061</v>
      </c>
      <c r="I239" s="98" t="s">
        <v>1062</v>
      </c>
      <c r="J239" s="98" t="s">
        <v>1063</v>
      </c>
      <c r="K239" s="98" t="s">
        <v>1064</v>
      </c>
      <c r="L239" s="98" t="s">
        <v>325</v>
      </c>
      <c r="M239" s="98" t="s">
        <v>302</v>
      </c>
      <c r="P239" s="98" t="s">
        <v>156</v>
      </c>
      <c r="Q239" s="98" t="s">
        <v>409</v>
      </c>
      <c r="R239" s="98" t="s">
        <v>1453</v>
      </c>
      <c r="S239" s="98" t="s">
        <v>1453</v>
      </c>
      <c r="T239" s="98" t="s">
        <v>396</v>
      </c>
      <c r="U239" s="98" t="s">
        <v>264</v>
      </c>
      <c r="V239" s="98" t="s">
        <v>265</v>
      </c>
      <c r="W239" s="98" t="s">
        <v>253</v>
      </c>
      <c r="X239" s="98" t="s">
        <v>1065</v>
      </c>
      <c r="Y239" s="98" t="s">
        <v>327</v>
      </c>
      <c r="Z239" s="98" t="s">
        <v>327</v>
      </c>
      <c r="AA239" s="98" t="s">
        <v>103</v>
      </c>
      <c r="AB239" s="98" t="s">
        <v>304</v>
      </c>
      <c r="AC239" s="98" t="s">
        <v>325</v>
      </c>
      <c r="AD239" s="98" t="s">
        <v>268</v>
      </c>
      <c r="AE239" s="98" t="s">
        <v>269</v>
      </c>
      <c r="AF239" s="98" t="s">
        <v>270</v>
      </c>
      <c r="AG239" s="98" t="s">
        <v>308</v>
      </c>
      <c r="AH239" s="98" t="s">
        <v>309</v>
      </c>
      <c r="AI239" s="98" t="s">
        <v>310</v>
      </c>
      <c r="AJ239" s="98" t="s">
        <v>310</v>
      </c>
      <c r="AK239" s="98" t="s">
        <v>311</v>
      </c>
      <c r="AL239" s="98" t="s">
        <v>312</v>
      </c>
      <c r="AM239" s="98" t="s">
        <v>276</v>
      </c>
      <c r="AN239" s="98" t="s">
        <v>276</v>
      </c>
      <c r="AO239" s="98" t="s">
        <v>277</v>
      </c>
      <c r="AP239" s="98" t="s">
        <v>264</v>
      </c>
      <c r="AQ239" s="98" t="s">
        <v>141</v>
      </c>
      <c r="AR239" s="98" t="s">
        <v>1457</v>
      </c>
      <c r="AS239" s="98" t="s">
        <v>115</v>
      </c>
      <c r="AT239" s="98" t="s">
        <v>293</v>
      </c>
      <c r="AU239" s="98" t="s">
        <v>685</v>
      </c>
      <c r="AV239" s="98" t="s">
        <v>152</v>
      </c>
      <c r="AW239" s="98" t="s">
        <v>277</v>
      </c>
      <c r="AX239" s="98" t="s">
        <v>117</v>
      </c>
      <c r="AY239" s="98" t="s">
        <v>304</v>
      </c>
      <c r="AZ239" s="98" t="s">
        <v>118</v>
      </c>
      <c r="BA239" s="98" t="s">
        <v>91</v>
      </c>
      <c r="BB239" s="98" t="s">
        <v>119</v>
      </c>
      <c r="BC239" s="98" t="s">
        <v>314</v>
      </c>
      <c r="BD239" s="98" t="s">
        <v>1900</v>
      </c>
      <c r="BE239" s="98" t="s">
        <v>316</v>
      </c>
      <c r="BF239" s="98" t="s">
        <v>317</v>
      </c>
      <c r="BG239" s="104">
        <v>0</v>
      </c>
      <c r="BH239" s="104">
        <v>0</v>
      </c>
      <c r="BI239" s="104">
        <v>0</v>
      </c>
      <c r="BJ239" s="104">
        <v>-615.16</v>
      </c>
      <c r="BK239" s="104">
        <v>71.77</v>
      </c>
      <c r="BL239" s="104">
        <v>0</v>
      </c>
      <c r="BM239" s="104">
        <v>-543.39</v>
      </c>
      <c r="BN239" s="104">
        <v>-615.16</v>
      </c>
      <c r="BO239" s="104"/>
      <c r="BP239" s="104"/>
      <c r="CG239" s="98" t="s">
        <v>1885</v>
      </c>
      <c r="CI239" s="107" t="s">
        <v>1911</v>
      </c>
    </row>
    <row r="240" spans="1:87" s="98" customFormat="1" x14ac:dyDescent="0.35">
      <c r="A240" s="98" t="s">
        <v>84</v>
      </c>
      <c r="B240" s="98" t="s">
        <v>1449</v>
      </c>
      <c r="C240" s="98" t="s">
        <v>1068</v>
      </c>
      <c r="D240" s="98" t="s">
        <v>1793</v>
      </c>
      <c r="E240" s="98" t="s">
        <v>1471</v>
      </c>
      <c r="F240" s="98" t="s">
        <v>1472</v>
      </c>
      <c r="G240" s="98" t="s">
        <v>1060</v>
      </c>
      <c r="H240" s="98" t="s">
        <v>1061</v>
      </c>
      <c r="I240" s="98" t="s">
        <v>1062</v>
      </c>
      <c r="J240" s="98" t="s">
        <v>1063</v>
      </c>
      <c r="K240" s="98" t="s">
        <v>1064</v>
      </c>
      <c r="L240" s="98" t="s">
        <v>325</v>
      </c>
      <c r="M240" s="98" t="s">
        <v>302</v>
      </c>
      <c r="P240" s="98" t="s">
        <v>156</v>
      </c>
      <c r="Q240" s="98" t="s">
        <v>409</v>
      </c>
      <c r="R240" s="98" t="s">
        <v>1473</v>
      </c>
      <c r="S240" s="98" t="s">
        <v>1473</v>
      </c>
      <c r="T240" s="98" t="s">
        <v>396</v>
      </c>
      <c r="U240" s="98" t="s">
        <v>264</v>
      </c>
      <c r="V240" s="98" t="s">
        <v>265</v>
      </c>
      <c r="W240" s="98" t="s">
        <v>253</v>
      </c>
      <c r="X240" s="98" t="s">
        <v>1065</v>
      </c>
      <c r="Y240" s="98" t="s">
        <v>327</v>
      </c>
      <c r="Z240" s="98" t="s">
        <v>327</v>
      </c>
      <c r="AA240" s="98" t="s">
        <v>103</v>
      </c>
      <c r="AB240" s="98" t="s">
        <v>304</v>
      </c>
      <c r="AC240" s="98" t="s">
        <v>325</v>
      </c>
      <c r="AD240" s="98" t="s">
        <v>268</v>
      </c>
      <c r="AE240" s="98" t="s">
        <v>269</v>
      </c>
      <c r="AF240" s="98" t="s">
        <v>270</v>
      </c>
      <c r="AG240" s="98" t="s">
        <v>308</v>
      </c>
      <c r="AH240" s="98" t="s">
        <v>309</v>
      </c>
      <c r="AI240" s="98" t="s">
        <v>310</v>
      </c>
      <c r="AJ240" s="98" t="s">
        <v>310</v>
      </c>
      <c r="AK240" s="98" t="s">
        <v>311</v>
      </c>
      <c r="AL240" s="98" t="s">
        <v>312</v>
      </c>
      <c r="AM240" s="98" t="s">
        <v>276</v>
      </c>
      <c r="AN240" s="98" t="s">
        <v>276</v>
      </c>
      <c r="AO240" s="98" t="s">
        <v>277</v>
      </c>
      <c r="AP240" s="98" t="s">
        <v>264</v>
      </c>
      <c r="AQ240" s="98" t="s">
        <v>141</v>
      </c>
      <c r="AR240" s="98" t="s">
        <v>1457</v>
      </c>
      <c r="AS240" s="98" t="s">
        <v>115</v>
      </c>
      <c r="AT240" s="98" t="s">
        <v>293</v>
      </c>
      <c r="AU240" s="98" t="s">
        <v>685</v>
      </c>
      <c r="AV240" s="98" t="s">
        <v>152</v>
      </c>
      <c r="AW240" s="98" t="s">
        <v>277</v>
      </c>
      <c r="AX240" s="98" t="s">
        <v>117</v>
      </c>
      <c r="AY240" s="98" t="s">
        <v>304</v>
      </c>
      <c r="AZ240" s="98" t="s">
        <v>118</v>
      </c>
      <c r="BA240" s="98" t="s">
        <v>91</v>
      </c>
      <c r="BB240" s="98" t="s">
        <v>119</v>
      </c>
      <c r="BC240" s="98" t="s">
        <v>314</v>
      </c>
      <c r="BD240" s="98" t="s">
        <v>1900</v>
      </c>
      <c r="BE240" s="98" t="s">
        <v>316</v>
      </c>
      <c r="BF240" s="98" t="s">
        <v>317</v>
      </c>
      <c r="BG240" s="104">
        <v>0</v>
      </c>
      <c r="BH240" s="104">
        <v>0</v>
      </c>
      <c r="BI240" s="104">
        <v>0</v>
      </c>
      <c r="BJ240" s="104">
        <v>-3736.98</v>
      </c>
      <c r="BK240" s="104">
        <v>249.13</v>
      </c>
      <c r="BL240" s="104">
        <v>0</v>
      </c>
      <c r="BM240" s="104">
        <v>-3487.85</v>
      </c>
      <c r="BN240" s="104">
        <v>-3736.98</v>
      </c>
      <c r="BO240" s="104"/>
      <c r="BP240" s="104"/>
      <c r="CG240" s="98" t="s">
        <v>1885</v>
      </c>
      <c r="CI240" s="107" t="s">
        <v>1911</v>
      </c>
    </row>
    <row r="241" spans="1:87" s="98" customFormat="1" x14ac:dyDescent="0.35">
      <c r="A241" s="98" t="s">
        <v>84</v>
      </c>
      <c r="B241" s="98" t="s">
        <v>1449</v>
      </c>
      <c r="C241" s="98" t="s">
        <v>1068</v>
      </c>
      <c r="D241" s="98" t="s">
        <v>1793</v>
      </c>
      <c r="E241" s="98" t="s">
        <v>1461</v>
      </c>
      <c r="F241" s="98" t="s">
        <v>1462</v>
      </c>
      <c r="G241" s="98" t="s">
        <v>1060</v>
      </c>
      <c r="H241" s="98" t="s">
        <v>1061</v>
      </c>
      <c r="I241" s="98" t="s">
        <v>1062</v>
      </c>
      <c r="J241" s="98" t="s">
        <v>1063</v>
      </c>
      <c r="K241" s="98" t="s">
        <v>1064</v>
      </c>
      <c r="L241" s="98" t="s">
        <v>325</v>
      </c>
      <c r="M241" s="98" t="s">
        <v>302</v>
      </c>
      <c r="N241" s="98" t="s">
        <v>303</v>
      </c>
      <c r="O241" s="98" t="s">
        <v>304</v>
      </c>
      <c r="P241" s="98" t="s">
        <v>156</v>
      </c>
      <c r="Q241" s="98" t="s">
        <v>409</v>
      </c>
      <c r="R241" s="98" t="s">
        <v>1463</v>
      </c>
      <c r="S241" s="98" t="s">
        <v>1463</v>
      </c>
      <c r="T241" s="98" t="s">
        <v>396</v>
      </c>
      <c r="U241" s="98" t="s">
        <v>264</v>
      </c>
      <c r="V241" s="98" t="s">
        <v>265</v>
      </c>
      <c r="W241" s="98" t="s">
        <v>253</v>
      </c>
      <c r="X241" s="98" t="s">
        <v>1065</v>
      </c>
      <c r="Y241" s="98" t="s">
        <v>327</v>
      </c>
      <c r="Z241" s="98" t="s">
        <v>327</v>
      </c>
      <c r="AA241" s="98" t="s">
        <v>103</v>
      </c>
      <c r="AB241" s="98" t="s">
        <v>304</v>
      </c>
      <c r="AC241" s="98" t="s">
        <v>325</v>
      </c>
      <c r="AD241" s="98" t="s">
        <v>268</v>
      </c>
      <c r="AE241" s="98" t="s">
        <v>269</v>
      </c>
      <c r="AF241" s="98" t="s">
        <v>270</v>
      </c>
      <c r="AG241" s="98" t="s">
        <v>308</v>
      </c>
      <c r="AH241" s="98" t="s">
        <v>309</v>
      </c>
      <c r="AI241" s="98" t="s">
        <v>310</v>
      </c>
      <c r="AJ241" s="98" t="s">
        <v>310</v>
      </c>
      <c r="AK241" s="98" t="s">
        <v>311</v>
      </c>
      <c r="AL241" s="98" t="s">
        <v>312</v>
      </c>
      <c r="AM241" s="98" t="s">
        <v>276</v>
      </c>
      <c r="AN241" s="98" t="s">
        <v>276</v>
      </c>
      <c r="AO241" s="98" t="s">
        <v>277</v>
      </c>
      <c r="AP241" s="98" t="s">
        <v>264</v>
      </c>
      <c r="AQ241" s="98" t="s">
        <v>141</v>
      </c>
      <c r="AR241" s="98" t="s">
        <v>1457</v>
      </c>
      <c r="AS241" s="98" t="s">
        <v>115</v>
      </c>
      <c r="AT241" s="98" t="s">
        <v>293</v>
      </c>
      <c r="AU241" s="98" t="s">
        <v>685</v>
      </c>
      <c r="AV241" s="98" t="s">
        <v>152</v>
      </c>
      <c r="AW241" s="98" t="s">
        <v>277</v>
      </c>
      <c r="AX241" s="98" t="s">
        <v>117</v>
      </c>
      <c r="AY241" s="98" t="s">
        <v>304</v>
      </c>
      <c r="AZ241" s="98" t="s">
        <v>118</v>
      </c>
      <c r="BA241" s="98" t="s">
        <v>91</v>
      </c>
      <c r="BB241" s="98" t="s">
        <v>119</v>
      </c>
      <c r="BC241" s="98" t="s">
        <v>314</v>
      </c>
      <c r="BD241" s="98" t="s">
        <v>1900</v>
      </c>
      <c r="BE241" s="98" t="s">
        <v>316</v>
      </c>
      <c r="BF241" s="98" t="s">
        <v>317</v>
      </c>
      <c r="BG241" s="104">
        <v>0</v>
      </c>
      <c r="BH241" s="104">
        <v>0</v>
      </c>
      <c r="BI241" s="104">
        <v>0</v>
      </c>
      <c r="BJ241" s="104">
        <v>-102.66</v>
      </c>
      <c r="BK241" s="104">
        <v>1.71</v>
      </c>
      <c r="BL241" s="104">
        <v>0</v>
      </c>
      <c r="BM241" s="104">
        <v>-100.95</v>
      </c>
      <c r="BN241" s="104">
        <v>-102.66</v>
      </c>
      <c r="BO241" s="104"/>
      <c r="BP241" s="104"/>
      <c r="CG241" s="98" t="s">
        <v>1885</v>
      </c>
      <c r="CI241" s="107" t="s">
        <v>1911</v>
      </c>
    </row>
    <row r="242" spans="1:87" x14ac:dyDescent="0.35">
      <c r="A242" t="s">
        <v>84</v>
      </c>
      <c r="B242" t="s">
        <v>998</v>
      </c>
      <c r="C242" t="s">
        <v>1068</v>
      </c>
      <c r="D242" t="s">
        <v>1069</v>
      </c>
      <c r="E242" t="s">
        <v>998</v>
      </c>
      <c r="F242" t="s">
        <v>1059</v>
      </c>
      <c r="G242" t="s">
        <v>1060</v>
      </c>
      <c r="H242" t="s">
        <v>1061</v>
      </c>
      <c r="I242" t="s">
        <v>1062</v>
      </c>
      <c r="J242" t="s">
        <v>1063</v>
      </c>
      <c r="K242" t="s">
        <v>1064</v>
      </c>
      <c r="L242" t="s">
        <v>325</v>
      </c>
      <c r="M242" t="s">
        <v>302</v>
      </c>
      <c r="N242" t="s">
        <v>303</v>
      </c>
      <c r="O242" t="s">
        <v>304</v>
      </c>
      <c r="P242" t="s">
        <v>156</v>
      </c>
      <c r="Q242" t="s">
        <v>409</v>
      </c>
      <c r="R242" t="s">
        <v>1059</v>
      </c>
      <c r="S242" t="s">
        <v>96</v>
      </c>
      <c r="T242" t="s">
        <v>396</v>
      </c>
      <c r="U242" t="s">
        <v>264</v>
      </c>
      <c r="V242" t="s">
        <v>265</v>
      </c>
      <c r="W242" t="s">
        <v>253</v>
      </c>
      <c r="X242" t="s">
        <v>1065</v>
      </c>
      <c r="Y242" t="s">
        <v>327</v>
      </c>
      <c r="Z242" t="s">
        <v>327</v>
      </c>
      <c r="AA242" t="s">
        <v>103</v>
      </c>
      <c r="AB242" t="s">
        <v>304</v>
      </c>
      <c r="AC242" t="s">
        <v>325</v>
      </c>
      <c r="AD242" t="s">
        <v>268</v>
      </c>
      <c r="AE242" t="s">
        <v>269</v>
      </c>
      <c r="AF242" t="s">
        <v>270</v>
      </c>
      <c r="AG242" t="s">
        <v>308</v>
      </c>
      <c r="AH242" t="s">
        <v>309</v>
      </c>
      <c r="AI242" t="s">
        <v>310</v>
      </c>
      <c r="AJ242" t="s">
        <v>310</v>
      </c>
      <c r="AK242" t="s">
        <v>311</v>
      </c>
      <c r="AL242" t="s">
        <v>312</v>
      </c>
      <c r="AM242" t="s">
        <v>112</v>
      </c>
      <c r="AN242" t="s">
        <v>112</v>
      </c>
      <c r="AO242" t="s">
        <v>277</v>
      </c>
      <c r="AP242" t="s">
        <v>264</v>
      </c>
      <c r="AQ242" t="s">
        <v>141</v>
      </c>
      <c r="AR242" t="s">
        <v>430</v>
      </c>
      <c r="AS242" t="s">
        <v>187</v>
      </c>
      <c r="AT242" t="s">
        <v>91</v>
      </c>
      <c r="AU242" t="s">
        <v>685</v>
      </c>
      <c r="AV242" t="s">
        <v>152</v>
      </c>
      <c r="AW242" t="s">
        <v>277</v>
      </c>
      <c r="AX242" t="s">
        <v>117</v>
      </c>
      <c r="AY242" t="s">
        <v>304</v>
      </c>
      <c r="AZ242" t="s">
        <v>118</v>
      </c>
      <c r="BA242" t="s">
        <v>91</v>
      </c>
      <c r="BB242" t="s">
        <v>119</v>
      </c>
      <c r="BC242" t="s">
        <v>314</v>
      </c>
      <c r="BD242" t="s">
        <v>1900</v>
      </c>
      <c r="BE242" t="s">
        <v>316</v>
      </c>
      <c r="BF242" t="s">
        <v>317</v>
      </c>
      <c r="BG242" s="105">
        <f>+-BG235*'driver di ribaltamento 2020'!$B$22</f>
        <v>105495.15715384616</v>
      </c>
      <c r="BH242" s="105">
        <f>+-BH235*'driver di ribaltamento 2020'!$B$22</f>
        <v>-77363.111769230774</v>
      </c>
      <c r="BI242" s="105">
        <f>+-BI235*'driver di ribaltamento 2020'!$B$22</f>
        <v>28132.045384615383</v>
      </c>
      <c r="BJ242" s="105">
        <f>+-BJ235*'driver di ribaltamento 2020'!$B$22</f>
        <v>0</v>
      </c>
      <c r="BK242" s="105">
        <f>+-BK235*'driver di ribaltamento 2020'!$B$22</f>
        <v>-21099.029692307693</v>
      </c>
      <c r="BL242" s="105">
        <f>+-BL235*'driver di ribaltamento 2020'!$B$22</f>
        <v>0</v>
      </c>
      <c r="BM242" s="105">
        <f>+-BM235*'driver di ribaltamento 2020'!$B$22</f>
        <v>7033.015692307692</v>
      </c>
      <c r="BN242" s="105">
        <f>+-BN235*'driver di ribaltamento 2020'!$B$22</f>
        <v>0</v>
      </c>
      <c r="CG242" s="98" t="s">
        <v>1886</v>
      </c>
      <c r="CI242" s="107" t="s">
        <v>1911</v>
      </c>
    </row>
    <row r="243" spans="1:87" x14ac:dyDescent="0.35">
      <c r="A243" t="s">
        <v>84</v>
      </c>
      <c r="B243" t="s">
        <v>1084</v>
      </c>
      <c r="C243" t="s">
        <v>1068</v>
      </c>
      <c r="D243" t="s">
        <v>1175</v>
      </c>
      <c r="E243" t="s">
        <v>1084</v>
      </c>
      <c r="F243" t="s">
        <v>1087</v>
      </c>
      <c r="G243" t="s">
        <v>1060</v>
      </c>
      <c r="H243" t="s">
        <v>1061</v>
      </c>
      <c r="I243" t="s">
        <v>1062</v>
      </c>
      <c r="J243" t="s">
        <v>1063</v>
      </c>
      <c r="K243" t="s">
        <v>1064</v>
      </c>
      <c r="L243" t="s">
        <v>325</v>
      </c>
      <c r="M243" t="s">
        <v>302</v>
      </c>
      <c r="N243" t="s">
        <v>303</v>
      </c>
      <c r="O243" t="s">
        <v>304</v>
      </c>
      <c r="P243" t="s">
        <v>156</v>
      </c>
      <c r="Q243" t="s">
        <v>1173</v>
      </c>
      <c r="R243" t="s">
        <v>1087</v>
      </c>
      <c r="S243" t="s">
        <v>96</v>
      </c>
      <c r="T243" t="s">
        <v>396</v>
      </c>
      <c r="U243" t="s">
        <v>264</v>
      </c>
      <c r="V243" t="s">
        <v>265</v>
      </c>
      <c r="W243" t="s">
        <v>253</v>
      </c>
      <c r="X243" t="s">
        <v>1065</v>
      </c>
      <c r="Y243" t="s">
        <v>327</v>
      </c>
      <c r="Z243" t="s">
        <v>327</v>
      </c>
      <c r="AA243" t="s">
        <v>103</v>
      </c>
      <c r="AB243" t="s">
        <v>304</v>
      </c>
      <c r="AC243" t="s">
        <v>325</v>
      </c>
      <c r="AD243" t="s">
        <v>268</v>
      </c>
      <c r="AE243" t="s">
        <v>269</v>
      </c>
      <c r="AF243" t="s">
        <v>270</v>
      </c>
      <c r="AG243" t="s">
        <v>308</v>
      </c>
      <c r="AH243" t="s">
        <v>309</v>
      </c>
      <c r="AI243" t="s">
        <v>310</v>
      </c>
      <c r="AJ243" t="s">
        <v>310</v>
      </c>
      <c r="AK243" t="s">
        <v>311</v>
      </c>
      <c r="AL243" t="s">
        <v>312</v>
      </c>
      <c r="AM243" s="107" t="s">
        <v>112</v>
      </c>
      <c r="AN243" s="107" t="s">
        <v>112</v>
      </c>
      <c r="AO243" t="s">
        <v>277</v>
      </c>
      <c r="AP243" t="s">
        <v>264</v>
      </c>
      <c r="AQ243" t="s">
        <v>141</v>
      </c>
      <c r="AR243" t="s">
        <v>430</v>
      </c>
      <c r="AS243" t="s">
        <v>187</v>
      </c>
      <c r="AT243" t="s">
        <v>91</v>
      </c>
      <c r="AU243" t="s">
        <v>685</v>
      </c>
      <c r="AV243" t="s">
        <v>152</v>
      </c>
      <c r="AW243" t="s">
        <v>277</v>
      </c>
      <c r="AX243" t="s">
        <v>117</v>
      </c>
      <c r="AY243" t="s">
        <v>304</v>
      </c>
      <c r="AZ243" t="s">
        <v>118</v>
      </c>
      <c r="BA243" t="s">
        <v>91</v>
      </c>
      <c r="BB243" t="s">
        <v>119</v>
      </c>
      <c r="BC243" t="s">
        <v>314</v>
      </c>
      <c r="BD243" t="s">
        <v>1900</v>
      </c>
      <c r="BE243" t="s">
        <v>316</v>
      </c>
      <c r="BF243" t="s">
        <v>317</v>
      </c>
      <c r="BG243" s="105">
        <f>+-BG236*'driver di ribaltamento 2020'!$B$22</f>
        <v>4150.4639230769235</v>
      </c>
      <c r="BH243" s="105">
        <f>+-BH236*'driver di ribaltamento 2020'!$B$22</f>
        <v>-2766.978846153846</v>
      </c>
      <c r="BI243" s="105">
        <f>+-BI236*'driver di ribaltamento 2020'!$B$22</f>
        <v>1383.4850769230768</v>
      </c>
      <c r="BJ243" s="105">
        <f>+-BJ236*'driver di ribaltamento 2020'!$B$22</f>
        <v>0</v>
      </c>
      <c r="BK243" s="105">
        <f>+-BK236*'driver di ribaltamento 2020'!$B$22</f>
        <v>-691.7425384615384</v>
      </c>
      <c r="BL243" s="105">
        <f>+-BL236*'driver di ribaltamento 2020'!$B$22</f>
        <v>0</v>
      </c>
      <c r="BM243" s="105">
        <f>+-BM236*'driver di ribaltamento 2020'!$B$22</f>
        <v>691.7425384615384</v>
      </c>
      <c r="BN243" s="105">
        <f>+-BN236*'driver di ribaltamento 2020'!$B$22</f>
        <v>0</v>
      </c>
      <c r="CG243" s="98" t="s">
        <v>1886</v>
      </c>
      <c r="CI243" s="107" t="s">
        <v>1911</v>
      </c>
    </row>
    <row r="244" spans="1:87" x14ac:dyDescent="0.35">
      <c r="A244" t="s">
        <v>84</v>
      </c>
      <c r="B244" t="s">
        <v>1184</v>
      </c>
      <c r="C244" t="s">
        <v>1068</v>
      </c>
      <c r="D244" t="s">
        <v>1313</v>
      </c>
      <c r="E244" t="s">
        <v>1184</v>
      </c>
      <c r="F244" t="s">
        <v>194</v>
      </c>
      <c r="G244" t="s">
        <v>1060</v>
      </c>
      <c r="H244" t="s">
        <v>1061</v>
      </c>
      <c r="I244" t="s">
        <v>1062</v>
      </c>
      <c r="J244" t="s">
        <v>1063</v>
      </c>
      <c r="K244" t="s">
        <v>1064</v>
      </c>
      <c r="L244" t="s">
        <v>325</v>
      </c>
      <c r="M244" t="s">
        <v>302</v>
      </c>
      <c r="N244" t="s">
        <v>303</v>
      </c>
      <c r="O244" t="s">
        <v>304</v>
      </c>
      <c r="P244" t="s">
        <v>156</v>
      </c>
      <c r="Q244" t="s">
        <v>1173</v>
      </c>
      <c r="R244" t="s">
        <v>194</v>
      </c>
      <c r="S244" t="s">
        <v>96</v>
      </c>
      <c r="T244" t="s">
        <v>396</v>
      </c>
      <c r="U244" t="s">
        <v>264</v>
      </c>
      <c r="V244" t="s">
        <v>265</v>
      </c>
      <c r="W244" t="s">
        <v>253</v>
      </c>
      <c r="X244" t="s">
        <v>1065</v>
      </c>
      <c r="Y244" t="s">
        <v>327</v>
      </c>
      <c r="Z244" t="s">
        <v>327</v>
      </c>
      <c r="AA244" t="s">
        <v>103</v>
      </c>
      <c r="AB244" t="s">
        <v>304</v>
      </c>
      <c r="AC244" t="s">
        <v>325</v>
      </c>
      <c r="AD244" t="s">
        <v>268</v>
      </c>
      <c r="AE244" t="s">
        <v>269</v>
      </c>
      <c r="AF244" t="s">
        <v>270</v>
      </c>
      <c r="AG244" t="s">
        <v>308</v>
      </c>
      <c r="AH244" t="s">
        <v>309</v>
      </c>
      <c r="AI244" t="s">
        <v>310</v>
      </c>
      <c r="AJ244" t="s">
        <v>310</v>
      </c>
      <c r="AK244" t="s">
        <v>311</v>
      </c>
      <c r="AL244" t="s">
        <v>312</v>
      </c>
      <c r="AM244" s="107" t="s">
        <v>112</v>
      </c>
      <c r="AN244" s="107" t="s">
        <v>112</v>
      </c>
      <c r="AO244" t="s">
        <v>277</v>
      </c>
      <c r="AP244" t="s">
        <v>264</v>
      </c>
      <c r="AQ244" t="s">
        <v>141</v>
      </c>
      <c r="AR244" t="s">
        <v>430</v>
      </c>
      <c r="AS244" t="s">
        <v>187</v>
      </c>
      <c r="AT244" t="s">
        <v>91</v>
      </c>
      <c r="AU244" t="s">
        <v>685</v>
      </c>
      <c r="AV244" t="s">
        <v>152</v>
      </c>
      <c r="AW244" t="s">
        <v>277</v>
      </c>
      <c r="AX244" t="s">
        <v>117</v>
      </c>
      <c r="AY244" t="s">
        <v>304</v>
      </c>
      <c r="AZ244" t="s">
        <v>118</v>
      </c>
      <c r="BA244" t="s">
        <v>91</v>
      </c>
      <c r="BB244" t="s">
        <v>119</v>
      </c>
      <c r="BC244" t="s">
        <v>314</v>
      </c>
      <c r="BD244" t="s">
        <v>1900</v>
      </c>
      <c r="BE244" t="s">
        <v>316</v>
      </c>
      <c r="BF244" t="s">
        <v>317</v>
      </c>
      <c r="BG244" s="105">
        <f>+-BG237*'driver di ribaltamento 2020'!$B$22</f>
        <v>1406.8760769230769</v>
      </c>
      <c r="BH244" s="105">
        <f>+-BH237*'driver di ribaltamento 2020'!$B$22</f>
        <v>-703.44238461538464</v>
      </c>
      <c r="BI244" s="105">
        <f>+-BI237*'driver di ribaltamento 2020'!$B$22</f>
        <v>703.43369230769235</v>
      </c>
      <c r="BJ244" s="105">
        <f>+-BJ237*'driver di ribaltamento 2020'!$B$22</f>
        <v>0</v>
      </c>
      <c r="BK244" s="105">
        <f>+-BK237*'driver di ribaltamento 2020'!$B$22</f>
        <v>-234.47499999999999</v>
      </c>
      <c r="BL244" s="105">
        <f>+-BL237*'driver di ribaltamento 2020'!$B$22</f>
        <v>0</v>
      </c>
      <c r="BM244" s="105">
        <f>+-BM237*'driver di ribaltamento 2020'!$B$22</f>
        <v>468.95869230769233</v>
      </c>
      <c r="BN244" s="105">
        <f>+-BN237*'driver di ribaltamento 2020'!$B$22</f>
        <v>0</v>
      </c>
      <c r="CG244" s="98" t="s">
        <v>1886</v>
      </c>
      <c r="CI244" s="107" t="s">
        <v>1911</v>
      </c>
    </row>
    <row r="245" spans="1:87" x14ac:dyDescent="0.35">
      <c r="A245" t="s">
        <v>84</v>
      </c>
      <c r="B245" t="s">
        <v>1449</v>
      </c>
      <c r="C245" t="s">
        <v>1068</v>
      </c>
      <c r="D245" t="s">
        <v>1793</v>
      </c>
      <c r="E245" t="s">
        <v>1608</v>
      </c>
      <c r="F245" t="s">
        <v>1609</v>
      </c>
      <c r="G245" t="s">
        <v>1060</v>
      </c>
      <c r="H245" t="s">
        <v>1061</v>
      </c>
      <c r="I245" t="s">
        <v>1062</v>
      </c>
      <c r="J245" t="s">
        <v>1063</v>
      </c>
      <c r="K245" t="s">
        <v>1064</v>
      </c>
      <c r="L245" t="s">
        <v>325</v>
      </c>
      <c r="M245" t="s">
        <v>302</v>
      </c>
      <c r="P245" t="s">
        <v>156</v>
      </c>
      <c r="Q245" t="s">
        <v>409</v>
      </c>
      <c r="R245" t="s">
        <v>1610</v>
      </c>
      <c r="S245" t="s">
        <v>1610</v>
      </c>
      <c r="T245" t="s">
        <v>396</v>
      </c>
      <c r="U245" t="s">
        <v>264</v>
      </c>
      <c r="V245" t="s">
        <v>265</v>
      </c>
      <c r="W245" t="s">
        <v>253</v>
      </c>
      <c r="X245" t="s">
        <v>1065</v>
      </c>
      <c r="Y245" t="s">
        <v>327</v>
      </c>
      <c r="Z245" t="s">
        <v>327</v>
      </c>
      <c r="AA245" t="s">
        <v>103</v>
      </c>
      <c r="AB245" t="s">
        <v>304</v>
      </c>
      <c r="AC245" t="s">
        <v>325</v>
      </c>
      <c r="AD245" t="s">
        <v>268</v>
      </c>
      <c r="AE245" t="s">
        <v>269</v>
      </c>
      <c r="AF245" t="s">
        <v>270</v>
      </c>
      <c r="AG245" t="s">
        <v>308</v>
      </c>
      <c r="AH245" t="s">
        <v>309</v>
      </c>
      <c r="AI245" t="s">
        <v>310</v>
      </c>
      <c r="AJ245" t="s">
        <v>310</v>
      </c>
      <c r="AK245" t="s">
        <v>311</v>
      </c>
      <c r="AL245" t="s">
        <v>312</v>
      </c>
      <c r="AM245" s="107" t="s">
        <v>112</v>
      </c>
      <c r="AN245" s="107" t="s">
        <v>112</v>
      </c>
      <c r="AO245" t="s">
        <v>277</v>
      </c>
      <c r="AP245" t="s">
        <v>264</v>
      </c>
      <c r="AQ245" t="s">
        <v>141</v>
      </c>
      <c r="AR245" t="s">
        <v>1457</v>
      </c>
      <c r="AS245" t="s">
        <v>115</v>
      </c>
      <c r="AT245" t="s">
        <v>293</v>
      </c>
      <c r="AU245" t="s">
        <v>685</v>
      </c>
      <c r="AV245" t="s">
        <v>152</v>
      </c>
      <c r="AW245" t="s">
        <v>277</v>
      </c>
      <c r="AX245" t="s">
        <v>117</v>
      </c>
      <c r="AY245" t="s">
        <v>304</v>
      </c>
      <c r="AZ245" t="s">
        <v>118</v>
      </c>
      <c r="BA245" t="s">
        <v>91</v>
      </c>
      <c r="BB245" t="s">
        <v>119</v>
      </c>
      <c r="BC245" t="s">
        <v>314</v>
      </c>
      <c r="BD245" t="s">
        <v>1900</v>
      </c>
      <c r="BE245" t="s">
        <v>316</v>
      </c>
      <c r="BF245" t="s">
        <v>317</v>
      </c>
      <c r="BG245" s="105">
        <f>+-BG238*'driver di ribaltamento 2020'!$B$22</f>
        <v>0</v>
      </c>
      <c r="BH245" s="105">
        <f>+-BH238*'driver di ribaltamento 2020'!$B$22</f>
        <v>0</v>
      </c>
      <c r="BI245" s="105">
        <f>+-BI238*'driver di ribaltamento 2020'!$B$22</f>
        <v>0</v>
      </c>
      <c r="BJ245" s="105">
        <f>+-BJ238*'driver di ribaltamento 2020'!$B$22</f>
        <v>2432.7161538461537</v>
      </c>
      <c r="BK245" s="105">
        <f>+-BK238*'driver di ribaltamento 2020'!$B$22</f>
        <v>-405.4526923076923</v>
      </c>
      <c r="BL245" s="105">
        <f>+-BL238*'driver di ribaltamento 2020'!$B$22</f>
        <v>0</v>
      </c>
      <c r="BM245" s="105">
        <f>+-BM238*'driver di ribaltamento 2020'!$B$22</f>
        <v>2027.2634615384616</v>
      </c>
      <c r="BN245" s="105">
        <f>+-BN238*'driver di ribaltamento 2020'!$B$22</f>
        <v>2432.7161538461537</v>
      </c>
      <c r="CG245" s="98" t="s">
        <v>1886</v>
      </c>
      <c r="CI245" s="107" t="s">
        <v>1911</v>
      </c>
    </row>
    <row r="246" spans="1:87" x14ac:dyDescent="0.35">
      <c r="A246" t="s">
        <v>84</v>
      </c>
      <c r="B246" t="s">
        <v>1449</v>
      </c>
      <c r="C246" t="s">
        <v>1068</v>
      </c>
      <c r="D246" t="s">
        <v>1793</v>
      </c>
      <c r="E246" t="s">
        <v>1451</v>
      </c>
      <c r="F246" t="s">
        <v>1452</v>
      </c>
      <c r="G246" t="s">
        <v>1060</v>
      </c>
      <c r="H246" t="s">
        <v>1061</v>
      </c>
      <c r="I246" t="s">
        <v>1062</v>
      </c>
      <c r="J246" t="s">
        <v>1063</v>
      </c>
      <c r="K246" t="s">
        <v>1064</v>
      </c>
      <c r="L246" t="s">
        <v>325</v>
      </c>
      <c r="M246" t="s">
        <v>302</v>
      </c>
      <c r="P246" t="s">
        <v>156</v>
      </c>
      <c r="Q246" t="s">
        <v>409</v>
      </c>
      <c r="R246" t="s">
        <v>1453</v>
      </c>
      <c r="S246" t="s">
        <v>1453</v>
      </c>
      <c r="T246" t="s">
        <v>396</v>
      </c>
      <c r="U246" t="s">
        <v>264</v>
      </c>
      <c r="V246" t="s">
        <v>265</v>
      </c>
      <c r="W246" t="s">
        <v>253</v>
      </c>
      <c r="X246" t="s">
        <v>1065</v>
      </c>
      <c r="Y246" t="s">
        <v>327</v>
      </c>
      <c r="Z246" t="s">
        <v>327</v>
      </c>
      <c r="AA246" t="s">
        <v>103</v>
      </c>
      <c r="AB246" t="s">
        <v>304</v>
      </c>
      <c r="AC246" t="s">
        <v>325</v>
      </c>
      <c r="AD246" t="s">
        <v>268</v>
      </c>
      <c r="AE246" t="s">
        <v>269</v>
      </c>
      <c r="AF246" t="s">
        <v>270</v>
      </c>
      <c r="AG246" t="s">
        <v>308</v>
      </c>
      <c r="AH246" t="s">
        <v>309</v>
      </c>
      <c r="AI246" t="s">
        <v>310</v>
      </c>
      <c r="AJ246" t="s">
        <v>310</v>
      </c>
      <c r="AK246" t="s">
        <v>311</v>
      </c>
      <c r="AL246" t="s">
        <v>312</v>
      </c>
      <c r="AM246" s="107" t="s">
        <v>112</v>
      </c>
      <c r="AN246" s="107" t="s">
        <v>112</v>
      </c>
      <c r="AO246" t="s">
        <v>277</v>
      </c>
      <c r="AP246" t="s">
        <v>264</v>
      </c>
      <c r="AQ246" t="s">
        <v>141</v>
      </c>
      <c r="AR246" t="s">
        <v>1457</v>
      </c>
      <c r="AS246" t="s">
        <v>115</v>
      </c>
      <c r="AT246" t="s">
        <v>293</v>
      </c>
      <c r="AU246" t="s">
        <v>685</v>
      </c>
      <c r="AV246" t="s">
        <v>152</v>
      </c>
      <c r="AW246" t="s">
        <v>277</v>
      </c>
      <c r="AX246" t="s">
        <v>117</v>
      </c>
      <c r="AY246" t="s">
        <v>304</v>
      </c>
      <c r="AZ246" t="s">
        <v>118</v>
      </c>
      <c r="BA246" t="s">
        <v>91</v>
      </c>
      <c r="BB246" t="s">
        <v>119</v>
      </c>
      <c r="BC246" t="s">
        <v>314</v>
      </c>
      <c r="BD246" t="s">
        <v>1900</v>
      </c>
      <c r="BE246" t="s">
        <v>316</v>
      </c>
      <c r="BF246" t="s">
        <v>317</v>
      </c>
      <c r="BG246" s="105">
        <f>+-BG239*'driver di ribaltamento 2020'!$B$22</f>
        <v>0</v>
      </c>
      <c r="BH246" s="105">
        <f>+-BH239*'driver di ribaltamento 2020'!$B$22</f>
        <v>0</v>
      </c>
      <c r="BI246" s="105">
        <f>+-BI239*'driver di ribaltamento 2020'!$B$22</f>
        <v>0</v>
      </c>
      <c r="BJ246" s="105">
        <f>+-BJ239*'driver di ribaltamento 2020'!$B$22</f>
        <v>534.71600000000001</v>
      </c>
      <c r="BK246" s="105">
        <f>+-BK239*'driver di ribaltamento 2020'!$B$22</f>
        <v>-62.384692307692305</v>
      </c>
      <c r="BL246" s="105">
        <f>+-BL239*'driver di ribaltamento 2020'!$B$22</f>
        <v>0</v>
      </c>
      <c r="BM246" s="105">
        <f>+-BM239*'driver di ribaltamento 2020'!$B$22</f>
        <v>472.33130769230769</v>
      </c>
      <c r="BN246" s="105">
        <f>+-BN239*'driver di ribaltamento 2020'!$B$22</f>
        <v>534.71600000000001</v>
      </c>
      <c r="CG246" s="98" t="s">
        <v>1886</v>
      </c>
      <c r="CI246" s="107" t="s">
        <v>1911</v>
      </c>
    </row>
    <row r="247" spans="1:87" x14ac:dyDescent="0.35">
      <c r="A247" t="s">
        <v>84</v>
      </c>
      <c r="B247" t="s">
        <v>1449</v>
      </c>
      <c r="C247" t="s">
        <v>1068</v>
      </c>
      <c r="D247" t="s">
        <v>1793</v>
      </c>
      <c r="E247" t="s">
        <v>1471</v>
      </c>
      <c r="F247" t="s">
        <v>1472</v>
      </c>
      <c r="G247" t="s">
        <v>1060</v>
      </c>
      <c r="H247" t="s">
        <v>1061</v>
      </c>
      <c r="I247" t="s">
        <v>1062</v>
      </c>
      <c r="J247" t="s">
        <v>1063</v>
      </c>
      <c r="K247" t="s">
        <v>1064</v>
      </c>
      <c r="L247" t="s">
        <v>325</v>
      </c>
      <c r="M247" t="s">
        <v>302</v>
      </c>
      <c r="P247" t="s">
        <v>156</v>
      </c>
      <c r="Q247" t="s">
        <v>409</v>
      </c>
      <c r="R247" t="s">
        <v>1473</v>
      </c>
      <c r="S247" t="s">
        <v>1473</v>
      </c>
      <c r="T247" t="s">
        <v>396</v>
      </c>
      <c r="U247" t="s">
        <v>264</v>
      </c>
      <c r="V247" t="s">
        <v>265</v>
      </c>
      <c r="W247" t="s">
        <v>253</v>
      </c>
      <c r="X247" t="s">
        <v>1065</v>
      </c>
      <c r="Y247" t="s">
        <v>327</v>
      </c>
      <c r="Z247" t="s">
        <v>327</v>
      </c>
      <c r="AA247" t="s">
        <v>103</v>
      </c>
      <c r="AB247" t="s">
        <v>304</v>
      </c>
      <c r="AC247" t="s">
        <v>325</v>
      </c>
      <c r="AD247" t="s">
        <v>268</v>
      </c>
      <c r="AE247" t="s">
        <v>269</v>
      </c>
      <c r="AF247" t="s">
        <v>270</v>
      </c>
      <c r="AG247" t="s">
        <v>308</v>
      </c>
      <c r="AH247" t="s">
        <v>309</v>
      </c>
      <c r="AI247" t="s">
        <v>310</v>
      </c>
      <c r="AJ247" t="s">
        <v>310</v>
      </c>
      <c r="AK247" t="s">
        <v>311</v>
      </c>
      <c r="AL247" t="s">
        <v>312</v>
      </c>
      <c r="AM247" s="107" t="s">
        <v>112</v>
      </c>
      <c r="AN247" s="107" t="s">
        <v>112</v>
      </c>
      <c r="AO247" t="s">
        <v>277</v>
      </c>
      <c r="AP247" t="s">
        <v>264</v>
      </c>
      <c r="AQ247" t="s">
        <v>141</v>
      </c>
      <c r="AR247" t="s">
        <v>1457</v>
      </c>
      <c r="AS247" t="s">
        <v>115</v>
      </c>
      <c r="AT247" t="s">
        <v>293</v>
      </c>
      <c r="AU247" t="s">
        <v>685</v>
      </c>
      <c r="AV247" t="s">
        <v>152</v>
      </c>
      <c r="AW247" t="s">
        <v>277</v>
      </c>
      <c r="AX247" t="s">
        <v>117</v>
      </c>
      <c r="AY247" t="s">
        <v>304</v>
      </c>
      <c r="AZ247" t="s">
        <v>118</v>
      </c>
      <c r="BA247" t="s">
        <v>91</v>
      </c>
      <c r="BB247" t="s">
        <v>119</v>
      </c>
      <c r="BC247" t="s">
        <v>314</v>
      </c>
      <c r="BD247" t="s">
        <v>1900</v>
      </c>
      <c r="BE247" t="s">
        <v>316</v>
      </c>
      <c r="BF247" t="s">
        <v>317</v>
      </c>
      <c r="BG247" s="105">
        <f>+-BG240*'driver di ribaltamento 2020'!$B$22</f>
        <v>0</v>
      </c>
      <c r="BH247" s="105">
        <f>+-BH240*'driver di ribaltamento 2020'!$B$22</f>
        <v>0</v>
      </c>
      <c r="BI247" s="105">
        <f>+-BI240*'driver di ribaltamento 2020'!$B$22</f>
        <v>0</v>
      </c>
      <c r="BJ247" s="105">
        <f>+-BJ240*'driver di ribaltamento 2020'!$B$22</f>
        <v>3248.2980000000002</v>
      </c>
      <c r="BK247" s="105">
        <f>+-BK240*'driver di ribaltamento 2020'!$B$22</f>
        <v>-216.55146153846155</v>
      </c>
      <c r="BL247" s="105">
        <f>+-BL240*'driver di ribaltamento 2020'!$B$22</f>
        <v>0</v>
      </c>
      <c r="BM247" s="105">
        <f>+-BM240*'driver di ribaltamento 2020'!$B$22</f>
        <v>3031.7465384615384</v>
      </c>
      <c r="BN247" s="105">
        <f>+-BN240*'driver di ribaltamento 2020'!$B$22</f>
        <v>3248.2980000000002</v>
      </c>
      <c r="CG247" s="98" t="s">
        <v>1886</v>
      </c>
      <c r="CI247" s="107" t="s">
        <v>1911</v>
      </c>
    </row>
    <row r="248" spans="1:87" x14ac:dyDescent="0.35">
      <c r="A248" t="s">
        <v>84</v>
      </c>
      <c r="B248" t="s">
        <v>1449</v>
      </c>
      <c r="C248" t="s">
        <v>1068</v>
      </c>
      <c r="D248" t="s">
        <v>1793</v>
      </c>
      <c r="E248" t="s">
        <v>1461</v>
      </c>
      <c r="F248" t="s">
        <v>1462</v>
      </c>
      <c r="G248" t="s">
        <v>1060</v>
      </c>
      <c r="H248" t="s">
        <v>1061</v>
      </c>
      <c r="I248" t="s">
        <v>1062</v>
      </c>
      <c r="J248" t="s">
        <v>1063</v>
      </c>
      <c r="K248" t="s">
        <v>1064</v>
      </c>
      <c r="L248" t="s">
        <v>325</v>
      </c>
      <c r="M248" t="s">
        <v>302</v>
      </c>
      <c r="N248" t="s">
        <v>303</v>
      </c>
      <c r="O248" t="s">
        <v>304</v>
      </c>
      <c r="P248" t="s">
        <v>156</v>
      </c>
      <c r="Q248" t="s">
        <v>409</v>
      </c>
      <c r="R248" t="s">
        <v>1463</v>
      </c>
      <c r="S248" t="s">
        <v>1463</v>
      </c>
      <c r="T248" t="s">
        <v>396</v>
      </c>
      <c r="U248" t="s">
        <v>264</v>
      </c>
      <c r="V248" t="s">
        <v>265</v>
      </c>
      <c r="W248" t="s">
        <v>253</v>
      </c>
      <c r="X248" t="s">
        <v>1065</v>
      </c>
      <c r="Y248" t="s">
        <v>327</v>
      </c>
      <c r="Z248" t="s">
        <v>327</v>
      </c>
      <c r="AA248" t="s">
        <v>103</v>
      </c>
      <c r="AB248" t="s">
        <v>304</v>
      </c>
      <c r="AC248" t="s">
        <v>325</v>
      </c>
      <c r="AD248" t="s">
        <v>268</v>
      </c>
      <c r="AE248" t="s">
        <v>269</v>
      </c>
      <c r="AF248" t="s">
        <v>270</v>
      </c>
      <c r="AG248" t="s">
        <v>308</v>
      </c>
      <c r="AH248" t="s">
        <v>309</v>
      </c>
      <c r="AI248" t="s">
        <v>310</v>
      </c>
      <c r="AJ248" t="s">
        <v>310</v>
      </c>
      <c r="AK248" t="s">
        <v>311</v>
      </c>
      <c r="AL248" t="s">
        <v>312</v>
      </c>
      <c r="AM248" s="107" t="s">
        <v>112</v>
      </c>
      <c r="AN248" s="107" t="s">
        <v>112</v>
      </c>
      <c r="AO248" t="s">
        <v>277</v>
      </c>
      <c r="AP248" t="s">
        <v>264</v>
      </c>
      <c r="AQ248" t="s">
        <v>141</v>
      </c>
      <c r="AR248" t="s">
        <v>1457</v>
      </c>
      <c r="AS248" t="s">
        <v>115</v>
      </c>
      <c r="AT248" t="s">
        <v>293</v>
      </c>
      <c r="AU248" t="s">
        <v>685</v>
      </c>
      <c r="AV248" t="s">
        <v>152</v>
      </c>
      <c r="AW248" t="s">
        <v>277</v>
      </c>
      <c r="AX248" t="s">
        <v>117</v>
      </c>
      <c r="AY248" t="s">
        <v>304</v>
      </c>
      <c r="AZ248" t="s">
        <v>118</v>
      </c>
      <c r="BA248" t="s">
        <v>91</v>
      </c>
      <c r="BB248" t="s">
        <v>119</v>
      </c>
      <c r="BC248" t="s">
        <v>314</v>
      </c>
      <c r="BD248" t="s">
        <v>1900</v>
      </c>
      <c r="BE248" t="s">
        <v>316</v>
      </c>
      <c r="BF248" t="s">
        <v>317</v>
      </c>
      <c r="BG248" s="105">
        <f>+-BG241*'driver di ribaltamento 2020'!$B$22</f>
        <v>0</v>
      </c>
      <c r="BH248" s="105">
        <f>+-BH241*'driver di ribaltamento 2020'!$B$22</f>
        <v>0</v>
      </c>
      <c r="BI248" s="105">
        <f>+-BI241*'driver di ribaltamento 2020'!$B$22</f>
        <v>0</v>
      </c>
      <c r="BJ248" s="105">
        <f>+-BJ241*'driver di ribaltamento 2020'!$B$22</f>
        <v>89.235230769230768</v>
      </c>
      <c r="BK248" s="105">
        <f>+-BK241*'driver di ribaltamento 2020'!$B$22</f>
        <v>-1.4863846153846154</v>
      </c>
      <c r="BL248" s="105">
        <f>+-BL241*'driver di ribaltamento 2020'!$B$22</f>
        <v>0</v>
      </c>
      <c r="BM248" s="105">
        <f>+-BM241*'driver di ribaltamento 2020'!$B$22</f>
        <v>87.748846153846159</v>
      </c>
      <c r="BN248" s="105">
        <f>+-BN241*'driver di ribaltamento 2020'!$B$22</f>
        <v>89.235230769230768</v>
      </c>
      <c r="CG248" s="98" t="s">
        <v>1886</v>
      </c>
      <c r="CI248" s="107" t="s">
        <v>1911</v>
      </c>
    </row>
    <row r="249" spans="1:87" x14ac:dyDescent="0.35">
      <c r="A249" t="s">
        <v>84</v>
      </c>
      <c r="B249" t="s">
        <v>998</v>
      </c>
      <c r="C249" t="s">
        <v>1068</v>
      </c>
      <c r="D249" t="s">
        <v>1069</v>
      </c>
      <c r="E249" t="s">
        <v>998</v>
      </c>
      <c r="F249" t="s">
        <v>1059</v>
      </c>
      <c r="G249" t="s">
        <v>1060</v>
      </c>
      <c r="H249" t="s">
        <v>1061</v>
      </c>
      <c r="I249" t="s">
        <v>1062</v>
      </c>
      <c r="J249" t="s">
        <v>1063</v>
      </c>
      <c r="K249" t="s">
        <v>1064</v>
      </c>
      <c r="L249" t="s">
        <v>325</v>
      </c>
      <c r="M249" t="s">
        <v>302</v>
      </c>
      <c r="N249" t="s">
        <v>303</v>
      </c>
      <c r="O249" t="s">
        <v>304</v>
      </c>
      <c r="P249" t="s">
        <v>156</v>
      </c>
      <c r="Q249" t="s">
        <v>409</v>
      </c>
      <c r="R249" t="s">
        <v>1059</v>
      </c>
      <c r="S249" t="s">
        <v>96</v>
      </c>
      <c r="T249" t="s">
        <v>396</v>
      </c>
      <c r="U249" t="s">
        <v>264</v>
      </c>
      <c r="V249" t="s">
        <v>265</v>
      </c>
      <c r="W249" t="s">
        <v>253</v>
      </c>
      <c r="X249" t="s">
        <v>1065</v>
      </c>
      <c r="Y249" t="s">
        <v>327</v>
      </c>
      <c r="Z249" t="s">
        <v>327</v>
      </c>
      <c r="AA249" t="s">
        <v>103</v>
      </c>
      <c r="AB249" t="s">
        <v>304</v>
      </c>
      <c r="AC249" t="s">
        <v>325</v>
      </c>
      <c r="AD249" t="s">
        <v>268</v>
      </c>
      <c r="AE249" t="s">
        <v>269</v>
      </c>
      <c r="AF249" t="s">
        <v>270</v>
      </c>
      <c r="AG249" t="s">
        <v>308</v>
      </c>
      <c r="AH249" t="s">
        <v>309</v>
      </c>
      <c r="AI249" t="s">
        <v>310</v>
      </c>
      <c r="AJ249" t="s">
        <v>310</v>
      </c>
      <c r="AK249" t="s">
        <v>311</v>
      </c>
      <c r="AL249" t="s">
        <v>312</v>
      </c>
      <c r="AM249" s="107" t="s">
        <v>140</v>
      </c>
      <c r="AN249" t="s">
        <v>140</v>
      </c>
      <c r="AO249" t="s">
        <v>277</v>
      </c>
      <c r="AP249" t="s">
        <v>264</v>
      </c>
      <c r="AQ249" t="s">
        <v>141</v>
      </c>
      <c r="AR249" t="s">
        <v>430</v>
      </c>
      <c r="AS249" t="s">
        <v>187</v>
      </c>
      <c r="AT249" t="s">
        <v>91</v>
      </c>
      <c r="AU249" t="s">
        <v>685</v>
      </c>
      <c r="AV249" t="s">
        <v>152</v>
      </c>
      <c r="AW249" t="s">
        <v>277</v>
      </c>
      <c r="AX249" t="s">
        <v>117</v>
      </c>
      <c r="AY249" t="s">
        <v>304</v>
      </c>
      <c r="AZ249" t="s">
        <v>118</v>
      </c>
      <c r="BA249" t="s">
        <v>91</v>
      </c>
      <c r="BB249" t="s">
        <v>119</v>
      </c>
      <c r="BC249" t="s">
        <v>314</v>
      </c>
      <c r="BD249" t="s">
        <v>1900</v>
      </c>
      <c r="BE249" t="s">
        <v>316</v>
      </c>
      <c r="BF249" t="s">
        <v>317</v>
      </c>
      <c r="BG249" s="105">
        <f>+-BG235*'driver di ribaltamento 2020'!$C$22</f>
        <v>15870.952846153847</v>
      </c>
      <c r="BH249" s="105">
        <f>+-BH235*'driver di ribaltamento 2020'!$C$22</f>
        <v>-11638.698230769231</v>
      </c>
      <c r="BI249" s="105">
        <f>+-BI235*'driver di ribaltamento 2020'!$C$22</f>
        <v>4232.2546153846151</v>
      </c>
      <c r="BJ249" s="105">
        <f>+-BJ235*'driver di ribaltamento 2020'!$C$22</f>
        <v>0</v>
      </c>
      <c r="BK249" s="105">
        <f>+-BK235*'driver di ribaltamento 2020'!$C$22</f>
        <v>-3174.1903076923081</v>
      </c>
      <c r="BL249" s="105">
        <f>+-BL235*'driver di ribaltamento 2020'!$C$22</f>
        <v>0</v>
      </c>
      <c r="BM249" s="105">
        <f>+-BM235*'driver di ribaltamento 2020'!$C$22</f>
        <v>1058.0643076923077</v>
      </c>
      <c r="BN249" s="105">
        <f>+-BN235*'driver di ribaltamento 2020'!$C$22</f>
        <v>0</v>
      </c>
      <c r="CG249" s="98" t="s">
        <v>1887</v>
      </c>
      <c r="CI249" s="107" t="s">
        <v>1911</v>
      </c>
    </row>
    <row r="250" spans="1:87" x14ac:dyDescent="0.35">
      <c r="A250" t="s">
        <v>84</v>
      </c>
      <c r="B250" t="s">
        <v>1084</v>
      </c>
      <c r="C250" t="s">
        <v>1068</v>
      </c>
      <c r="D250" t="s">
        <v>1175</v>
      </c>
      <c r="E250" t="s">
        <v>1084</v>
      </c>
      <c r="F250" t="s">
        <v>1087</v>
      </c>
      <c r="G250" t="s">
        <v>1060</v>
      </c>
      <c r="H250" t="s">
        <v>1061</v>
      </c>
      <c r="I250" t="s">
        <v>1062</v>
      </c>
      <c r="J250" t="s">
        <v>1063</v>
      </c>
      <c r="K250" t="s">
        <v>1064</v>
      </c>
      <c r="L250" t="s">
        <v>325</v>
      </c>
      <c r="M250" t="s">
        <v>302</v>
      </c>
      <c r="N250" t="s">
        <v>303</v>
      </c>
      <c r="O250" t="s">
        <v>304</v>
      </c>
      <c r="P250" t="s">
        <v>156</v>
      </c>
      <c r="Q250" t="s">
        <v>1173</v>
      </c>
      <c r="R250" t="s">
        <v>1087</v>
      </c>
      <c r="S250" t="s">
        <v>96</v>
      </c>
      <c r="T250" t="s">
        <v>396</v>
      </c>
      <c r="U250" t="s">
        <v>264</v>
      </c>
      <c r="V250" t="s">
        <v>265</v>
      </c>
      <c r="W250" t="s">
        <v>253</v>
      </c>
      <c r="X250" t="s">
        <v>1065</v>
      </c>
      <c r="Y250" t="s">
        <v>327</v>
      </c>
      <c r="Z250" t="s">
        <v>327</v>
      </c>
      <c r="AA250" t="s">
        <v>103</v>
      </c>
      <c r="AB250" t="s">
        <v>304</v>
      </c>
      <c r="AC250" t="s">
        <v>325</v>
      </c>
      <c r="AD250" t="s">
        <v>268</v>
      </c>
      <c r="AE250" t="s">
        <v>269</v>
      </c>
      <c r="AF250" t="s">
        <v>270</v>
      </c>
      <c r="AG250" t="s">
        <v>308</v>
      </c>
      <c r="AH250" t="s">
        <v>309</v>
      </c>
      <c r="AI250" t="s">
        <v>310</v>
      </c>
      <c r="AJ250" t="s">
        <v>310</v>
      </c>
      <c r="AK250" t="s">
        <v>311</v>
      </c>
      <c r="AL250" t="s">
        <v>312</v>
      </c>
      <c r="AM250" s="107" t="s">
        <v>140</v>
      </c>
      <c r="AN250" s="107" t="s">
        <v>140</v>
      </c>
      <c r="AO250" t="s">
        <v>277</v>
      </c>
      <c r="AP250" t="s">
        <v>264</v>
      </c>
      <c r="AQ250" t="s">
        <v>141</v>
      </c>
      <c r="AR250" t="s">
        <v>430</v>
      </c>
      <c r="AS250" t="s">
        <v>187</v>
      </c>
      <c r="AT250" t="s">
        <v>91</v>
      </c>
      <c r="AU250" t="s">
        <v>685</v>
      </c>
      <c r="AV250" t="s">
        <v>152</v>
      </c>
      <c r="AW250" t="s">
        <v>277</v>
      </c>
      <c r="AX250" t="s">
        <v>117</v>
      </c>
      <c r="AY250" t="s">
        <v>304</v>
      </c>
      <c r="AZ250" t="s">
        <v>118</v>
      </c>
      <c r="BA250" t="s">
        <v>91</v>
      </c>
      <c r="BB250" t="s">
        <v>119</v>
      </c>
      <c r="BC250" t="s">
        <v>314</v>
      </c>
      <c r="BD250" t="s">
        <v>1900</v>
      </c>
      <c r="BE250" t="s">
        <v>316</v>
      </c>
      <c r="BF250" t="s">
        <v>317</v>
      </c>
      <c r="BG250" s="105">
        <f>+-BG236*'driver di ribaltamento 2020'!$C$22</f>
        <v>624.40607692307697</v>
      </c>
      <c r="BH250" s="105">
        <f>+-BH236*'driver di ribaltamento 2020'!$C$22</f>
        <v>-416.27115384615388</v>
      </c>
      <c r="BI250" s="105">
        <f>+-BI236*'driver di ribaltamento 2020'!$C$22</f>
        <v>208.13492307692309</v>
      </c>
      <c r="BJ250" s="105">
        <f>+-BJ236*'driver di ribaltamento 2020'!$C$22</f>
        <v>0</v>
      </c>
      <c r="BK250" s="105">
        <f>+-BK236*'driver di ribaltamento 2020'!$C$22</f>
        <v>-104.06746153846154</v>
      </c>
      <c r="BL250" s="105">
        <f>+-BL236*'driver di ribaltamento 2020'!$C$22</f>
        <v>0</v>
      </c>
      <c r="BM250" s="105">
        <f>+-BM236*'driver di ribaltamento 2020'!$C$22</f>
        <v>104.06746153846154</v>
      </c>
      <c r="BN250" s="105">
        <f>+-BN236*'driver di ribaltamento 2020'!$C$22</f>
        <v>0</v>
      </c>
      <c r="CG250" s="98" t="s">
        <v>1887</v>
      </c>
      <c r="CI250" s="107" t="s">
        <v>1911</v>
      </c>
    </row>
    <row r="251" spans="1:87" x14ac:dyDescent="0.35">
      <c r="A251" t="s">
        <v>84</v>
      </c>
      <c r="B251" t="s">
        <v>1184</v>
      </c>
      <c r="C251" t="s">
        <v>1068</v>
      </c>
      <c r="D251" t="s">
        <v>1313</v>
      </c>
      <c r="E251" t="s">
        <v>1184</v>
      </c>
      <c r="F251" t="s">
        <v>194</v>
      </c>
      <c r="G251" t="s">
        <v>1060</v>
      </c>
      <c r="H251" t="s">
        <v>1061</v>
      </c>
      <c r="I251" t="s">
        <v>1062</v>
      </c>
      <c r="J251" t="s">
        <v>1063</v>
      </c>
      <c r="K251" t="s">
        <v>1064</v>
      </c>
      <c r="L251" t="s">
        <v>325</v>
      </c>
      <c r="M251" t="s">
        <v>302</v>
      </c>
      <c r="N251" t="s">
        <v>303</v>
      </c>
      <c r="O251" t="s">
        <v>304</v>
      </c>
      <c r="P251" t="s">
        <v>156</v>
      </c>
      <c r="Q251" t="s">
        <v>1173</v>
      </c>
      <c r="R251" t="s">
        <v>194</v>
      </c>
      <c r="S251" t="s">
        <v>96</v>
      </c>
      <c r="T251" t="s">
        <v>396</v>
      </c>
      <c r="U251" t="s">
        <v>264</v>
      </c>
      <c r="V251" t="s">
        <v>265</v>
      </c>
      <c r="W251" t="s">
        <v>253</v>
      </c>
      <c r="X251" t="s">
        <v>1065</v>
      </c>
      <c r="Y251" t="s">
        <v>327</v>
      </c>
      <c r="Z251" t="s">
        <v>327</v>
      </c>
      <c r="AA251" t="s">
        <v>103</v>
      </c>
      <c r="AB251" t="s">
        <v>304</v>
      </c>
      <c r="AC251" t="s">
        <v>325</v>
      </c>
      <c r="AD251" t="s">
        <v>268</v>
      </c>
      <c r="AE251" t="s">
        <v>269</v>
      </c>
      <c r="AF251" t="s">
        <v>270</v>
      </c>
      <c r="AG251" t="s">
        <v>308</v>
      </c>
      <c r="AH251" t="s">
        <v>309</v>
      </c>
      <c r="AI251" t="s">
        <v>310</v>
      </c>
      <c r="AJ251" t="s">
        <v>310</v>
      </c>
      <c r="AK251" t="s">
        <v>311</v>
      </c>
      <c r="AL251" t="s">
        <v>312</v>
      </c>
      <c r="AM251" s="107" t="s">
        <v>140</v>
      </c>
      <c r="AN251" s="107" t="s">
        <v>140</v>
      </c>
      <c r="AO251" t="s">
        <v>277</v>
      </c>
      <c r="AP251" t="s">
        <v>264</v>
      </c>
      <c r="AQ251" t="s">
        <v>141</v>
      </c>
      <c r="AR251" t="s">
        <v>430</v>
      </c>
      <c r="AS251" t="s">
        <v>187</v>
      </c>
      <c r="AT251" t="s">
        <v>91</v>
      </c>
      <c r="AU251" t="s">
        <v>685</v>
      </c>
      <c r="AV251" t="s">
        <v>152</v>
      </c>
      <c r="AW251" t="s">
        <v>277</v>
      </c>
      <c r="AX251" t="s">
        <v>117</v>
      </c>
      <c r="AY251" t="s">
        <v>304</v>
      </c>
      <c r="AZ251" t="s">
        <v>118</v>
      </c>
      <c r="BA251" t="s">
        <v>91</v>
      </c>
      <c r="BB251" t="s">
        <v>119</v>
      </c>
      <c r="BC251" t="s">
        <v>314</v>
      </c>
      <c r="BD251" t="s">
        <v>1900</v>
      </c>
      <c r="BE251" t="s">
        <v>316</v>
      </c>
      <c r="BF251" t="s">
        <v>317</v>
      </c>
      <c r="BG251" s="105">
        <f>+-BG237*'driver di ribaltamento 2020'!$C$22</f>
        <v>211.65392307692309</v>
      </c>
      <c r="BH251" s="105">
        <f>+-BH237*'driver di ribaltamento 2020'!$C$22</f>
        <v>-105.82761538461538</v>
      </c>
      <c r="BI251" s="105">
        <f>+-BI237*'driver di ribaltamento 2020'!$C$22</f>
        <v>105.82630769230769</v>
      </c>
      <c r="BJ251" s="105">
        <f>+-BJ237*'driver di ribaltamento 2020'!$C$22</f>
        <v>0</v>
      </c>
      <c r="BK251" s="105">
        <f>+-BK237*'driver di ribaltamento 2020'!$C$22</f>
        <v>-35.274999999999999</v>
      </c>
      <c r="BL251" s="105">
        <f>+-BL237*'driver di ribaltamento 2020'!$C$22</f>
        <v>0</v>
      </c>
      <c r="BM251" s="105">
        <f>+-BM237*'driver di ribaltamento 2020'!$C$22</f>
        <v>70.551307692307688</v>
      </c>
      <c r="BN251" s="105">
        <f>+-BN237*'driver di ribaltamento 2020'!$C$22</f>
        <v>0</v>
      </c>
      <c r="CG251" s="98" t="s">
        <v>1887</v>
      </c>
      <c r="CI251" s="107" t="s">
        <v>1911</v>
      </c>
    </row>
    <row r="252" spans="1:87" x14ac:dyDescent="0.35">
      <c r="A252" t="s">
        <v>84</v>
      </c>
      <c r="B252" t="s">
        <v>1449</v>
      </c>
      <c r="C252" t="s">
        <v>1068</v>
      </c>
      <c r="D252" t="s">
        <v>1793</v>
      </c>
      <c r="E252" t="s">
        <v>1608</v>
      </c>
      <c r="F252" t="s">
        <v>1609</v>
      </c>
      <c r="G252" t="s">
        <v>1060</v>
      </c>
      <c r="H252" t="s">
        <v>1061</v>
      </c>
      <c r="I252" t="s">
        <v>1062</v>
      </c>
      <c r="J252" t="s">
        <v>1063</v>
      </c>
      <c r="K252" t="s">
        <v>1064</v>
      </c>
      <c r="L252" t="s">
        <v>325</v>
      </c>
      <c r="M252" t="s">
        <v>302</v>
      </c>
      <c r="P252" t="s">
        <v>156</v>
      </c>
      <c r="Q252" t="s">
        <v>409</v>
      </c>
      <c r="R252" t="s">
        <v>1610</v>
      </c>
      <c r="S252" t="s">
        <v>1610</v>
      </c>
      <c r="T252" t="s">
        <v>396</v>
      </c>
      <c r="U252" t="s">
        <v>264</v>
      </c>
      <c r="V252" t="s">
        <v>265</v>
      </c>
      <c r="W252" t="s">
        <v>253</v>
      </c>
      <c r="X252" t="s">
        <v>1065</v>
      </c>
      <c r="Y252" t="s">
        <v>327</v>
      </c>
      <c r="Z252" t="s">
        <v>327</v>
      </c>
      <c r="AA252" t="s">
        <v>103</v>
      </c>
      <c r="AB252" t="s">
        <v>304</v>
      </c>
      <c r="AC252" t="s">
        <v>325</v>
      </c>
      <c r="AD252" t="s">
        <v>268</v>
      </c>
      <c r="AE252" t="s">
        <v>269</v>
      </c>
      <c r="AF252" t="s">
        <v>270</v>
      </c>
      <c r="AG252" t="s">
        <v>308</v>
      </c>
      <c r="AH252" t="s">
        <v>309</v>
      </c>
      <c r="AI252" t="s">
        <v>310</v>
      </c>
      <c r="AJ252" t="s">
        <v>310</v>
      </c>
      <c r="AK252" t="s">
        <v>311</v>
      </c>
      <c r="AL252" t="s">
        <v>312</v>
      </c>
      <c r="AM252" s="107" t="s">
        <v>140</v>
      </c>
      <c r="AN252" s="107" t="s">
        <v>140</v>
      </c>
      <c r="AO252" t="s">
        <v>277</v>
      </c>
      <c r="AP252" t="s">
        <v>264</v>
      </c>
      <c r="AQ252" t="s">
        <v>141</v>
      </c>
      <c r="AR252" t="s">
        <v>1457</v>
      </c>
      <c r="AS252" t="s">
        <v>115</v>
      </c>
      <c r="AT252" t="s">
        <v>293</v>
      </c>
      <c r="AU252" t="s">
        <v>685</v>
      </c>
      <c r="AV252" t="s">
        <v>152</v>
      </c>
      <c r="AW252" t="s">
        <v>277</v>
      </c>
      <c r="AX252" t="s">
        <v>117</v>
      </c>
      <c r="AY252" t="s">
        <v>304</v>
      </c>
      <c r="AZ252" t="s">
        <v>118</v>
      </c>
      <c r="BA252" t="s">
        <v>91</v>
      </c>
      <c r="BB252" t="s">
        <v>119</v>
      </c>
      <c r="BC252" t="s">
        <v>314</v>
      </c>
      <c r="BD252" t="s">
        <v>1900</v>
      </c>
      <c r="BE252" t="s">
        <v>316</v>
      </c>
      <c r="BF252" t="s">
        <v>317</v>
      </c>
      <c r="BG252" s="105">
        <f>+-BG238*'driver di ribaltamento 2020'!$C$22</f>
        <v>0</v>
      </c>
      <c r="BH252" s="105">
        <f>+-BH238*'driver di ribaltamento 2020'!$C$22</f>
        <v>0</v>
      </c>
      <c r="BI252" s="105">
        <f>+-BI238*'driver di ribaltamento 2020'!$C$22</f>
        <v>0</v>
      </c>
      <c r="BJ252" s="105">
        <f>+-BJ238*'driver di ribaltamento 2020'!$C$22</f>
        <v>365.98384615384617</v>
      </c>
      <c r="BK252" s="105">
        <f>+-BK238*'driver di ribaltamento 2020'!$C$22</f>
        <v>-60.997307692307693</v>
      </c>
      <c r="BL252" s="105">
        <f>+-BL238*'driver di ribaltamento 2020'!$C$22</f>
        <v>0</v>
      </c>
      <c r="BM252" s="105">
        <f>+-BM238*'driver di ribaltamento 2020'!$C$22</f>
        <v>304.98653846153849</v>
      </c>
      <c r="BN252" s="105">
        <f>+-BN238*'driver di ribaltamento 2020'!$C$22</f>
        <v>365.98384615384617</v>
      </c>
      <c r="CG252" s="98" t="s">
        <v>1887</v>
      </c>
      <c r="CI252" s="107" t="s">
        <v>1911</v>
      </c>
    </row>
    <row r="253" spans="1:87" x14ac:dyDescent="0.35">
      <c r="A253" t="s">
        <v>84</v>
      </c>
      <c r="B253" t="s">
        <v>1449</v>
      </c>
      <c r="C253" t="s">
        <v>1068</v>
      </c>
      <c r="D253" t="s">
        <v>1793</v>
      </c>
      <c r="E253" t="s">
        <v>1451</v>
      </c>
      <c r="F253" t="s">
        <v>1452</v>
      </c>
      <c r="G253" t="s">
        <v>1060</v>
      </c>
      <c r="H253" t="s">
        <v>1061</v>
      </c>
      <c r="I253" t="s">
        <v>1062</v>
      </c>
      <c r="J253" t="s">
        <v>1063</v>
      </c>
      <c r="K253" t="s">
        <v>1064</v>
      </c>
      <c r="L253" t="s">
        <v>325</v>
      </c>
      <c r="M253" t="s">
        <v>302</v>
      </c>
      <c r="P253" t="s">
        <v>156</v>
      </c>
      <c r="Q253" t="s">
        <v>409</v>
      </c>
      <c r="R253" t="s">
        <v>1453</v>
      </c>
      <c r="S253" t="s">
        <v>1453</v>
      </c>
      <c r="T253" t="s">
        <v>396</v>
      </c>
      <c r="U253" t="s">
        <v>264</v>
      </c>
      <c r="V253" t="s">
        <v>265</v>
      </c>
      <c r="W253" t="s">
        <v>253</v>
      </c>
      <c r="X253" t="s">
        <v>1065</v>
      </c>
      <c r="Y253" t="s">
        <v>327</v>
      </c>
      <c r="Z253" t="s">
        <v>327</v>
      </c>
      <c r="AA253" t="s">
        <v>103</v>
      </c>
      <c r="AB253" t="s">
        <v>304</v>
      </c>
      <c r="AC253" t="s">
        <v>325</v>
      </c>
      <c r="AD253" t="s">
        <v>268</v>
      </c>
      <c r="AE253" t="s">
        <v>269</v>
      </c>
      <c r="AF253" t="s">
        <v>270</v>
      </c>
      <c r="AG253" t="s">
        <v>308</v>
      </c>
      <c r="AH253" t="s">
        <v>309</v>
      </c>
      <c r="AI253" t="s">
        <v>310</v>
      </c>
      <c r="AJ253" t="s">
        <v>310</v>
      </c>
      <c r="AK253" t="s">
        <v>311</v>
      </c>
      <c r="AL253" t="s">
        <v>312</v>
      </c>
      <c r="AM253" s="107" t="s">
        <v>140</v>
      </c>
      <c r="AN253" s="107" t="s">
        <v>140</v>
      </c>
      <c r="AO253" t="s">
        <v>277</v>
      </c>
      <c r="AP253" t="s">
        <v>264</v>
      </c>
      <c r="AQ253" t="s">
        <v>141</v>
      </c>
      <c r="AR253" t="s">
        <v>1457</v>
      </c>
      <c r="AS253" t="s">
        <v>115</v>
      </c>
      <c r="AT253" t="s">
        <v>293</v>
      </c>
      <c r="AU253" t="s">
        <v>685</v>
      </c>
      <c r="AV253" t="s">
        <v>152</v>
      </c>
      <c r="AW253" t="s">
        <v>277</v>
      </c>
      <c r="AX253" t="s">
        <v>117</v>
      </c>
      <c r="AY253" t="s">
        <v>304</v>
      </c>
      <c r="AZ253" t="s">
        <v>118</v>
      </c>
      <c r="BA253" t="s">
        <v>91</v>
      </c>
      <c r="BB253" t="s">
        <v>119</v>
      </c>
      <c r="BC253" t="s">
        <v>314</v>
      </c>
      <c r="BD253" t="s">
        <v>1900</v>
      </c>
      <c r="BE253" t="s">
        <v>316</v>
      </c>
      <c r="BF253" t="s">
        <v>317</v>
      </c>
      <c r="BG253" s="105">
        <f>+-BG239*'driver di ribaltamento 2020'!$C$22</f>
        <v>0</v>
      </c>
      <c r="BH253" s="105">
        <f>+-BH239*'driver di ribaltamento 2020'!$C$22</f>
        <v>0</v>
      </c>
      <c r="BI253" s="105">
        <f>+-BI239*'driver di ribaltamento 2020'!$C$22</f>
        <v>0</v>
      </c>
      <c r="BJ253" s="105">
        <f>+-BJ239*'driver di ribaltamento 2020'!$C$22</f>
        <v>80.444000000000003</v>
      </c>
      <c r="BK253" s="105">
        <f>+-BK239*'driver di ribaltamento 2020'!$C$22</f>
        <v>-9.385307692307693</v>
      </c>
      <c r="BL253" s="105">
        <f>+-BL239*'driver di ribaltamento 2020'!$C$22</f>
        <v>0</v>
      </c>
      <c r="BM253" s="105">
        <f>+-BM239*'driver di ribaltamento 2020'!$C$22</f>
        <v>71.058692307692311</v>
      </c>
      <c r="BN253" s="105">
        <f>+-BN239*'driver di ribaltamento 2020'!$C$22</f>
        <v>80.444000000000003</v>
      </c>
      <c r="CG253" s="98" t="s">
        <v>1887</v>
      </c>
      <c r="CI253" s="107" t="s">
        <v>1911</v>
      </c>
    </row>
    <row r="254" spans="1:87" x14ac:dyDescent="0.35">
      <c r="A254" t="s">
        <v>84</v>
      </c>
      <c r="B254" t="s">
        <v>1449</v>
      </c>
      <c r="C254" t="s">
        <v>1068</v>
      </c>
      <c r="D254" t="s">
        <v>1793</v>
      </c>
      <c r="E254" t="s">
        <v>1471</v>
      </c>
      <c r="F254" t="s">
        <v>1472</v>
      </c>
      <c r="G254" t="s">
        <v>1060</v>
      </c>
      <c r="H254" t="s">
        <v>1061</v>
      </c>
      <c r="I254" t="s">
        <v>1062</v>
      </c>
      <c r="J254" t="s">
        <v>1063</v>
      </c>
      <c r="K254" t="s">
        <v>1064</v>
      </c>
      <c r="L254" t="s">
        <v>325</v>
      </c>
      <c r="M254" t="s">
        <v>302</v>
      </c>
      <c r="P254" t="s">
        <v>156</v>
      </c>
      <c r="Q254" t="s">
        <v>409</v>
      </c>
      <c r="R254" t="s">
        <v>1473</v>
      </c>
      <c r="S254" t="s">
        <v>1473</v>
      </c>
      <c r="T254" t="s">
        <v>396</v>
      </c>
      <c r="U254" t="s">
        <v>264</v>
      </c>
      <c r="V254" t="s">
        <v>265</v>
      </c>
      <c r="W254" t="s">
        <v>253</v>
      </c>
      <c r="X254" t="s">
        <v>1065</v>
      </c>
      <c r="Y254" t="s">
        <v>327</v>
      </c>
      <c r="Z254" t="s">
        <v>327</v>
      </c>
      <c r="AA254" t="s">
        <v>103</v>
      </c>
      <c r="AB254" t="s">
        <v>304</v>
      </c>
      <c r="AC254" t="s">
        <v>325</v>
      </c>
      <c r="AD254" t="s">
        <v>268</v>
      </c>
      <c r="AE254" t="s">
        <v>269</v>
      </c>
      <c r="AF254" t="s">
        <v>270</v>
      </c>
      <c r="AG254" t="s">
        <v>308</v>
      </c>
      <c r="AH254" t="s">
        <v>309</v>
      </c>
      <c r="AI254" t="s">
        <v>310</v>
      </c>
      <c r="AJ254" t="s">
        <v>310</v>
      </c>
      <c r="AK254" t="s">
        <v>311</v>
      </c>
      <c r="AL254" t="s">
        <v>312</v>
      </c>
      <c r="AM254" s="107" t="s">
        <v>140</v>
      </c>
      <c r="AN254" s="107" t="s">
        <v>140</v>
      </c>
      <c r="AO254" t="s">
        <v>277</v>
      </c>
      <c r="AP254" t="s">
        <v>264</v>
      </c>
      <c r="AQ254" t="s">
        <v>141</v>
      </c>
      <c r="AR254" t="s">
        <v>1457</v>
      </c>
      <c r="AS254" t="s">
        <v>115</v>
      </c>
      <c r="AT254" t="s">
        <v>293</v>
      </c>
      <c r="AU254" t="s">
        <v>685</v>
      </c>
      <c r="AV254" t="s">
        <v>152</v>
      </c>
      <c r="AW254" t="s">
        <v>277</v>
      </c>
      <c r="AX254" t="s">
        <v>117</v>
      </c>
      <c r="AY254" t="s">
        <v>304</v>
      </c>
      <c r="AZ254" t="s">
        <v>118</v>
      </c>
      <c r="BA254" t="s">
        <v>91</v>
      </c>
      <c r="BB254" t="s">
        <v>119</v>
      </c>
      <c r="BC254" t="s">
        <v>314</v>
      </c>
      <c r="BD254" t="s">
        <v>1900</v>
      </c>
      <c r="BE254" t="s">
        <v>316</v>
      </c>
      <c r="BF254" t="s">
        <v>317</v>
      </c>
      <c r="BG254" s="105">
        <f>+-BG240*'driver di ribaltamento 2020'!$C$22</f>
        <v>0</v>
      </c>
      <c r="BH254" s="105">
        <f>+-BH240*'driver di ribaltamento 2020'!$C$22</f>
        <v>0</v>
      </c>
      <c r="BI254" s="105">
        <f>+-BI240*'driver di ribaltamento 2020'!$C$22</f>
        <v>0</v>
      </c>
      <c r="BJ254" s="105">
        <f>+-BJ240*'driver di ribaltamento 2020'!$C$22</f>
        <v>488.68200000000002</v>
      </c>
      <c r="BK254" s="105">
        <f>+-BK240*'driver di ribaltamento 2020'!$C$22</f>
        <v>-32.578538461538464</v>
      </c>
      <c r="BL254" s="105">
        <f>+-BL240*'driver di ribaltamento 2020'!$C$22</f>
        <v>0</v>
      </c>
      <c r="BM254" s="105">
        <f>+-BM240*'driver di ribaltamento 2020'!$C$22</f>
        <v>456.10346153846154</v>
      </c>
      <c r="BN254" s="105">
        <f>+-BN240*'driver di ribaltamento 2020'!$C$22</f>
        <v>488.68200000000002</v>
      </c>
      <c r="CG254" s="98" t="s">
        <v>1887</v>
      </c>
      <c r="CI254" s="107" t="s">
        <v>1911</v>
      </c>
    </row>
    <row r="255" spans="1:87" s="118" customFormat="1" x14ac:dyDescent="0.35">
      <c r="A255" s="118" t="s">
        <v>84</v>
      </c>
      <c r="B255" s="118" t="s">
        <v>1449</v>
      </c>
      <c r="C255" s="118" t="s">
        <v>1068</v>
      </c>
      <c r="D255" s="118" t="s">
        <v>1793</v>
      </c>
      <c r="E255" s="118" t="s">
        <v>1461</v>
      </c>
      <c r="F255" s="118" t="s">
        <v>1462</v>
      </c>
      <c r="G255" s="118" t="s">
        <v>1060</v>
      </c>
      <c r="H255" s="118" t="s">
        <v>1061</v>
      </c>
      <c r="I255" s="118" t="s">
        <v>1062</v>
      </c>
      <c r="J255" s="118" t="s">
        <v>1063</v>
      </c>
      <c r="K255" s="118" t="s">
        <v>1064</v>
      </c>
      <c r="L255" s="118" t="s">
        <v>325</v>
      </c>
      <c r="M255" s="118" t="s">
        <v>302</v>
      </c>
      <c r="N255" s="118" t="s">
        <v>303</v>
      </c>
      <c r="O255" s="118" t="s">
        <v>304</v>
      </c>
      <c r="P255" s="118" t="s">
        <v>156</v>
      </c>
      <c r="Q255" s="118" t="s">
        <v>409</v>
      </c>
      <c r="R255" s="118" t="s">
        <v>1463</v>
      </c>
      <c r="S255" s="118" t="s">
        <v>1463</v>
      </c>
      <c r="T255" s="118" t="s">
        <v>396</v>
      </c>
      <c r="U255" s="118" t="s">
        <v>264</v>
      </c>
      <c r="V255" s="118" t="s">
        <v>265</v>
      </c>
      <c r="W255" s="118" t="s">
        <v>253</v>
      </c>
      <c r="X255" s="118" t="s">
        <v>1065</v>
      </c>
      <c r="Y255" s="118" t="s">
        <v>327</v>
      </c>
      <c r="Z255" s="118" t="s">
        <v>327</v>
      </c>
      <c r="AA255" s="118" t="s">
        <v>103</v>
      </c>
      <c r="AB255" s="118" t="s">
        <v>304</v>
      </c>
      <c r="AC255" s="118" t="s">
        <v>325</v>
      </c>
      <c r="AD255" s="118" t="s">
        <v>268</v>
      </c>
      <c r="AE255" s="118" t="s">
        <v>269</v>
      </c>
      <c r="AF255" s="118" t="s">
        <v>270</v>
      </c>
      <c r="AG255" s="118" t="s">
        <v>308</v>
      </c>
      <c r="AH255" s="118" t="s">
        <v>309</v>
      </c>
      <c r="AI255" s="118" t="s">
        <v>310</v>
      </c>
      <c r="AJ255" s="118" t="s">
        <v>310</v>
      </c>
      <c r="AK255" s="118" t="s">
        <v>311</v>
      </c>
      <c r="AL255" s="118" t="s">
        <v>312</v>
      </c>
      <c r="AM255" s="118" t="s">
        <v>140</v>
      </c>
      <c r="AN255" s="118" t="s">
        <v>140</v>
      </c>
      <c r="AO255" s="118" t="s">
        <v>277</v>
      </c>
      <c r="AP255" s="118" t="s">
        <v>264</v>
      </c>
      <c r="AQ255" s="118" t="s">
        <v>141</v>
      </c>
      <c r="AR255" s="118" t="s">
        <v>1457</v>
      </c>
      <c r="AS255" s="118" t="s">
        <v>115</v>
      </c>
      <c r="AT255" s="118" t="s">
        <v>293</v>
      </c>
      <c r="AU255" s="118" t="s">
        <v>685</v>
      </c>
      <c r="AV255" s="118" t="s">
        <v>152</v>
      </c>
      <c r="AW255" s="118" t="s">
        <v>277</v>
      </c>
      <c r="AX255" s="118" t="s">
        <v>117</v>
      </c>
      <c r="AY255" s="118" t="s">
        <v>304</v>
      </c>
      <c r="AZ255" s="118" t="s">
        <v>118</v>
      </c>
      <c r="BA255" s="118" t="s">
        <v>91</v>
      </c>
      <c r="BB255" s="118" t="s">
        <v>119</v>
      </c>
      <c r="BC255" s="118" t="s">
        <v>314</v>
      </c>
      <c r="BD255" s="118" t="s">
        <v>1900</v>
      </c>
      <c r="BE255" s="118" t="s">
        <v>316</v>
      </c>
      <c r="BF255" s="118" t="s">
        <v>317</v>
      </c>
      <c r="BG255" s="140">
        <f>+-BG241*'driver di ribaltamento 2020'!$C$22</f>
        <v>0</v>
      </c>
      <c r="BH255" s="140">
        <f>+-BH241*'driver di ribaltamento 2020'!$C$22</f>
        <v>0</v>
      </c>
      <c r="BI255" s="140">
        <f>+-BI241*'driver di ribaltamento 2020'!$C$22</f>
        <v>0</v>
      </c>
      <c r="BJ255" s="140">
        <f>+-BJ241*'driver di ribaltamento 2020'!$C$22</f>
        <v>13.424769230769231</v>
      </c>
      <c r="BK255" s="140">
        <f>+-BK241*'driver di ribaltamento 2020'!$C$22</f>
        <v>-0.22361538461538463</v>
      </c>
      <c r="BL255" s="140">
        <f>+-BL241*'driver di ribaltamento 2020'!$C$22</f>
        <v>0</v>
      </c>
      <c r="BM255" s="140">
        <f>+-BM241*'driver di ribaltamento 2020'!$C$22</f>
        <v>13.201153846153847</v>
      </c>
      <c r="BN255" s="140">
        <f>+-BN241*'driver di ribaltamento 2020'!$C$22</f>
        <v>13.424769230769231</v>
      </c>
      <c r="BO255" s="140"/>
      <c r="BP255" s="140"/>
      <c r="CG255" s="119" t="s">
        <v>1887</v>
      </c>
      <c r="CI255" s="107" t="s">
        <v>1911</v>
      </c>
    </row>
    <row r="256" spans="1:87" s="98" customFormat="1" x14ac:dyDescent="0.35">
      <c r="A256" s="98" t="s">
        <v>84</v>
      </c>
      <c r="B256" s="98" t="s">
        <v>480</v>
      </c>
      <c r="C256" s="98" t="s">
        <v>577</v>
      </c>
      <c r="D256" s="98" t="s">
        <v>578</v>
      </c>
      <c r="E256" s="98" t="s">
        <v>480</v>
      </c>
      <c r="F256" s="98" t="s">
        <v>483</v>
      </c>
      <c r="G256" s="98" t="s">
        <v>579</v>
      </c>
      <c r="H256" s="98" t="s">
        <v>580</v>
      </c>
      <c r="I256" s="98" t="s">
        <v>581</v>
      </c>
      <c r="J256" s="98" t="s">
        <v>582</v>
      </c>
      <c r="K256" s="98" t="s">
        <v>583</v>
      </c>
      <c r="L256" s="98" t="s">
        <v>584</v>
      </c>
      <c r="M256" s="98" t="s">
        <v>262</v>
      </c>
      <c r="N256" s="98" t="s">
        <v>262</v>
      </c>
      <c r="O256" s="98" t="s">
        <v>130</v>
      </c>
      <c r="P256" s="98" t="s">
        <v>483</v>
      </c>
      <c r="Q256" s="98" t="s">
        <v>351</v>
      </c>
      <c r="R256" s="98" t="s">
        <v>490</v>
      </c>
      <c r="S256" s="98" t="s">
        <v>504</v>
      </c>
      <c r="T256" s="98" t="s">
        <v>585</v>
      </c>
      <c r="U256" s="98" t="s">
        <v>377</v>
      </c>
      <c r="V256" s="98" t="s">
        <v>265</v>
      </c>
      <c r="W256" s="98" t="s">
        <v>253</v>
      </c>
      <c r="X256" s="98" t="s">
        <v>467</v>
      </c>
      <c r="Y256" s="98" t="s">
        <v>586</v>
      </c>
      <c r="Z256" s="98" t="s">
        <v>586</v>
      </c>
      <c r="AA256" s="98" t="s">
        <v>103</v>
      </c>
      <c r="AB256" s="98" t="s">
        <v>130</v>
      </c>
      <c r="AC256" s="98" t="s">
        <v>584</v>
      </c>
      <c r="AD256" s="98" t="s">
        <v>379</v>
      </c>
      <c r="AE256" s="98" t="s">
        <v>269</v>
      </c>
      <c r="AF256" s="98" t="s">
        <v>270</v>
      </c>
      <c r="AG256" s="98" t="s">
        <v>308</v>
      </c>
      <c r="AH256" s="98" t="s">
        <v>309</v>
      </c>
      <c r="AI256" s="98" t="s">
        <v>427</v>
      </c>
      <c r="AJ256" s="98" t="s">
        <v>427</v>
      </c>
      <c r="AK256" s="98" t="s">
        <v>428</v>
      </c>
      <c r="AL256" s="98" t="s">
        <v>429</v>
      </c>
      <c r="AM256" s="98" t="s">
        <v>308</v>
      </c>
      <c r="AN256" s="98" t="s">
        <v>383</v>
      </c>
      <c r="AO256" s="98" t="s">
        <v>384</v>
      </c>
      <c r="AP256" s="98" t="s">
        <v>264</v>
      </c>
      <c r="AQ256" s="98" t="s">
        <v>385</v>
      </c>
      <c r="AR256" s="98" t="s">
        <v>430</v>
      </c>
      <c r="AS256" s="98" t="s">
        <v>187</v>
      </c>
      <c r="AT256" s="98" t="s">
        <v>91</v>
      </c>
      <c r="AU256" s="98" t="s">
        <v>587</v>
      </c>
      <c r="AV256" s="98" t="s">
        <v>91</v>
      </c>
      <c r="AW256" s="98" t="s">
        <v>384</v>
      </c>
      <c r="AX256" s="98" t="s">
        <v>117</v>
      </c>
      <c r="AY256" s="98" t="s">
        <v>130</v>
      </c>
      <c r="AZ256" s="98" t="s">
        <v>142</v>
      </c>
      <c r="BA256" s="98" t="s">
        <v>91</v>
      </c>
      <c r="BB256" s="98" t="s">
        <v>119</v>
      </c>
      <c r="BC256" s="98" t="s">
        <v>140</v>
      </c>
      <c r="BD256" s="98" t="s">
        <v>2061</v>
      </c>
      <c r="BE256" s="98" t="s">
        <v>144</v>
      </c>
      <c r="BF256" s="98" t="s">
        <v>145</v>
      </c>
      <c r="BG256" s="98">
        <v>-476499.36</v>
      </c>
      <c r="BH256" s="98">
        <v>434382.37</v>
      </c>
      <c r="BI256" s="98">
        <v>-42116.99</v>
      </c>
      <c r="BJ256" s="98">
        <v>0</v>
      </c>
      <c r="BK256" s="98">
        <v>28029.37</v>
      </c>
      <c r="BL256" s="98">
        <v>0</v>
      </c>
      <c r="BM256" s="98">
        <v>-14087.62</v>
      </c>
      <c r="BN256" s="98">
        <v>0</v>
      </c>
      <c r="CG256" s="98" t="s">
        <v>1885</v>
      </c>
    </row>
    <row r="257" spans="1:85" x14ac:dyDescent="0.35">
      <c r="A257" t="s">
        <v>84</v>
      </c>
      <c r="B257" t="s">
        <v>480</v>
      </c>
      <c r="C257" t="s">
        <v>577</v>
      </c>
      <c r="D257" t="s">
        <v>578</v>
      </c>
      <c r="E257" t="s">
        <v>480</v>
      </c>
      <c r="F257" t="s">
        <v>483</v>
      </c>
      <c r="G257" t="s">
        <v>579</v>
      </c>
      <c r="H257" t="s">
        <v>580</v>
      </c>
      <c r="I257" t="s">
        <v>581</v>
      </c>
      <c r="J257" t="s">
        <v>582</v>
      </c>
      <c r="K257" t="s">
        <v>583</v>
      </c>
      <c r="L257" t="s">
        <v>584</v>
      </c>
      <c r="M257" t="s">
        <v>262</v>
      </c>
      <c r="N257" t="s">
        <v>262</v>
      </c>
      <c r="O257" t="s">
        <v>130</v>
      </c>
      <c r="P257" t="s">
        <v>483</v>
      </c>
      <c r="Q257" t="s">
        <v>351</v>
      </c>
      <c r="R257" t="s">
        <v>490</v>
      </c>
      <c r="S257" t="s">
        <v>504</v>
      </c>
      <c r="T257" t="s">
        <v>585</v>
      </c>
      <c r="U257" t="s">
        <v>377</v>
      </c>
      <c r="V257" t="s">
        <v>265</v>
      </c>
      <c r="W257" t="s">
        <v>253</v>
      </c>
      <c r="X257" t="s">
        <v>467</v>
      </c>
      <c r="Y257" t="s">
        <v>586</v>
      </c>
      <c r="Z257" t="s">
        <v>586</v>
      </c>
      <c r="AA257" t="s">
        <v>103</v>
      </c>
      <c r="AB257" t="s">
        <v>130</v>
      </c>
      <c r="AC257" t="s">
        <v>584</v>
      </c>
      <c r="AD257" t="s">
        <v>379</v>
      </c>
      <c r="AE257" t="s">
        <v>269</v>
      </c>
      <c r="AF257" t="s">
        <v>270</v>
      </c>
      <c r="AG257" t="s">
        <v>308</v>
      </c>
      <c r="AH257" t="s">
        <v>309</v>
      </c>
      <c r="AI257" t="s">
        <v>427</v>
      </c>
      <c r="AJ257" t="s">
        <v>427</v>
      </c>
      <c r="AK257" t="s">
        <v>428</v>
      </c>
      <c r="AL257" t="s">
        <v>429</v>
      </c>
      <c r="AM257" s="120" t="s">
        <v>140</v>
      </c>
      <c r="AN257" s="120" t="s">
        <v>140</v>
      </c>
      <c r="AO257" t="s">
        <v>384</v>
      </c>
      <c r="AP257" t="s">
        <v>264</v>
      </c>
      <c r="AQ257" t="s">
        <v>385</v>
      </c>
      <c r="AR257" t="s">
        <v>430</v>
      </c>
      <c r="AS257" t="s">
        <v>187</v>
      </c>
      <c r="AT257" t="s">
        <v>91</v>
      </c>
      <c r="AU257" t="s">
        <v>587</v>
      </c>
      <c r="AV257" t="s">
        <v>91</v>
      </c>
      <c r="AW257" t="s">
        <v>384</v>
      </c>
      <c r="AX257" t="s">
        <v>117</v>
      </c>
      <c r="AY257" t="s">
        <v>130</v>
      </c>
      <c r="AZ257" t="s">
        <v>142</v>
      </c>
      <c r="BA257" t="s">
        <v>91</v>
      </c>
      <c r="BB257" t="s">
        <v>119</v>
      </c>
      <c r="BC257" t="s">
        <v>140</v>
      </c>
      <c r="BD257" t="s">
        <v>2061</v>
      </c>
      <c r="BE257" t="s">
        <v>144</v>
      </c>
      <c r="BF257" t="s">
        <v>145</v>
      </c>
      <c r="BG257">
        <v>476499.36</v>
      </c>
      <c r="BH257" s="107">
        <v>-434382.37</v>
      </c>
      <c r="BI257" s="107">
        <v>42116.99</v>
      </c>
      <c r="BJ257" s="107">
        <v>0</v>
      </c>
      <c r="BK257" s="107">
        <v>-28029.37</v>
      </c>
      <c r="BL257" s="107">
        <v>0</v>
      </c>
      <c r="BM257" s="107">
        <v>14087.62</v>
      </c>
      <c r="BN257" s="107">
        <v>0</v>
      </c>
      <c r="BO257"/>
      <c r="BP257"/>
      <c r="CG257" s="98" t="s">
        <v>1887</v>
      </c>
    </row>
    <row r="258" spans="1:85" s="98" customFormat="1" x14ac:dyDescent="0.35">
      <c r="A258" s="98" t="s">
        <v>84</v>
      </c>
      <c r="B258" s="98" t="s">
        <v>1184</v>
      </c>
      <c r="C258" s="98" t="s">
        <v>1239</v>
      </c>
      <c r="D258" s="98" t="s">
        <v>1240</v>
      </c>
      <c r="E258" s="98" t="s">
        <v>1184</v>
      </c>
      <c r="F258" s="98" t="s">
        <v>194</v>
      </c>
      <c r="G258" s="98" t="s">
        <v>660</v>
      </c>
      <c r="H258" s="98" t="s">
        <v>661</v>
      </c>
      <c r="I258" s="98" t="s">
        <v>1241</v>
      </c>
      <c r="J258" s="98" t="s">
        <v>1242</v>
      </c>
      <c r="K258" s="98" t="s">
        <v>1243</v>
      </c>
      <c r="L258" s="98" t="s">
        <v>1244</v>
      </c>
      <c r="M258" s="98" t="s">
        <v>664</v>
      </c>
      <c r="N258" s="98" t="s">
        <v>664</v>
      </c>
      <c r="O258" s="98" t="s">
        <v>665</v>
      </c>
      <c r="P258" s="98" t="s">
        <v>194</v>
      </c>
      <c r="Q258" s="98" t="s">
        <v>351</v>
      </c>
      <c r="R258" s="98" t="s">
        <v>194</v>
      </c>
      <c r="S258" s="98" t="s">
        <v>96</v>
      </c>
      <c r="T258" s="98" t="s">
        <v>411</v>
      </c>
      <c r="U258" s="98" t="s">
        <v>264</v>
      </c>
      <c r="V258" s="98" t="s">
        <v>265</v>
      </c>
      <c r="W258" s="98" t="s">
        <v>253</v>
      </c>
      <c r="X258" s="98" t="s">
        <v>397</v>
      </c>
      <c r="Y258" s="98" t="s">
        <v>1245</v>
      </c>
      <c r="Z258" s="98" t="s">
        <v>1245</v>
      </c>
      <c r="AA258" s="98" t="s">
        <v>103</v>
      </c>
      <c r="AB258" s="98" t="s">
        <v>665</v>
      </c>
      <c r="AC258" s="98" t="s">
        <v>1246</v>
      </c>
      <c r="AD258" s="98" t="s">
        <v>268</v>
      </c>
      <c r="AE258" s="98" t="s">
        <v>358</v>
      </c>
      <c r="AF258" s="98" t="s">
        <v>359</v>
      </c>
      <c r="AG258" s="98" t="s">
        <v>1247</v>
      </c>
      <c r="AH258" s="98" t="s">
        <v>1248</v>
      </c>
      <c r="AI258" s="98" t="s">
        <v>668</v>
      </c>
      <c r="AJ258" s="98" t="s">
        <v>668</v>
      </c>
      <c r="AK258" s="98" t="s">
        <v>669</v>
      </c>
      <c r="AL258" s="98" t="s">
        <v>670</v>
      </c>
      <c r="AM258" s="98" t="s">
        <v>276</v>
      </c>
      <c r="AN258" s="98" t="s">
        <v>276</v>
      </c>
      <c r="AO258" s="98" t="s">
        <v>277</v>
      </c>
      <c r="AP258" s="98" t="s">
        <v>1095</v>
      </c>
      <c r="AQ258" s="98" t="s">
        <v>141</v>
      </c>
      <c r="AR258" s="98" t="s">
        <v>430</v>
      </c>
      <c r="AS258" s="98" t="s">
        <v>187</v>
      </c>
      <c r="AT258" s="98" t="s">
        <v>91</v>
      </c>
      <c r="AU258" s="98" t="s">
        <v>398</v>
      </c>
      <c r="AV258" s="98" t="s">
        <v>91</v>
      </c>
      <c r="AW258" s="98" t="s">
        <v>277</v>
      </c>
      <c r="AX258" s="98" t="s">
        <v>117</v>
      </c>
      <c r="AY258" s="98" t="s">
        <v>665</v>
      </c>
      <c r="AZ258" s="98" t="s">
        <v>118</v>
      </c>
      <c r="BA258" s="98" t="s">
        <v>91</v>
      </c>
      <c r="BB258" s="98" t="s">
        <v>119</v>
      </c>
      <c r="BC258" s="98" t="s">
        <v>278</v>
      </c>
      <c r="BD258" s="98" t="s">
        <v>1884</v>
      </c>
      <c r="BE258" s="98" t="s">
        <v>280</v>
      </c>
      <c r="BF258" s="98" t="s">
        <v>281</v>
      </c>
      <c r="BG258" s="98">
        <v>-4754.1000000000004</v>
      </c>
      <c r="BH258" s="98">
        <v>792.36</v>
      </c>
      <c r="BI258" s="98">
        <v>-3961.74</v>
      </c>
      <c r="BJ258" s="98">
        <v>0</v>
      </c>
      <c r="BK258" s="98">
        <v>396.18</v>
      </c>
      <c r="BL258" s="98">
        <v>0</v>
      </c>
      <c r="BM258" s="98">
        <v>-3565.56</v>
      </c>
      <c r="BN258" s="98">
        <v>0</v>
      </c>
      <c r="CG258" s="98" t="s">
        <v>1885</v>
      </c>
    </row>
    <row r="259" spans="1:85" x14ac:dyDescent="0.35">
      <c r="A259" t="s">
        <v>84</v>
      </c>
      <c r="B259" t="s">
        <v>1184</v>
      </c>
      <c r="C259" t="s">
        <v>1239</v>
      </c>
      <c r="D259" t="s">
        <v>1240</v>
      </c>
      <c r="E259" t="s">
        <v>1184</v>
      </c>
      <c r="F259" t="s">
        <v>194</v>
      </c>
      <c r="G259" t="s">
        <v>660</v>
      </c>
      <c r="H259" t="s">
        <v>661</v>
      </c>
      <c r="I259" t="s">
        <v>1241</v>
      </c>
      <c r="J259" t="s">
        <v>1242</v>
      </c>
      <c r="K259" t="s">
        <v>1243</v>
      </c>
      <c r="L259" t="s">
        <v>1244</v>
      </c>
      <c r="M259" t="s">
        <v>664</v>
      </c>
      <c r="N259" t="s">
        <v>664</v>
      </c>
      <c r="O259" t="s">
        <v>665</v>
      </c>
      <c r="P259" t="s">
        <v>194</v>
      </c>
      <c r="Q259" t="s">
        <v>351</v>
      </c>
      <c r="R259" t="s">
        <v>194</v>
      </c>
      <c r="S259" t="s">
        <v>96</v>
      </c>
      <c r="T259" t="s">
        <v>411</v>
      </c>
      <c r="U259" t="s">
        <v>264</v>
      </c>
      <c r="V259" t="s">
        <v>265</v>
      </c>
      <c r="W259" t="s">
        <v>253</v>
      </c>
      <c r="X259" t="s">
        <v>397</v>
      </c>
      <c r="Y259" t="s">
        <v>1245</v>
      </c>
      <c r="Z259" t="s">
        <v>1245</v>
      </c>
      <c r="AA259" t="s">
        <v>103</v>
      </c>
      <c r="AB259" t="s">
        <v>665</v>
      </c>
      <c r="AC259" t="s">
        <v>1246</v>
      </c>
      <c r="AD259" t="s">
        <v>268</v>
      </c>
      <c r="AE259" t="s">
        <v>358</v>
      </c>
      <c r="AF259" t="s">
        <v>359</v>
      </c>
      <c r="AG259" t="s">
        <v>1247</v>
      </c>
      <c r="AH259" t="s">
        <v>1248</v>
      </c>
      <c r="AI259" t="s">
        <v>668</v>
      </c>
      <c r="AJ259" t="s">
        <v>668</v>
      </c>
      <c r="AK259" t="s">
        <v>669</v>
      </c>
      <c r="AL259" t="s">
        <v>670</v>
      </c>
      <c r="AM259" t="s">
        <v>112</v>
      </c>
      <c r="AN259" t="s">
        <v>112</v>
      </c>
      <c r="AO259" t="s">
        <v>277</v>
      </c>
      <c r="AP259" t="s">
        <v>1095</v>
      </c>
      <c r="AQ259" t="s">
        <v>141</v>
      </c>
      <c r="AR259" t="s">
        <v>430</v>
      </c>
      <c r="AS259" t="s">
        <v>187</v>
      </c>
      <c r="AT259" t="s">
        <v>91</v>
      </c>
      <c r="AU259" t="s">
        <v>398</v>
      </c>
      <c r="AV259" t="s">
        <v>91</v>
      </c>
      <c r="AW259" t="s">
        <v>277</v>
      </c>
      <c r="AX259" t="s">
        <v>117</v>
      </c>
      <c r="AY259" t="s">
        <v>665</v>
      </c>
      <c r="AZ259" t="s">
        <v>118</v>
      </c>
      <c r="BA259" t="s">
        <v>91</v>
      </c>
      <c r="BB259" t="s">
        <v>119</v>
      </c>
      <c r="BC259" t="s">
        <v>278</v>
      </c>
      <c r="BD259" t="s">
        <v>1884</v>
      </c>
      <c r="BE259" t="s">
        <v>280</v>
      </c>
      <c r="BF259" t="s">
        <v>281</v>
      </c>
      <c r="BG259">
        <v>4754.1000000000004</v>
      </c>
      <c r="BH259">
        <v>-792.36</v>
      </c>
      <c r="BI259">
        <v>3961.74</v>
      </c>
      <c r="BJ259">
        <v>0</v>
      </c>
      <c r="BK259">
        <v>-396.18</v>
      </c>
      <c r="BL259">
        <v>0</v>
      </c>
      <c r="BM259">
        <v>3565.56</v>
      </c>
      <c r="BN259">
        <v>0</v>
      </c>
      <c r="BO259"/>
      <c r="BP259"/>
      <c r="CG259" s="98" t="s">
        <v>1886</v>
      </c>
    </row>
    <row r="260" spans="1:85" s="98" customFormat="1" x14ac:dyDescent="0.35">
      <c r="A260" s="98" t="s">
        <v>84</v>
      </c>
      <c r="B260" s="98" t="s">
        <v>1184</v>
      </c>
      <c r="C260" s="98" t="s">
        <v>1249</v>
      </c>
      <c r="D260" s="98" t="s">
        <v>1250</v>
      </c>
      <c r="E260" s="98" t="s">
        <v>1184</v>
      </c>
      <c r="F260" s="98" t="s">
        <v>194</v>
      </c>
      <c r="G260" s="98" t="s">
        <v>660</v>
      </c>
      <c r="H260" s="98" t="s">
        <v>661</v>
      </c>
      <c r="I260" s="98" t="s">
        <v>1241</v>
      </c>
      <c r="J260" s="98" t="s">
        <v>1242</v>
      </c>
      <c r="K260" s="98" t="s">
        <v>1243</v>
      </c>
      <c r="L260" s="98" t="s">
        <v>1251</v>
      </c>
      <c r="M260" s="98" t="s">
        <v>664</v>
      </c>
      <c r="N260" s="98" t="s">
        <v>664</v>
      </c>
      <c r="O260" s="98" t="s">
        <v>665</v>
      </c>
      <c r="P260" s="98" t="s">
        <v>194</v>
      </c>
      <c r="Q260" s="98" t="s">
        <v>351</v>
      </c>
      <c r="R260" s="98" t="s">
        <v>194</v>
      </c>
      <c r="S260" s="98" t="s">
        <v>96</v>
      </c>
      <c r="T260" s="98" t="s">
        <v>411</v>
      </c>
      <c r="U260" s="98" t="s">
        <v>264</v>
      </c>
      <c r="V260" s="98" t="s">
        <v>265</v>
      </c>
      <c r="W260" s="98" t="s">
        <v>253</v>
      </c>
      <c r="X260" s="98" t="s">
        <v>397</v>
      </c>
      <c r="Y260" s="98" t="s">
        <v>1252</v>
      </c>
      <c r="Z260" s="98" t="s">
        <v>1252</v>
      </c>
      <c r="AA260" s="98" t="s">
        <v>103</v>
      </c>
      <c r="AB260" s="98" t="s">
        <v>665</v>
      </c>
      <c r="AC260" s="98" t="s">
        <v>1253</v>
      </c>
      <c r="AD260" s="98" t="s">
        <v>268</v>
      </c>
      <c r="AE260" s="98" t="s">
        <v>358</v>
      </c>
      <c r="AF260" s="98" t="s">
        <v>359</v>
      </c>
      <c r="AG260" s="98" t="s">
        <v>1247</v>
      </c>
      <c r="AH260" s="98" t="s">
        <v>1248</v>
      </c>
      <c r="AI260" s="98" t="s">
        <v>668</v>
      </c>
      <c r="AJ260" s="98" t="s">
        <v>668</v>
      </c>
      <c r="AK260" s="98" t="s">
        <v>669</v>
      </c>
      <c r="AL260" s="98" t="s">
        <v>670</v>
      </c>
      <c r="AM260" s="98" t="s">
        <v>276</v>
      </c>
      <c r="AN260" s="98" t="s">
        <v>276</v>
      </c>
      <c r="AO260" s="98" t="s">
        <v>277</v>
      </c>
      <c r="AP260" s="98" t="s">
        <v>1095</v>
      </c>
      <c r="AQ260" s="98" t="s">
        <v>141</v>
      </c>
      <c r="AR260" s="98" t="s">
        <v>430</v>
      </c>
      <c r="AS260" s="98" t="s">
        <v>187</v>
      </c>
      <c r="AT260" s="98" t="s">
        <v>91</v>
      </c>
      <c r="AU260" s="98" t="s">
        <v>398</v>
      </c>
      <c r="AV260" s="98" t="s">
        <v>91</v>
      </c>
      <c r="AW260" s="98" t="s">
        <v>277</v>
      </c>
      <c r="AX260" s="98" t="s">
        <v>117</v>
      </c>
      <c r="AY260" s="98" t="s">
        <v>665</v>
      </c>
      <c r="AZ260" s="98" t="s">
        <v>118</v>
      </c>
      <c r="BA260" s="98" t="s">
        <v>91</v>
      </c>
      <c r="BB260" s="98" t="s">
        <v>119</v>
      </c>
      <c r="BC260" s="98" t="s">
        <v>278</v>
      </c>
      <c r="BD260" s="98" t="s">
        <v>1884</v>
      </c>
      <c r="BE260" s="98" t="s">
        <v>280</v>
      </c>
      <c r="BF260" s="98" t="s">
        <v>281</v>
      </c>
      <c r="BG260" s="98">
        <v>-4754.1000000000004</v>
      </c>
      <c r="BH260" s="98">
        <v>792.36</v>
      </c>
      <c r="BI260" s="98">
        <v>-3961.74</v>
      </c>
      <c r="BJ260" s="98">
        <v>0</v>
      </c>
      <c r="BK260" s="98">
        <v>396.18</v>
      </c>
      <c r="BL260" s="98">
        <v>0</v>
      </c>
      <c r="BM260" s="98">
        <v>-3565.56</v>
      </c>
      <c r="BN260" s="98">
        <v>0</v>
      </c>
      <c r="CG260" s="98" t="s">
        <v>1885</v>
      </c>
    </row>
    <row r="261" spans="1:85" x14ac:dyDescent="0.35">
      <c r="A261" t="s">
        <v>84</v>
      </c>
      <c r="B261" t="s">
        <v>1184</v>
      </c>
      <c r="C261" t="s">
        <v>1249</v>
      </c>
      <c r="D261" t="s">
        <v>1250</v>
      </c>
      <c r="E261" t="s">
        <v>1184</v>
      </c>
      <c r="F261" t="s">
        <v>194</v>
      </c>
      <c r="G261" t="s">
        <v>660</v>
      </c>
      <c r="H261" t="s">
        <v>661</v>
      </c>
      <c r="I261" t="s">
        <v>1241</v>
      </c>
      <c r="J261" t="s">
        <v>1242</v>
      </c>
      <c r="K261" t="s">
        <v>1243</v>
      </c>
      <c r="L261" t="s">
        <v>1251</v>
      </c>
      <c r="M261" t="s">
        <v>664</v>
      </c>
      <c r="N261" t="s">
        <v>664</v>
      </c>
      <c r="O261" t="s">
        <v>665</v>
      </c>
      <c r="P261" t="s">
        <v>194</v>
      </c>
      <c r="Q261" t="s">
        <v>351</v>
      </c>
      <c r="R261" t="s">
        <v>194</v>
      </c>
      <c r="S261" t="s">
        <v>96</v>
      </c>
      <c r="T261" t="s">
        <v>411</v>
      </c>
      <c r="U261" t="s">
        <v>264</v>
      </c>
      <c r="V261" t="s">
        <v>265</v>
      </c>
      <c r="W261" t="s">
        <v>253</v>
      </c>
      <c r="X261" t="s">
        <v>397</v>
      </c>
      <c r="Y261" t="s">
        <v>1252</v>
      </c>
      <c r="Z261" t="s">
        <v>1252</v>
      </c>
      <c r="AA261" t="s">
        <v>103</v>
      </c>
      <c r="AB261" t="s">
        <v>665</v>
      </c>
      <c r="AC261" t="s">
        <v>1253</v>
      </c>
      <c r="AD261" t="s">
        <v>268</v>
      </c>
      <c r="AE261" t="s">
        <v>358</v>
      </c>
      <c r="AF261" t="s">
        <v>359</v>
      </c>
      <c r="AG261" t="s">
        <v>1247</v>
      </c>
      <c r="AH261" t="s">
        <v>1248</v>
      </c>
      <c r="AI261" t="s">
        <v>668</v>
      </c>
      <c r="AJ261" t="s">
        <v>668</v>
      </c>
      <c r="AK261" t="s">
        <v>669</v>
      </c>
      <c r="AL261" t="s">
        <v>670</v>
      </c>
      <c r="AM261" s="120" t="s">
        <v>140</v>
      </c>
      <c r="AN261" s="120" t="s">
        <v>140</v>
      </c>
      <c r="AO261" t="s">
        <v>277</v>
      </c>
      <c r="AP261" t="s">
        <v>1095</v>
      </c>
      <c r="AQ261" t="s">
        <v>141</v>
      </c>
      <c r="AR261" t="s">
        <v>430</v>
      </c>
      <c r="AS261" t="s">
        <v>187</v>
      </c>
      <c r="AT261" t="s">
        <v>91</v>
      </c>
      <c r="AU261" t="s">
        <v>398</v>
      </c>
      <c r="AV261" t="s">
        <v>91</v>
      </c>
      <c r="AW261" t="s">
        <v>277</v>
      </c>
      <c r="AX261" t="s">
        <v>117</v>
      </c>
      <c r="AY261" t="s">
        <v>665</v>
      </c>
      <c r="AZ261" t="s">
        <v>118</v>
      </c>
      <c r="BA261" t="s">
        <v>91</v>
      </c>
      <c r="BB261" t="s">
        <v>119</v>
      </c>
      <c r="BC261" t="s">
        <v>278</v>
      </c>
      <c r="BD261" t="s">
        <v>1884</v>
      </c>
      <c r="BE261" t="s">
        <v>280</v>
      </c>
      <c r="BF261" t="s">
        <v>281</v>
      </c>
      <c r="BG261">
        <v>4754.1000000000004</v>
      </c>
      <c r="BH261">
        <v>-792.36</v>
      </c>
      <c r="BI261">
        <v>3961.74</v>
      </c>
      <c r="BJ261">
        <v>0</v>
      </c>
      <c r="BK261">
        <v>-396.18</v>
      </c>
      <c r="BL261">
        <v>0</v>
      </c>
      <c r="BM261">
        <v>3565.56</v>
      </c>
      <c r="BN261">
        <v>0</v>
      </c>
      <c r="BO261"/>
      <c r="BP261"/>
      <c r="CG261" s="98" t="s">
        <v>1887</v>
      </c>
    </row>
    <row r="262" spans="1:85" s="98" customFormat="1" x14ac:dyDescent="0.35">
      <c r="A262" s="98" t="s">
        <v>84</v>
      </c>
      <c r="B262" s="98" t="s">
        <v>1184</v>
      </c>
      <c r="C262" s="98" t="s">
        <v>1254</v>
      </c>
      <c r="D262" s="98" t="s">
        <v>1255</v>
      </c>
      <c r="E262" s="98" t="s">
        <v>1184</v>
      </c>
      <c r="F262" s="98" t="s">
        <v>194</v>
      </c>
      <c r="G262" s="98" t="s">
        <v>660</v>
      </c>
      <c r="H262" s="98" t="s">
        <v>661</v>
      </c>
      <c r="I262" s="98" t="s">
        <v>1241</v>
      </c>
      <c r="J262" s="98" t="s">
        <v>1242</v>
      </c>
      <c r="K262" s="98" t="s">
        <v>1243</v>
      </c>
      <c r="L262" s="98" t="s">
        <v>1256</v>
      </c>
      <c r="M262" s="98" t="s">
        <v>664</v>
      </c>
      <c r="N262" s="98" t="s">
        <v>664</v>
      </c>
      <c r="O262" s="98" t="s">
        <v>665</v>
      </c>
      <c r="P262" s="98" t="s">
        <v>194</v>
      </c>
      <c r="Q262" s="98" t="s">
        <v>351</v>
      </c>
      <c r="R262" s="98" t="s">
        <v>194</v>
      </c>
      <c r="S262" s="98" t="s">
        <v>96</v>
      </c>
      <c r="T262" s="98" t="s">
        <v>411</v>
      </c>
      <c r="U262" s="98" t="s">
        <v>264</v>
      </c>
      <c r="V262" s="98" t="s">
        <v>265</v>
      </c>
      <c r="W262" s="98" t="s">
        <v>253</v>
      </c>
      <c r="X262" s="98" t="s">
        <v>397</v>
      </c>
      <c r="Y262" s="98" t="s">
        <v>1257</v>
      </c>
      <c r="Z262" s="98" t="s">
        <v>1257</v>
      </c>
      <c r="AA262" s="98" t="s">
        <v>103</v>
      </c>
      <c r="AB262" s="98" t="s">
        <v>665</v>
      </c>
      <c r="AC262" s="98" t="s">
        <v>1258</v>
      </c>
      <c r="AD262" s="98" t="s">
        <v>268</v>
      </c>
      <c r="AE262" s="98" t="s">
        <v>358</v>
      </c>
      <c r="AF262" s="98" t="s">
        <v>359</v>
      </c>
      <c r="AG262" s="98" t="s">
        <v>1247</v>
      </c>
      <c r="AH262" s="98" t="s">
        <v>1248</v>
      </c>
      <c r="AI262" s="98" t="s">
        <v>668</v>
      </c>
      <c r="AJ262" s="98" t="s">
        <v>668</v>
      </c>
      <c r="AK262" s="98" t="s">
        <v>669</v>
      </c>
      <c r="AL262" s="98" t="s">
        <v>670</v>
      </c>
      <c r="AM262" s="98" t="s">
        <v>276</v>
      </c>
      <c r="AN262" s="98" t="s">
        <v>276</v>
      </c>
      <c r="AO262" s="98" t="s">
        <v>277</v>
      </c>
      <c r="AP262" s="98" t="s">
        <v>1095</v>
      </c>
      <c r="AQ262" s="98" t="s">
        <v>141</v>
      </c>
      <c r="AR262" s="98" t="s">
        <v>430</v>
      </c>
      <c r="AS262" s="98" t="s">
        <v>187</v>
      </c>
      <c r="AT262" s="98" t="s">
        <v>91</v>
      </c>
      <c r="AU262" s="98" t="s">
        <v>398</v>
      </c>
      <c r="AV262" s="98" t="s">
        <v>91</v>
      </c>
      <c r="AW262" s="98" t="s">
        <v>277</v>
      </c>
      <c r="AX262" s="98" t="s">
        <v>117</v>
      </c>
      <c r="AY262" s="98" t="s">
        <v>665</v>
      </c>
      <c r="AZ262" s="98" t="s">
        <v>118</v>
      </c>
      <c r="BA262" s="98" t="s">
        <v>91</v>
      </c>
      <c r="BB262" s="98" t="s">
        <v>119</v>
      </c>
      <c r="BC262" s="98" t="s">
        <v>278</v>
      </c>
      <c r="BD262" s="98" t="s">
        <v>1884</v>
      </c>
      <c r="BE262" s="98" t="s">
        <v>280</v>
      </c>
      <c r="BF262" s="98" t="s">
        <v>281</v>
      </c>
      <c r="BG262" s="98">
        <v>-4754.1000000000004</v>
      </c>
      <c r="BH262" s="98">
        <v>792.36</v>
      </c>
      <c r="BI262" s="98">
        <v>-3961.74</v>
      </c>
      <c r="BJ262" s="98">
        <v>0</v>
      </c>
      <c r="BK262" s="98">
        <v>396.18</v>
      </c>
      <c r="BL262" s="98">
        <v>0</v>
      </c>
      <c r="BM262" s="98">
        <v>-3565.56</v>
      </c>
      <c r="BN262" s="98">
        <v>0</v>
      </c>
      <c r="CG262" s="98" t="s">
        <v>1885</v>
      </c>
    </row>
    <row r="263" spans="1:85" s="98" customFormat="1" x14ac:dyDescent="0.35">
      <c r="A263" s="98" t="s">
        <v>84</v>
      </c>
      <c r="B263" s="98" t="s">
        <v>1184</v>
      </c>
      <c r="C263" s="98" t="s">
        <v>1259</v>
      </c>
      <c r="D263" s="98" t="s">
        <v>1260</v>
      </c>
      <c r="E263" s="98" t="s">
        <v>1184</v>
      </c>
      <c r="F263" s="98" t="s">
        <v>194</v>
      </c>
      <c r="G263" s="98" t="s">
        <v>660</v>
      </c>
      <c r="H263" s="98" t="s">
        <v>661</v>
      </c>
      <c r="I263" s="98" t="s">
        <v>1241</v>
      </c>
      <c r="J263" s="98" t="s">
        <v>1242</v>
      </c>
      <c r="K263" s="98" t="s">
        <v>1243</v>
      </c>
      <c r="L263" s="98" t="s">
        <v>1261</v>
      </c>
      <c r="M263" s="98" t="s">
        <v>664</v>
      </c>
      <c r="N263" s="98" t="s">
        <v>664</v>
      </c>
      <c r="O263" s="98" t="s">
        <v>665</v>
      </c>
      <c r="P263" s="98" t="s">
        <v>194</v>
      </c>
      <c r="Q263" s="98" t="s">
        <v>351</v>
      </c>
      <c r="R263" s="98" t="s">
        <v>194</v>
      </c>
      <c r="S263" s="98" t="s">
        <v>96</v>
      </c>
      <c r="T263" s="98" t="s">
        <v>411</v>
      </c>
      <c r="U263" s="98" t="s">
        <v>264</v>
      </c>
      <c r="V263" s="98" t="s">
        <v>265</v>
      </c>
      <c r="W263" s="98" t="s">
        <v>253</v>
      </c>
      <c r="X263" s="98" t="s">
        <v>397</v>
      </c>
      <c r="Y263" s="98" t="s">
        <v>1262</v>
      </c>
      <c r="Z263" s="98" t="s">
        <v>1262</v>
      </c>
      <c r="AA263" s="98" t="s">
        <v>103</v>
      </c>
      <c r="AB263" s="98" t="s">
        <v>665</v>
      </c>
      <c r="AC263" s="98" t="s">
        <v>1263</v>
      </c>
      <c r="AD263" s="98" t="s">
        <v>268</v>
      </c>
      <c r="AE263" s="98" t="s">
        <v>358</v>
      </c>
      <c r="AF263" s="98" t="s">
        <v>359</v>
      </c>
      <c r="AG263" s="98" t="s">
        <v>1247</v>
      </c>
      <c r="AH263" s="98" t="s">
        <v>1248</v>
      </c>
      <c r="AI263" s="98" t="s">
        <v>668</v>
      </c>
      <c r="AJ263" s="98" t="s">
        <v>668</v>
      </c>
      <c r="AK263" s="98" t="s">
        <v>669</v>
      </c>
      <c r="AL263" s="98" t="s">
        <v>670</v>
      </c>
      <c r="AM263" s="98" t="s">
        <v>276</v>
      </c>
      <c r="AN263" s="98" t="s">
        <v>276</v>
      </c>
      <c r="AO263" s="98" t="s">
        <v>277</v>
      </c>
      <c r="AP263" s="98" t="s">
        <v>1095</v>
      </c>
      <c r="AQ263" s="98" t="s">
        <v>141</v>
      </c>
      <c r="AR263" s="98" t="s">
        <v>430</v>
      </c>
      <c r="AS263" s="98" t="s">
        <v>187</v>
      </c>
      <c r="AT263" s="98" t="s">
        <v>91</v>
      </c>
      <c r="AU263" s="98" t="s">
        <v>398</v>
      </c>
      <c r="AV263" s="98" t="s">
        <v>91</v>
      </c>
      <c r="AW263" s="98" t="s">
        <v>277</v>
      </c>
      <c r="AX263" s="98" t="s">
        <v>117</v>
      </c>
      <c r="AY263" s="98" t="s">
        <v>665</v>
      </c>
      <c r="AZ263" s="98" t="s">
        <v>118</v>
      </c>
      <c r="BA263" s="98" t="s">
        <v>91</v>
      </c>
      <c r="BB263" s="98" t="s">
        <v>119</v>
      </c>
      <c r="BC263" s="98" t="s">
        <v>278</v>
      </c>
      <c r="BD263" s="98" t="s">
        <v>1884</v>
      </c>
      <c r="BE263" s="98" t="s">
        <v>280</v>
      </c>
      <c r="BF263" s="98" t="s">
        <v>281</v>
      </c>
      <c r="BG263" s="98">
        <v>-4754.1000000000004</v>
      </c>
      <c r="BH263" s="98">
        <v>792.36</v>
      </c>
      <c r="BI263" s="98">
        <v>-3961.74</v>
      </c>
      <c r="BJ263" s="98">
        <v>0</v>
      </c>
      <c r="BK263" s="98">
        <v>396.18</v>
      </c>
      <c r="BL263" s="98">
        <v>0</v>
      </c>
      <c r="BM263" s="98">
        <v>-3565.56</v>
      </c>
      <c r="BN263" s="98">
        <v>0</v>
      </c>
      <c r="CG263" s="98" t="s">
        <v>1885</v>
      </c>
    </row>
    <row r="264" spans="1:85" s="98" customFormat="1" x14ac:dyDescent="0.35">
      <c r="A264" s="98" t="s">
        <v>84</v>
      </c>
      <c r="B264" s="98" t="s">
        <v>1184</v>
      </c>
      <c r="C264" s="98" t="s">
        <v>1264</v>
      </c>
      <c r="D264" s="98" t="s">
        <v>1265</v>
      </c>
      <c r="E264" s="98" t="s">
        <v>1184</v>
      </c>
      <c r="F264" s="98" t="s">
        <v>194</v>
      </c>
      <c r="G264" s="98" t="s">
        <v>660</v>
      </c>
      <c r="H264" s="98" t="s">
        <v>661</v>
      </c>
      <c r="I264" s="98" t="s">
        <v>1241</v>
      </c>
      <c r="J264" s="98" t="s">
        <v>1242</v>
      </c>
      <c r="K264" s="98" t="s">
        <v>1243</v>
      </c>
      <c r="L264" s="98" t="s">
        <v>1266</v>
      </c>
      <c r="M264" s="98" t="s">
        <v>664</v>
      </c>
      <c r="N264" s="98" t="s">
        <v>664</v>
      </c>
      <c r="O264" s="98" t="s">
        <v>665</v>
      </c>
      <c r="P264" s="98" t="s">
        <v>194</v>
      </c>
      <c r="Q264" s="98" t="s">
        <v>351</v>
      </c>
      <c r="R264" s="98" t="s">
        <v>194</v>
      </c>
      <c r="S264" s="98" t="s">
        <v>96</v>
      </c>
      <c r="T264" s="98" t="s">
        <v>411</v>
      </c>
      <c r="U264" s="98" t="s">
        <v>264</v>
      </c>
      <c r="V264" s="98" t="s">
        <v>265</v>
      </c>
      <c r="W264" s="98" t="s">
        <v>253</v>
      </c>
      <c r="X264" s="98" t="s">
        <v>397</v>
      </c>
      <c r="Y264" s="98" t="s">
        <v>1267</v>
      </c>
      <c r="Z264" s="98" t="s">
        <v>1267</v>
      </c>
      <c r="AA264" s="98" t="s">
        <v>103</v>
      </c>
      <c r="AB264" s="98" t="s">
        <v>665</v>
      </c>
      <c r="AC264" s="98" t="s">
        <v>1268</v>
      </c>
      <c r="AD264" s="98" t="s">
        <v>268</v>
      </c>
      <c r="AE264" s="98" t="s">
        <v>358</v>
      </c>
      <c r="AF264" s="98" t="s">
        <v>359</v>
      </c>
      <c r="AG264" s="98" t="s">
        <v>1247</v>
      </c>
      <c r="AH264" s="98" t="s">
        <v>1248</v>
      </c>
      <c r="AI264" s="98" t="s">
        <v>668</v>
      </c>
      <c r="AJ264" s="98" t="s">
        <v>668</v>
      </c>
      <c r="AK264" s="98" t="s">
        <v>669</v>
      </c>
      <c r="AL264" s="98" t="s">
        <v>670</v>
      </c>
      <c r="AM264" s="98" t="s">
        <v>276</v>
      </c>
      <c r="AN264" s="98" t="s">
        <v>276</v>
      </c>
      <c r="AO264" s="98" t="s">
        <v>277</v>
      </c>
      <c r="AP264" s="98" t="s">
        <v>1095</v>
      </c>
      <c r="AQ264" s="98" t="s">
        <v>141</v>
      </c>
      <c r="AR264" s="98" t="s">
        <v>430</v>
      </c>
      <c r="AS264" s="98" t="s">
        <v>187</v>
      </c>
      <c r="AT264" s="98" t="s">
        <v>91</v>
      </c>
      <c r="AU264" s="98" t="s">
        <v>398</v>
      </c>
      <c r="AV264" s="98" t="s">
        <v>91</v>
      </c>
      <c r="AW264" s="98" t="s">
        <v>277</v>
      </c>
      <c r="AX264" s="98" t="s">
        <v>117</v>
      </c>
      <c r="AY264" s="98" t="s">
        <v>665</v>
      </c>
      <c r="AZ264" s="98" t="s">
        <v>118</v>
      </c>
      <c r="BA264" s="98" t="s">
        <v>91</v>
      </c>
      <c r="BB264" s="98" t="s">
        <v>119</v>
      </c>
      <c r="BC264" s="98" t="s">
        <v>278</v>
      </c>
      <c r="BD264" s="98" t="s">
        <v>1884</v>
      </c>
      <c r="BE264" s="98" t="s">
        <v>280</v>
      </c>
      <c r="BF264" s="98" t="s">
        <v>281</v>
      </c>
      <c r="BG264" s="98">
        <v>-4754.1000000000004</v>
      </c>
      <c r="BH264" s="98">
        <v>792.36</v>
      </c>
      <c r="BI264" s="98">
        <v>-3961.74</v>
      </c>
      <c r="BJ264" s="98">
        <v>0</v>
      </c>
      <c r="BK264" s="98">
        <v>396.18</v>
      </c>
      <c r="BL264" s="98">
        <v>0</v>
      </c>
      <c r="BM264" s="98">
        <v>-3565.56</v>
      </c>
      <c r="BN264" s="98">
        <v>0</v>
      </c>
      <c r="CG264" s="98" t="s">
        <v>1885</v>
      </c>
    </row>
    <row r="265" spans="1:85" s="98" customFormat="1" x14ac:dyDescent="0.35">
      <c r="A265" s="98" t="s">
        <v>84</v>
      </c>
      <c r="B265" s="98" t="s">
        <v>1184</v>
      </c>
      <c r="C265" s="98" t="s">
        <v>1269</v>
      </c>
      <c r="D265" s="98" t="s">
        <v>1270</v>
      </c>
      <c r="E265" s="98" t="s">
        <v>1184</v>
      </c>
      <c r="F265" s="98" t="s">
        <v>194</v>
      </c>
      <c r="G265" s="98" t="s">
        <v>660</v>
      </c>
      <c r="H265" s="98" t="s">
        <v>661</v>
      </c>
      <c r="I265" s="98" t="s">
        <v>1241</v>
      </c>
      <c r="J265" s="98" t="s">
        <v>1242</v>
      </c>
      <c r="K265" s="98" t="s">
        <v>1243</v>
      </c>
      <c r="L265" s="98" t="s">
        <v>1271</v>
      </c>
      <c r="M265" s="98" t="s">
        <v>664</v>
      </c>
      <c r="N265" s="98" t="s">
        <v>664</v>
      </c>
      <c r="O265" s="98" t="s">
        <v>665</v>
      </c>
      <c r="P265" s="98" t="s">
        <v>194</v>
      </c>
      <c r="Q265" s="98" t="s">
        <v>351</v>
      </c>
      <c r="R265" s="98" t="s">
        <v>194</v>
      </c>
      <c r="S265" s="98" t="s">
        <v>96</v>
      </c>
      <c r="T265" s="98" t="s">
        <v>411</v>
      </c>
      <c r="U265" s="98" t="s">
        <v>264</v>
      </c>
      <c r="V265" s="98" t="s">
        <v>265</v>
      </c>
      <c r="W265" s="98" t="s">
        <v>253</v>
      </c>
      <c r="X265" s="98" t="s">
        <v>397</v>
      </c>
      <c r="Y265" s="98" t="s">
        <v>1272</v>
      </c>
      <c r="Z265" s="98" t="s">
        <v>1272</v>
      </c>
      <c r="AA265" s="98" t="s">
        <v>103</v>
      </c>
      <c r="AB265" s="98" t="s">
        <v>665</v>
      </c>
      <c r="AC265" s="98" t="s">
        <v>1273</v>
      </c>
      <c r="AD265" s="98" t="s">
        <v>268</v>
      </c>
      <c r="AE265" s="98" t="s">
        <v>358</v>
      </c>
      <c r="AF265" s="98" t="s">
        <v>359</v>
      </c>
      <c r="AG265" s="98" t="s">
        <v>1247</v>
      </c>
      <c r="AH265" s="98" t="s">
        <v>1248</v>
      </c>
      <c r="AI265" s="98" t="s">
        <v>668</v>
      </c>
      <c r="AJ265" s="98" t="s">
        <v>668</v>
      </c>
      <c r="AK265" s="98" t="s">
        <v>669</v>
      </c>
      <c r="AL265" s="98" t="s">
        <v>670</v>
      </c>
      <c r="AM265" s="98" t="s">
        <v>276</v>
      </c>
      <c r="AN265" s="98" t="s">
        <v>276</v>
      </c>
      <c r="AO265" s="98" t="s">
        <v>277</v>
      </c>
      <c r="AP265" s="98" t="s">
        <v>1095</v>
      </c>
      <c r="AQ265" s="98" t="s">
        <v>141</v>
      </c>
      <c r="AR265" s="98" t="s">
        <v>430</v>
      </c>
      <c r="AS265" s="98" t="s">
        <v>187</v>
      </c>
      <c r="AT265" s="98" t="s">
        <v>91</v>
      </c>
      <c r="AU265" s="98" t="s">
        <v>398</v>
      </c>
      <c r="AV265" s="98" t="s">
        <v>91</v>
      </c>
      <c r="AW265" s="98" t="s">
        <v>277</v>
      </c>
      <c r="AX265" s="98" t="s">
        <v>117</v>
      </c>
      <c r="AY265" s="98" t="s">
        <v>665</v>
      </c>
      <c r="AZ265" s="98" t="s">
        <v>118</v>
      </c>
      <c r="BA265" s="98" t="s">
        <v>91</v>
      </c>
      <c r="BB265" s="98" t="s">
        <v>119</v>
      </c>
      <c r="BC265" s="98" t="s">
        <v>278</v>
      </c>
      <c r="BD265" s="98" t="s">
        <v>1884</v>
      </c>
      <c r="BE265" s="98" t="s">
        <v>280</v>
      </c>
      <c r="BF265" s="98" t="s">
        <v>281</v>
      </c>
      <c r="BG265" s="98">
        <v>-4754.1000000000004</v>
      </c>
      <c r="BH265" s="98">
        <v>792.36</v>
      </c>
      <c r="BI265" s="98">
        <v>-3961.74</v>
      </c>
      <c r="BJ265" s="98">
        <v>0</v>
      </c>
      <c r="BK265" s="98">
        <v>396.18</v>
      </c>
      <c r="BL265" s="98">
        <v>0</v>
      </c>
      <c r="BM265" s="98">
        <v>-3565.56</v>
      </c>
      <c r="BN265" s="98">
        <v>0</v>
      </c>
      <c r="CG265" s="98" t="s">
        <v>1885</v>
      </c>
    </row>
    <row r="266" spans="1:85" s="98" customFormat="1" x14ac:dyDescent="0.35">
      <c r="A266" s="98" t="s">
        <v>84</v>
      </c>
      <c r="B266" s="98" t="s">
        <v>1184</v>
      </c>
      <c r="C266" s="98" t="s">
        <v>1274</v>
      </c>
      <c r="D266" s="98" t="s">
        <v>1275</v>
      </c>
      <c r="E266" s="98" t="s">
        <v>1184</v>
      </c>
      <c r="F266" s="98" t="s">
        <v>194</v>
      </c>
      <c r="G266" s="98" t="s">
        <v>660</v>
      </c>
      <c r="H266" s="98" t="s">
        <v>661</v>
      </c>
      <c r="I266" s="98" t="s">
        <v>1241</v>
      </c>
      <c r="J266" s="98" t="s">
        <v>1242</v>
      </c>
      <c r="K266" s="98" t="s">
        <v>1243</v>
      </c>
      <c r="L266" s="98" t="s">
        <v>1276</v>
      </c>
      <c r="M266" s="98" t="s">
        <v>664</v>
      </c>
      <c r="N266" s="98" t="s">
        <v>664</v>
      </c>
      <c r="O266" s="98" t="s">
        <v>665</v>
      </c>
      <c r="P266" s="98" t="s">
        <v>194</v>
      </c>
      <c r="Q266" s="98" t="s">
        <v>351</v>
      </c>
      <c r="R266" s="98" t="s">
        <v>194</v>
      </c>
      <c r="S266" s="98" t="s">
        <v>96</v>
      </c>
      <c r="T266" s="98" t="s">
        <v>411</v>
      </c>
      <c r="U266" s="98" t="s">
        <v>264</v>
      </c>
      <c r="V266" s="98" t="s">
        <v>265</v>
      </c>
      <c r="W266" s="98" t="s">
        <v>253</v>
      </c>
      <c r="X266" s="98" t="s">
        <v>397</v>
      </c>
      <c r="Y266" s="98" t="s">
        <v>1277</v>
      </c>
      <c r="Z266" s="98" t="s">
        <v>1277</v>
      </c>
      <c r="AA266" s="98" t="s">
        <v>103</v>
      </c>
      <c r="AB266" s="98" t="s">
        <v>665</v>
      </c>
      <c r="AC266" s="98" t="s">
        <v>1278</v>
      </c>
      <c r="AD266" s="98" t="s">
        <v>268</v>
      </c>
      <c r="AE266" s="98" t="s">
        <v>358</v>
      </c>
      <c r="AF266" s="98" t="s">
        <v>359</v>
      </c>
      <c r="AG266" s="98" t="s">
        <v>1247</v>
      </c>
      <c r="AH266" s="98" t="s">
        <v>1248</v>
      </c>
      <c r="AI266" s="98" t="s">
        <v>668</v>
      </c>
      <c r="AJ266" s="98" t="s">
        <v>668</v>
      </c>
      <c r="AK266" s="98" t="s">
        <v>669</v>
      </c>
      <c r="AL266" s="98" t="s">
        <v>670</v>
      </c>
      <c r="AM266" s="98" t="s">
        <v>276</v>
      </c>
      <c r="AN266" s="98" t="s">
        <v>276</v>
      </c>
      <c r="AO266" s="98" t="s">
        <v>277</v>
      </c>
      <c r="AP266" s="98" t="s">
        <v>1095</v>
      </c>
      <c r="AQ266" s="98" t="s">
        <v>141</v>
      </c>
      <c r="AR266" s="98" t="s">
        <v>430</v>
      </c>
      <c r="AS266" s="98" t="s">
        <v>187</v>
      </c>
      <c r="AT266" s="98" t="s">
        <v>91</v>
      </c>
      <c r="AU266" s="98" t="s">
        <v>398</v>
      </c>
      <c r="AV266" s="98" t="s">
        <v>91</v>
      </c>
      <c r="AW266" s="98" t="s">
        <v>277</v>
      </c>
      <c r="AX266" s="98" t="s">
        <v>117</v>
      </c>
      <c r="AY266" s="98" t="s">
        <v>665</v>
      </c>
      <c r="AZ266" s="98" t="s">
        <v>118</v>
      </c>
      <c r="BA266" s="98" t="s">
        <v>91</v>
      </c>
      <c r="BB266" s="98" t="s">
        <v>119</v>
      </c>
      <c r="BC266" s="98" t="s">
        <v>278</v>
      </c>
      <c r="BD266" s="98" t="s">
        <v>1884</v>
      </c>
      <c r="BE266" s="98" t="s">
        <v>280</v>
      </c>
      <c r="BF266" s="98" t="s">
        <v>281</v>
      </c>
      <c r="BG266" s="98">
        <v>-4754.1000000000004</v>
      </c>
      <c r="BH266" s="98">
        <v>792.36</v>
      </c>
      <c r="BI266" s="98">
        <v>-3961.74</v>
      </c>
      <c r="BJ266" s="98">
        <v>0</v>
      </c>
      <c r="BK266" s="98">
        <v>396.18</v>
      </c>
      <c r="BL266" s="98">
        <v>0</v>
      </c>
      <c r="BM266" s="98">
        <v>-3565.56</v>
      </c>
      <c r="BN266" s="98">
        <v>0</v>
      </c>
      <c r="CG266" s="98" t="s">
        <v>1885</v>
      </c>
    </row>
    <row r="267" spans="1:85" x14ac:dyDescent="0.35">
      <c r="A267" t="s">
        <v>84</v>
      </c>
      <c r="B267" t="s">
        <v>1184</v>
      </c>
      <c r="C267" t="s">
        <v>1254</v>
      </c>
      <c r="D267" t="s">
        <v>1255</v>
      </c>
      <c r="E267" t="s">
        <v>1184</v>
      </c>
      <c r="F267" t="s">
        <v>194</v>
      </c>
      <c r="G267" t="s">
        <v>660</v>
      </c>
      <c r="H267" t="s">
        <v>661</v>
      </c>
      <c r="I267" t="s">
        <v>1241</v>
      </c>
      <c r="J267" t="s">
        <v>1242</v>
      </c>
      <c r="K267" t="s">
        <v>1243</v>
      </c>
      <c r="L267" t="s">
        <v>1256</v>
      </c>
      <c r="M267" t="s">
        <v>664</v>
      </c>
      <c r="N267" t="s">
        <v>664</v>
      </c>
      <c r="O267" t="s">
        <v>665</v>
      </c>
      <c r="P267" t="s">
        <v>194</v>
      </c>
      <c r="Q267" t="s">
        <v>351</v>
      </c>
      <c r="R267" t="s">
        <v>194</v>
      </c>
      <c r="S267" t="s">
        <v>96</v>
      </c>
      <c r="T267" t="s">
        <v>411</v>
      </c>
      <c r="U267" t="s">
        <v>264</v>
      </c>
      <c r="V267" t="s">
        <v>265</v>
      </c>
      <c r="W267" t="s">
        <v>253</v>
      </c>
      <c r="X267" t="s">
        <v>397</v>
      </c>
      <c r="Y267" t="s">
        <v>1257</v>
      </c>
      <c r="Z267" t="s">
        <v>1257</v>
      </c>
      <c r="AA267" t="s">
        <v>103</v>
      </c>
      <c r="AB267" t="s">
        <v>665</v>
      </c>
      <c r="AC267" t="s">
        <v>1258</v>
      </c>
      <c r="AD267" t="s">
        <v>268</v>
      </c>
      <c r="AE267" t="s">
        <v>358</v>
      </c>
      <c r="AF267" t="s">
        <v>359</v>
      </c>
      <c r="AG267" t="s">
        <v>1247</v>
      </c>
      <c r="AH267" t="s">
        <v>1248</v>
      </c>
      <c r="AI267" t="s">
        <v>668</v>
      </c>
      <c r="AJ267" t="s">
        <v>668</v>
      </c>
      <c r="AK267" t="s">
        <v>669</v>
      </c>
      <c r="AL267" t="s">
        <v>670</v>
      </c>
      <c r="AM267" s="107" t="s">
        <v>112</v>
      </c>
      <c r="AN267" s="107" t="s">
        <v>112</v>
      </c>
      <c r="AO267" t="s">
        <v>277</v>
      </c>
      <c r="AP267" t="s">
        <v>1095</v>
      </c>
      <c r="AQ267" t="s">
        <v>141</v>
      </c>
      <c r="AR267" t="s">
        <v>430</v>
      </c>
      <c r="AS267" t="s">
        <v>187</v>
      </c>
      <c r="AT267" t="s">
        <v>91</v>
      </c>
      <c r="AU267" t="s">
        <v>398</v>
      </c>
      <c r="AV267" t="s">
        <v>91</v>
      </c>
      <c r="AW267" t="s">
        <v>277</v>
      </c>
      <c r="AX267" t="s">
        <v>117</v>
      </c>
      <c r="AY267" t="s">
        <v>665</v>
      </c>
      <c r="AZ267" t="s">
        <v>118</v>
      </c>
      <c r="BA267" t="s">
        <v>91</v>
      </c>
      <c r="BB267" t="s">
        <v>119</v>
      </c>
      <c r="BC267" t="s">
        <v>278</v>
      </c>
      <c r="BD267" t="s">
        <v>1884</v>
      </c>
      <c r="BE267" t="s">
        <v>280</v>
      </c>
      <c r="BF267" t="s">
        <v>281</v>
      </c>
      <c r="BG267">
        <v>4754.1000000000004</v>
      </c>
      <c r="BH267" s="107">
        <v>-792.36</v>
      </c>
      <c r="BI267" s="107">
        <v>3961.74</v>
      </c>
      <c r="BJ267" s="107">
        <v>0</v>
      </c>
      <c r="BK267" s="107">
        <v>-396.18</v>
      </c>
      <c r="BL267" s="107">
        <v>0</v>
      </c>
      <c r="BM267" s="107">
        <v>3565.56</v>
      </c>
      <c r="BN267">
        <v>0</v>
      </c>
      <c r="BO267"/>
      <c r="BP267"/>
      <c r="CG267" s="98" t="s">
        <v>1886</v>
      </c>
    </row>
    <row r="268" spans="1:85" x14ac:dyDescent="0.35">
      <c r="A268" t="s">
        <v>84</v>
      </c>
      <c r="B268" t="s">
        <v>1184</v>
      </c>
      <c r="C268" t="s">
        <v>1259</v>
      </c>
      <c r="D268" t="s">
        <v>1260</v>
      </c>
      <c r="E268" t="s">
        <v>1184</v>
      </c>
      <c r="F268" t="s">
        <v>194</v>
      </c>
      <c r="G268" t="s">
        <v>660</v>
      </c>
      <c r="H268" t="s">
        <v>661</v>
      </c>
      <c r="I268" t="s">
        <v>1241</v>
      </c>
      <c r="J268" t="s">
        <v>1242</v>
      </c>
      <c r="K268" t="s">
        <v>1243</v>
      </c>
      <c r="L268" t="s">
        <v>1261</v>
      </c>
      <c r="M268" t="s">
        <v>664</v>
      </c>
      <c r="N268" t="s">
        <v>664</v>
      </c>
      <c r="O268" t="s">
        <v>665</v>
      </c>
      <c r="P268" t="s">
        <v>194</v>
      </c>
      <c r="Q268" t="s">
        <v>351</v>
      </c>
      <c r="R268" t="s">
        <v>194</v>
      </c>
      <c r="S268" t="s">
        <v>96</v>
      </c>
      <c r="T268" t="s">
        <v>411</v>
      </c>
      <c r="U268" t="s">
        <v>264</v>
      </c>
      <c r="V268" t="s">
        <v>265</v>
      </c>
      <c r="W268" t="s">
        <v>253</v>
      </c>
      <c r="X268" t="s">
        <v>397</v>
      </c>
      <c r="Y268" t="s">
        <v>1262</v>
      </c>
      <c r="Z268" t="s">
        <v>1262</v>
      </c>
      <c r="AA268" t="s">
        <v>103</v>
      </c>
      <c r="AB268" t="s">
        <v>665</v>
      </c>
      <c r="AC268" t="s">
        <v>1263</v>
      </c>
      <c r="AD268" t="s">
        <v>268</v>
      </c>
      <c r="AE268" t="s">
        <v>358</v>
      </c>
      <c r="AF268" t="s">
        <v>359</v>
      </c>
      <c r="AG268" t="s">
        <v>1247</v>
      </c>
      <c r="AH268" t="s">
        <v>1248</v>
      </c>
      <c r="AI268" t="s">
        <v>668</v>
      </c>
      <c r="AJ268" t="s">
        <v>668</v>
      </c>
      <c r="AK268" t="s">
        <v>669</v>
      </c>
      <c r="AL268" t="s">
        <v>670</v>
      </c>
      <c r="AM268" s="107" t="s">
        <v>112</v>
      </c>
      <c r="AN268" s="107" t="s">
        <v>112</v>
      </c>
      <c r="AO268" t="s">
        <v>277</v>
      </c>
      <c r="AP268" t="s">
        <v>1095</v>
      </c>
      <c r="AQ268" t="s">
        <v>141</v>
      </c>
      <c r="AR268" t="s">
        <v>430</v>
      </c>
      <c r="AS268" t="s">
        <v>187</v>
      </c>
      <c r="AT268" t="s">
        <v>91</v>
      </c>
      <c r="AU268" t="s">
        <v>398</v>
      </c>
      <c r="AV268" t="s">
        <v>91</v>
      </c>
      <c r="AW268" t="s">
        <v>277</v>
      </c>
      <c r="AX268" t="s">
        <v>117</v>
      </c>
      <c r="AY268" t="s">
        <v>665</v>
      </c>
      <c r="AZ268" t="s">
        <v>118</v>
      </c>
      <c r="BA268" t="s">
        <v>91</v>
      </c>
      <c r="BB268" t="s">
        <v>119</v>
      </c>
      <c r="BC268" t="s">
        <v>278</v>
      </c>
      <c r="BD268" t="s">
        <v>1884</v>
      </c>
      <c r="BE268" t="s">
        <v>280</v>
      </c>
      <c r="BF268" t="s">
        <v>281</v>
      </c>
      <c r="BG268" s="107">
        <v>4754.1000000000004</v>
      </c>
      <c r="BH268" s="107">
        <v>-792.36</v>
      </c>
      <c r="BI268" s="107">
        <v>3961.74</v>
      </c>
      <c r="BJ268" s="107">
        <v>0</v>
      </c>
      <c r="BK268" s="107">
        <v>-396.18</v>
      </c>
      <c r="BL268" s="107">
        <v>0</v>
      </c>
      <c r="BM268" s="107">
        <v>3565.56</v>
      </c>
      <c r="BN268">
        <v>0</v>
      </c>
      <c r="BO268"/>
      <c r="BP268"/>
      <c r="CG268" s="98" t="s">
        <v>1886</v>
      </c>
    </row>
    <row r="269" spans="1:85" x14ac:dyDescent="0.35">
      <c r="A269" t="s">
        <v>84</v>
      </c>
      <c r="B269" t="s">
        <v>1184</v>
      </c>
      <c r="C269" t="s">
        <v>1264</v>
      </c>
      <c r="D269" t="s">
        <v>1265</v>
      </c>
      <c r="E269" t="s">
        <v>1184</v>
      </c>
      <c r="F269" t="s">
        <v>194</v>
      </c>
      <c r="G269" t="s">
        <v>660</v>
      </c>
      <c r="H269" t="s">
        <v>661</v>
      </c>
      <c r="I269" t="s">
        <v>1241</v>
      </c>
      <c r="J269" t="s">
        <v>1242</v>
      </c>
      <c r="K269" t="s">
        <v>1243</v>
      </c>
      <c r="L269" t="s">
        <v>1266</v>
      </c>
      <c r="M269" t="s">
        <v>664</v>
      </c>
      <c r="N269" t="s">
        <v>664</v>
      </c>
      <c r="O269" t="s">
        <v>665</v>
      </c>
      <c r="P269" t="s">
        <v>194</v>
      </c>
      <c r="Q269" t="s">
        <v>351</v>
      </c>
      <c r="R269" t="s">
        <v>194</v>
      </c>
      <c r="S269" t="s">
        <v>96</v>
      </c>
      <c r="T269" t="s">
        <v>411</v>
      </c>
      <c r="U269" t="s">
        <v>264</v>
      </c>
      <c r="V269" t="s">
        <v>265</v>
      </c>
      <c r="W269" t="s">
        <v>253</v>
      </c>
      <c r="X269" t="s">
        <v>397</v>
      </c>
      <c r="Y269" t="s">
        <v>1267</v>
      </c>
      <c r="Z269" t="s">
        <v>1267</v>
      </c>
      <c r="AA269" t="s">
        <v>103</v>
      </c>
      <c r="AB269" t="s">
        <v>665</v>
      </c>
      <c r="AC269" t="s">
        <v>1268</v>
      </c>
      <c r="AD269" t="s">
        <v>268</v>
      </c>
      <c r="AE269" t="s">
        <v>358</v>
      </c>
      <c r="AF269" t="s">
        <v>359</v>
      </c>
      <c r="AG269" t="s">
        <v>1247</v>
      </c>
      <c r="AH269" t="s">
        <v>1248</v>
      </c>
      <c r="AI269" t="s">
        <v>668</v>
      </c>
      <c r="AJ269" t="s">
        <v>668</v>
      </c>
      <c r="AK269" t="s">
        <v>669</v>
      </c>
      <c r="AL269" t="s">
        <v>670</v>
      </c>
      <c r="AM269" s="107" t="s">
        <v>112</v>
      </c>
      <c r="AN269" s="107" t="s">
        <v>112</v>
      </c>
      <c r="AO269" t="s">
        <v>277</v>
      </c>
      <c r="AP269" t="s">
        <v>1095</v>
      </c>
      <c r="AQ269" t="s">
        <v>141</v>
      </c>
      <c r="AR269" t="s">
        <v>430</v>
      </c>
      <c r="AS269" t="s">
        <v>187</v>
      </c>
      <c r="AT269" t="s">
        <v>91</v>
      </c>
      <c r="AU269" t="s">
        <v>398</v>
      </c>
      <c r="AV269" t="s">
        <v>91</v>
      </c>
      <c r="AW269" t="s">
        <v>277</v>
      </c>
      <c r="AX269" t="s">
        <v>117</v>
      </c>
      <c r="AY269" t="s">
        <v>665</v>
      </c>
      <c r="AZ269" t="s">
        <v>118</v>
      </c>
      <c r="BA269" t="s">
        <v>91</v>
      </c>
      <c r="BB269" t="s">
        <v>119</v>
      </c>
      <c r="BC269" t="s">
        <v>278</v>
      </c>
      <c r="BD269" t="s">
        <v>1884</v>
      </c>
      <c r="BE269" t="s">
        <v>280</v>
      </c>
      <c r="BF269" t="s">
        <v>281</v>
      </c>
      <c r="BG269" s="107">
        <v>4754.1000000000004</v>
      </c>
      <c r="BH269" s="107">
        <v>-792.36</v>
      </c>
      <c r="BI269" s="107">
        <v>3961.74</v>
      </c>
      <c r="BJ269" s="107">
        <v>0</v>
      </c>
      <c r="BK269" s="107">
        <v>-396.18</v>
      </c>
      <c r="BL269" s="107">
        <v>0</v>
      </c>
      <c r="BM269" s="107">
        <v>3565.56</v>
      </c>
      <c r="BN269">
        <v>0</v>
      </c>
      <c r="BO269"/>
      <c r="BP269"/>
      <c r="CG269" s="98" t="s">
        <v>1886</v>
      </c>
    </row>
    <row r="270" spans="1:85" x14ac:dyDescent="0.35">
      <c r="A270" t="s">
        <v>84</v>
      </c>
      <c r="B270" t="s">
        <v>1184</v>
      </c>
      <c r="C270" t="s">
        <v>1269</v>
      </c>
      <c r="D270" t="s">
        <v>1270</v>
      </c>
      <c r="E270" t="s">
        <v>1184</v>
      </c>
      <c r="F270" t="s">
        <v>194</v>
      </c>
      <c r="G270" t="s">
        <v>660</v>
      </c>
      <c r="H270" t="s">
        <v>661</v>
      </c>
      <c r="I270" t="s">
        <v>1241</v>
      </c>
      <c r="J270" t="s">
        <v>1242</v>
      </c>
      <c r="K270" t="s">
        <v>1243</v>
      </c>
      <c r="L270" t="s">
        <v>1271</v>
      </c>
      <c r="M270" t="s">
        <v>664</v>
      </c>
      <c r="N270" t="s">
        <v>664</v>
      </c>
      <c r="O270" t="s">
        <v>665</v>
      </c>
      <c r="P270" t="s">
        <v>194</v>
      </c>
      <c r="Q270" t="s">
        <v>351</v>
      </c>
      <c r="R270" t="s">
        <v>194</v>
      </c>
      <c r="S270" t="s">
        <v>96</v>
      </c>
      <c r="T270" t="s">
        <v>411</v>
      </c>
      <c r="U270" t="s">
        <v>264</v>
      </c>
      <c r="V270" t="s">
        <v>265</v>
      </c>
      <c r="W270" t="s">
        <v>253</v>
      </c>
      <c r="X270" t="s">
        <v>397</v>
      </c>
      <c r="Y270" t="s">
        <v>1272</v>
      </c>
      <c r="Z270" t="s">
        <v>1272</v>
      </c>
      <c r="AA270" t="s">
        <v>103</v>
      </c>
      <c r="AB270" t="s">
        <v>665</v>
      </c>
      <c r="AC270" t="s">
        <v>1273</v>
      </c>
      <c r="AD270" t="s">
        <v>268</v>
      </c>
      <c r="AE270" t="s">
        <v>358</v>
      </c>
      <c r="AF270" t="s">
        <v>359</v>
      </c>
      <c r="AG270" t="s">
        <v>1247</v>
      </c>
      <c r="AH270" t="s">
        <v>1248</v>
      </c>
      <c r="AI270" t="s">
        <v>668</v>
      </c>
      <c r="AJ270" t="s">
        <v>668</v>
      </c>
      <c r="AK270" t="s">
        <v>669</v>
      </c>
      <c r="AL270" t="s">
        <v>670</v>
      </c>
      <c r="AM270" s="107" t="s">
        <v>112</v>
      </c>
      <c r="AN270" s="107" t="s">
        <v>112</v>
      </c>
      <c r="AO270" t="s">
        <v>277</v>
      </c>
      <c r="AP270" t="s">
        <v>1095</v>
      </c>
      <c r="AQ270" t="s">
        <v>141</v>
      </c>
      <c r="AR270" t="s">
        <v>430</v>
      </c>
      <c r="AS270" t="s">
        <v>187</v>
      </c>
      <c r="AT270" t="s">
        <v>91</v>
      </c>
      <c r="AU270" t="s">
        <v>398</v>
      </c>
      <c r="AV270" t="s">
        <v>91</v>
      </c>
      <c r="AW270" t="s">
        <v>277</v>
      </c>
      <c r="AX270" t="s">
        <v>117</v>
      </c>
      <c r="AY270" t="s">
        <v>665</v>
      </c>
      <c r="AZ270" t="s">
        <v>118</v>
      </c>
      <c r="BA270" t="s">
        <v>91</v>
      </c>
      <c r="BB270" t="s">
        <v>119</v>
      </c>
      <c r="BC270" t="s">
        <v>278</v>
      </c>
      <c r="BD270" t="s">
        <v>1884</v>
      </c>
      <c r="BE270" t="s">
        <v>280</v>
      </c>
      <c r="BF270" t="s">
        <v>281</v>
      </c>
      <c r="BG270" s="107">
        <v>4754.1000000000004</v>
      </c>
      <c r="BH270" s="107">
        <v>-792.36</v>
      </c>
      <c r="BI270" s="107">
        <v>3961.74</v>
      </c>
      <c r="BJ270" s="107">
        <v>0</v>
      </c>
      <c r="BK270" s="107">
        <v>-396.18</v>
      </c>
      <c r="BL270" s="107">
        <v>0</v>
      </c>
      <c r="BM270" s="107">
        <v>3565.56</v>
      </c>
      <c r="BN270">
        <v>0</v>
      </c>
      <c r="BO270"/>
      <c r="BP270"/>
      <c r="CG270" s="98" t="s">
        <v>1886</v>
      </c>
    </row>
    <row r="271" spans="1:85" x14ac:dyDescent="0.35">
      <c r="A271" t="s">
        <v>84</v>
      </c>
      <c r="B271" t="s">
        <v>1184</v>
      </c>
      <c r="C271" t="s">
        <v>1274</v>
      </c>
      <c r="D271" t="s">
        <v>1275</v>
      </c>
      <c r="E271" t="s">
        <v>1184</v>
      </c>
      <c r="F271" t="s">
        <v>194</v>
      </c>
      <c r="G271" t="s">
        <v>660</v>
      </c>
      <c r="H271" t="s">
        <v>661</v>
      </c>
      <c r="I271" t="s">
        <v>1241</v>
      </c>
      <c r="J271" t="s">
        <v>1242</v>
      </c>
      <c r="K271" t="s">
        <v>1243</v>
      </c>
      <c r="L271" t="s">
        <v>1276</v>
      </c>
      <c r="M271" t="s">
        <v>664</v>
      </c>
      <c r="N271" t="s">
        <v>664</v>
      </c>
      <c r="O271" t="s">
        <v>665</v>
      </c>
      <c r="P271" t="s">
        <v>194</v>
      </c>
      <c r="Q271" t="s">
        <v>351</v>
      </c>
      <c r="R271" t="s">
        <v>194</v>
      </c>
      <c r="S271" t="s">
        <v>96</v>
      </c>
      <c r="T271" t="s">
        <v>411</v>
      </c>
      <c r="U271" t="s">
        <v>264</v>
      </c>
      <c r="V271" t="s">
        <v>265</v>
      </c>
      <c r="W271" t="s">
        <v>253</v>
      </c>
      <c r="X271" t="s">
        <v>397</v>
      </c>
      <c r="Y271" t="s">
        <v>1277</v>
      </c>
      <c r="Z271" t="s">
        <v>1277</v>
      </c>
      <c r="AA271" t="s">
        <v>103</v>
      </c>
      <c r="AB271" t="s">
        <v>665</v>
      </c>
      <c r="AC271" t="s">
        <v>1278</v>
      </c>
      <c r="AD271" t="s">
        <v>268</v>
      </c>
      <c r="AE271" t="s">
        <v>358</v>
      </c>
      <c r="AF271" t="s">
        <v>359</v>
      </c>
      <c r="AG271" t="s">
        <v>1247</v>
      </c>
      <c r="AH271" t="s">
        <v>1248</v>
      </c>
      <c r="AI271" t="s">
        <v>668</v>
      </c>
      <c r="AJ271" t="s">
        <v>668</v>
      </c>
      <c r="AK271" t="s">
        <v>669</v>
      </c>
      <c r="AL271" t="s">
        <v>670</v>
      </c>
      <c r="AM271" s="107" t="s">
        <v>112</v>
      </c>
      <c r="AN271" s="107" t="s">
        <v>112</v>
      </c>
      <c r="AO271" t="s">
        <v>277</v>
      </c>
      <c r="AP271" t="s">
        <v>1095</v>
      </c>
      <c r="AQ271" t="s">
        <v>141</v>
      </c>
      <c r="AR271" t="s">
        <v>430</v>
      </c>
      <c r="AS271" t="s">
        <v>187</v>
      </c>
      <c r="AT271" t="s">
        <v>91</v>
      </c>
      <c r="AU271" t="s">
        <v>398</v>
      </c>
      <c r="AV271" t="s">
        <v>91</v>
      </c>
      <c r="AW271" t="s">
        <v>277</v>
      </c>
      <c r="AX271" t="s">
        <v>117</v>
      </c>
      <c r="AY271" t="s">
        <v>665</v>
      </c>
      <c r="AZ271" t="s">
        <v>118</v>
      </c>
      <c r="BA271" t="s">
        <v>91</v>
      </c>
      <c r="BB271" t="s">
        <v>119</v>
      </c>
      <c r="BC271" t="s">
        <v>278</v>
      </c>
      <c r="BD271" t="s">
        <v>1884</v>
      </c>
      <c r="BE271" t="s">
        <v>280</v>
      </c>
      <c r="BF271" t="s">
        <v>281</v>
      </c>
      <c r="BG271" s="107">
        <v>4754.1000000000004</v>
      </c>
      <c r="BH271" s="107">
        <v>-792.36</v>
      </c>
      <c r="BI271" s="107">
        <v>3961.74</v>
      </c>
      <c r="BJ271" s="107">
        <v>0</v>
      </c>
      <c r="BK271" s="107">
        <v>-396.18</v>
      </c>
      <c r="BL271" s="107">
        <v>0</v>
      </c>
      <c r="BM271" s="107">
        <v>3565.56</v>
      </c>
      <c r="BN271">
        <v>0</v>
      </c>
      <c r="BO271"/>
      <c r="BP271"/>
      <c r="CG271" s="98" t="s">
        <v>1886</v>
      </c>
    </row>
    <row r="272" spans="1:85" s="98" customFormat="1" x14ac:dyDescent="0.35">
      <c r="A272" s="98" t="s">
        <v>84</v>
      </c>
      <c r="B272" s="98" t="s">
        <v>1317</v>
      </c>
      <c r="C272" s="98" t="s">
        <v>1403</v>
      </c>
      <c r="D272" s="98" t="s">
        <v>1404</v>
      </c>
      <c r="E272" s="98" t="s">
        <v>1362</v>
      </c>
      <c r="F272" s="98" t="s">
        <v>1324</v>
      </c>
      <c r="G272" s="98" t="s">
        <v>660</v>
      </c>
      <c r="H272" s="98" t="s">
        <v>661</v>
      </c>
      <c r="I272" s="98" t="s">
        <v>1241</v>
      </c>
      <c r="J272" s="98" t="s">
        <v>1242</v>
      </c>
      <c r="K272" s="98" t="s">
        <v>1243</v>
      </c>
      <c r="L272" s="98" t="s">
        <v>1405</v>
      </c>
      <c r="M272" s="98" t="s">
        <v>664</v>
      </c>
      <c r="N272" s="98" t="s">
        <v>664</v>
      </c>
      <c r="O272" s="98" t="s">
        <v>665</v>
      </c>
      <c r="P272" s="98" t="s">
        <v>1365</v>
      </c>
      <c r="Q272" s="98" t="s">
        <v>351</v>
      </c>
      <c r="R272" s="98" t="s">
        <v>1363</v>
      </c>
      <c r="S272" s="98" t="s">
        <v>1363</v>
      </c>
      <c r="T272" s="98" t="s">
        <v>396</v>
      </c>
      <c r="U272" s="98" t="s">
        <v>264</v>
      </c>
      <c r="V272" s="98" t="s">
        <v>265</v>
      </c>
      <c r="W272" s="98" t="s">
        <v>253</v>
      </c>
      <c r="X272" s="98" t="s">
        <v>397</v>
      </c>
      <c r="Y272" s="98" t="s">
        <v>1406</v>
      </c>
      <c r="Z272" s="98" t="s">
        <v>1406</v>
      </c>
      <c r="AA272" s="98" t="s">
        <v>103</v>
      </c>
      <c r="AB272" s="98" t="s">
        <v>665</v>
      </c>
      <c r="AC272" s="98" t="s">
        <v>1405</v>
      </c>
      <c r="AD272" s="98" t="s">
        <v>268</v>
      </c>
      <c r="AE272" s="98" t="s">
        <v>358</v>
      </c>
      <c r="AF272" s="98" t="s">
        <v>359</v>
      </c>
      <c r="AG272" s="98" t="s">
        <v>1247</v>
      </c>
      <c r="AH272" s="98" t="s">
        <v>1248</v>
      </c>
      <c r="AI272" s="98" t="s">
        <v>668</v>
      </c>
      <c r="AJ272" s="98" t="s">
        <v>668</v>
      </c>
      <c r="AK272" s="98" t="s">
        <v>669</v>
      </c>
      <c r="AL272" s="98" t="s">
        <v>670</v>
      </c>
      <c r="AM272" s="98" t="s">
        <v>276</v>
      </c>
      <c r="AN272" s="98" t="s">
        <v>276</v>
      </c>
      <c r="AO272" s="98" t="s">
        <v>277</v>
      </c>
      <c r="AP272" s="98" t="s">
        <v>1289</v>
      </c>
      <c r="AQ272" s="98" t="s">
        <v>141</v>
      </c>
      <c r="AR272" s="98" t="s">
        <v>430</v>
      </c>
      <c r="AS272" s="98" t="s">
        <v>187</v>
      </c>
      <c r="AT272" s="98" t="s">
        <v>91</v>
      </c>
      <c r="AU272" s="98" t="s">
        <v>398</v>
      </c>
      <c r="AV272" s="98" t="s">
        <v>91</v>
      </c>
      <c r="AW272" s="98" t="s">
        <v>277</v>
      </c>
      <c r="AX272" s="98" t="s">
        <v>117</v>
      </c>
      <c r="AY272" s="98" t="s">
        <v>665</v>
      </c>
      <c r="AZ272" s="98" t="s">
        <v>118</v>
      </c>
      <c r="BA272" s="98" t="s">
        <v>91</v>
      </c>
      <c r="BB272" s="98" t="s">
        <v>119</v>
      </c>
      <c r="BC272" s="98" t="s">
        <v>278</v>
      </c>
      <c r="BD272" s="98" t="s">
        <v>1884</v>
      </c>
      <c r="BE272" s="98" t="s">
        <v>280</v>
      </c>
      <c r="BF272" s="98" t="s">
        <v>281</v>
      </c>
      <c r="BG272" s="98">
        <v>-3770.83</v>
      </c>
      <c r="BH272" s="98">
        <v>439.93</v>
      </c>
      <c r="BI272" s="98">
        <v>-3330.9</v>
      </c>
      <c r="BJ272" s="98">
        <v>0</v>
      </c>
      <c r="BK272" s="98">
        <v>754.17</v>
      </c>
      <c r="BL272" s="98">
        <v>0</v>
      </c>
      <c r="BM272" s="98">
        <v>-2576.73</v>
      </c>
      <c r="BN272" s="98">
        <v>0</v>
      </c>
      <c r="CG272" s="98" t="s">
        <v>1885</v>
      </c>
    </row>
    <row r="273" spans="1:85" x14ac:dyDescent="0.35">
      <c r="A273" t="s">
        <v>84</v>
      </c>
      <c r="B273" t="s">
        <v>1317</v>
      </c>
      <c r="C273" t="s">
        <v>1403</v>
      </c>
      <c r="D273" t="s">
        <v>1404</v>
      </c>
      <c r="E273" t="s">
        <v>1362</v>
      </c>
      <c r="F273" t="s">
        <v>1324</v>
      </c>
      <c r="G273" t="s">
        <v>660</v>
      </c>
      <c r="H273" t="s">
        <v>661</v>
      </c>
      <c r="I273" t="s">
        <v>1241</v>
      </c>
      <c r="J273" t="s">
        <v>1242</v>
      </c>
      <c r="K273" t="s">
        <v>1243</v>
      </c>
      <c r="L273" t="s">
        <v>1405</v>
      </c>
      <c r="M273" t="s">
        <v>664</v>
      </c>
      <c r="N273" t="s">
        <v>664</v>
      </c>
      <c r="O273" t="s">
        <v>665</v>
      </c>
      <c r="P273" t="s">
        <v>1365</v>
      </c>
      <c r="Q273" t="s">
        <v>351</v>
      </c>
      <c r="R273" t="s">
        <v>1363</v>
      </c>
      <c r="S273" t="s">
        <v>1363</v>
      </c>
      <c r="T273" t="s">
        <v>396</v>
      </c>
      <c r="U273" t="s">
        <v>264</v>
      </c>
      <c r="V273" t="s">
        <v>265</v>
      </c>
      <c r="W273" t="s">
        <v>253</v>
      </c>
      <c r="X273" t="s">
        <v>397</v>
      </c>
      <c r="Y273" t="s">
        <v>1406</v>
      </c>
      <c r="Z273" t="s">
        <v>1406</v>
      </c>
      <c r="AA273" t="s">
        <v>103</v>
      </c>
      <c r="AB273" t="s">
        <v>665</v>
      </c>
      <c r="AC273" t="s">
        <v>1405</v>
      </c>
      <c r="AD273" t="s">
        <v>268</v>
      </c>
      <c r="AE273" t="s">
        <v>358</v>
      </c>
      <c r="AF273" t="s">
        <v>359</v>
      </c>
      <c r="AG273" t="s">
        <v>1247</v>
      </c>
      <c r="AH273" t="s">
        <v>1248</v>
      </c>
      <c r="AI273" t="s">
        <v>668</v>
      </c>
      <c r="AJ273" t="s">
        <v>668</v>
      </c>
      <c r="AK273" t="s">
        <v>669</v>
      </c>
      <c r="AL273" t="s">
        <v>670</v>
      </c>
      <c r="AM273" t="s">
        <v>140</v>
      </c>
      <c r="AN273" t="s">
        <v>140</v>
      </c>
      <c r="AO273" t="s">
        <v>277</v>
      </c>
      <c r="AP273" t="s">
        <v>1289</v>
      </c>
      <c r="AQ273" t="s">
        <v>141</v>
      </c>
      <c r="AR273" t="s">
        <v>430</v>
      </c>
      <c r="AS273" t="s">
        <v>187</v>
      </c>
      <c r="AT273" t="s">
        <v>91</v>
      </c>
      <c r="AU273" t="s">
        <v>398</v>
      </c>
      <c r="AV273" t="s">
        <v>91</v>
      </c>
      <c r="AW273" t="s">
        <v>277</v>
      </c>
      <c r="AX273" t="s">
        <v>117</v>
      </c>
      <c r="AY273" t="s">
        <v>665</v>
      </c>
      <c r="AZ273" t="s">
        <v>118</v>
      </c>
      <c r="BA273" t="s">
        <v>91</v>
      </c>
      <c r="BB273" t="s">
        <v>119</v>
      </c>
      <c r="BC273" t="s">
        <v>278</v>
      </c>
      <c r="BD273" t="s">
        <v>1884</v>
      </c>
      <c r="BE273" t="s">
        <v>280</v>
      </c>
      <c r="BF273" t="s">
        <v>281</v>
      </c>
      <c r="BG273">
        <v>3770.83</v>
      </c>
      <c r="BH273">
        <v>-439.93</v>
      </c>
      <c r="BI273">
        <v>3330.9</v>
      </c>
      <c r="BJ273">
        <v>0</v>
      </c>
      <c r="BK273">
        <v>-754.17</v>
      </c>
      <c r="BL273">
        <v>0</v>
      </c>
      <c r="BM273">
        <v>2576.73</v>
      </c>
      <c r="BN273">
        <v>0</v>
      </c>
      <c r="BO273"/>
      <c r="BP273"/>
      <c r="CG273" s="98" t="s">
        <v>1887</v>
      </c>
    </row>
    <row r="274" spans="1:85" s="98" customFormat="1" x14ac:dyDescent="0.35">
      <c r="A274" s="98" t="s">
        <v>84</v>
      </c>
      <c r="B274" s="98" t="s">
        <v>1317</v>
      </c>
      <c r="C274" s="98" t="s">
        <v>1407</v>
      </c>
      <c r="D274" s="98" t="s">
        <v>1408</v>
      </c>
      <c r="E274" s="98" t="s">
        <v>1331</v>
      </c>
      <c r="F274" s="98" t="s">
        <v>203</v>
      </c>
      <c r="G274" s="98" t="s">
        <v>660</v>
      </c>
      <c r="H274" s="98" t="s">
        <v>661</v>
      </c>
      <c r="I274" s="98" t="s">
        <v>1241</v>
      </c>
      <c r="J274" s="98" t="s">
        <v>1242</v>
      </c>
      <c r="K274" s="98" t="s">
        <v>1243</v>
      </c>
      <c r="L274" s="98" t="s">
        <v>1409</v>
      </c>
      <c r="M274" s="98" t="s">
        <v>664</v>
      </c>
      <c r="N274" s="98" t="s">
        <v>664</v>
      </c>
      <c r="O274" s="98" t="s">
        <v>665</v>
      </c>
      <c r="P274" s="98" t="s">
        <v>203</v>
      </c>
      <c r="Q274" s="98" t="s">
        <v>351</v>
      </c>
      <c r="R274" s="98" t="s">
        <v>203</v>
      </c>
      <c r="S274" s="98" t="s">
        <v>96</v>
      </c>
      <c r="T274" s="98" t="s">
        <v>396</v>
      </c>
      <c r="U274" s="98" t="s">
        <v>264</v>
      </c>
      <c r="V274" s="98" t="s">
        <v>265</v>
      </c>
      <c r="W274" s="98" t="s">
        <v>253</v>
      </c>
      <c r="X274" s="98" t="s">
        <v>397</v>
      </c>
      <c r="Y274" s="98" t="s">
        <v>666</v>
      </c>
      <c r="Z274" s="98" t="s">
        <v>666</v>
      </c>
      <c r="AA274" s="98" t="s">
        <v>103</v>
      </c>
      <c r="AB274" s="98" t="s">
        <v>665</v>
      </c>
      <c r="AC274" s="98" t="s">
        <v>667</v>
      </c>
      <c r="AD274" s="98" t="s">
        <v>268</v>
      </c>
      <c r="AE274" s="98" t="s">
        <v>358</v>
      </c>
      <c r="AF274" s="98" t="s">
        <v>359</v>
      </c>
      <c r="AG274" s="98" t="s">
        <v>470</v>
      </c>
      <c r="AH274" s="98" t="s">
        <v>471</v>
      </c>
      <c r="AI274" s="98" t="s">
        <v>668</v>
      </c>
      <c r="AJ274" s="98" t="s">
        <v>668</v>
      </c>
      <c r="AK274" s="98" t="s">
        <v>669</v>
      </c>
      <c r="AL274" s="98" t="s">
        <v>670</v>
      </c>
      <c r="AM274" s="98" t="s">
        <v>276</v>
      </c>
      <c r="AN274" s="98" t="s">
        <v>276</v>
      </c>
      <c r="AO274" s="98" t="s">
        <v>277</v>
      </c>
      <c r="AP274" s="98" t="s">
        <v>1095</v>
      </c>
      <c r="AQ274" s="98" t="s">
        <v>141</v>
      </c>
      <c r="AR274" s="98" t="s">
        <v>430</v>
      </c>
      <c r="AS274" s="98" t="s">
        <v>187</v>
      </c>
      <c r="AT274" s="98" t="s">
        <v>91</v>
      </c>
      <c r="AU274" s="98" t="s">
        <v>398</v>
      </c>
      <c r="AV274" s="98" t="s">
        <v>91</v>
      </c>
      <c r="AW274" s="98" t="s">
        <v>277</v>
      </c>
      <c r="AX274" s="98" t="s">
        <v>117</v>
      </c>
      <c r="AY274" s="98" t="s">
        <v>665</v>
      </c>
      <c r="AZ274" s="98" t="s">
        <v>118</v>
      </c>
      <c r="BA274" s="98" t="s">
        <v>91</v>
      </c>
      <c r="BB274" s="98" t="s">
        <v>119</v>
      </c>
      <c r="BC274" s="98" t="s">
        <v>367</v>
      </c>
      <c r="BD274" s="98" t="s">
        <v>1891</v>
      </c>
      <c r="BE274" s="98" t="s">
        <v>280</v>
      </c>
      <c r="BF274" s="98" t="s">
        <v>281</v>
      </c>
      <c r="BG274" s="98">
        <v>-4575.78</v>
      </c>
      <c r="BH274" s="98">
        <v>76.260000000000005</v>
      </c>
      <c r="BI274" s="98">
        <v>-4499.5200000000004</v>
      </c>
      <c r="BJ274" s="98">
        <v>0</v>
      </c>
      <c r="BK274" s="98">
        <v>915.16</v>
      </c>
      <c r="BL274" s="98">
        <v>0</v>
      </c>
      <c r="BM274" s="98">
        <v>-3584.360000000001</v>
      </c>
      <c r="BN274" s="98">
        <v>0</v>
      </c>
      <c r="CG274" s="98" t="s">
        <v>1885</v>
      </c>
    </row>
    <row r="275" spans="1:85" x14ac:dyDescent="0.35">
      <c r="A275" t="s">
        <v>84</v>
      </c>
      <c r="B275" t="s">
        <v>1317</v>
      </c>
      <c r="C275" t="s">
        <v>1407</v>
      </c>
      <c r="D275" t="s">
        <v>1408</v>
      </c>
      <c r="E275" t="s">
        <v>1331</v>
      </c>
      <c r="F275" t="s">
        <v>203</v>
      </c>
      <c r="G275" t="s">
        <v>660</v>
      </c>
      <c r="H275" t="s">
        <v>661</v>
      </c>
      <c r="I275" t="s">
        <v>1241</v>
      </c>
      <c r="J275" t="s">
        <v>1242</v>
      </c>
      <c r="K275" t="s">
        <v>1243</v>
      </c>
      <c r="L275" t="s">
        <v>1409</v>
      </c>
      <c r="M275" t="s">
        <v>664</v>
      </c>
      <c r="N275" t="s">
        <v>664</v>
      </c>
      <c r="O275" t="s">
        <v>665</v>
      </c>
      <c r="P275" t="s">
        <v>203</v>
      </c>
      <c r="Q275" t="s">
        <v>351</v>
      </c>
      <c r="R275" t="s">
        <v>203</v>
      </c>
      <c r="S275" t="s">
        <v>96</v>
      </c>
      <c r="T275" t="s">
        <v>396</v>
      </c>
      <c r="U275" t="s">
        <v>264</v>
      </c>
      <c r="V275" t="s">
        <v>265</v>
      </c>
      <c r="W275" t="s">
        <v>253</v>
      </c>
      <c r="X275" t="s">
        <v>397</v>
      </c>
      <c r="Y275" t="s">
        <v>666</v>
      </c>
      <c r="Z275" t="s">
        <v>666</v>
      </c>
      <c r="AA275" t="s">
        <v>103</v>
      </c>
      <c r="AB275" t="s">
        <v>665</v>
      </c>
      <c r="AC275" t="s">
        <v>667</v>
      </c>
      <c r="AD275" t="s">
        <v>268</v>
      </c>
      <c r="AE275" t="s">
        <v>358</v>
      </c>
      <c r="AF275" t="s">
        <v>359</v>
      </c>
      <c r="AG275" t="s">
        <v>470</v>
      </c>
      <c r="AH275" t="s">
        <v>471</v>
      </c>
      <c r="AI275" t="s">
        <v>668</v>
      </c>
      <c r="AJ275" t="s">
        <v>668</v>
      </c>
      <c r="AK275" t="s">
        <v>669</v>
      </c>
      <c r="AL275" t="s">
        <v>670</v>
      </c>
      <c r="AM275" s="107" t="s">
        <v>140</v>
      </c>
      <c r="AN275" s="107" t="s">
        <v>140</v>
      </c>
      <c r="AO275" t="s">
        <v>277</v>
      </c>
      <c r="AP275" t="s">
        <v>1095</v>
      </c>
      <c r="AQ275" t="s">
        <v>141</v>
      </c>
      <c r="AR275" t="s">
        <v>430</v>
      </c>
      <c r="AS275" t="s">
        <v>187</v>
      </c>
      <c r="AT275" t="s">
        <v>91</v>
      </c>
      <c r="AU275" t="s">
        <v>398</v>
      </c>
      <c r="AV275" t="s">
        <v>91</v>
      </c>
      <c r="AW275" t="s">
        <v>277</v>
      </c>
      <c r="AX275" t="s">
        <v>117</v>
      </c>
      <c r="AY275" t="s">
        <v>665</v>
      </c>
      <c r="AZ275" t="s">
        <v>118</v>
      </c>
      <c r="BA275" t="s">
        <v>91</v>
      </c>
      <c r="BB275" t="s">
        <v>119</v>
      </c>
      <c r="BC275" t="s">
        <v>367</v>
      </c>
      <c r="BD275" t="s">
        <v>1891</v>
      </c>
      <c r="BE275" t="s">
        <v>280</v>
      </c>
      <c r="BF275" t="s">
        <v>281</v>
      </c>
      <c r="BG275">
        <v>4575.78</v>
      </c>
      <c r="BH275">
        <v>-76.260000000000005</v>
      </c>
      <c r="BI275">
        <v>4499.5200000000004</v>
      </c>
      <c r="BJ275">
        <v>0</v>
      </c>
      <c r="BK275">
        <v>-915.16</v>
      </c>
      <c r="BL275">
        <v>0</v>
      </c>
      <c r="BM275">
        <v>3584.360000000001</v>
      </c>
      <c r="BN275">
        <v>0</v>
      </c>
      <c r="BO275"/>
      <c r="BP275"/>
      <c r="CG275" s="98" t="s">
        <v>1887</v>
      </c>
    </row>
    <row r="277" spans="1:85" x14ac:dyDescent="0.35">
      <c r="A277" t="s">
        <v>2062</v>
      </c>
    </row>
    <row r="280" spans="1:85" s="107" customFormat="1" x14ac:dyDescent="0.35">
      <c r="BC280" s="108"/>
      <c r="BD280" s="108"/>
      <c r="BF280" s="108"/>
      <c r="BG280" s="105"/>
      <c r="BH280" s="105"/>
      <c r="BI280" s="105"/>
      <c r="BJ280" s="105"/>
      <c r="BK280" s="105"/>
      <c r="BL280" s="105"/>
      <c r="BM280" s="105"/>
      <c r="BN280" s="105"/>
      <c r="BO280" s="105"/>
      <c r="BP280" s="105"/>
      <c r="BQ280" s="109"/>
      <c r="BR280" s="109"/>
      <c r="BS280" s="109"/>
      <c r="BT280" s="109"/>
      <c r="BU280" s="109"/>
      <c r="BV280" s="109"/>
      <c r="BW280" s="109"/>
      <c r="BX280" s="109"/>
      <c r="BY280" s="109"/>
      <c r="BZ280" s="109"/>
      <c r="CA280" s="109"/>
      <c r="CB280" s="109"/>
      <c r="CC280" s="109"/>
      <c r="CD280" s="109"/>
      <c r="CE280" s="109"/>
      <c r="CF280" s="109"/>
    </row>
    <row r="281" spans="1:85" x14ac:dyDescent="0.35">
      <c r="B281" s="107"/>
      <c r="C281" s="107"/>
      <c r="D281" s="107"/>
      <c r="E281" s="107"/>
      <c r="F281" s="107"/>
      <c r="G281" s="107"/>
      <c r="H281" s="107"/>
      <c r="I281" s="107"/>
      <c r="J281" s="107"/>
      <c r="K281" s="107"/>
      <c r="L281" s="107"/>
      <c r="M281" s="107"/>
      <c r="N281" s="107"/>
      <c r="O281" s="107"/>
      <c r="P281" s="107"/>
      <c r="Q281" s="107"/>
      <c r="R281" s="107"/>
      <c r="S281" s="107"/>
      <c r="T281" s="107"/>
      <c r="U281" s="107"/>
      <c r="V281" s="107"/>
      <c r="W281" s="107"/>
      <c r="X281" s="107"/>
      <c r="Y281" s="107"/>
      <c r="Z281" s="107"/>
      <c r="AA281" s="107"/>
      <c r="AB281" s="107"/>
      <c r="AC281" s="107"/>
      <c r="AD281" s="107"/>
      <c r="AE281" s="107"/>
      <c r="AF281" s="107"/>
      <c r="AG281" s="107"/>
      <c r="AH281" s="107"/>
      <c r="AI281" s="107"/>
      <c r="AJ281" s="107"/>
      <c r="AK281" s="107"/>
      <c r="AL281" s="107"/>
      <c r="AM281" s="107"/>
      <c r="AN281" s="107"/>
      <c r="AO281" s="107"/>
      <c r="AP281" s="107"/>
      <c r="AQ281" s="107"/>
      <c r="AR281" s="107"/>
      <c r="AS281" s="107"/>
      <c r="AT281" s="107"/>
      <c r="AU281" s="107"/>
      <c r="AV281" s="107"/>
      <c r="AW281" s="107"/>
      <c r="AX281" s="107"/>
      <c r="AY281" s="107"/>
      <c r="AZ281" s="107"/>
      <c r="BA281" s="107"/>
      <c r="BB281" s="107"/>
      <c r="BC281" s="107"/>
      <c r="BD281" s="107"/>
      <c r="BE281" s="107"/>
      <c r="BF281" s="107"/>
      <c r="BQ281" s="107"/>
      <c r="BR281" s="107"/>
      <c r="BS281" s="107"/>
      <c r="BT281" s="107"/>
      <c r="BU281" s="107"/>
      <c r="BV281" s="107"/>
      <c r="BW281" s="107"/>
      <c r="BX281" s="107"/>
      <c r="BY281" s="107"/>
      <c r="BZ281" s="107"/>
      <c r="CA281" s="107"/>
      <c r="CB281" s="107"/>
      <c r="CC281" s="107"/>
      <c r="CD281" s="107"/>
      <c r="CE281" s="107"/>
      <c r="CF281" s="107"/>
    </row>
  </sheetData>
  <autoFilter ref="A1:CG275" xr:uid="{00000000-0009-0000-0000-000002000000}"/>
  <pageMargins left="0.7" right="0.7" top="0.75" bottom="0.75" header="0.3" footer="0.3"/>
  <pageSetup paperSize="9" orientation="portrait" horizontalDpi="300" verticalDpi="300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tabColor rgb="FF92D050"/>
  </sheetPr>
  <dimension ref="A1:M38"/>
  <sheetViews>
    <sheetView topLeftCell="A16" workbookViewId="0">
      <selection activeCell="F26" sqref="F26"/>
    </sheetView>
  </sheetViews>
  <sheetFormatPr defaultRowHeight="14.5" x14ac:dyDescent="0.35"/>
  <cols>
    <col min="1" max="1" width="13.54296875" customWidth="1"/>
    <col min="2" max="2" width="63.7265625" customWidth="1"/>
    <col min="3" max="3" width="13.81640625" style="105" customWidth="1"/>
    <col min="4" max="4" width="12" style="105" customWidth="1"/>
    <col min="5" max="5" width="15.7265625" style="105" customWidth="1"/>
    <col min="6" max="6" width="25.81640625" style="105" customWidth="1"/>
    <col min="7" max="7" width="19.54296875" style="105" customWidth="1"/>
    <col min="8" max="8" width="11.81640625" style="105" customWidth="1"/>
    <col min="9" max="13" width="19.7265625" style="105" customWidth="1"/>
    <col min="14" max="14" width="19.7265625" bestFit="1" customWidth="1"/>
  </cols>
  <sheetData>
    <row r="1" spans="1:13" ht="15.5" thickBot="1" x14ac:dyDescent="0.45">
      <c r="A1" s="125" t="s">
        <v>1811</v>
      </c>
      <c r="B1" s="126" t="s">
        <v>1812</v>
      </c>
    </row>
    <row r="2" spans="1:13" x14ac:dyDescent="0.35">
      <c r="A2" s="117" t="s">
        <v>1947</v>
      </c>
      <c r="B2" s="107" t="s">
        <v>2051</v>
      </c>
    </row>
    <row r="3" spans="1:13" ht="15" thickBot="1" x14ac:dyDescent="0.4"/>
    <row r="4" spans="1:13" ht="15" thickBot="1" x14ac:dyDescent="0.4">
      <c r="C4" s="117" t="s">
        <v>2066</v>
      </c>
      <c r="D4" s="135"/>
      <c r="I4"/>
      <c r="J4"/>
      <c r="K4"/>
      <c r="L4"/>
      <c r="M4"/>
    </row>
    <row r="5" spans="1:13" ht="15" thickBot="1" x14ac:dyDescent="0.4">
      <c r="A5" s="117" t="s">
        <v>2060</v>
      </c>
      <c r="B5" s="117" t="s">
        <v>1917</v>
      </c>
      <c r="C5" s="107" t="s">
        <v>2075</v>
      </c>
      <c r="D5" s="135" t="s">
        <v>1829</v>
      </c>
      <c r="E5" s="105" t="s">
        <v>2076</v>
      </c>
      <c r="F5" s="105" t="s">
        <v>2077</v>
      </c>
      <c r="G5" s="105" t="s">
        <v>2078</v>
      </c>
      <c r="H5" s="105" t="s">
        <v>1828</v>
      </c>
      <c r="I5" s="107" t="s">
        <v>2067</v>
      </c>
      <c r="J5"/>
      <c r="K5"/>
      <c r="L5"/>
      <c r="M5"/>
    </row>
    <row r="6" spans="1:13" x14ac:dyDescent="0.35">
      <c r="A6" s="107" t="s">
        <v>1861</v>
      </c>
      <c r="B6" s="107" t="s">
        <v>1998</v>
      </c>
      <c r="C6" s="109">
        <v>234793.82</v>
      </c>
      <c r="D6" s="127">
        <v>79079.520000000004</v>
      </c>
      <c r="E6" s="105">
        <v>-12713.195000000002</v>
      </c>
      <c r="F6" s="105">
        <v>0</v>
      </c>
      <c r="G6" s="105">
        <v>0</v>
      </c>
      <c r="H6" s="105">
        <v>24615.739999999998</v>
      </c>
      <c r="I6" s="124">
        <v>325775.88500000007</v>
      </c>
      <c r="J6"/>
      <c r="K6"/>
      <c r="L6"/>
      <c r="M6"/>
    </row>
    <row r="7" spans="1:13" x14ac:dyDescent="0.35">
      <c r="B7" s="107" t="s">
        <v>2000</v>
      </c>
      <c r="C7" s="109">
        <v>187717.5872423377</v>
      </c>
      <c r="D7" s="128">
        <v>4409.3799999999992</v>
      </c>
      <c r="E7" s="105">
        <v>-17891.107621578529</v>
      </c>
      <c r="F7" s="105">
        <v>0</v>
      </c>
      <c r="G7" s="105">
        <v>0</v>
      </c>
      <c r="H7" s="105">
        <v>0</v>
      </c>
      <c r="I7" s="124">
        <v>174235.85962075906</v>
      </c>
      <c r="J7"/>
      <c r="K7"/>
      <c r="L7"/>
      <c r="M7"/>
    </row>
    <row r="8" spans="1:13" x14ac:dyDescent="0.35">
      <c r="B8" s="107" t="s">
        <v>1948</v>
      </c>
      <c r="C8" s="109">
        <v>23015.94</v>
      </c>
      <c r="D8" s="128">
        <v>1599.8</v>
      </c>
      <c r="E8" s="105">
        <v>0</v>
      </c>
      <c r="F8" s="105">
        <v>0</v>
      </c>
      <c r="G8" s="105">
        <v>0</v>
      </c>
      <c r="H8" s="105">
        <v>-24615.739999999998</v>
      </c>
      <c r="I8" s="124">
        <v>0</v>
      </c>
      <c r="J8"/>
      <c r="K8"/>
      <c r="L8"/>
      <c r="M8"/>
    </row>
    <row r="9" spans="1:13" x14ac:dyDescent="0.35">
      <c r="B9" s="107" t="s">
        <v>1989</v>
      </c>
      <c r="C9" s="109">
        <v>17819.123454985678</v>
      </c>
      <c r="D9" s="128">
        <v>4.4444444444444464</v>
      </c>
      <c r="E9" s="105">
        <v>-4040.5261614551036</v>
      </c>
      <c r="F9" s="105">
        <v>0</v>
      </c>
      <c r="G9" s="105">
        <v>0</v>
      </c>
      <c r="H9" s="105">
        <v>0</v>
      </c>
      <c r="I9" s="124">
        <v>13783.04173797502</v>
      </c>
      <c r="J9"/>
      <c r="K9"/>
      <c r="L9"/>
      <c r="M9"/>
    </row>
    <row r="10" spans="1:13" x14ac:dyDescent="0.35">
      <c r="B10" s="107" t="s">
        <v>1999</v>
      </c>
      <c r="C10" s="109">
        <v>190205.12242935601</v>
      </c>
      <c r="D10" s="128">
        <v>0</v>
      </c>
      <c r="E10" s="105">
        <v>-29251.599999999999</v>
      </c>
      <c r="F10" s="105">
        <v>0</v>
      </c>
      <c r="G10" s="105">
        <v>0</v>
      </c>
      <c r="H10" s="105">
        <v>0</v>
      </c>
      <c r="I10" s="124">
        <v>160953.522429356</v>
      </c>
      <c r="J10"/>
      <c r="K10"/>
      <c r="L10"/>
      <c r="M10"/>
    </row>
    <row r="11" spans="1:13" x14ac:dyDescent="0.35">
      <c r="A11" s="123" t="s">
        <v>2072</v>
      </c>
      <c r="B11" s="123"/>
      <c r="C11" s="133">
        <v>653551.59312667942</v>
      </c>
      <c r="D11" s="132">
        <v>85093.14444444445</v>
      </c>
      <c r="E11" s="131">
        <v>-63896.428783033632</v>
      </c>
      <c r="F11" s="131">
        <v>0</v>
      </c>
      <c r="G11" s="131">
        <v>0</v>
      </c>
      <c r="H11" s="131">
        <v>0</v>
      </c>
      <c r="I11" s="134">
        <v>674748.30878809025</v>
      </c>
      <c r="J11"/>
      <c r="K11"/>
      <c r="L11"/>
      <c r="M11"/>
    </row>
    <row r="12" spans="1:13" x14ac:dyDescent="0.35">
      <c r="A12" s="107" t="s">
        <v>1863</v>
      </c>
      <c r="B12" s="107" t="s">
        <v>1998</v>
      </c>
      <c r="C12" s="109">
        <v>789333.49000000011</v>
      </c>
      <c r="D12" s="128">
        <v>1325443.96</v>
      </c>
      <c r="E12" s="105">
        <v>-42983.444999999985</v>
      </c>
      <c r="F12" s="105">
        <v>0</v>
      </c>
      <c r="G12" s="105">
        <v>0</v>
      </c>
      <c r="H12" s="105">
        <v>2339.1999999999998</v>
      </c>
      <c r="I12" s="124">
        <v>2074133.2050000008</v>
      </c>
      <c r="J12"/>
      <c r="K12"/>
      <c r="L12"/>
      <c r="M12"/>
    </row>
    <row r="13" spans="1:13" x14ac:dyDescent="0.35">
      <c r="B13" s="107" t="s">
        <v>2000</v>
      </c>
      <c r="C13" s="109">
        <v>512853.36275766219</v>
      </c>
      <c r="D13" s="128">
        <v>638363.60000000009</v>
      </c>
      <c r="E13" s="105">
        <v>-55640.602378421492</v>
      </c>
      <c r="F13" s="105">
        <v>0</v>
      </c>
      <c r="G13" s="105">
        <v>0</v>
      </c>
      <c r="H13" s="105">
        <v>10568.3</v>
      </c>
      <c r="I13" s="124">
        <v>1106144.660379241</v>
      </c>
      <c r="J13"/>
      <c r="K13"/>
      <c r="L13"/>
      <c r="M13"/>
    </row>
    <row r="14" spans="1:13" x14ac:dyDescent="0.35">
      <c r="B14" s="107" t="s">
        <v>1948</v>
      </c>
      <c r="C14" s="109">
        <v>109851.57</v>
      </c>
      <c r="D14" s="128">
        <v>193700.2</v>
      </c>
      <c r="E14" s="105">
        <v>0</v>
      </c>
      <c r="F14" s="105">
        <v>0</v>
      </c>
      <c r="G14" s="105">
        <v>0</v>
      </c>
      <c r="H14" s="105">
        <v>-12907.5</v>
      </c>
      <c r="I14" s="124">
        <v>290644.27</v>
      </c>
      <c r="J14"/>
      <c r="K14"/>
      <c r="L14"/>
      <c r="M14"/>
    </row>
    <row r="15" spans="1:13" x14ac:dyDescent="0.35">
      <c r="B15" s="107" t="s">
        <v>1989</v>
      </c>
      <c r="C15" s="109">
        <v>44924.63654501432</v>
      </c>
      <c r="D15" s="128">
        <v>15.555555555555561</v>
      </c>
      <c r="E15" s="105">
        <v>-9305.9538385448977</v>
      </c>
      <c r="F15" s="105">
        <v>0</v>
      </c>
      <c r="G15" s="105">
        <v>0</v>
      </c>
      <c r="H15" s="105">
        <v>0</v>
      </c>
      <c r="I15" s="124">
        <v>35634.238262024985</v>
      </c>
      <c r="J15"/>
      <c r="K15"/>
      <c r="L15"/>
      <c r="M15"/>
    </row>
    <row r="16" spans="1:13" x14ac:dyDescent="0.35">
      <c r="B16" s="107" t="s">
        <v>1999</v>
      </c>
      <c r="C16" s="109">
        <v>758290.19757064397</v>
      </c>
      <c r="D16" s="128">
        <v>0</v>
      </c>
      <c r="E16" s="105">
        <v>0</v>
      </c>
      <c r="F16" s="105">
        <v>0</v>
      </c>
      <c r="G16" s="105">
        <v>0</v>
      </c>
      <c r="H16" s="105">
        <v>0</v>
      </c>
      <c r="I16" s="124">
        <v>758290.19757064397</v>
      </c>
      <c r="J16"/>
      <c r="K16"/>
      <c r="L16"/>
      <c r="M16"/>
    </row>
    <row r="17" spans="1:13" x14ac:dyDescent="0.35">
      <c r="A17" s="107" t="s">
        <v>2070</v>
      </c>
      <c r="B17" s="107"/>
      <c r="C17" s="109">
        <v>2215253.2568733208</v>
      </c>
      <c r="D17" s="128">
        <v>2157523.3155555557</v>
      </c>
      <c r="E17" s="105">
        <v>-107930.00121696637</v>
      </c>
      <c r="F17" s="105">
        <v>0</v>
      </c>
      <c r="G17" s="105">
        <v>0</v>
      </c>
      <c r="H17" s="105">
        <v>0</v>
      </c>
      <c r="I17" s="124">
        <v>4264846.5712119108</v>
      </c>
      <c r="J17"/>
      <c r="K17"/>
      <c r="L17"/>
      <c r="M17"/>
    </row>
    <row r="18" spans="1:13" x14ac:dyDescent="0.35">
      <c r="A18" s="107" t="s">
        <v>1855</v>
      </c>
      <c r="B18" s="107" t="s">
        <v>2000</v>
      </c>
      <c r="C18" s="109">
        <v>0</v>
      </c>
      <c r="D18" s="128">
        <v>0</v>
      </c>
      <c r="E18" s="105">
        <v>0</v>
      </c>
      <c r="F18" s="105">
        <v>0</v>
      </c>
      <c r="G18" s="105">
        <v>0</v>
      </c>
      <c r="H18" s="105">
        <v>0</v>
      </c>
      <c r="I18" s="124">
        <v>0</v>
      </c>
      <c r="J18"/>
      <c r="K18"/>
      <c r="L18"/>
      <c r="M18"/>
    </row>
    <row r="19" spans="1:13" x14ac:dyDescent="0.35">
      <c r="B19" s="107" t="s">
        <v>1948</v>
      </c>
      <c r="C19" s="109">
        <v>0</v>
      </c>
      <c r="D19" s="128">
        <v>0</v>
      </c>
      <c r="E19" s="105">
        <v>0</v>
      </c>
      <c r="F19" s="105">
        <v>0</v>
      </c>
      <c r="G19" s="105">
        <v>0</v>
      </c>
      <c r="H19" s="105">
        <v>0</v>
      </c>
      <c r="I19" s="124">
        <v>0</v>
      </c>
      <c r="J19"/>
      <c r="K19"/>
      <c r="L19"/>
      <c r="M19"/>
    </row>
    <row r="20" spans="1:13" x14ac:dyDescent="0.35">
      <c r="A20" s="107" t="s">
        <v>2073</v>
      </c>
      <c r="B20" s="107"/>
      <c r="C20" s="109">
        <v>0</v>
      </c>
      <c r="D20" s="128">
        <v>0</v>
      </c>
      <c r="E20" s="105">
        <v>0</v>
      </c>
      <c r="F20" s="105">
        <v>0</v>
      </c>
      <c r="G20" s="105">
        <v>0</v>
      </c>
      <c r="H20" s="105">
        <v>0</v>
      </c>
      <c r="I20" s="124">
        <v>0</v>
      </c>
      <c r="J20"/>
      <c r="K20"/>
      <c r="L20"/>
      <c r="M20"/>
    </row>
    <row r="21" spans="1:13" x14ac:dyDescent="0.35">
      <c r="A21" s="107" t="s">
        <v>2068</v>
      </c>
      <c r="B21" s="107" t="s">
        <v>2000</v>
      </c>
      <c r="C21" s="109">
        <v>993.02</v>
      </c>
      <c r="D21" s="128">
        <v>0</v>
      </c>
      <c r="E21" s="105">
        <v>-110.33</v>
      </c>
      <c r="F21" s="105">
        <v>0</v>
      </c>
      <c r="G21" s="105">
        <v>0</v>
      </c>
      <c r="H21" s="105">
        <v>0</v>
      </c>
      <c r="I21" s="124">
        <v>882.69</v>
      </c>
      <c r="J21"/>
      <c r="K21"/>
      <c r="L21"/>
      <c r="M21"/>
    </row>
    <row r="22" spans="1:13" x14ac:dyDescent="0.35">
      <c r="A22" s="107" t="s">
        <v>2074</v>
      </c>
      <c r="B22" s="107"/>
      <c r="C22" s="109">
        <v>993.02</v>
      </c>
      <c r="D22" s="128">
        <v>0</v>
      </c>
      <c r="E22" s="105">
        <v>-110.33</v>
      </c>
      <c r="F22" s="105">
        <v>0</v>
      </c>
      <c r="G22" s="105">
        <v>0</v>
      </c>
      <c r="H22" s="105">
        <v>0</v>
      </c>
      <c r="I22" s="124">
        <v>882.69</v>
      </c>
      <c r="J22"/>
      <c r="K22"/>
      <c r="L22"/>
      <c r="M22"/>
    </row>
    <row r="23" spans="1:13" ht="15" thickBot="1" x14ac:dyDescent="0.4">
      <c r="A23" s="107" t="s">
        <v>2058</v>
      </c>
      <c r="C23" s="109">
        <v>2869797.87</v>
      </c>
      <c r="D23" s="129">
        <v>2242616.46</v>
      </c>
      <c r="E23" s="105">
        <v>-171936.75999999998</v>
      </c>
      <c r="F23" s="105">
        <v>0</v>
      </c>
      <c r="G23" s="105">
        <v>0</v>
      </c>
      <c r="H23" s="105">
        <v>0</v>
      </c>
      <c r="I23" s="124">
        <v>4940477.5700000022</v>
      </c>
      <c r="J23"/>
      <c r="K23"/>
      <c r="L23"/>
      <c r="M23"/>
    </row>
    <row r="24" spans="1:13" x14ac:dyDescent="0.35">
      <c r="J24"/>
      <c r="K24"/>
      <c r="L24"/>
      <c r="M24"/>
    </row>
    <row r="25" spans="1:13" ht="15" thickBot="1" x14ac:dyDescent="0.4">
      <c r="J25"/>
      <c r="K25"/>
      <c r="L25"/>
      <c r="M25"/>
    </row>
    <row r="26" spans="1:13" ht="15.5" thickBot="1" x14ac:dyDescent="0.45">
      <c r="A26" s="125" t="s">
        <v>1813</v>
      </c>
      <c r="B26" s="126" t="s">
        <v>1814</v>
      </c>
      <c r="J26"/>
      <c r="K26"/>
      <c r="L26"/>
      <c r="M26"/>
    </row>
    <row r="27" spans="1:13" x14ac:dyDescent="0.35">
      <c r="A27" s="117" t="s">
        <v>1947</v>
      </c>
      <c r="B27" s="107" t="s">
        <v>2049</v>
      </c>
      <c r="J27"/>
      <c r="K27"/>
      <c r="L27"/>
      <c r="M27"/>
    </row>
    <row r="28" spans="1:13" x14ac:dyDescent="0.35">
      <c r="A28" s="107"/>
      <c r="B28" s="107"/>
      <c r="J28"/>
      <c r="K28"/>
      <c r="L28"/>
      <c r="M28"/>
    </row>
    <row r="29" spans="1:13" ht="15" thickBot="1" x14ac:dyDescent="0.4">
      <c r="C29" s="117" t="s">
        <v>2066</v>
      </c>
      <c r="D29" s="130"/>
      <c r="I29"/>
      <c r="J29"/>
      <c r="K29"/>
      <c r="L29"/>
      <c r="M29"/>
    </row>
    <row r="30" spans="1:13" ht="15" thickBot="1" x14ac:dyDescent="0.4">
      <c r="A30" s="117" t="s">
        <v>2060</v>
      </c>
      <c r="B30" s="117" t="s">
        <v>1917</v>
      </c>
      <c r="C30" s="107" t="s">
        <v>2075</v>
      </c>
      <c r="D30" s="135" t="s">
        <v>1829</v>
      </c>
      <c r="E30" s="105" t="s">
        <v>2076</v>
      </c>
      <c r="F30" s="105" t="s">
        <v>2077</v>
      </c>
      <c r="G30" s="105" t="s">
        <v>2078</v>
      </c>
      <c r="H30" s="105" t="s">
        <v>1828</v>
      </c>
      <c r="I30" s="107" t="s">
        <v>2067</v>
      </c>
      <c r="J30"/>
      <c r="K30"/>
      <c r="L30"/>
      <c r="M30"/>
    </row>
    <row r="31" spans="1:13" x14ac:dyDescent="0.35">
      <c r="A31" s="107" t="s">
        <v>1861</v>
      </c>
      <c r="B31" s="107" t="s">
        <v>2010</v>
      </c>
      <c r="C31" s="109">
        <v>33339.414805317632</v>
      </c>
      <c r="D31" s="127">
        <v>8604.6427040845301</v>
      </c>
      <c r="E31" s="105">
        <v>-21461.656619130037</v>
      </c>
      <c r="F31" s="105">
        <v>0</v>
      </c>
      <c r="G31" s="105">
        <v>0</v>
      </c>
      <c r="H31" s="105">
        <v>0</v>
      </c>
      <c r="I31" s="124">
        <v>20482.400890272125</v>
      </c>
      <c r="J31"/>
      <c r="K31"/>
      <c r="L31"/>
      <c r="M31"/>
    </row>
    <row r="32" spans="1:13" x14ac:dyDescent="0.35">
      <c r="A32" s="123" t="s">
        <v>2072</v>
      </c>
      <c r="B32" s="123"/>
      <c r="C32" s="133">
        <v>33339.414805317632</v>
      </c>
      <c r="D32" s="132">
        <v>8604.6427040845301</v>
      </c>
      <c r="E32" s="131">
        <v>-21461.656619130037</v>
      </c>
      <c r="F32" s="131">
        <v>0</v>
      </c>
      <c r="G32" s="131">
        <v>0</v>
      </c>
      <c r="H32" s="131">
        <v>0</v>
      </c>
      <c r="I32" s="134">
        <v>20482.400890272125</v>
      </c>
      <c r="J32"/>
      <c r="K32"/>
      <c r="L32"/>
      <c r="M32"/>
    </row>
    <row r="33" spans="1:13" x14ac:dyDescent="0.35">
      <c r="A33" s="107" t="s">
        <v>1863</v>
      </c>
      <c r="B33" s="107" t="s">
        <v>2010</v>
      </c>
      <c r="C33" s="109">
        <v>155933.86519468238</v>
      </c>
      <c r="D33" s="128">
        <v>43107.827295915478</v>
      </c>
      <c r="E33" s="105">
        <v>-101496.66338086997</v>
      </c>
      <c r="F33" s="105">
        <v>0</v>
      </c>
      <c r="G33" s="105">
        <v>0</v>
      </c>
      <c r="H33" s="105">
        <v>0</v>
      </c>
      <c r="I33" s="124">
        <v>97545.029109727882</v>
      </c>
      <c r="J33"/>
      <c r="K33"/>
      <c r="L33"/>
      <c r="M33"/>
    </row>
    <row r="34" spans="1:13" x14ac:dyDescent="0.35">
      <c r="A34" s="107" t="s">
        <v>2070</v>
      </c>
      <c r="B34" s="107"/>
      <c r="C34" s="109">
        <v>155933.86519468238</v>
      </c>
      <c r="D34" s="128">
        <v>43107.827295915478</v>
      </c>
      <c r="E34" s="105">
        <v>-101496.66338086997</v>
      </c>
      <c r="F34" s="105">
        <v>0</v>
      </c>
      <c r="G34" s="105">
        <v>0</v>
      </c>
      <c r="H34" s="105">
        <v>0</v>
      </c>
      <c r="I34" s="124">
        <v>97545.029109727882</v>
      </c>
      <c r="J34"/>
      <c r="K34"/>
      <c r="L34"/>
      <c r="M34"/>
    </row>
    <row r="35" spans="1:13" x14ac:dyDescent="0.35">
      <c r="A35" s="107" t="s">
        <v>2068</v>
      </c>
      <c r="B35" s="107" t="s">
        <v>1993</v>
      </c>
      <c r="C35" s="109">
        <v>2823.71</v>
      </c>
      <c r="D35" s="128">
        <v>0</v>
      </c>
      <c r="E35" s="105">
        <v>-1415.77</v>
      </c>
      <c r="F35" s="105">
        <v>0</v>
      </c>
      <c r="G35" s="105">
        <v>0</v>
      </c>
      <c r="H35" s="105">
        <v>0</v>
      </c>
      <c r="I35" s="124">
        <v>1407.94</v>
      </c>
    </row>
    <row r="36" spans="1:13" x14ac:dyDescent="0.35">
      <c r="A36" s="107" t="s">
        <v>2074</v>
      </c>
      <c r="B36" s="107"/>
      <c r="C36" s="109">
        <v>2823.71</v>
      </c>
      <c r="D36" s="128">
        <v>0</v>
      </c>
      <c r="E36" s="105">
        <v>-1415.77</v>
      </c>
      <c r="F36" s="105">
        <v>0</v>
      </c>
      <c r="G36" s="105">
        <v>0</v>
      </c>
      <c r="H36" s="105">
        <v>0</v>
      </c>
      <c r="I36" s="124">
        <v>1407.94</v>
      </c>
    </row>
    <row r="37" spans="1:13" ht="15" thickBot="1" x14ac:dyDescent="0.4">
      <c r="A37" s="107" t="s">
        <v>2058</v>
      </c>
      <c r="C37" s="109">
        <v>192096.99000000002</v>
      </c>
      <c r="D37" s="129">
        <v>51712.470000000008</v>
      </c>
      <c r="E37" s="105">
        <v>-124374.09000000001</v>
      </c>
      <c r="F37" s="105">
        <v>0</v>
      </c>
      <c r="G37" s="105">
        <v>0</v>
      </c>
      <c r="H37" s="105">
        <v>0</v>
      </c>
      <c r="I37" s="124">
        <v>119435.37000000001</v>
      </c>
    </row>
    <row r="38" spans="1:13" x14ac:dyDescent="0.35">
      <c r="D38" s="130"/>
    </row>
  </sheetData>
  <pageMargins left="0.7" right="0.7" top="0.75" bottom="0.75" header="0.3" footer="0.3"/>
  <pageSetup paperSize="9" orientation="portrait" horizontalDpi="300" verticalDpi="300" r:id="rId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92D050"/>
  </sheetPr>
  <dimension ref="A1:I131"/>
  <sheetViews>
    <sheetView workbookViewId="0">
      <selection sqref="A1:B1"/>
    </sheetView>
  </sheetViews>
  <sheetFormatPr defaultRowHeight="14.5" x14ac:dyDescent="0.35"/>
  <cols>
    <col min="1" max="1" width="22" customWidth="1"/>
    <col min="2" max="2" width="67.81640625" customWidth="1"/>
    <col min="3" max="3" width="16" style="105" customWidth="1"/>
    <col min="4" max="4" width="14.453125" style="105" customWidth="1"/>
    <col min="5" max="5" width="16" style="105" customWidth="1"/>
    <col min="6" max="6" width="18.26953125" style="105" customWidth="1"/>
    <col min="7" max="8" width="25" customWidth="1"/>
    <col min="9" max="9" width="16.54296875" customWidth="1"/>
    <col min="10" max="10" width="31" customWidth="1"/>
    <col min="11" max="246" width="12" bestFit="1" customWidth="1"/>
    <col min="247" max="247" width="14.81640625" bestFit="1" customWidth="1"/>
    <col min="248" max="248" width="18.26953125" bestFit="1" customWidth="1"/>
  </cols>
  <sheetData>
    <row r="1" spans="1:9" s="107" customFormat="1" ht="15.5" thickBot="1" x14ac:dyDescent="0.45">
      <c r="A1" s="125" t="s">
        <v>1836</v>
      </c>
      <c r="B1" s="126" t="s">
        <v>2081</v>
      </c>
      <c r="C1" s="105"/>
      <c r="D1" s="105"/>
      <c r="E1" s="105"/>
      <c r="F1" s="105"/>
    </row>
    <row r="2" spans="1:9" x14ac:dyDescent="0.35">
      <c r="A2" s="117" t="s">
        <v>1947</v>
      </c>
      <c r="B2" s="107" t="s">
        <v>2065</v>
      </c>
      <c r="G2" s="105"/>
      <c r="H2" s="105"/>
      <c r="I2" s="105"/>
    </row>
    <row r="3" spans="1:9" ht="15" thickBot="1" x14ac:dyDescent="0.4">
      <c r="A3" s="117" t="s">
        <v>1917</v>
      </c>
      <c r="B3" s="107" t="s">
        <v>2065</v>
      </c>
      <c r="G3" s="105"/>
      <c r="H3" s="105"/>
      <c r="I3" s="105"/>
    </row>
    <row r="5" spans="1:9" ht="15" thickBot="1" x14ac:dyDescent="0.4">
      <c r="A5" s="117" t="s">
        <v>2080</v>
      </c>
      <c r="C5" s="117" t="s">
        <v>43</v>
      </c>
      <c r="D5" s="107"/>
      <c r="E5"/>
      <c r="F5"/>
    </row>
    <row r="6" spans="1:9" x14ac:dyDescent="0.35">
      <c r="A6" s="117" t="s">
        <v>2060</v>
      </c>
      <c r="B6" s="117" t="s">
        <v>1932</v>
      </c>
      <c r="C6" s="107" t="s">
        <v>206</v>
      </c>
      <c r="D6" s="107" t="s">
        <v>186</v>
      </c>
      <c r="E6" s="139" t="s">
        <v>1457</v>
      </c>
      <c r="F6" s="107" t="s">
        <v>1821</v>
      </c>
    </row>
    <row r="7" spans="1:9" x14ac:dyDescent="0.35">
      <c r="A7" s="107" t="s">
        <v>1861</v>
      </c>
      <c r="B7" s="107" t="s">
        <v>2016</v>
      </c>
      <c r="C7" s="109"/>
      <c r="D7" s="109"/>
      <c r="E7" s="136">
        <v>34025.050000000003</v>
      </c>
      <c r="F7" s="109">
        <v>34025.050000000003</v>
      </c>
    </row>
    <row r="8" spans="1:9" x14ac:dyDescent="0.35">
      <c r="B8" s="107" t="s">
        <v>1967</v>
      </c>
      <c r="C8" s="109"/>
      <c r="D8" s="109"/>
      <c r="E8" s="136">
        <v>4409.3799999999992</v>
      </c>
      <c r="F8" s="109">
        <v>4409.3799999999992</v>
      </c>
    </row>
    <row r="9" spans="1:9" x14ac:dyDescent="0.35">
      <c r="B9" s="107" t="s">
        <v>1966</v>
      </c>
      <c r="C9" s="109"/>
      <c r="D9" s="109"/>
      <c r="E9" s="136">
        <v>16540.95</v>
      </c>
      <c r="F9" s="109">
        <v>16540.95</v>
      </c>
    </row>
    <row r="10" spans="1:9" x14ac:dyDescent="0.35">
      <c r="B10" s="107" t="s">
        <v>1970</v>
      </c>
      <c r="C10" s="109">
        <v>-23015.94</v>
      </c>
      <c r="D10" s="109"/>
      <c r="E10" s="136">
        <v>47316.909999999996</v>
      </c>
      <c r="F10" s="109">
        <v>24300.969999999998</v>
      </c>
    </row>
    <row r="11" spans="1:9" x14ac:dyDescent="0.35">
      <c r="B11" s="107" t="s">
        <v>2026</v>
      </c>
      <c r="C11" s="109"/>
      <c r="D11" s="109"/>
      <c r="E11" s="136">
        <v>5812.35</v>
      </c>
      <c r="F11" s="109">
        <v>5812.35</v>
      </c>
    </row>
    <row r="12" spans="1:9" x14ac:dyDescent="0.35">
      <c r="B12" s="107" t="s">
        <v>1984</v>
      </c>
      <c r="C12" s="109"/>
      <c r="D12" s="109"/>
      <c r="E12" s="136">
        <v>4.4444444444444464</v>
      </c>
      <c r="F12" s="109">
        <v>4.4444444444444464</v>
      </c>
    </row>
    <row r="13" spans="1:9" x14ac:dyDescent="0.35">
      <c r="B13" s="107" t="s">
        <v>1982</v>
      </c>
      <c r="C13" s="109"/>
      <c r="D13" s="109"/>
      <c r="E13" s="136">
        <v>8604.6427040845301</v>
      </c>
      <c r="F13" s="109">
        <v>8604.6427040845301</v>
      </c>
    </row>
    <row r="14" spans="1:9" x14ac:dyDescent="0.35">
      <c r="A14" s="123" t="s">
        <v>2072</v>
      </c>
      <c r="B14" s="123"/>
      <c r="C14" s="133">
        <v>-23015.94</v>
      </c>
      <c r="D14" s="133"/>
      <c r="E14" s="138">
        <v>116713.72714852898</v>
      </c>
      <c r="F14" s="133">
        <v>93697.78714852898</v>
      </c>
    </row>
    <row r="15" spans="1:9" x14ac:dyDescent="0.35">
      <c r="A15" s="107" t="s">
        <v>1863</v>
      </c>
      <c r="B15" s="107" t="s">
        <v>1976</v>
      </c>
      <c r="C15" s="109"/>
      <c r="D15" s="109"/>
      <c r="E15" s="136">
        <v>9600</v>
      </c>
      <c r="F15" s="109">
        <v>9600</v>
      </c>
    </row>
    <row r="16" spans="1:9" x14ac:dyDescent="0.35">
      <c r="B16" s="107" t="s">
        <v>2016</v>
      </c>
      <c r="C16" s="109"/>
      <c r="D16" s="109"/>
      <c r="E16" s="136">
        <v>235046.32999999996</v>
      </c>
      <c r="F16" s="109">
        <v>235046.32999999996</v>
      </c>
    </row>
    <row r="17" spans="1:6" x14ac:dyDescent="0.35">
      <c r="B17" s="107" t="s">
        <v>2029</v>
      </c>
      <c r="C17" s="109"/>
      <c r="D17" s="109"/>
      <c r="E17" s="136">
        <v>229439.52</v>
      </c>
      <c r="F17" s="109">
        <v>229439.52</v>
      </c>
    </row>
    <row r="18" spans="1:6" x14ac:dyDescent="0.35">
      <c r="B18" s="107" t="s">
        <v>1967</v>
      </c>
      <c r="C18" s="109"/>
      <c r="D18" s="109"/>
      <c r="E18" s="136">
        <v>35793.68</v>
      </c>
      <c r="F18" s="109">
        <v>35793.68</v>
      </c>
    </row>
    <row r="19" spans="1:6" x14ac:dyDescent="0.35">
      <c r="B19" s="107" t="s">
        <v>1959</v>
      </c>
      <c r="C19" s="109"/>
      <c r="D19" s="109">
        <v>0</v>
      </c>
      <c r="E19" s="136">
        <v>594088.86</v>
      </c>
      <c r="F19" s="109">
        <v>594088.86</v>
      </c>
    </row>
    <row r="20" spans="1:6" x14ac:dyDescent="0.35">
      <c r="B20" s="107" t="s">
        <v>1955</v>
      </c>
      <c r="C20" s="109"/>
      <c r="D20" s="109">
        <v>180792.7</v>
      </c>
      <c r="E20" s="136">
        <v>164896.32999999999</v>
      </c>
      <c r="F20" s="109">
        <v>345689.03</v>
      </c>
    </row>
    <row r="21" spans="1:6" x14ac:dyDescent="0.35">
      <c r="B21" s="107" t="s">
        <v>1965</v>
      </c>
      <c r="C21" s="109"/>
      <c r="D21" s="109">
        <v>0</v>
      </c>
      <c r="E21" s="136"/>
      <c r="F21" s="109">
        <v>0</v>
      </c>
    </row>
    <row r="22" spans="1:6" x14ac:dyDescent="0.35">
      <c r="B22" s="107" t="s">
        <v>1966</v>
      </c>
      <c r="C22" s="109"/>
      <c r="D22" s="109"/>
      <c r="E22" s="136">
        <v>4209.97</v>
      </c>
      <c r="F22" s="109">
        <v>4209.97</v>
      </c>
    </row>
    <row r="23" spans="1:6" x14ac:dyDescent="0.35">
      <c r="B23" s="107" t="s">
        <v>1970</v>
      </c>
      <c r="C23" s="109"/>
      <c r="D23" s="109">
        <v>0</v>
      </c>
      <c r="E23" s="136">
        <v>221304.11000000002</v>
      </c>
      <c r="F23" s="109">
        <v>221304.11000000002</v>
      </c>
    </row>
    <row r="24" spans="1:6" x14ac:dyDescent="0.35">
      <c r="B24" s="107" t="s">
        <v>2026</v>
      </c>
      <c r="C24" s="109"/>
      <c r="D24" s="109"/>
      <c r="E24" s="136">
        <v>427268.24999999994</v>
      </c>
      <c r="F24" s="109">
        <v>427268.24999999994</v>
      </c>
    </row>
    <row r="25" spans="1:6" x14ac:dyDescent="0.35">
      <c r="B25" s="107" t="s">
        <v>1984</v>
      </c>
      <c r="C25" s="109"/>
      <c r="D25" s="109"/>
      <c r="E25" s="136">
        <v>12390.045555555555</v>
      </c>
      <c r="F25" s="109">
        <v>12390.045555555555</v>
      </c>
    </row>
    <row r="26" spans="1:6" x14ac:dyDescent="0.35">
      <c r="B26" s="107" t="s">
        <v>1982</v>
      </c>
      <c r="C26" s="109"/>
      <c r="D26" s="109"/>
      <c r="E26" s="136">
        <v>39193.847295915475</v>
      </c>
      <c r="F26" s="109">
        <v>39193.847295915475</v>
      </c>
    </row>
    <row r="27" spans="1:6" x14ac:dyDescent="0.35">
      <c r="B27" s="107" t="s">
        <v>2034</v>
      </c>
      <c r="C27" s="109"/>
      <c r="D27" s="109"/>
      <c r="E27" s="136">
        <v>3913.98</v>
      </c>
      <c r="F27" s="109">
        <v>3913.98</v>
      </c>
    </row>
    <row r="28" spans="1:6" x14ac:dyDescent="0.35">
      <c r="B28" s="107" t="s">
        <v>2028</v>
      </c>
      <c r="C28" s="109"/>
      <c r="D28" s="109"/>
      <c r="E28" s="136">
        <v>2098.88</v>
      </c>
      <c r="F28" s="109">
        <v>2098.88</v>
      </c>
    </row>
    <row r="29" spans="1:6" x14ac:dyDescent="0.35">
      <c r="B29" s="107" t="s">
        <v>2033</v>
      </c>
      <c r="C29" s="109"/>
      <c r="D29" s="109"/>
      <c r="E29" s="136">
        <v>40594.639999999999</v>
      </c>
      <c r="F29" s="109">
        <v>40594.639999999999</v>
      </c>
    </row>
    <row r="30" spans="1:6" x14ac:dyDescent="0.35">
      <c r="A30" s="107" t="s">
        <v>2070</v>
      </c>
      <c r="B30" s="107"/>
      <c r="C30" s="109"/>
      <c r="D30" s="109">
        <v>180792.7</v>
      </c>
      <c r="E30" s="136">
        <v>2019838.4428514708</v>
      </c>
      <c r="F30" s="109">
        <v>2200631.142851471</v>
      </c>
    </row>
    <row r="31" spans="1:6" ht="15" thickBot="1" x14ac:dyDescent="0.4">
      <c r="A31" s="107" t="s">
        <v>1821</v>
      </c>
      <c r="C31" s="109">
        <v>-23015.94</v>
      </c>
      <c r="D31" s="109">
        <v>180792.7</v>
      </c>
      <c r="E31" s="137">
        <v>2136552.17</v>
      </c>
      <c r="F31" s="109">
        <v>2294328.9299999997</v>
      </c>
    </row>
    <row r="32" spans="1:6" x14ac:dyDescent="0.35">
      <c r="C32"/>
      <c r="D32"/>
      <c r="E32"/>
      <c r="F32"/>
    </row>
    <row r="33" customFormat="1" x14ac:dyDescent="0.35"/>
    <row r="52" ht="15" thickBot="1" x14ac:dyDescent="0.4"/>
    <row r="90" ht="15" thickBot="1" x14ac:dyDescent="0.4"/>
    <row r="131" ht="15" thickBot="1" x14ac:dyDescent="0.4"/>
  </sheetData>
  <pageMargins left="0.7" right="0.7" top="0.75" bottom="0.75" header="0.3" footer="0.3"/>
  <pageSetup paperSize="9" orientation="portrait"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92D050"/>
  </sheetPr>
  <dimension ref="A1:H19"/>
  <sheetViews>
    <sheetView workbookViewId="0">
      <selection sqref="A1:B19"/>
    </sheetView>
  </sheetViews>
  <sheetFormatPr defaultRowHeight="14.5" x14ac:dyDescent="0.35"/>
  <cols>
    <col min="1" max="1" width="25.81640625" customWidth="1"/>
    <col min="2" max="2" width="36.54296875" customWidth="1"/>
    <col min="3" max="8" width="0" hidden="1" customWidth="1"/>
  </cols>
  <sheetData>
    <row r="1" spans="1:8" ht="15.5" thickBot="1" x14ac:dyDescent="0.45">
      <c r="A1" s="125" t="s">
        <v>2089</v>
      </c>
      <c r="B1" s="126" t="s">
        <v>2090</v>
      </c>
    </row>
    <row r="4" spans="1:8" x14ac:dyDescent="0.35">
      <c r="A4" s="117" t="s">
        <v>2082</v>
      </c>
      <c r="B4" s="117" t="s">
        <v>28</v>
      </c>
    </row>
    <row r="5" spans="1:8" x14ac:dyDescent="0.35">
      <c r="A5" s="107" t="s">
        <v>1911</v>
      </c>
      <c r="B5" s="107" t="s">
        <v>325</v>
      </c>
    </row>
    <row r="6" spans="1:8" x14ac:dyDescent="0.35">
      <c r="A6" s="123" t="s">
        <v>2084</v>
      </c>
      <c r="B6" s="123"/>
      <c r="C6" s="123"/>
      <c r="D6" s="123"/>
      <c r="E6" s="123"/>
      <c r="F6" s="123"/>
      <c r="G6" s="123"/>
      <c r="H6" s="123"/>
    </row>
    <row r="7" spans="1:8" x14ac:dyDescent="0.35">
      <c r="A7" s="107" t="s">
        <v>1905</v>
      </c>
      <c r="B7" s="107" t="s">
        <v>320</v>
      </c>
    </row>
    <row r="8" spans="1:8" x14ac:dyDescent="0.35">
      <c r="B8" s="107" t="s">
        <v>330</v>
      </c>
    </row>
    <row r="9" spans="1:8" x14ac:dyDescent="0.35">
      <c r="B9" s="107" t="s">
        <v>1182</v>
      </c>
    </row>
    <row r="10" spans="1:8" x14ac:dyDescent="0.35">
      <c r="A10" s="123" t="s">
        <v>2085</v>
      </c>
      <c r="B10" s="123"/>
      <c r="C10" s="123"/>
      <c r="D10" s="123"/>
      <c r="E10" s="123"/>
      <c r="F10" s="123"/>
      <c r="G10" s="123"/>
      <c r="H10" s="123"/>
    </row>
    <row r="11" spans="1:8" x14ac:dyDescent="0.35">
      <c r="A11" s="107" t="s">
        <v>1856</v>
      </c>
      <c r="B11" s="107" t="s">
        <v>867</v>
      </c>
    </row>
    <row r="12" spans="1:8" x14ac:dyDescent="0.35">
      <c r="B12" s="107" t="s">
        <v>357</v>
      </c>
    </row>
    <row r="13" spans="1:8" x14ac:dyDescent="0.35">
      <c r="A13" s="123" t="s">
        <v>2086</v>
      </c>
      <c r="B13" s="123"/>
      <c r="C13" s="123"/>
      <c r="D13" s="123"/>
      <c r="E13" s="123"/>
      <c r="F13" s="123"/>
      <c r="G13" s="123"/>
      <c r="H13" s="123"/>
    </row>
    <row r="14" spans="1:8" x14ac:dyDescent="0.35">
      <c r="A14" s="107" t="s">
        <v>1853</v>
      </c>
      <c r="B14" s="107" t="s">
        <v>469</v>
      </c>
    </row>
    <row r="15" spans="1:8" x14ac:dyDescent="0.35">
      <c r="A15" s="123" t="s">
        <v>2087</v>
      </c>
      <c r="B15" s="123"/>
      <c r="C15" s="123"/>
      <c r="D15" s="123"/>
      <c r="E15" s="123"/>
      <c r="F15" s="123"/>
      <c r="G15" s="123"/>
      <c r="H15" s="123"/>
    </row>
    <row r="16" spans="1:8" x14ac:dyDescent="0.35">
      <c r="A16" s="107" t="s">
        <v>1854</v>
      </c>
      <c r="B16" s="107" t="s">
        <v>335</v>
      </c>
    </row>
    <row r="17" spans="1:8" x14ac:dyDescent="0.35">
      <c r="B17" s="107" t="s">
        <v>340</v>
      </c>
    </row>
    <row r="18" spans="1:8" x14ac:dyDescent="0.35">
      <c r="A18" s="123" t="s">
        <v>2088</v>
      </c>
      <c r="B18" s="123"/>
      <c r="C18" s="123"/>
      <c r="D18" s="123"/>
      <c r="E18" s="123"/>
      <c r="F18" s="123"/>
      <c r="G18" s="123"/>
      <c r="H18" s="123"/>
    </row>
    <row r="19" spans="1:8" x14ac:dyDescent="0.35">
      <c r="A19" s="107" t="s">
        <v>2058</v>
      </c>
    </row>
  </sheetData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2:E22"/>
  <sheetViews>
    <sheetView workbookViewId="0">
      <selection activeCell="A14" sqref="A14"/>
    </sheetView>
  </sheetViews>
  <sheetFormatPr defaultRowHeight="14.5" x14ac:dyDescent="0.35"/>
  <cols>
    <col min="1" max="1" width="20.453125" customWidth="1"/>
    <col min="2" max="2" width="12.453125" customWidth="1"/>
    <col min="3" max="3" width="14.54296875" bestFit="1" customWidth="1"/>
    <col min="4" max="4" width="6" bestFit="1" customWidth="1"/>
    <col min="5" max="5" width="23.54296875" bestFit="1" customWidth="1"/>
  </cols>
  <sheetData>
    <row r="2" spans="1:5" x14ac:dyDescent="0.35">
      <c r="B2" t="s">
        <v>1878</v>
      </c>
      <c r="C2" t="s">
        <v>588</v>
      </c>
      <c r="D2" t="s">
        <v>1879</v>
      </c>
    </row>
    <row r="3" spans="1:5" x14ac:dyDescent="0.35">
      <c r="A3" t="s">
        <v>1856</v>
      </c>
      <c r="B3">
        <v>7</v>
      </c>
      <c r="C3">
        <v>2</v>
      </c>
      <c r="D3">
        <f>+C3+B3</f>
        <v>9</v>
      </c>
    </row>
    <row r="4" spans="1:5" x14ac:dyDescent="0.35">
      <c r="A4" t="s">
        <v>1880</v>
      </c>
      <c r="B4" s="93">
        <f>+B3/D3</f>
        <v>0.77777777777777779</v>
      </c>
      <c r="C4" s="93">
        <f>+C3/D3</f>
        <v>0.22222222222222221</v>
      </c>
      <c r="D4">
        <f t="shared" ref="D4:D9" si="0">+C4+B4</f>
        <v>1</v>
      </c>
    </row>
    <row r="5" spans="1:5" x14ac:dyDescent="0.35">
      <c r="A5" t="s">
        <v>1853</v>
      </c>
      <c r="B5">
        <v>14</v>
      </c>
      <c r="C5">
        <v>4</v>
      </c>
      <c r="D5">
        <f t="shared" si="0"/>
        <v>18</v>
      </c>
    </row>
    <row r="6" spans="1:5" x14ac:dyDescent="0.35">
      <c r="A6" t="s">
        <v>1881</v>
      </c>
      <c r="B6" s="93">
        <f>+B5/D5</f>
        <v>0.77777777777777779</v>
      </c>
      <c r="C6" s="93">
        <f>+C5/D5</f>
        <v>0.22222222222222221</v>
      </c>
      <c r="D6">
        <f t="shared" si="0"/>
        <v>1</v>
      </c>
    </row>
    <row r="8" spans="1:5" x14ac:dyDescent="0.35">
      <c r="A8" t="s">
        <v>1854</v>
      </c>
      <c r="B8">
        <v>18953</v>
      </c>
      <c r="C8">
        <v>3625</v>
      </c>
      <c r="D8">
        <f t="shared" si="0"/>
        <v>22578</v>
      </c>
    </row>
    <row r="9" spans="1:5" x14ac:dyDescent="0.35">
      <c r="A9" t="s">
        <v>1882</v>
      </c>
      <c r="B9" s="93">
        <f>+B8/D8</f>
        <v>0.83944547789883961</v>
      </c>
      <c r="C9" s="93">
        <f>+C8/D8</f>
        <v>0.16055452210116042</v>
      </c>
      <c r="D9">
        <f t="shared" si="0"/>
        <v>1</v>
      </c>
    </row>
    <row r="11" spans="1:5" x14ac:dyDescent="0.35">
      <c r="B11" t="s">
        <v>1883</v>
      </c>
      <c r="C11" t="s">
        <v>1883</v>
      </c>
    </row>
    <row r="12" spans="1:5" x14ac:dyDescent="0.35">
      <c r="B12" t="s">
        <v>1878</v>
      </c>
      <c r="C12" t="s">
        <v>588</v>
      </c>
    </row>
    <row r="13" spans="1:5" x14ac:dyDescent="0.35">
      <c r="A13" t="s">
        <v>1856</v>
      </c>
      <c r="B13" s="93">
        <f>+B4</f>
        <v>0.77777777777777779</v>
      </c>
      <c r="C13" s="93">
        <f>+C4</f>
        <v>0.22222222222222221</v>
      </c>
      <c r="E13" s="107" t="s">
        <v>867</v>
      </c>
    </row>
    <row r="14" spans="1:5" x14ac:dyDescent="0.35">
      <c r="A14" t="s">
        <v>1853</v>
      </c>
      <c r="B14" s="93">
        <f>+B6</f>
        <v>0.77777777777777779</v>
      </c>
      <c r="C14" s="93">
        <f>+C6</f>
        <v>0.22222222222222221</v>
      </c>
      <c r="E14" s="107" t="s">
        <v>335</v>
      </c>
    </row>
    <row r="15" spans="1:5" x14ac:dyDescent="0.35">
      <c r="A15" t="s">
        <v>1854</v>
      </c>
      <c r="B15" s="93">
        <f>+B9</f>
        <v>0.83944547789883961</v>
      </c>
      <c r="C15" s="93">
        <f>+C9</f>
        <v>0.16055452210116042</v>
      </c>
    </row>
    <row r="17" spans="1:5" x14ac:dyDescent="0.35">
      <c r="A17" t="s">
        <v>1873</v>
      </c>
      <c r="B17">
        <f>+B3+B5</f>
        <v>21</v>
      </c>
      <c r="C17" s="107">
        <f>+C3+C5</f>
        <v>6</v>
      </c>
      <c r="D17" s="107">
        <f t="shared" ref="D17" si="1">+D3+D5</f>
        <v>27</v>
      </c>
    </row>
    <row r="18" spans="1:5" x14ac:dyDescent="0.35">
      <c r="A18" t="s">
        <v>1905</v>
      </c>
      <c r="B18" s="93">
        <f>+B17/$D$17</f>
        <v>0.77777777777777779</v>
      </c>
      <c r="C18" s="93">
        <f>+C17/$D$17</f>
        <v>0.22222222222222221</v>
      </c>
    </row>
    <row r="20" spans="1:5" x14ac:dyDescent="0.35">
      <c r="B20" s="107" t="s">
        <v>1878</v>
      </c>
      <c r="C20" s="107" t="s">
        <v>588</v>
      </c>
      <c r="D20" s="107" t="s">
        <v>1879</v>
      </c>
    </row>
    <row r="21" spans="1:5" x14ac:dyDescent="0.35">
      <c r="A21" t="s">
        <v>1909</v>
      </c>
      <c r="B21">
        <f>+'[56]GF Termoli'!$C$39+'[56]GF Termoli'!$G$39</f>
        <v>339</v>
      </c>
      <c r="C21">
        <f>+'[56]GF Campagnano'!$C$39+'[56]GF Campagnano'!$G$39</f>
        <v>51</v>
      </c>
      <c r="D21">
        <f>+SUM(B21:C21)</f>
        <v>390</v>
      </c>
      <c r="E21" t="s">
        <v>1910</v>
      </c>
    </row>
    <row r="22" spans="1:5" x14ac:dyDescent="0.35">
      <c r="A22" t="s">
        <v>1911</v>
      </c>
      <c r="B22" s="93">
        <f>+B21/$D$21</f>
        <v>0.86923076923076925</v>
      </c>
      <c r="C22" s="93">
        <f>+C21/$D$21</f>
        <v>0.13076923076923078</v>
      </c>
    </row>
  </sheetData>
  <pageMargins left="0.7" right="0.7" top="0.75" bottom="0.75" header="0.3" footer="0.3"/>
  <legacy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XFD715"/>
  <sheetViews>
    <sheetView topLeftCell="CG1" zoomScale="90" zoomScaleNormal="90" workbookViewId="0">
      <pane ySplit="1" topLeftCell="A72" activePane="bottomLeft" state="frozen"/>
      <selection activeCell="A14" sqref="A14"/>
      <selection pane="bottomLeft" activeCell="A14" sqref="A14"/>
    </sheetView>
  </sheetViews>
  <sheetFormatPr defaultRowHeight="14.5" outlineLevelCol="1" x14ac:dyDescent="0.35"/>
  <cols>
    <col min="1" max="1" width="15.81640625" style="93" customWidth="1"/>
    <col min="2" max="2" width="18.1796875" customWidth="1"/>
    <col min="3" max="3" width="14" bestFit="1" customWidth="1"/>
    <col min="4" max="4" width="15.7265625" customWidth="1"/>
    <col min="5" max="5" width="26.81640625" customWidth="1"/>
    <col min="6" max="6" width="15.7265625" customWidth="1"/>
    <col min="7" max="7" width="22.54296875" customWidth="1"/>
    <col min="8" max="8" width="29.54296875" hidden="1" customWidth="1" outlineLevel="1"/>
    <col min="9" max="10" width="15.7265625" hidden="1" customWidth="1" outlineLevel="1"/>
    <col min="11" max="11" width="42.7265625" hidden="1" customWidth="1" outlineLevel="1"/>
    <col min="12" max="12" width="27.54296875" style="1" hidden="1" customWidth="1" outlineLevel="1"/>
    <col min="13" max="14" width="27.54296875" hidden="1" customWidth="1" outlineLevel="1"/>
    <col min="15" max="15" width="44" customWidth="1" collapsed="1"/>
    <col min="16" max="16" width="26" customWidth="1"/>
    <col min="17" max="17" width="24.1796875" hidden="1" customWidth="1" outlineLevel="1"/>
    <col min="18" max="18" width="25.1796875" hidden="1" customWidth="1" outlineLevel="1"/>
    <col min="19" max="27" width="15.7265625" hidden="1" customWidth="1" outlineLevel="1"/>
    <col min="28" max="28" width="33.26953125" customWidth="1" collapsed="1"/>
    <col min="29" max="29" width="31.7265625" customWidth="1"/>
    <col min="30" max="30" width="33.7265625" hidden="1" customWidth="1" outlineLevel="1"/>
    <col min="31" max="31" width="14.453125" hidden="1" customWidth="1" outlineLevel="1"/>
    <col min="32" max="32" width="45.453125" hidden="1" customWidth="1" outlineLevel="1"/>
    <col min="33" max="33" width="20.1796875" hidden="1" customWidth="1" outlineLevel="1"/>
    <col min="34" max="34" width="11.7265625" hidden="1" customWidth="1" outlineLevel="1"/>
    <col min="35" max="35" width="54.81640625" hidden="1" customWidth="1" outlineLevel="1"/>
    <col min="36" max="36" width="15.7265625" hidden="1" customWidth="1" outlineLevel="1"/>
    <col min="37" max="37" width="50" hidden="1" customWidth="1" outlineLevel="1"/>
    <col min="38" max="38" width="5.453125" hidden="1" customWidth="1" outlineLevel="1"/>
    <col min="39" max="39" width="22.1796875" hidden="1" customWidth="1" outlineLevel="1"/>
    <col min="40" max="40" width="48.54296875" hidden="1" customWidth="1" outlineLevel="1"/>
    <col min="41" max="41" width="26" hidden="1" customWidth="1" outlineLevel="1"/>
    <col min="42" max="42" width="18.81640625" customWidth="1" collapsed="1"/>
    <col min="43" max="43" width="21.26953125" style="1" customWidth="1"/>
    <col min="44" max="44" width="22.26953125" style="1" hidden="1" customWidth="1" outlineLevel="1"/>
    <col min="45" max="45" width="12.453125" hidden="1" customWidth="1" outlineLevel="1"/>
    <col min="46" max="46" width="12.7265625" hidden="1" customWidth="1" outlineLevel="1"/>
    <col min="47" max="47" width="16" customWidth="1" collapsed="1"/>
    <col min="48" max="48" width="16" customWidth="1"/>
    <col min="49" max="49" width="26.7265625" customWidth="1"/>
    <col min="50" max="50" width="19.54296875" customWidth="1"/>
    <col min="51" max="51" width="18.453125" style="1" customWidth="1"/>
    <col min="52" max="52" width="27.26953125" style="1" customWidth="1"/>
    <col min="53" max="53" width="18.1796875" style="1" customWidth="1"/>
    <col min="54" max="54" width="12" customWidth="1"/>
    <col min="55" max="55" width="32.1796875" customWidth="1"/>
    <col min="56" max="56" width="6" customWidth="1"/>
    <col min="57" max="57" width="30.1796875" customWidth="1"/>
    <col min="58" max="58" width="25.81640625" style="1" customWidth="1"/>
    <col min="59" max="59" width="24.81640625" style="1" customWidth="1"/>
    <col min="60" max="60" width="11.81640625" style="1" customWidth="1"/>
    <col min="61" max="61" width="66" style="1" customWidth="1"/>
    <col min="62" max="62" width="20.81640625" style="2" customWidth="1"/>
    <col min="63" max="63" width="19" style="2" customWidth="1" outlineLevel="1"/>
    <col min="64" max="64" width="20.26953125" style="2" customWidth="1" outlineLevel="1"/>
    <col min="65" max="65" width="21.7265625" style="2" customWidth="1" outlineLevel="1"/>
    <col min="66" max="67" width="15.7265625" style="2" customWidth="1" outlineLevel="1"/>
    <col min="68" max="68" width="18" style="2" customWidth="1" outlineLevel="1"/>
    <col min="69" max="69" width="17.81640625" style="2" customWidth="1" outlineLevel="1"/>
    <col min="70" max="87" width="15.7265625" style="2" customWidth="1" outlineLevel="1"/>
    <col min="88" max="88" width="21" style="1" customWidth="1"/>
    <col min="89" max="89" width="49.7265625" bestFit="1" customWidth="1"/>
    <col min="90" max="90" width="49.7265625" customWidth="1"/>
    <col min="91" max="91" width="12.7265625" style="1" customWidth="1"/>
    <col min="92" max="92" width="48.7265625" bestFit="1" customWidth="1"/>
    <col min="93" max="93" width="28.26953125" bestFit="1" customWidth="1"/>
  </cols>
  <sheetData>
    <row r="1" spans="1:94" s="4" customFormat="1" x14ac:dyDescent="0.35">
      <c r="A1" s="92"/>
      <c r="B1" s="10" t="s">
        <v>1810</v>
      </c>
      <c r="C1" s="4" t="s">
        <v>2</v>
      </c>
      <c r="D1" s="4" t="s">
        <v>0</v>
      </c>
      <c r="E1" s="4" t="s">
        <v>1</v>
      </c>
      <c r="F1" s="4" t="s">
        <v>2</v>
      </c>
      <c r="G1" s="4" t="s">
        <v>3</v>
      </c>
      <c r="H1" s="4" t="s">
        <v>4</v>
      </c>
      <c r="I1" s="4" t="s">
        <v>5</v>
      </c>
      <c r="J1" s="4" t="s">
        <v>6</v>
      </c>
      <c r="K1" s="4" t="s">
        <v>7</v>
      </c>
      <c r="L1" s="4" t="s">
        <v>8</v>
      </c>
      <c r="M1" s="4" t="s">
        <v>9</v>
      </c>
      <c r="N1" s="4" t="s">
        <v>10</v>
      </c>
      <c r="O1" s="4" t="s">
        <v>11</v>
      </c>
      <c r="P1" s="13" t="s">
        <v>12</v>
      </c>
      <c r="Q1" s="4" t="s">
        <v>13</v>
      </c>
      <c r="R1" s="4" t="s">
        <v>14</v>
      </c>
      <c r="S1" s="4" t="s">
        <v>15</v>
      </c>
      <c r="T1" s="4" t="s">
        <v>16</v>
      </c>
      <c r="U1" s="4" t="s">
        <v>17</v>
      </c>
      <c r="V1" s="4" t="s">
        <v>18</v>
      </c>
      <c r="W1" s="4" t="s">
        <v>19</v>
      </c>
      <c r="X1" s="4" t="s">
        <v>20</v>
      </c>
      <c r="Y1" s="4" t="s">
        <v>21</v>
      </c>
      <c r="Z1" s="4" t="s">
        <v>22</v>
      </c>
      <c r="AA1" s="4" t="s">
        <v>23</v>
      </c>
      <c r="AB1" s="4" t="s">
        <v>24</v>
      </c>
      <c r="AC1" s="13" t="s">
        <v>25</v>
      </c>
      <c r="AD1" s="4" t="s">
        <v>26</v>
      </c>
      <c r="AE1" s="4" t="s">
        <v>27</v>
      </c>
      <c r="AF1" s="4" t="s">
        <v>28</v>
      </c>
      <c r="AG1" s="4" t="s">
        <v>29</v>
      </c>
      <c r="AH1" s="4" t="s">
        <v>30</v>
      </c>
      <c r="AI1" s="4" t="s">
        <v>31</v>
      </c>
      <c r="AJ1" s="4" t="s">
        <v>32</v>
      </c>
      <c r="AK1" s="4" t="s">
        <v>33</v>
      </c>
      <c r="AL1" s="4" t="s">
        <v>34</v>
      </c>
      <c r="AM1" s="4" t="s">
        <v>35</v>
      </c>
      <c r="AN1" s="4" t="s">
        <v>36</v>
      </c>
      <c r="AO1" s="4" t="s">
        <v>37</v>
      </c>
      <c r="AP1" s="4" t="s">
        <v>38</v>
      </c>
      <c r="AQ1" s="4" t="s">
        <v>39</v>
      </c>
      <c r="AR1" s="4" t="s">
        <v>40</v>
      </c>
      <c r="AS1" s="4" t="s">
        <v>41</v>
      </c>
      <c r="AT1" s="4" t="s">
        <v>42</v>
      </c>
      <c r="AU1" s="13" t="s">
        <v>43</v>
      </c>
      <c r="AV1" s="5" t="s">
        <v>44</v>
      </c>
      <c r="AW1" s="5" t="s">
        <v>45</v>
      </c>
      <c r="AX1" s="12" t="s">
        <v>46</v>
      </c>
      <c r="AY1" s="4" t="s">
        <v>47</v>
      </c>
      <c r="AZ1" s="4" t="s">
        <v>48</v>
      </c>
      <c r="BA1" s="4" t="s">
        <v>49</v>
      </c>
      <c r="BB1" s="13" t="s">
        <v>50</v>
      </c>
      <c r="BC1" s="4" t="s">
        <v>51</v>
      </c>
      <c r="BD1" s="4" t="s">
        <v>52</v>
      </c>
      <c r="BE1" s="4" t="s">
        <v>53</v>
      </c>
      <c r="BF1" s="85" t="s">
        <v>54</v>
      </c>
      <c r="BG1" s="85" t="s">
        <v>55</v>
      </c>
      <c r="BH1" s="76" t="s">
        <v>56</v>
      </c>
      <c r="BI1" s="77" t="s">
        <v>57</v>
      </c>
      <c r="BJ1" s="6" t="s">
        <v>58</v>
      </c>
      <c r="BK1" s="6" t="s">
        <v>59</v>
      </c>
      <c r="BL1" s="6" t="s">
        <v>60</v>
      </c>
      <c r="BM1" s="6" t="s">
        <v>61</v>
      </c>
      <c r="BN1" s="6" t="s">
        <v>62</v>
      </c>
      <c r="BO1" s="6" t="s">
        <v>63</v>
      </c>
      <c r="BP1" s="6" t="s">
        <v>64</v>
      </c>
      <c r="BQ1" s="6" t="s">
        <v>65</v>
      </c>
      <c r="BR1" s="6" t="s">
        <v>66</v>
      </c>
      <c r="BS1" s="6" t="s">
        <v>67</v>
      </c>
      <c r="BT1" s="6" t="s">
        <v>68</v>
      </c>
      <c r="BU1" s="6" t="s">
        <v>69</v>
      </c>
      <c r="BV1" s="6" t="s">
        <v>70</v>
      </c>
      <c r="BW1" s="6" t="s">
        <v>71</v>
      </c>
      <c r="BX1" s="6" t="s">
        <v>72</v>
      </c>
      <c r="BY1" s="6" t="s">
        <v>73</v>
      </c>
      <c r="BZ1" s="6" t="s">
        <v>74</v>
      </c>
      <c r="CA1" s="6" t="s">
        <v>75</v>
      </c>
      <c r="CB1" s="6" t="s">
        <v>76</v>
      </c>
      <c r="CC1" s="6" t="s">
        <v>77</v>
      </c>
      <c r="CD1" s="6" t="s">
        <v>78</v>
      </c>
      <c r="CE1" s="6" t="s">
        <v>79</v>
      </c>
      <c r="CF1" s="6" t="s">
        <v>80</v>
      </c>
      <c r="CG1" s="6" t="s">
        <v>81</v>
      </c>
      <c r="CH1" s="6" t="s">
        <v>82</v>
      </c>
      <c r="CI1" s="6" t="s">
        <v>83</v>
      </c>
      <c r="CJ1" s="9" t="s">
        <v>1809</v>
      </c>
      <c r="CK1" s="97" t="s">
        <v>1875</v>
      </c>
      <c r="CL1" s="4" t="s">
        <v>1874</v>
      </c>
      <c r="CM1" s="9"/>
      <c r="CN1" s="97" t="s">
        <v>1877</v>
      </c>
      <c r="CP1" s="4" t="s">
        <v>1889</v>
      </c>
    </row>
    <row r="2" spans="1:94" x14ac:dyDescent="0.35">
      <c r="A2" s="93" t="str">
        <f xml:space="preserve"> CONCATENATE(C2,H2)</f>
        <v>11900160000</v>
      </c>
      <c r="B2" t="str">
        <f>+C2&amp;"-"&amp;E2</f>
        <v>1190016-0000</v>
      </c>
      <c r="C2">
        <v>1190016</v>
      </c>
      <c r="D2" t="s">
        <v>84</v>
      </c>
      <c r="E2" t="s">
        <v>85</v>
      </c>
      <c r="F2" t="s">
        <v>86</v>
      </c>
      <c r="G2" t="s">
        <v>87</v>
      </c>
      <c r="H2" t="s">
        <v>85</v>
      </c>
      <c r="I2" t="s">
        <v>88</v>
      </c>
      <c r="J2" t="s">
        <v>89</v>
      </c>
      <c r="K2" t="s">
        <v>90</v>
      </c>
      <c r="L2" t="s">
        <v>91</v>
      </c>
      <c r="M2" t="s">
        <v>91</v>
      </c>
      <c r="N2" t="s">
        <v>92</v>
      </c>
      <c r="O2" t="s">
        <v>93</v>
      </c>
      <c r="P2" s="88" t="s">
        <v>94</v>
      </c>
      <c r="Q2" t="s">
        <v>94</v>
      </c>
      <c r="R2" t="s">
        <v>95</v>
      </c>
      <c r="S2" t="s">
        <v>88</v>
      </c>
      <c r="T2" t="s">
        <v>85</v>
      </c>
      <c r="U2" t="s">
        <v>88</v>
      </c>
      <c r="V2" t="s">
        <v>96</v>
      </c>
      <c r="W2" t="s">
        <v>97</v>
      </c>
      <c r="X2" t="s">
        <v>98</v>
      </c>
      <c r="Y2" t="s">
        <v>99</v>
      </c>
      <c r="Z2" t="s">
        <v>100</v>
      </c>
      <c r="AA2" t="s">
        <v>101</v>
      </c>
      <c r="AB2" t="s">
        <v>102</v>
      </c>
      <c r="AC2" s="88" t="s">
        <v>102</v>
      </c>
      <c r="AD2" t="s">
        <v>103</v>
      </c>
      <c r="AE2" t="s">
        <v>95</v>
      </c>
      <c r="AF2" t="s">
        <v>93</v>
      </c>
      <c r="AG2" t="s">
        <v>104</v>
      </c>
      <c r="AH2" t="s">
        <v>105</v>
      </c>
      <c r="AI2" t="s">
        <v>106</v>
      </c>
      <c r="AJ2" t="s">
        <v>107</v>
      </c>
      <c r="AK2" t="s">
        <v>108</v>
      </c>
      <c r="AL2" t="s">
        <v>109</v>
      </c>
      <c r="AM2" t="s">
        <v>109</v>
      </c>
      <c r="AN2" t="s">
        <v>110</v>
      </c>
      <c r="AO2" t="s">
        <v>111</v>
      </c>
      <c r="AP2" t="s">
        <v>112</v>
      </c>
      <c r="AQ2" t="s">
        <v>112</v>
      </c>
      <c r="AR2" t="s">
        <v>95</v>
      </c>
      <c r="AS2" t="s">
        <v>98</v>
      </c>
      <c r="AT2" t="s">
        <v>113</v>
      </c>
      <c r="AU2" s="88" t="s">
        <v>1457</v>
      </c>
      <c r="AV2" s="3" t="s">
        <v>115</v>
      </c>
      <c r="AW2" s="3" t="s">
        <v>91</v>
      </c>
      <c r="AX2" s="69" t="s">
        <v>116</v>
      </c>
      <c r="AY2" t="s">
        <v>95</v>
      </c>
      <c r="AZ2" t="s">
        <v>95</v>
      </c>
      <c r="BA2" t="s">
        <v>117</v>
      </c>
      <c r="BB2" s="88" t="s">
        <v>95</v>
      </c>
      <c r="BC2" t="s">
        <v>118</v>
      </c>
      <c r="BD2" t="s">
        <v>91</v>
      </c>
      <c r="BE2" t="s">
        <v>119</v>
      </c>
      <c r="BF2" s="86" t="s">
        <v>120</v>
      </c>
      <c r="BG2" s="86" t="s">
        <v>121</v>
      </c>
      <c r="BH2" s="78" t="s">
        <v>122</v>
      </c>
      <c r="BI2" s="79" t="s">
        <v>123</v>
      </c>
      <c r="BJ2" s="2">
        <v>0</v>
      </c>
      <c r="BK2" s="2">
        <v>0</v>
      </c>
      <c r="BL2" s="2">
        <v>0</v>
      </c>
      <c r="BM2" s="2">
        <v>0</v>
      </c>
      <c r="BN2" s="2">
        <v>0</v>
      </c>
      <c r="BO2" s="2">
        <v>0</v>
      </c>
      <c r="BP2" s="2">
        <v>0</v>
      </c>
      <c r="BQ2" s="2">
        <v>10568.3</v>
      </c>
      <c r="BR2" s="2">
        <v>0</v>
      </c>
      <c r="BS2" s="2">
        <v>0</v>
      </c>
      <c r="BT2" s="2">
        <v>0</v>
      </c>
      <c r="BU2" s="2">
        <v>0</v>
      </c>
      <c r="BV2" s="2">
        <v>0</v>
      </c>
      <c r="BW2" s="2">
        <v>0</v>
      </c>
      <c r="BX2" s="2">
        <v>-10568.3</v>
      </c>
      <c r="BY2" s="2">
        <v>0</v>
      </c>
      <c r="BZ2" s="2">
        <v>0</v>
      </c>
      <c r="CA2" s="2">
        <v>0</v>
      </c>
      <c r="CB2" s="2">
        <v>0</v>
      </c>
      <c r="CC2" s="2">
        <v>0</v>
      </c>
      <c r="CD2" s="2">
        <v>0</v>
      </c>
      <c r="CE2" s="2">
        <v>0</v>
      </c>
      <c r="CF2" s="2">
        <v>0</v>
      </c>
      <c r="CG2" s="2">
        <v>0</v>
      </c>
      <c r="CH2" s="2">
        <v>0</v>
      </c>
      <c r="CI2" s="2">
        <v>0</v>
      </c>
      <c r="CJ2" s="11" t="str">
        <f>+VLOOKUP(B2,[57]Sheet1!$A:$AA,27,FALSE)</f>
        <v>Termoli</v>
      </c>
      <c r="CK2" s="1" t="s">
        <v>1863</v>
      </c>
      <c r="CL2" t="e">
        <v>#N/A</v>
      </c>
      <c r="CM2" s="11"/>
    </row>
    <row r="3" spans="1:94" x14ac:dyDescent="0.35">
      <c r="A3" s="93" t="str">
        <f t="shared" ref="A3:A66" si="0" xml:space="preserve"> CONCATENATE(C3,H3)</f>
        <v>15700000000</v>
      </c>
      <c r="B3" t="str">
        <f t="shared" ref="B3:B66" si="1">+C3&amp;"-"&amp;E3</f>
        <v>1570000-0000</v>
      </c>
      <c r="C3">
        <v>1570000</v>
      </c>
      <c r="D3" s="7" t="s">
        <v>84</v>
      </c>
      <c r="E3" s="7" t="s">
        <v>85</v>
      </c>
      <c r="F3" s="7" t="s">
        <v>124</v>
      </c>
      <c r="G3" s="7" t="s">
        <v>125</v>
      </c>
      <c r="H3" s="7" t="s">
        <v>85</v>
      </c>
      <c r="I3" s="7" t="s">
        <v>126</v>
      </c>
      <c r="J3" s="7" t="s">
        <v>89</v>
      </c>
      <c r="K3" s="7" t="s">
        <v>90</v>
      </c>
      <c r="L3" s="7" t="s">
        <v>91</v>
      </c>
      <c r="M3" s="7" t="s">
        <v>91</v>
      </c>
      <c r="N3" s="7" t="s">
        <v>127</v>
      </c>
      <c r="O3" s="7" t="s">
        <v>128</v>
      </c>
      <c r="P3" s="88" t="s">
        <v>129</v>
      </c>
      <c r="Q3" s="7" t="s">
        <v>129</v>
      </c>
      <c r="R3" s="7" t="s">
        <v>130</v>
      </c>
      <c r="S3" s="7" t="s">
        <v>126</v>
      </c>
      <c r="T3" s="7" t="s">
        <v>85</v>
      </c>
      <c r="U3" s="7" t="s">
        <v>131</v>
      </c>
      <c r="V3" s="7" t="s">
        <v>96</v>
      </c>
      <c r="W3" s="7" t="s">
        <v>132</v>
      </c>
      <c r="X3" s="7" t="s">
        <v>133</v>
      </c>
      <c r="Y3" s="7" t="s">
        <v>134</v>
      </c>
      <c r="Z3" s="7" t="s">
        <v>135</v>
      </c>
      <c r="AA3" s="7" t="s">
        <v>101</v>
      </c>
      <c r="AB3" s="7" t="s">
        <v>136</v>
      </c>
      <c r="AC3" s="88" t="s">
        <v>136</v>
      </c>
      <c r="AD3" s="7" t="s">
        <v>103</v>
      </c>
      <c r="AE3" s="7" t="s">
        <v>130</v>
      </c>
      <c r="AF3" s="7" t="s">
        <v>128</v>
      </c>
      <c r="AG3" s="7" t="s">
        <v>137</v>
      </c>
      <c r="AH3" s="7" t="s">
        <v>105</v>
      </c>
      <c r="AI3" s="7" t="s">
        <v>106</v>
      </c>
      <c r="AJ3" s="7" t="s">
        <v>138</v>
      </c>
      <c r="AK3" s="7" t="s">
        <v>139</v>
      </c>
      <c r="AL3" s="7" t="s">
        <v>109</v>
      </c>
      <c r="AM3" s="7" t="s">
        <v>109</v>
      </c>
      <c r="AN3" s="7" t="s">
        <v>110</v>
      </c>
      <c r="AO3" s="7" t="s">
        <v>111</v>
      </c>
      <c r="AP3" s="7" t="s">
        <v>140</v>
      </c>
      <c r="AQ3" s="7" t="s">
        <v>140</v>
      </c>
      <c r="AR3" s="7" t="s">
        <v>130</v>
      </c>
      <c r="AS3" s="7" t="s">
        <v>133</v>
      </c>
      <c r="AT3" s="7" t="s">
        <v>141</v>
      </c>
      <c r="AU3" s="88" t="s">
        <v>114</v>
      </c>
      <c r="AV3" s="7" t="s">
        <v>115</v>
      </c>
      <c r="AW3" s="7" t="s">
        <v>91</v>
      </c>
      <c r="AX3" s="69" t="s">
        <v>116</v>
      </c>
      <c r="AY3" t="s">
        <v>91</v>
      </c>
      <c r="AZ3" t="s">
        <v>130</v>
      </c>
      <c r="BA3" t="s">
        <v>117</v>
      </c>
      <c r="BB3" s="88" t="s">
        <v>130</v>
      </c>
      <c r="BC3" t="s">
        <v>142</v>
      </c>
      <c r="BD3" t="s">
        <v>91</v>
      </c>
      <c r="BE3" t="s">
        <v>119</v>
      </c>
      <c r="BF3" s="86" t="s">
        <v>143</v>
      </c>
      <c r="BG3" s="86" t="s">
        <v>121</v>
      </c>
      <c r="BH3" s="78" t="s">
        <v>144</v>
      </c>
      <c r="BI3" s="79" t="s">
        <v>145</v>
      </c>
      <c r="BJ3" s="8">
        <v>0</v>
      </c>
      <c r="BK3" s="8">
        <v>0</v>
      </c>
      <c r="BL3" s="8">
        <v>0</v>
      </c>
      <c r="BM3" s="8">
        <v>0</v>
      </c>
      <c r="BN3" s="8">
        <v>0</v>
      </c>
      <c r="BO3" s="8">
        <v>0</v>
      </c>
      <c r="BP3" s="8">
        <v>0</v>
      </c>
      <c r="BQ3" s="8">
        <v>0</v>
      </c>
      <c r="BR3" s="8">
        <v>0</v>
      </c>
      <c r="BS3" s="8">
        <v>0</v>
      </c>
      <c r="BT3" s="8">
        <v>0</v>
      </c>
      <c r="BU3" s="8">
        <v>0</v>
      </c>
      <c r="BV3" s="8">
        <v>0</v>
      </c>
      <c r="BW3" s="8">
        <v>0</v>
      </c>
      <c r="BX3" s="8">
        <v>0</v>
      </c>
      <c r="BY3" s="8">
        <v>0</v>
      </c>
      <c r="BZ3" s="8">
        <v>0</v>
      </c>
      <c r="CA3" s="8">
        <v>0</v>
      </c>
      <c r="CB3" s="8">
        <v>0</v>
      </c>
      <c r="CC3" s="8">
        <v>0</v>
      </c>
      <c r="CD3" s="8">
        <v>0</v>
      </c>
      <c r="CE3" s="8">
        <v>0</v>
      </c>
      <c r="CF3" s="8">
        <v>0</v>
      </c>
      <c r="CG3" s="8">
        <v>0</v>
      </c>
      <c r="CH3" s="8">
        <v>0</v>
      </c>
      <c r="CI3" s="8">
        <v>0</v>
      </c>
      <c r="CJ3" s="11" t="str">
        <f>+VLOOKUP(B3,[57]Sheet1!$A:$AA,27,FALSE)</f>
        <v>Campagnano</v>
      </c>
      <c r="CK3" s="1" t="s">
        <v>1861</v>
      </c>
      <c r="CL3" t="e">
        <v>#N/A</v>
      </c>
      <c r="CM3" s="11"/>
    </row>
    <row r="4" spans="1:94" x14ac:dyDescent="0.35">
      <c r="A4" s="93" t="str">
        <f t="shared" si="0"/>
        <v>15700010000</v>
      </c>
      <c r="B4" t="str">
        <f t="shared" si="1"/>
        <v>1570001-0000</v>
      </c>
      <c r="C4">
        <v>1570001</v>
      </c>
      <c r="D4" s="7" t="s">
        <v>84</v>
      </c>
      <c r="E4" s="7" t="s">
        <v>85</v>
      </c>
      <c r="F4" s="7" t="s">
        <v>146</v>
      </c>
      <c r="G4" s="7" t="s">
        <v>147</v>
      </c>
      <c r="H4" s="7" t="s">
        <v>85</v>
      </c>
      <c r="I4" s="7" t="s">
        <v>126</v>
      </c>
      <c r="J4" s="7" t="s">
        <v>89</v>
      </c>
      <c r="K4" s="7" t="s">
        <v>90</v>
      </c>
      <c r="L4" s="7" t="s">
        <v>91</v>
      </c>
      <c r="M4" s="7" t="s">
        <v>91</v>
      </c>
      <c r="N4" s="7" t="s">
        <v>127</v>
      </c>
      <c r="O4" s="7" t="s">
        <v>148</v>
      </c>
      <c r="P4" s="88" t="s">
        <v>94</v>
      </c>
      <c r="Q4" s="7" t="s">
        <v>94</v>
      </c>
      <c r="R4" s="7" t="s">
        <v>95</v>
      </c>
      <c r="S4" s="7" t="s">
        <v>126</v>
      </c>
      <c r="T4" s="7" t="s">
        <v>85</v>
      </c>
      <c r="U4" s="7" t="s">
        <v>131</v>
      </c>
      <c r="V4" s="7" t="s">
        <v>96</v>
      </c>
      <c r="W4" s="7" t="s">
        <v>132</v>
      </c>
      <c r="X4" s="7" t="s">
        <v>133</v>
      </c>
      <c r="Y4" s="7" t="s">
        <v>149</v>
      </c>
      <c r="Z4" s="7" t="s">
        <v>100</v>
      </c>
      <c r="AA4" s="7" t="s">
        <v>101</v>
      </c>
      <c r="AB4" s="7" t="s">
        <v>150</v>
      </c>
      <c r="AC4" s="88" t="s">
        <v>150</v>
      </c>
      <c r="AD4" s="7" t="s">
        <v>103</v>
      </c>
      <c r="AE4" s="7" t="s">
        <v>95</v>
      </c>
      <c r="AF4" s="7" t="s">
        <v>148</v>
      </c>
      <c r="AG4" s="7" t="s">
        <v>104</v>
      </c>
      <c r="AH4" s="7" t="s">
        <v>105</v>
      </c>
      <c r="AI4" s="7" t="s">
        <v>106</v>
      </c>
      <c r="AJ4" s="7" t="s">
        <v>107</v>
      </c>
      <c r="AK4" s="7" t="s">
        <v>108</v>
      </c>
      <c r="AL4" s="7" t="s">
        <v>109</v>
      </c>
      <c r="AM4" s="7" t="s">
        <v>109</v>
      </c>
      <c r="AN4" s="7" t="s">
        <v>110</v>
      </c>
      <c r="AO4" s="7" t="s">
        <v>111</v>
      </c>
      <c r="AP4" s="7" t="s">
        <v>140</v>
      </c>
      <c r="AQ4" s="7" t="s">
        <v>140</v>
      </c>
      <c r="AR4" s="7" t="s">
        <v>95</v>
      </c>
      <c r="AS4" s="7" t="s">
        <v>133</v>
      </c>
      <c r="AT4" s="7" t="s">
        <v>151</v>
      </c>
      <c r="AU4" s="88" t="s">
        <v>114</v>
      </c>
      <c r="AV4" s="7" t="s">
        <v>115</v>
      </c>
      <c r="AW4" s="7" t="s">
        <v>91</v>
      </c>
      <c r="AX4" s="69" t="s">
        <v>116</v>
      </c>
      <c r="AY4" t="s">
        <v>152</v>
      </c>
      <c r="AZ4" t="s">
        <v>95</v>
      </c>
      <c r="BA4" t="s">
        <v>117</v>
      </c>
      <c r="BB4" s="88" t="s">
        <v>95</v>
      </c>
      <c r="BC4" t="s">
        <v>118</v>
      </c>
      <c r="BD4" t="s">
        <v>91</v>
      </c>
      <c r="BE4" t="s">
        <v>119</v>
      </c>
      <c r="BF4" s="86" t="s">
        <v>153</v>
      </c>
      <c r="BG4" s="86" t="s">
        <v>121</v>
      </c>
      <c r="BH4" s="78" t="s">
        <v>122</v>
      </c>
      <c r="BI4" s="79" t="s">
        <v>123</v>
      </c>
      <c r="BJ4" s="8">
        <v>0</v>
      </c>
      <c r="BK4" s="8">
        <v>0</v>
      </c>
      <c r="BL4" s="8">
        <v>0</v>
      </c>
      <c r="BM4" s="8">
        <v>0</v>
      </c>
      <c r="BN4" s="8">
        <v>0</v>
      </c>
      <c r="BO4" s="8">
        <v>0</v>
      </c>
      <c r="BP4" s="8">
        <v>0</v>
      </c>
      <c r="BQ4" s="8">
        <v>0</v>
      </c>
      <c r="BR4" s="8">
        <v>0</v>
      </c>
      <c r="BS4" s="8">
        <v>0</v>
      </c>
      <c r="BT4" s="8">
        <v>0</v>
      </c>
      <c r="BU4" s="8">
        <v>0</v>
      </c>
      <c r="BV4" s="8">
        <v>0</v>
      </c>
      <c r="BW4" s="8">
        <v>0</v>
      </c>
      <c r="BX4" s="8">
        <v>0</v>
      </c>
      <c r="BY4" s="8">
        <v>0</v>
      </c>
      <c r="BZ4" s="8">
        <v>0</v>
      </c>
      <c r="CA4" s="8">
        <v>0</v>
      </c>
      <c r="CB4" s="8">
        <v>0</v>
      </c>
      <c r="CC4" s="8">
        <v>0</v>
      </c>
      <c r="CD4" s="8">
        <v>0</v>
      </c>
      <c r="CE4" s="8">
        <v>0</v>
      </c>
      <c r="CF4" s="8">
        <v>0</v>
      </c>
      <c r="CG4" s="8">
        <v>0</v>
      </c>
      <c r="CH4" s="8">
        <v>0</v>
      </c>
      <c r="CI4" s="8">
        <v>0</v>
      </c>
      <c r="CJ4" s="11" t="str">
        <f>+VLOOKUP(B4,[57]Sheet1!$A:$AA,27,FALSE)</f>
        <v>Campagnano</v>
      </c>
      <c r="CK4" s="1" t="s">
        <v>1861</v>
      </c>
      <c r="CL4" t="e">
        <v>#N/A</v>
      </c>
      <c r="CM4" s="11"/>
    </row>
    <row r="5" spans="1:94" x14ac:dyDescent="0.35">
      <c r="A5" s="93" t="str">
        <f t="shared" si="0"/>
        <v>16300000000</v>
      </c>
      <c r="B5" t="str">
        <f t="shared" si="1"/>
        <v>1630000-0000</v>
      </c>
      <c r="C5">
        <v>1630000</v>
      </c>
      <c r="D5" s="7" t="s">
        <v>84</v>
      </c>
      <c r="E5" s="7" t="s">
        <v>85</v>
      </c>
      <c r="F5" s="7" t="s">
        <v>154</v>
      </c>
      <c r="G5" s="7" t="s">
        <v>155</v>
      </c>
      <c r="H5" s="7" t="s">
        <v>85</v>
      </c>
      <c r="I5" s="7" t="s">
        <v>156</v>
      </c>
      <c r="J5" s="7" t="s">
        <v>157</v>
      </c>
      <c r="K5" s="7" t="s">
        <v>158</v>
      </c>
      <c r="L5" s="7" t="s">
        <v>91</v>
      </c>
      <c r="M5" s="7" t="s">
        <v>91</v>
      </c>
      <c r="N5" s="7" t="s">
        <v>159</v>
      </c>
      <c r="O5" s="7" t="s">
        <v>160</v>
      </c>
      <c r="P5" s="88" t="s">
        <v>161</v>
      </c>
      <c r="Q5" s="7" t="s">
        <v>161</v>
      </c>
      <c r="R5" s="7" t="s">
        <v>130</v>
      </c>
      <c r="S5" s="7" t="s">
        <v>156</v>
      </c>
      <c r="T5" s="7" t="s">
        <v>85</v>
      </c>
      <c r="U5" s="7" t="s">
        <v>156</v>
      </c>
      <c r="V5" s="7" t="s">
        <v>96</v>
      </c>
      <c r="W5" s="7" t="s">
        <v>132</v>
      </c>
      <c r="X5" s="7" t="s">
        <v>133</v>
      </c>
      <c r="Y5" s="7" t="s">
        <v>134</v>
      </c>
      <c r="Z5" s="7" t="s">
        <v>135</v>
      </c>
      <c r="AA5" s="7" t="s">
        <v>101</v>
      </c>
      <c r="AB5" s="7" t="s">
        <v>162</v>
      </c>
      <c r="AC5" s="88" t="s">
        <v>163</v>
      </c>
      <c r="AD5" s="7" t="s">
        <v>103</v>
      </c>
      <c r="AE5" s="7" t="s">
        <v>130</v>
      </c>
      <c r="AF5" s="7" t="s">
        <v>160</v>
      </c>
      <c r="AG5" s="7" t="s">
        <v>137</v>
      </c>
      <c r="AH5" s="7" t="s">
        <v>105</v>
      </c>
      <c r="AI5" s="7" t="s">
        <v>106</v>
      </c>
      <c r="AJ5" s="7" t="s">
        <v>138</v>
      </c>
      <c r="AK5" s="7" t="s">
        <v>139</v>
      </c>
      <c r="AL5" s="7" t="s">
        <v>164</v>
      </c>
      <c r="AM5" s="7" t="s">
        <v>164</v>
      </c>
      <c r="AN5" s="7" t="s">
        <v>165</v>
      </c>
      <c r="AO5" s="7" t="s">
        <v>166</v>
      </c>
      <c r="AP5" s="7" t="s">
        <v>140</v>
      </c>
      <c r="AQ5" s="7" t="s">
        <v>140</v>
      </c>
      <c r="AR5" s="7" t="s">
        <v>130</v>
      </c>
      <c r="AS5" s="7" t="s">
        <v>133</v>
      </c>
      <c r="AT5" s="7" t="s">
        <v>141</v>
      </c>
      <c r="AU5" s="88" t="s">
        <v>114</v>
      </c>
      <c r="AV5" s="7" t="s">
        <v>115</v>
      </c>
      <c r="AW5" s="7" t="s">
        <v>91</v>
      </c>
      <c r="AX5" s="69" t="s">
        <v>116</v>
      </c>
      <c r="AY5" t="s">
        <v>91</v>
      </c>
      <c r="AZ5" t="s">
        <v>130</v>
      </c>
      <c r="BA5" t="s">
        <v>117</v>
      </c>
      <c r="BB5" s="88" t="s">
        <v>130</v>
      </c>
      <c r="BC5" t="s">
        <v>142</v>
      </c>
      <c r="BD5" t="s">
        <v>91</v>
      </c>
      <c r="BE5" t="s">
        <v>119</v>
      </c>
      <c r="BF5" s="86" t="s">
        <v>143</v>
      </c>
      <c r="BG5" s="86" t="s">
        <v>121</v>
      </c>
      <c r="BH5" s="78" t="s">
        <v>144</v>
      </c>
      <c r="BI5" s="79" t="s">
        <v>145</v>
      </c>
      <c r="BJ5" s="8">
        <v>0</v>
      </c>
      <c r="BK5" s="8">
        <v>0</v>
      </c>
      <c r="BL5" s="8">
        <v>0</v>
      </c>
      <c r="BM5" s="8">
        <v>0</v>
      </c>
      <c r="BN5" s="8">
        <v>0</v>
      </c>
      <c r="BO5" s="8">
        <v>0</v>
      </c>
      <c r="BP5" s="8">
        <v>0</v>
      </c>
      <c r="BQ5" s="8">
        <v>0</v>
      </c>
      <c r="BR5" s="8">
        <v>0</v>
      </c>
      <c r="BS5" s="8">
        <v>0</v>
      </c>
      <c r="BT5" s="8">
        <v>0</v>
      </c>
      <c r="BU5" s="8">
        <v>0</v>
      </c>
      <c r="BV5" s="8">
        <v>0</v>
      </c>
      <c r="BW5" s="8">
        <v>0</v>
      </c>
      <c r="BX5" s="8">
        <v>0</v>
      </c>
      <c r="BY5" s="8">
        <v>0</v>
      </c>
      <c r="BZ5" s="8">
        <v>0</v>
      </c>
      <c r="CA5" s="8">
        <v>0</v>
      </c>
      <c r="CB5" s="8">
        <v>0</v>
      </c>
      <c r="CC5" s="8">
        <v>0</v>
      </c>
      <c r="CD5" s="8">
        <v>0</v>
      </c>
      <c r="CE5" s="8">
        <v>0</v>
      </c>
      <c r="CF5" s="8">
        <v>0</v>
      </c>
      <c r="CG5" s="8">
        <v>0</v>
      </c>
      <c r="CH5" s="8">
        <v>0</v>
      </c>
      <c r="CI5" s="8">
        <v>0</v>
      </c>
      <c r="CJ5" s="11" t="str">
        <f>+VLOOKUP(B5,[57]Sheet1!$A:$AA,27,FALSE)</f>
        <v>Campagnano</v>
      </c>
      <c r="CK5" s="1" t="s">
        <v>1861</v>
      </c>
      <c r="CL5" t="e">
        <v>#N/A</v>
      </c>
      <c r="CM5" s="11"/>
    </row>
    <row r="6" spans="1:94" x14ac:dyDescent="0.35">
      <c r="A6" s="93" t="str">
        <f t="shared" si="0"/>
        <v>16300010000</v>
      </c>
      <c r="B6" t="str">
        <f t="shared" si="1"/>
        <v>1630001-0000</v>
      </c>
      <c r="C6">
        <v>1630001</v>
      </c>
      <c r="D6" t="s">
        <v>84</v>
      </c>
      <c r="E6" t="s">
        <v>85</v>
      </c>
      <c r="F6" t="s">
        <v>167</v>
      </c>
      <c r="G6" t="s">
        <v>168</v>
      </c>
      <c r="H6" t="s">
        <v>85</v>
      </c>
      <c r="I6" t="s">
        <v>169</v>
      </c>
      <c r="J6" t="s">
        <v>170</v>
      </c>
      <c r="K6" t="s">
        <v>171</v>
      </c>
      <c r="L6" t="s">
        <v>91</v>
      </c>
      <c r="M6" t="s">
        <v>91</v>
      </c>
      <c r="N6" t="s">
        <v>172</v>
      </c>
      <c r="O6" t="s">
        <v>173</v>
      </c>
      <c r="P6" s="88" t="s">
        <v>174</v>
      </c>
      <c r="Q6" t="s">
        <v>161</v>
      </c>
      <c r="R6" t="s">
        <v>175</v>
      </c>
      <c r="S6" t="s">
        <v>169</v>
      </c>
      <c r="T6" t="s">
        <v>85</v>
      </c>
      <c r="U6" t="s">
        <v>176</v>
      </c>
      <c r="V6" t="s">
        <v>96</v>
      </c>
      <c r="W6" t="s">
        <v>132</v>
      </c>
      <c r="X6" t="s">
        <v>98</v>
      </c>
      <c r="Y6" t="s">
        <v>134</v>
      </c>
      <c r="Z6" t="s">
        <v>135</v>
      </c>
      <c r="AA6" t="s">
        <v>101</v>
      </c>
      <c r="AB6" t="s">
        <v>177</v>
      </c>
      <c r="AC6" s="88" t="s">
        <v>177</v>
      </c>
      <c r="AD6" t="s">
        <v>103</v>
      </c>
      <c r="AE6" t="s">
        <v>95</v>
      </c>
      <c r="AF6" t="s">
        <v>173</v>
      </c>
      <c r="AG6" t="s">
        <v>137</v>
      </c>
      <c r="AH6" t="s">
        <v>178</v>
      </c>
      <c r="AI6" t="s">
        <v>179</v>
      </c>
      <c r="AJ6" t="s">
        <v>180</v>
      </c>
      <c r="AK6" t="s">
        <v>181</v>
      </c>
      <c r="AL6" t="s">
        <v>182</v>
      </c>
      <c r="AM6" t="s">
        <v>182</v>
      </c>
      <c r="AN6" t="s">
        <v>183</v>
      </c>
      <c r="AO6" t="s">
        <v>184</v>
      </c>
      <c r="AP6" t="s">
        <v>185</v>
      </c>
      <c r="AQ6" t="s">
        <v>185</v>
      </c>
      <c r="AR6" t="s">
        <v>175</v>
      </c>
      <c r="AS6" t="s">
        <v>98</v>
      </c>
      <c r="AT6" t="s">
        <v>113</v>
      </c>
      <c r="AU6" s="88" t="s">
        <v>186</v>
      </c>
      <c r="AV6" t="s">
        <v>187</v>
      </c>
      <c r="AW6" t="s">
        <v>91</v>
      </c>
      <c r="AX6" s="69" t="s">
        <v>116</v>
      </c>
      <c r="AY6" t="s">
        <v>95</v>
      </c>
      <c r="AZ6" t="s">
        <v>175</v>
      </c>
      <c r="BA6" t="s">
        <v>117</v>
      </c>
      <c r="BB6" s="88" t="s">
        <v>95</v>
      </c>
      <c r="BC6" t="s">
        <v>118</v>
      </c>
      <c r="BD6" t="s">
        <v>188</v>
      </c>
      <c r="BE6" t="s">
        <v>119</v>
      </c>
      <c r="BF6" s="86" t="s">
        <v>189</v>
      </c>
      <c r="BG6" s="86" t="s">
        <v>121</v>
      </c>
      <c r="BH6" s="78" t="s">
        <v>122</v>
      </c>
      <c r="BI6" s="79" t="s">
        <v>123</v>
      </c>
      <c r="BJ6" s="2">
        <v>109851.57</v>
      </c>
      <c r="BK6" s="2">
        <v>0</v>
      </c>
      <c r="BL6" s="2">
        <v>109851.57</v>
      </c>
      <c r="BM6" s="2">
        <v>0</v>
      </c>
      <c r="BN6" s="2">
        <v>0</v>
      </c>
      <c r="BO6" s="2">
        <v>0</v>
      </c>
      <c r="BP6" s="2">
        <v>109851.57</v>
      </c>
      <c r="BQ6" s="2">
        <v>0</v>
      </c>
      <c r="BR6" s="2">
        <v>0</v>
      </c>
      <c r="BS6" s="2">
        <v>0</v>
      </c>
      <c r="BT6" s="2">
        <v>0</v>
      </c>
      <c r="BU6" s="2">
        <v>0</v>
      </c>
      <c r="BV6" s="2">
        <v>0</v>
      </c>
      <c r="BW6" s="2">
        <v>0</v>
      </c>
      <c r="BX6" s="2">
        <v>0</v>
      </c>
      <c r="BY6" s="2">
        <v>0</v>
      </c>
      <c r="BZ6" s="2">
        <v>0</v>
      </c>
      <c r="CA6" s="2">
        <v>0</v>
      </c>
      <c r="CB6" s="2">
        <v>0</v>
      </c>
      <c r="CC6" s="2">
        <v>0</v>
      </c>
      <c r="CD6" s="2">
        <v>0</v>
      </c>
      <c r="CE6" s="2">
        <v>0</v>
      </c>
      <c r="CF6" s="2">
        <v>0</v>
      </c>
      <c r="CG6" s="2">
        <v>0</v>
      </c>
      <c r="CH6" s="2">
        <v>0</v>
      </c>
      <c r="CI6" s="2">
        <v>0</v>
      </c>
      <c r="CJ6" s="11" t="str">
        <f>+VLOOKUP(B6,[57]Sheet1!$A:$AA,27,FALSE)</f>
        <v>Termoli</v>
      </c>
      <c r="CK6" s="1" t="s">
        <v>1863</v>
      </c>
      <c r="CL6" t="e">
        <v>#N/A</v>
      </c>
      <c r="CM6" s="11"/>
    </row>
    <row r="7" spans="1:94" x14ac:dyDescent="0.35">
      <c r="A7" s="93" t="str">
        <f t="shared" si="0"/>
        <v>16300020000</v>
      </c>
      <c r="B7" t="str">
        <f t="shared" si="1"/>
        <v>1630002-0000</v>
      </c>
      <c r="C7">
        <v>1630002</v>
      </c>
      <c r="D7" s="7" t="s">
        <v>84</v>
      </c>
      <c r="E7" s="7" t="s">
        <v>85</v>
      </c>
      <c r="F7" s="7" t="s">
        <v>190</v>
      </c>
      <c r="G7" s="7" t="s">
        <v>191</v>
      </c>
      <c r="H7" s="7" t="s">
        <v>85</v>
      </c>
      <c r="I7" s="7" t="s">
        <v>156</v>
      </c>
      <c r="J7" s="7" t="s">
        <v>157</v>
      </c>
      <c r="K7" s="7" t="s">
        <v>158</v>
      </c>
      <c r="L7" s="7" t="s">
        <v>91</v>
      </c>
      <c r="M7" s="7" t="s">
        <v>91</v>
      </c>
      <c r="N7" s="7" t="s">
        <v>159</v>
      </c>
      <c r="O7" s="7" t="s">
        <v>160</v>
      </c>
      <c r="P7" s="88" t="s">
        <v>161</v>
      </c>
      <c r="Q7" s="7" t="s">
        <v>161</v>
      </c>
      <c r="R7" s="7" t="s">
        <v>130</v>
      </c>
      <c r="S7" s="7" t="s">
        <v>156</v>
      </c>
      <c r="T7" s="7" t="s">
        <v>85</v>
      </c>
      <c r="U7" s="7" t="s">
        <v>156</v>
      </c>
      <c r="V7" s="7" t="s">
        <v>96</v>
      </c>
      <c r="W7" s="7" t="s">
        <v>132</v>
      </c>
      <c r="X7" s="7" t="s">
        <v>133</v>
      </c>
      <c r="Y7" s="7" t="s">
        <v>134</v>
      </c>
      <c r="Z7" s="7" t="s">
        <v>135</v>
      </c>
      <c r="AA7" s="7" t="s">
        <v>101</v>
      </c>
      <c r="AB7" s="7" t="s">
        <v>163</v>
      </c>
      <c r="AC7" s="88" t="s">
        <v>163</v>
      </c>
      <c r="AD7" s="7" t="s">
        <v>103</v>
      </c>
      <c r="AE7" s="7" t="s">
        <v>130</v>
      </c>
      <c r="AF7" s="7" t="s">
        <v>160</v>
      </c>
      <c r="AG7" s="7" t="s">
        <v>137</v>
      </c>
      <c r="AH7" s="7" t="s">
        <v>105</v>
      </c>
      <c r="AI7" s="7" t="s">
        <v>106</v>
      </c>
      <c r="AJ7" s="7" t="s">
        <v>138</v>
      </c>
      <c r="AK7" s="7" t="s">
        <v>139</v>
      </c>
      <c r="AL7" s="7" t="s">
        <v>164</v>
      </c>
      <c r="AM7" s="7" t="s">
        <v>164</v>
      </c>
      <c r="AN7" s="7" t="s">
        <v>165</v>
      </c>
      <c r="AO7" s="7" t="s">
        <v>166</v>
      </c>
      <c r="AP7" s="7" t="s">
        <v>140</v>
      </c>
      <c r="AQ7" s="7" t="s">
        <v>140</v>
      </c>
      <c r="AR7" s="7" t="s">
        <v>130</v>
      </c>
      <c r="AS7" s="7" t="s">
        <v>133</v>
      </c>
      <c r="AT7" s="7" t="s">
        <v>141</v>
      </c>
      <c r="AU7" s="88" t="s">
        <v>114</v>
      </c>
      <c r="AV7" s="7" t="s">
        <v>115</v>
      </c>
      <c r="AW7" s="7" t="s">
        <v>91</v>
      </c>
      <c r="AX7" s="69" t="s">
        <v>116</v>
      </c>
      <c r="AY7" t="s">
        <v>91</v>
      </c>
      <c r="AZ7" t="s">
        <v>130</v>
      </c>
      <c r="BA7" t="s">
        <v>117</v>
      </c>
      <c r="BB7" s="88" t="s">
        <v>130</v>
      </c>
      <c r="BC7" t="s">
        <v>142</v>
      </c>
      <c r="BD7" t="s">
        <v>91</v>
      </c>
      <c r="BE7" t="s">
        <v>119</v>
      </c>
      <c r="BF7" s="86" t="s">
        <v>143</v>
      </c>
      <c r="BG7" s="86" t="s">
        <v>121</v>
      </c>
      <c r="BH7" s="78" t="s">
        <v>144</v>
      </c>
      <c r="BI7" s="79" t="s">
        <v>145</v>
      </c>
      <c r="BJ7" s="8">
        <v>0</v>
      </c>
      <c r="BK7" s="8">
        <v>0</v>
      </c>
      <c r="BL7" s="8">
        <v>0</v>
      </c>
      <c r="BM7" s="8">
        <v>0</v>
      </c>
      <c r="BN7" s="8">
        <v>0</v>
      </c>
      <c r="BO7" s="8">
        <v>0</v>
      </c>
      <c r="BP7" s="8">
        <v>0</v>
      </c>
      <c r="BQ7" s="8">
        <v>0</v>
      </c>
      <c r="BR7" s="8">
        <v>0</v>
      </c>
      <c r="BS7" s="8">
        <v>0</v>
      </c>
      <c r="BT7" s="8">
        <v>0</v>
      </c>
      <c r="BU7" s="8">
        <v>0</v>
      </c>
      <c r="BV7" s="8">
        <v>0</v>
      </c>
      <c r="BW7" s="8">
        <v>0</v>
      </c>
      <c r="BX7" s="8">
        <v>0</v>
      </c>
      <c r="BY7" s="8">
        <v>0</v>
      </c>
      <c r="BZ7" s="8">
        <v>0</v>
      </c>
      <c r="CA7" s="8">
        <v>0</v>
      </c>
      <c r="CB7" s="8">
        <v>0</v>
      </c>
      <c r="CC7" s="8">
        <v>0</v>
      </c>
      <c r="CD7" s="8">
        <v>0</v>
      </c>
      <c r="CE7" s="8">
        <v>0</v>
      </c>
      <c r="CF7" s="8">
        <v>0</v>
      </c>
      <c r="CG7" s="8">
        <v>0</v>
      </c>
      <c r="CH7" s="8">
        <v>0</v>
      </c>
      <c r="CI7" s="8">
        <v>0</v>
      </c>
      <c r="CJ7" s="11" t="str">
        <f>+VLOOKUP(B7,[57]Sheet1!$A:$AA,27,FALSE)</f>
        <v>Campagnano</v>
      </c>
      <c r="CK7" s="1" t="s">
        <v>1861</v>
      </c>
      <c r="CL7" t="e">
        <v>#N/A</v>
      </c>
      <c r="CM7" s="11"/>
    </row>
    <row r="8" spans="1:94" x14ac:dyDescent="0.35">
      <c r="A8" s="93" t="str">
        <f t="shared" si="0"/>
        <v>16300030000</v>
      </c>
      <c r="B8" t="str">
        <f t="shared" si="1"/>
        <v>1630003-0000</v>
      </c>
      <c r="C8">
        <v>1630003</v>
      </c>
      <c r="D8" t="s">
        <v>84</v>
      </c>
      <c r="E8" t="s">
        <v>85</v>
      </c>
      <c r="F8" t="s">
        <v>192</v>
      </c>
      <c r="G8" t="s">
        <v>193</v>
      </c>
      <c r="H8" t="s">
        <v>85</v>
      </c>
      <c r="I8" t="s">
        <v>194</v>
      </c>
      <c r="J8" t="s">
        <v>170</v>
      </c>
      <c r="K8" t="s">
        <v>171</v>
      </c>
      <c r="L8" t="s">
        <v>91</v>
      </c>
      <c r="M8" t="s">
        <v>91</v>
      </c>
      <c r="N8" t="s">
        <v>172</v>
      </c>
      <c r="O8" t="s">
        <v>195</v>
      </c>
      <c r="P8" s="88" t="s">
        <v>196</v>
      </c>
      <c r="Q8" t="s">
        <v>196</v>
      </c>
      <c r="R8" t="s">
        <v>95</v>
      </c>
      <c r="S8" t="s">
        <v>194</v>
      </c>
      <c r="T8" t="s">
        <v>85</v>
      </c>
      <c r="U8" t="s">
        <v>194</v>
      </c>
      <c r="V8" t="s">
        <v>96</v>
      </c>
      <c r="W8" t="s">
        <v>132</v>
      </c>
      <c r="X8" t="s">
        <v>98</v>
      </c>
      <c r="Y8" t="s">
        <v>197</v>
      </c>
      <c r="Z8" t="s">
        <v>100</v>
      </c>
      <c r="AA8" t="s">
        <v>101</v>
      </c>
      <c r="AB8" t="s">
        <v>198</v>
      </c>
      <c r="AC8" s="88" t="s">
        <v>198</v>
      </c>
      <c r="AD8" t="s">
        <v>103</v>
      </c>
      <c r="AE8" t="s">
        <v>95</v>
      </c>
      <c r="AF8" t="s">
        <v>195</v>
      </c>
      <c r="AG8" t="s">
        <v>104</v>
      </c>
      <c r="AH8" t="s">
        <v>105</v>
      </c>
      <c r="AI8" t="s">
        <v>106</v>
      </c>
      <c r="AJ8" t="s">
        <v>107</v>
      </c>
      <c r="AK8" t="s">
        <v>108</v>
      </c>
      <c r="AL8" t="s">
        <v>182</v>
      </c>
      <c r="AM8" t="s">
        <v>182</v>
      </c>
      <c r="AN8" t="s">
        <v>183</v>
      </c>
      <c r="AO8" t="s">
        <v>184</v>
      </c>
      <c r="AP8" t="s">
        <v>112</v>
      </c>
      <c r="AQ8" t="s">
        <v>112</v>
      </c>
      <c r="AR8" t="s">
        <v>95</v>
      </c>
      <c r="AS8" t="s">
        <v>98</v>
      </c>
      <c r="AT8" t="s">
        <v>113</v>
      </c>
      <c r="AU8" s="88" t="s">
        <v>1457</v>
      </c>
      <c r="AV8" s="3" t="s">
        <v>115</v>
      </c>
      <c r="AW8" s="3" t="s">
        <v>91</v>
      </c>
      <c r="AX8" s="69" t="s">
        <v>116</v>
      </c>
      <c r="AY8" t="s">
        <v>95</v>
      </c>
      <c r="AZ8" t="s">
        <v>95</v>
      </c>
      <c r="BA8" t="s">
        <v>117</v>
      </c>
      <c r="BB8" s="88" t="s">
        <v>95</v>
      </c>
      <c r="BC8" t="s">
        <v>118</v>
      </c>
      <c r="BD8" t="s">
        <v>91</v>
      </c>
      <c r="BE8" t="s">
        <v>119</v>
      </c>
      <c r="BF8" s="86" t="s">
        <v>120</v>
      </c>
      <c r="BG8" s="86" t="s">
        <v>121</v>
      </c>
      <c r="BH8" s="78" t="s">
        <v>122</v>
      </c>
      <c r="BI8" s="79" t="s">
        <v>123</v>
      </c>
      <c r="BJ8" s="2">
        <v>0</v>
      </c>
      <c r="BK8" s="2">
        <v>0</v>
      </c>
      <c r="BL8" s="2">
        <v>0</v>
      </c>
      <c r="BM8" s="2">
        <v>0</v>
      </c>
      <c r="BN8" s="2">
        <v>0</v>
      </c>
      <c r="BO8" s="2">
        <v>0</v>
      </c>
      <c r="BP8" s="2">
        <v>0</v>
      </c>
      <c r="BQ8" s="2">
        <v>2339.1999999999998</v>
      </c>
      <c r="BR8" s="2">
        <v>0</v>
      </c>
      <c r="BS8" s="2">
        <v>0</v>
      </c>
      <c r="BT8" s="2">
        <v>0</v>
      </c>
      <c r="BU8" s="2">
        <v>0</v>
      </c>
      <c r="BV8" s="2">
        <v>0</v>
      </c>
      <c r="BW8" s="2">
        <v>0</v>
      </c>
      <c r="BX8" s="2">
        <v>-2339.1999999999998</v>
      </c>
      <c r="BY8" s="2">
        <v>0</v>
      </c>
      <c r="BZ8" s="2">
        <v>0</v>
      </c>
      <c r="CA8" s="2">
        <v>0</v>
      </c>
      <c r="CB8" s="2">
        <v>0</v>
      </c>
      <c r="CC8" s="2">
        <v>0</v>
      </c>
      <c r="CD8" s="2">
        <v>0</v>
      </c>
      <c r="CE8" s="2">
        <v>0</v>
      </c>
      <c r="CF8" s="2">
        <v>0</v>
      </c>
      <c r="CG8" s="2">
        <v>0</v>
      </c>
      <c r="CH8" s="2">
        <v>0</v>
      </c>
      <c r="CI8" s="2">
        <v>0</v>
      </c>
      <c r="CJ8" s="11" t="str">
        <f>+VLOOKUP(B8,[57]Sheet1!$A:$AA,27,FALSE)</f>
        <v>Termoli</v>
      </c>
      <c r="CK8" s="1" t="s">
        <v>1863</v>
      </c>
      <c r="CL8" t="e">
        <v>#N/A</v>
      </c>
      <c r="CM8" s="11"/>
    </row>
    <row r="9" spans="1:94" x14ac:dyDescent="0.35">
      <c r="A9" s="93" t="str">
        <f t="shared" si="0"/>
        <v>16300040000</v>
      </c>
      <c r="B9" t="str">
        <f t="shared" si="1"/>
        <v>1630004-0000</v>
      </c>
      <c r="C9">
        <v>1630004</v>
      </c>
      <c r="D9" t="s">
        <v>84</v>
      </c>
      <c r="E9" t="s">
        <v>85</v>
      </c>
      <c r="F9" t="s">
        <v>199</v>
      </c>
      <c r="G9" t="s">
        <v>200</v>
      </c>
      <c r="H9" t="s">
        <v>85</v>
      </c>
      <c r="I9" t="s">
        <v>201</v>
      </c>
      <c r="J9" t="s">
        <v>170</v>
      </c>
      <c r="K9" t="s">
        <v>171</v>
      </c>
      <c r="L9" t="s">
        <v>91</v>
      </c>
      <c r="M9" t="s">
        <v>91</v>
      </c>
      <c r="N9" t="s">
        <v>172</v>
      </c>
      <c r="O9" t="s">
        <v>202</v>
      </c>
      <c r="P9" s="88" t="s">
        <v>196</v>
      </c>
      <c r="Q9" t="s">
        <v>196</v>
      </c>
      <c r="R9" t="s">
        <v>95</v>
      </c>
      <c r="S9" t="s">
        <v>201</v>
      </c>
      <c r="T9" t="s">
        <v>85</v>
      </c>
      <c r="U9" t="s">
        <v>203</v>
      </c>
      <c r="V9" t="s">
        <v>96</v>
      </c>
      <c r="W9" t="s">
        <v>132</v>
      </c>
      <c r="X9" t="s">
        <v>98</v>
      </c>
      <c r="Y9" t="s">
        <v>204</v>
      </c>
      <c r="Z9" t="s">
        <v>100</v>
      </c>
      <c r="AA9" t="s">
        <v>101</v>
      </c>
      <c r="AB9" t="s">
        <v>205</v>
      </c>
      <c r="AC9" s="88" t="s">
        <v>205</v>
      </c>
      <c r="AD9" t="s">
        <v>103</v>
      </c>
      <c r="AE9" t="s">
        <v>95</v>
      </c>
      <c r="AF9" t="s">
        <v>202</v>
      </c>
      <c r="AG9" t="s">
        <v>104</v>
      </c>
      <c r="AH9" t="s">
        <v>105</v>
      </c>
      <c r="AI9" t="s">
        <v>106</v>
      </c>
      <c r="AJ9" t="s">
        <v>107</v>
      </c>
      <c r="AK9" t="s">
        <v>108</v>
      </c>
      <c r="AL9" t="s">
        <v>182</v>
      </c>
      <c r="AM9" t="s">
        <v>182</v>
      </c>
      <c r="AN9" t="s">
        <v>183</v>
      </c>
      <c r="AO9" t="s">
        <v>184</v>
      </c>
      <c r="AP9" t="s">
        <v>140</v>
      </c>
      <c r="AQ9" t="s">
        <v>140</v>
      </c>
      <c r="AR9" t="s">
        <v>95</v>
      </c>
      <c r="AS9" t="s">
        <v>98</v>
      </c>
      <c r="AT9" t="s">
        <v>113</v>
      </c>
      <c r="AU9" s="88" t="s">
        <v>206</v>
      </c>
      <c r="AV9" t="s">
        <v>187</v>
      </c>
      <c r="AW9" t="s">
        <v>91</v>
      </c>
      <c r="AX9" s="69" t="s">
        <v>116</v>
      </c>
      <c r="AY9" t="s">
        <v>95</v>
      </c>
      <c r="AZ9" t="s">
        <v>95</v>
      </c>
      <c r="BA9" t="s">
        <v>117</v>
      </c>
      <c r="BB9" s="88" t="s">
        <v>95</v>
      </c>
      <c r="BC9" t="s">
        <v>118</v>
      </c>
      <c r="BD9" t="s">
        <v>91</v>
      </c>
      <c r="BE9" t="s">
        <v>119</v>
      </c>
      <c r="BF9" s="86" t="s">
        <v>153</v>
      </c>
      <c r="BG9" s="86" t="s">
        <v>121</v>
      </c>
      <c r="BH9" s="78" t="s">
        <v>122</v>
      </c>
      <c r="BI9" s="79" t="s">
        <v>123</v>
      </c>
      <c r="BJ9" s="2">
        <v>23015.94</v>
      </c>
      <c r="BK9" s="2">
        <v>0</v>
      </c>
      <c r="BL9" s="2">
        <v>23015.94</v>
      </c>
      <c r="BM9" s="2">
        <v>-23015.94</v>
      </c>
      <c r="BN9" s="2">
        <v>0</v>
      </c>
      <c r="BO9" s="2">
        <v>0</v>
      </c>
      <c r="BP9" s="2">
        <v>0</v>
      </c>
      <c r="BQ9" s="2">
        <v>1599.8</v>
      </c>
      <c r="BR9" s="2">
        <v>0</v>
      </c>
      <c r="BS9" s="2">
        <v>0</v>
      </c>
      <c r="BT9" s="2">
        <v>0</v>
      </c>
      <c r="BU9" s="2">
        <v>0</v>
      </c>
      <c r="BV9" s="2">
        <v>0</v>
      </c>
      <c r="BW9" s="2">
        <v>-23015.94</v>
      </c>
      <c r="BX9" s="2">
        <v>-1599.8</v>
      </c>
      <c r="BY9" s="2">
        <v>0</v>
      </c>
      <c r="BZ9" s="2">
        <v>0</v>
      </c>
      <c r="CA9" s="2">
        <v>0</v>
      </c>
      <c r="CB9" s="2">
        <v>0</v>
      </c>
      <c r="CC9" s="2">
        <v>0</v>
      </c>
      <c r="CD9" s="2">
        <v>0</v>
      </c>
      <c r="CE9" s="2">
        <v>0</v>
      </c>
      <c r="CF9" s="2">
        <v>0</v>
      </c>
      <c r="CG9" s="2">
        <v>0</v>
      </c>
      <c r="CH9" s="2">
        <v>0</v>
      </c>
      <c r="CI9" s="2">
        <v>0</v>
      </c>
      <c r="CJ9" s="11" t="str">
        <f>+VLOOKUP(B9,[57]Sheet1!$A:$AA,27,FALSE)</f>
        <v>Campagnano</v>
      </c>
      <c r="CK9" s="1" t="s">
        <v>1861</v>
      </c>
      <c r="CL9" t="e">
        <v>#N/A</v>
      </c>
      <c r="CM9" s="11"/>
    </row>
    <row r="10" spans="1:94" x14ac:dyDescent="0.35">
      <c r="A10" s="93" t="str">
        <f t="shared" si="0"/>
        <v>16800000000</v>
      </c>
      <c r="B10" t="str">
        <f t="shared" si="1"/>
        <v>1680000-0000</v>
      </c>
      <c r="C10">
        <v>1680000</v>
      </c>
      <c r="D10" s="7" t="s">
        <v>84</v>
      </c>
      <c r="E10" s="7" t="s">
        <v>85</v>
      </c>
      <c r="F10" s="7" t="s">
        <v>207</v>
      </c>
      <c r="G10" s="7" t="s">
        <v>208</v>
      </c>
      <c r="H10" s="7" t="s">
        <v>85</v>
      </c>
      <c r="I10" s="7" t="s">
        <v>209</v>
      </c>
      <c r="J10" s="7" t="s">
        <v>89</v>
      </c>
      <c r="K10" s="7" t="s">
        <v>90</v>
      </c>
      <c r="L10" s="7" t="s">
        <v>91</v>
      </c>
      <c r="M10" s="7" t="s">
        <v>91</v>
      </c>
      <c r="N10" s="7" t="s">
        <v>127</v>
      </c>
      <c r="O10" s="7" t="s">
        <v>210</v>
      </c>
      <c r="P10" s="88" t="s">
        <v>129</v>
      </c>
      <c r="Q10" s="7" t="s">
        <v>129</v>
      </c>
      <c r="R10" s="7" t="s">
        <v>211</v>
      </c>
      <c r="S10" s="7" t="s">
        <v>209</v>
      </c>
      <c r="T10" s="7" t="s">
        <v>85</v>
      </c>
      <c r="U10" s="7" t="s">
        <v>212</v>
      </c>
      <c r="V10" s="7" t="s">
        <v>96</v>
      </c>
      <c r="W10" s="7" t="s">
        <v>132</v>
      </c>
      <c r="X10" s="7" t="s">
        <v>133</v>
      </c>
      <c r="Y10" s="7" t="s">
        <v>134</v>
      </c>
      <c r="Z10" s="7" t="s">
        <v>135</v>
      </c>
      <c r="AA10" s="7" t="s">
        <v>101</v>
      </c>
      <c r="AB10" s="7" t="s">
        <v>213</v>
      </c>
      <c r="AC10" s="88" t="s">
        <v>214</v>
      </c>
      <c r="AD10" s="7" t="s">
        <v>103</v>
      </c>
      <c r="AE10" s="7" t="s">
        <v>211</v>
      </c>
      <c r="AF10" s="7" t="s">
        <v>210</v>
      </c>
      <c r="AG10" s="7" t="s">
        <v>137</v>
      </c>
      <c r="AH10" s="7" t="s">
        <v>215</v>
      </c>
      <c r="AI10" s="7" t="s">
        <v>216</v>
      </c>
      <c r="AJ10" s="7" t="s">
        <v>217</v>
      </c>
      <c r="AK10" s="7" t="s">
        <v>218</v>
      </c>
      <c r="AL10" s="7" t="s">
        <v>219</v>
      </c>
      <c r="AM10" s="7" t="s">
        <v>219</v>
      </c>
      <c r="AN10" s="7" t="s">
        <v>220</v>
      </c>
      <c r="AO10" s="7" t="s">
        <v>221</v>
      </c>
      <c r="AP10" s="7" t="s">
        <v>140</v>
      </c>
      <c r="AQ10" s="7" t="s">
        <v>140</v>
      </c>
      <c r="AR10" s="7" t="s">
        <v>130</v>
      </c>
      <c r="AS10" s="7" t="s">
        <v>133</v>
      </c>
      <c r="AT10" s="7" t="s">
        <v>151</v>
      </c>
      <c r="AU10" s="88" t="s">
        <v>114</v>
      </c>
      <c r="AV10" s="7" t="s">
        <v>115</v>
      </c>
      <c r="AW10" s="7" t="s">
        <v>91</v>
      </c>
      <c r="AX10" s="69" t="s">
        <v>116</v>
      </c>
      <c r="AY10" t="s">
        <v>152</v>
      </c>
      <c r="AZ10" t="s">
        <v>130</v>
      </c>
      <c r="BA10" t="s">
        <v>117</v>
      </c>
      <c r="BB10" s="88" t="s">
        <v>211</v>
      </c>
      <c r="BC10" t="s">
        <v>118</v>
      </c>
      <c r="BD10" t="s">
        <v>91</v>
      </c>
      <c r="BE10" t="s">
        <v>119</v>
      </c>
      <c r="BF10" s="86" t="s">
        <v>222</v>
      </c>
      <c r="BG10" s="86" t="s">
        <v>223</v>
      </c>
      <c r="BH10" s="78" t="s">
        <v>224</v>
      </c>
      <c r="BI10" s="79" t="s">
        <v>225</v>
      </c>
      <c r="BJ10" s="8">
        <v>0</v>
      </c>
      <c r="BK10" s="8">
        <v>0</v>
      </c>
      <c r="BL10" s="8">
        <v>0</v>
      </c>
      <c r="BM10" s="8">
        <v>0</v>
      </c>
      <c r="BN10" s="8">
        <v>0</v>
      </c>
      <c r="BO10" s="8">
        <v>0</v>
      </c>
      <c r="BP10" s="8">
        <v>0</v>
      </c>
      <c r="BQ10" s="8">
        <v>0</v>
      </c>
      <c r="BR10" s="8">
        <v>0</v>
      </c>
      <c r="BS10" s="8">
        <v>0</v>
      </c>
      <c r="BT10" s="8">
        <v>0</v>
      </c>
      <c r="BU10" s="8">
        <v>0</v>
      </c>
      <c r="BV10" s="8">
        <v>0</v>
      </c>
      <c r="BW10" s="8">
        <v>0</v>
      </c>
      <c r="BX10" s="8">
        <v>0</v>
      </c>
      <c r="BY10" s="8">
        <v>0</v>
      </c>
      <c r="BZ10" s="8">
        <v>0</v>
      </c>
      <c r="CA10" s="8">
        <v>0</v>
      </c>
      <c r="CB10" s="8">
        <v>0</v>
      </c>
      <c r="CC10" s="8">
        <v>0</v>
      </c>
      <c r="CD10" s="8">
        <v>0</v>
      </c>
      <c r="CE10" s="8">
        <v>0</v>
      </c>
      <c r="CF10" s="8">
        <v>0</v>
      </c>
      <c r="CG10" s="8">
        <v>0</v>
      </c>
      <c r="CH10" s="8">
        <v>0</v>
      </c>
      <c r="CI10" s="8">
        <v>0</v>
      </c>
      <c r="CJ10" s="11" t="str">
        <f>+VLOOKUP(B10,[57]Sheet1!$A:$AA,27,FALSE)</f>
        <v>Campagnano</v>
      </c>
      <c r="CK10" s="1" t="s">
        <v>1861</v>
      </c>
      <c r="CL10" t="e">
        <v>#N/A</v>
      </c>
      <c r="CM10" s="11"/>
    </row>
    <row r="11" spans="1:94" x14ac:dyDescent="0.35">
      <c r="A11" s="93" t="str">
        <f t="shared" si="0"/>
        <v>16800010000</v>
      </c>
      <c r="B11" t="str">
        <f t="shared" si="1"/>
        <v>1680001-0000</v>
      </c>
      <c r="C11">
        <v>1680001</v>
      </c>
      <c r="D11" s="7" t="s">
        <v>84</v>
      </c>
      <c r="E11" s="7" t="s">
        <v>85</v>
      </c>
      <c r="F11" s="7" t="s">
        <v>226</v>
      </c>
      <c r="G11" s="7" t="s">
        <v>227</v>
      </c>
      <c r="H11" s="7" t="s">
        <v>85</v>
      </c>
      <c r="I11" s="7" t="s">
        <v>126</v>
      </c>
      <c r="J11" s="7" t="s">
        <v>89</v>
      </c>
      <c r="K11" s="7" t="s">
        <v>90</v>
      </c>
      <c r="L11" s="7" t="s">
        <v>91</v>
      </c>
      <c r="M11" s="7" t="s">
        <v>91</v>
      </c>
      <c r="N11" s="7" t="s">
        <v>127</v>
      </c>
      <c r="O11" s="7" t="s">
        <v>128</v>
      </c>
      <c r="P11" s="88" t="s">
        <v>129</v>
      </c>
      <c r="Q11" s="7" t="s">
        <v>129</v>
      </c>
      <c r="R11" s="7" t="s">
        <v>130</v>
      </c>
      <c r="S11" s="7" t="s">
        <v>126</v>
      </c>
      <c r="T11" s="7" t="s">
        <v>85</v>
      </c>
      <c r="U11" s="7" t="s">
        <v>131</v>
      </c>
      <c r="V11" s="7" t="s">
        <v>96</v>
      </c>
      <c r="W11" s="7" t="s">
        <v>132</v>
      </c>
      <c r="X11" s="7" t="s">
        <v>133</v>
      </c>
      <c r="Y11" s="7" t="s">
        <v>134</v>
      </c>
      <c r="Z11" s="7" t="s">
        <v>135</v>
      </c>
      <c r="AA11" s="7" t="s">
        <v>101</v>
      </c>
      <c r="AB11" s="7" t="s">
        <v>228</v>
      </c>
      <c r="AC11" s="88" t="s">
        <v>136</v>
      </c>
      <c r="AD11" s="7" t="s">
        <v>103</v>
      </c>
      <c r="AE11" s="7" t="s">
        <v>130</v>
      </c>
      <c r="AF11" s="7" t="s">
        <v>128</v>
      </c>
      <c r="AG11" s="7" t="s">
        <v>137</v>
      </c>
      <c r="AH11" s="7" t="s">
        <v>105</v>
      </c>
      <c r="AI11" s="7" t="s">
        <v>106</v>
      </c>
      <c r="AJ11" s="7" t="s">
        <v>138</v>
      </c>
      <c r="AK11" s="7" t="s">
        <v>139</v>
      </c>
      <c r="AL11" s="7" t="s">
        <v>109</v>
      </c>
      <c r="AM11" s="7" t="s">
        <v>109</v>
      </c>
      <c r="AN11" s="7" t="s">
        <v>110</v>
      </c>
      <c r="AO11" s="7" t="s">
        <v>111</v>
      </c>
      <c r="AP11" s="7" t="s">
        <v>140</v>
      </c>
      <c r="AQ11" s="7" t="s">
        <v>140</v>
      </c>
      <c r="AR11" s="7" t="s">
        <v>130</v>
      </c>
      <c r="AS11" s="7" t="s">
        <v>133</v>
      </c>
      <c r="AT11" s="7" t="s">
        <v>141</v>
      </c>
      <c r="AU11" s="88" t="s">
        <v>114</v>
      </c>
      <c r="AV11" s="7" t="s">
        <v>115</v>
      </c>
      <c r="AW11" s="7" t="s">
        <v>91</v>
      </c>
      <c r="AX11" s="69" t="s">
        <v>116</v>
      </c>
      <c r="AY11" t="s">
        <v>91</v>
      </c>
      <c r="AZ11" t="s">
        <v>130</v>
      </c>
      <c r="BA11" t="s">
        <v>117</v>
      </c>
      <c r="BB11" s="88" t="s">
        <v>130</v>
      </c>
      <c r="BC11" t="s">
        <v>142</v>
      </c>
      <c r="BD11" t="s">
        <v>91</v>
      </c>
      <c r="BE11" t="s">
        <v>119</v>
      </c>
      <c r="BF11" s="86" t="s">
        <v>143</v>
      </c>
      <c r="BG11" s="86" t="s">
        <v>121</v>
      </c>
      <c r="BH11" s="78" t="s">
        <v>144</v>
      </c>
      <c r="BI11" s="79" t="s">
        <v>145</v>
      </c>
      <c r="BJ11" s="8">
        <v>0</v>
      </c>
      <c r="BK11" s="8">
        <v>0</v>
      </c>
      <c r="BL11" s="8">
        <v>0</v>
      </c>
      <c r="BM11" s="8">
        <v>0</v>
      </c>
      <c r="BN11" s="8">
        <v>0</v>
      </c>
      <c r="BO11" s="8">
        <v>0</v>
      </c>
      <c r="BP11" s="8">
        <v>0</v>
      </c>
      <c r="BQ11" s="8">
        <v>0</v>
      </c>
      <c r="BR11" s="8">
        <v>0</v>
      </c>
      <c r="BS11" s="8">
        <v>0</v>
      </c>
      <c r="BT11" s="8">
        <v>0</v>
      </c>
      <c r="BU11" s="8">
        <v>0</v>
      </c>
      <c r="BV11" s="8">
        <v>0</v>
      </c>
      <c r="BW11" s="8">
        <v>0</v>
      </c>
      <c r="BX11" s="8">
        <v>0</v>
      </c>
      <c r="BY11" s="8">
        <v>0</v>
      </c>
      <c r="BZ11" s="8">
        <v>0</v>
      </c>
      <c r="CA11" s="8">
        <v>0</v>
      </c>
      <c r="CB11" s="8">
        <v>0</v>
      </c>
      <c r="CC11" s="8">
        <v>0</v>
      </c>
      <c r="CD11" s="8">
        <v>0</v>
      </c>
      <c r="CE11" s="8">
        <v>0</v>
      </c>
      <c r="CF11" s="8">
        <v>0</v>
      </c>
      <c r="CG11" s="8">
        <v>0</v>
      </c>
      <c r="CH11" s="8">
        <v>0</v>
      </c>
      <c r="CI11" s="8">
        <v>0</v>
      </c>
      <c r="CJ11" s="11" t="str">
        <f>+VLOOKUP(B11,[57]Sheet1!$A:$AA,27,FALSE)</f>
        <v>Campagnano</v>
      </c>
      <c r="CK11" s="1" t="s">
        <v>1861</v>
      </c>
      <c r="CL11" t="e">
        <v>#N/A</v>
      </c>
      <c r="CM11" s="11"/>
    </row>
    <row r="12" spans="1:94" x14ac:dyDescent="0.35">
      <c r="A12" s="93" t="str">
        <f t="shared" si="0"/>
        <v>16800020000</v>
      </c>
      <c r="B12" t="str">
        <f t="shared" si="1"/>
        <v>1680002-0000</v>
      </c>
      <c r="C12">
        <v>1680002</v>
      </c>
      <c r="D12" s="7" t="s">
        <v>84</v>
      </c>
      <c r="E12" s="7" t="s">
        <v>85</v>
      </c>
      <c r="F12" s="7" t="s">
        <v>229</v>
      </c>
      <c r="G12" s="7" t="s">
        <v>230</v>
      </c>
      <c r="H12" s="7" t="s">
        <v>85</v>
      </c>
      <c r="I12" s="7" t="s">
        <v>126</v>
      </c>
      <c r="J12" s="7" t="s">
        <v>89</v>
      </c>
      <c r="K12" s="7" t="s">
        <v>90</v>
      </c>
      <c r="L12" s="7" t="s">
        <v>91</v>
      </c>
      <c r="M12" s="7" t="s">
        <v>91</v>
      </c>
      <c r="N12" s="7" t="s">
        <v>127</v>
      </c>
      <c r="O12" s="7" t="s">
        <v>231</v>
      </c>
      <c r="P12" s="88" t="s">
        <v>196</v>
      </c>
      <c r="Q12" s="7" t="s">
        <v>196</v>
      </c>
      <c r="R12" s="7" t="s">
        <v>95</v>
      </c>
      <c r="S12" s="7" t="s">
        <v>126</v>
      </c>
      <c r="T12" s="7" t="s">
        <v>85</v>
      </c>
      <c r="U12" s="7" t="s">
        <v>131</v>
      </c>
      <c r="V12" s="7" t="s">
        <v>96</v>
      </c>
      <c r="W12" s="7" t="s">
        <v>132</v>
      </c>
      <c r="X12" s="7" t="s">
        <v>98</v>
      </c>
      <c r="Y12" s="7" t="s">
        <v>149</v>
      </c>
      <c r="Z12" s="7" t="s">
        <v>100</v>
      </c>
      <c r="AA12" s="7" t="s">
        <v>101</v>
      </c>
      <c r="AB12" s="7" t="s">
        <v>232</v>
      </c>
      <c r="AC12" s="88" t="s">
        <v>233</v>
      </c>
      <c r="AD12" s="7" t="s">
        <v>103</v>
      </c>
      <c r="AE12" s="7" t="s">
        <v>95</v>
      </c>
      <c r="AF12" s="7" t="s">
        <v>234</v>
      </c>
      <c r="AG12" s="7" t="s">
        <v>104</v>
      </c>
      <c r="AH12" s="7" t="s">
        <v>235</v>
      </c>
      <c r="AI12" s="7" t="s">
        <v>236</v>
      </c>
      <c r="AJ12" s="7" t="s">
        <v>107</v>
      </c>
      <c r="AK12" s="7" t="s">
        <v>108</v>
      </c>
      <c r="AL12" s="7" t="s">
        <v>237</v>
      </c>
      <c r="AM12" s="7" t="s">
        <v>237</v>
      </c>
      <c r="AN12" s="7" t="s">
        <v>238</v>
      </c>
      <c r="AO12" s="7" t="s">
        <v>239</v>
      </c>
      <c r="AP12" s="7" t="s">
        <v>140</v>
      </c>
      <c r="AQ12" s="7" t="s">
        <v>140</v>
      </c>
      <c r="AR12" s="7" t="s">
        <v>95</v>
      </c>
      <c r="AS12" s="7" t="s">
        <v>133</v>
      </c>
      <c r="AT12" s="7" t="s">
        <v>113</v>
      </c>
      <c r="AU12" s="88" t="s">
        <v>114</v>
      </c>
      <c r="AV12" s="7" t="s">
        <v>115</v>
      </c>
      <c r="AW12" s="7" t="s">
        <v>91</v>
      </c>
      <c r="AX12" s="69" t="s">
        <v>116</v>
      </c>
      <c r="AY12" t="s">
        <v>91</v>
      </c>
      <c r="AZ12" t="s">
        <v>95</v>
      </c>
      <c r="BA12" t="s">
        <v>117</v>
      </c>
      <c r="BB12" s="88" t="s">
        <v>95</v>
      </c>
      <c r="BC12" t="s">
        <v>118</v>
      </c>
      <c r="BD12" t="s">
        <v>91</v>
      </c>
      <c r="BE12" t="s">
        <v>119</v>
      </c>
      <c r="BF12" s="86" t="s">
        <v>153</v>
      </c>
      <c r="BG12" s="86" t="s">
        <v>121</v>
      </c>
      <c r="BH12" s="78" t="s">
        <v>240</v>
      </c>
      <c r="BI12" s="79" t="s">
        <v>241</v>
      </c>
      <c r="BJ12" s="8">
        <v>0</v>
      </c>
      <c r="BK12" s="8">
        <v>0</v>
      </c>
      <c r="BL12" s="8">
        <v>0</v>
      </c>
      <c r="BM12" s="8">
        <v>0</v>
      </c>
      <c r="BN12" s="8">
        <v>0</v>
      </c>
      <c r="BO12" s="8">
        <v>0</v>
      </c>
      <c r="BP12" s="8">
        <v>0</v>
      </c>
      <c r="BQ12" s="8">
        <v>0</v>
      </c>
      <c r="BR12" s="8">
        <v>0</v>
      </c>
      <c r="BS12" s="8">
        <v>0</v>
      </c>
      <c r="BT12" s="8">
        <v>0</v>
      </c>
      <c r="BU12" s="8">
        <v>0</v>
      </c>
      <c r="BV12" s="8">
        <v>0</v>
      </c>
      <c r="BW12" s="8">
        <v>0</v>
      </c>
      <c r="BX12" s="8">
        <v>0</v>
      </c>
      <c r="BY12" s="8">
        <v>0</v>
      </c>
      <c r="BZ12" s="8">
        <v>0</v>
      </c>
      <c r="CA12" s="8">
        <v>0</v>
      </c>
      <c r="CB12" s="8">
        <v>0</v>
      </c>
      <c r="CC12" s="8">
        <v>0</v>
      </c>
      <c r="CD12" s="8">
        <v>0</v>
      </c>
      <c r="CE12" s="8">
        <v>0</v>
      </c>
      <c r="CF12" s="8">
        <v>0</v>
      </c>
      <c r="CG12" s="8">
        <v>0</v>
      </c>
      <c r="CH12" s="8">
        <v>0</v>
      </c>
      <c r="CI12" s="8">
        <v>0</v>
      </c>
      <c r="CJ12" s="11" t="str">
        <f>+VLOOKUP(B12,[57]Sheet1!$A:$AA,27,FALSE)</f>
        <v>Campagnano</v>
      </c>
      <c r="CK12" s="1" t="s">
        <v>1861</v>
      </c>
      <c r="CL12" t="e">
        <v>#N/A</v>
      </c>
      <c r="CM12" s="11"/>
    </row>
    <row r="13" spans="1:94" x14ac:dyDescent="0.35">
      <c r="A13" s="93" t="str">
        <f t="shared" si="0"/>
        <v>16800030000</v>
      </c>
      <c r="B13" t="str">
        <f t="shared" si="1"/>
        <v>1680003-0000</v>
      </c>
      <c r="C13">
        <v>1680003</v>
      </c>
      <c r="D13" s="7" t="s">
        <v>84</v>
      </c>
      <c r="E13" s="7" t="s">
        <v>85</v>
      </c>
      <c r="F13" s="7" t="s">
        <v>242</v>
      </c>
      <c r="G13" s="7" t="s">
        <v>243</v>
      </c>
      <c r="H13" s="7" t="s">
        <v>85</v>
      </c>
      <c r="I13" s="7" t="s">
        <v>126</v>
      </c>
      <c r="J13" s="7" t="s">
        <v>89</v>
      </c>
      <c r="K13" s="7" t="s">
        <v>90</v>
      </c>
      <c r="L13" s="7" t="s">
        <v>91</v>
      </c>
      <c r="M13" s="7" t="s">
        <v>91</v>
      </c>
      <c r="N13" s="7" t="s">
        <v>127</v>
      </c>
      <c r="O13" s="7" t="s">
        <v>148</v>
      </c>
      <c r="P13" s="88" t="s">
        <v>94</v>
      </c>
      <c r="Q13" s="7" t="s">
        <v>94</v>
      </c>
      <c r="R13" s="7" t="s">
        <v>95</v>
      </c>
      <c r="S13" s="7" t="s">
        <v>126</v>
      </c>
      <c r="T13" s="7" t="s">
        <v>85</v>
      </c>
      <c r="U13" s="7" t="s">
        <v>131</v>
      </c>
      <c r="V13" s="7" t="s">
        <v>96</v>
      </c>
      <c r="W13" s="7" t="s">
        <v>132</v>
      </c>
      <c r="X13" s="7" t="s">
        <v>133</v>
      </c>
      <c r="Y13" s="7" t="s">
        <v>149</v>
      </c>
      <c r="Z13" s="7" t="s">
        <v>100</v>
      </c>
      <c r="AA13" s="7" t="s">
        <v>101</v>
      </c>
      <c r="AB13" s="7" t="s">
        <v>244</v>
      </c>
      <c r="AC13" s="88" t="s">
        <v>150</v>
      </c>
      <c r="AD13" s="7" t="s">
        <v>103</v>
      </c>
      <c r="AE13" s="7" t="s">
        <v>95</v>
      </c>
      <c r="AF13" s="7" t="s">
        <v>148</v>
      </c>
      <c r="AG13" s="7" t="s">
        <v>104</v>
      </c>
      <c r="AH13" s="7" t="s">
        <v>105</v>
      </c>
      <c r="AI13" s="7" t="s">
        <v>106</v>
      </c>
      <c r="AJ13" s="7" t="s">
        <v>107</v>
      </c>
      <c r="AK13" s="7" t="s">
        <v>108</v>
      </c>
      <c r="AL13" s="7" t="s">
        <v>109</v>
      </c>
      <c r="AM13" s="7" t="s">
        <v>109</v>
      </c>
      <c r="AN13" s="7" t="s">
        <v>110</v>
      </c>
      <c r="AO13" s="7" t="s">
        <v>111</v>
      </c>
      <c r="AP13" s="7" t="s">
        <v>140</v>
      </c>
      <c r="AQ13" s="7" t="s">
        <v>140</v>
      </c>
      <c r="AR13" s="7" t="s">
        <v>95</v>
      </c>
      <c r="AS13" s="7" t="s">
        <v>133</v>
      </c>
      <c r="AT13" s="7" t="s">
        <v>151</v>
      </c>
      <c r="AU13" s="88" t="s">
        <v>114</v>
      </c>
      <c r="AV13" s="7" t="s">
        <v>115</v>
      </c>
      <c r="AW13" s="7" t="s">
        <v>91</v>
      </c>
      <c r="AX13" s="69" t="s">
        <v>116</v>
      </c>
      <c r="AY13" t="s">
        <v>152</v>
      </c>
      <c r="AZ13" t="s">
        <v>95</v>
      </c>
      <c r="BA13" t="s">
        <v>117</v>
      </c>
      <c r="BB13" s="88" t="s">
        <v>95</v>
      </c>
      <c r="BC13" t="s">
        <v>118</v>
      </c>
      <c r="BD13" t="s">
        <v>91</v>
      </c>
      <c r="BE13" t="s">
        <v>119</v>
      </c>
      <c r="BF13" s="86" t="s">
        <v>153</v>
      </c>
      <c r="BG13" s="86" t="s">
        <v>121</v>
      </c>
      <c r="BH13" s="78" t="s">
        <v>122</v>
      </c>
      <c r="BI13" s="79" t="s">
        <v>123</v>
      </c>
      <c r="BJ13" s="8">
        <v>0</v>
      </c>
      <c r="BK13" s="8">
        <v>0</v>
      </c>
      <c r="BL13" s="8">
        <v>0</v>
      </c>
      <c r="BM13" s="8">
        <v>0</v>
      </c>
      <c r="BN13" s="8">
        <v>0</v>
      </c>
      <c r="BO13" s="8">
        <v>0</v>
      </c>
      <c r="BP13" s="8">
        <v>0</v>
      </c>
      <c r="BQ13" s="8">
        <v>0</v>
      </c>
      <c r="BR13" s="8">
        <v>0</v>
      </c>
      <c r="BS13" s="8">
        <v>0</v>
      </c>
      <c r="BT13" s="8">
        <v>0</v>
      </c>
      <c r="BU13" s="8">
        <v>0</v>
      </c>
      <c r="BV13" s="8">
        <v>0</v>
      </c>
      <c r="BW13" s="8">
        <v>0</v>
      </c>
      <c r="BX13" s="8">
        <v>0</v>
      </c>
      <c r="BY13" s="8">
        <v>0</v>
      </c>
      <c r="BZ13" s="8">
        <v>0</v>
      </c>
      <c r="CA13" s="8">
        <v>0</v>
      </c>
      <c r="CB13" s="8">
        <v>0</v>
      </c>
      <c r="CC13" s="8">
        <v>0</v>
      </c>
      <c r="CD13" s="8">
        <v>0</v>
      </c>
      <c r="CE13" s="8">
        <v>0</v>
      </c>
      <c r="CF13" s="8">
        <v>0</v>
      </c>
      <c r="CG13" s="8">
        <v>0</v>
      </c>
      <c r="CH13" s="8">
        <v>0</v>
      </c>
      <c r="CI13" s="8">
        <v>0</v>
      </c>
      <c r="CJ13" s="11" t="str">
        <f>+VLOOKUP(B13,[57]Sheet1!$A:$AA,27,FALSE)</f>
        <v>Campagnano</v>
      </c>
      <c r="CK13" s="1" t="s">
        <v>1861</v>
      </c>
      <c r="CL13" t="e">
        <v>#N/A</v>
      </c>
      <c r="CM13" s="11"/>
    </row>
    <row r="14" spans="1:94" x14ac:dyDescent="0.35">
      <c r="A14" s="93" t="str">
        <f t="shared" si="0"/>
        <v>16800040000</v>
      </c>
      <c r="B14" t="str">
        <f t="shared" si="1"/>
        <v>1680004-0000</v>
      </c>
      <c r="C14">
        <v>1680004</v>
      </c>
      <c r="D14" s="7" t="s">
        <v>84</v>
      </c>
      <c r="E14" s="7" t="s">
        <v>85</v>
      </c>
      <c r="F14" s="7" t="s">
        <v>245</v>
      </c>
      <c r="G14" s="7" t="s">
        <v>246</v>
      </c>
      <c r="H14" s="7" t="s">
        <v>85</v>
      </c>
      <c r="I14" s="7" t="s">
        <v>126</v>
      </c>
      <c r="J14" s="7" t="s">
        <v>89</v>
      </c>
      <c r="K14" s="7" t="s">
        <v>90</v>
      </c>
      <c r="L14" s="7" t="s">
        <v>91</v>
      </c>
      <c r="M14" s="7" t="s">
        <v>91</v>
      </c>
      <c r="N14" s="7" t="s">
        <v>127</v>
      </c>
      <c r="O14" s="7" t="s">
        <v>247</v>
      </c>
      <c r="P14" s="88" t="s">
        <v>94</v>
      </c>
      <c r="Q14" s="7" t="s">
        <v>248</v>
      </c>
      <c r="R14" s="7" t="s">
        <v>249</v>
      </c>
      <c r="S14" s="7" t="s">
        <v>126</v>
      </c>
      <c r="T14" s="7" t="s">
        <v>85</v>
      </c>
      <c r="U14" s="7" t="s">
        <v>131</v>
      </c>
      <c r="V14" s="7" t="s">
        <v>96</v>
      </c>
      <c r="W14" s="7" t="s">
        <v>132</v>
      </c>
      <c r="X14" s="7" t="s">
        <v>250</v>
      </c>
      <c r="Y14" s="7"/>
      <c r="Z14" s="7"/>
      <c r="AA14" s="7" t="s">
        <v>101</v>
      </c>
      <c r="AB14" s="7" t="s">
        <v>251</v>
      </c>
      <c r="AC14" s="88" t="s">
        <v>252</v>
      </c>
      <c r="AD14" s="7" t="s">
        <v>253</v>
      </c>
      <c r="AE14" s="7" t="s">
        <v>249</v>
      </c>
      <c r="AF14" s="7" t="s">
        <v>247</v>
      </c>
      <c r="AG14" s="7"/>
      <c r="AH14" s="7" t="s">
        <v>235</v>
      </c>
      <c r="AI14" s="7" t="s">
        <v>236</v>
      </c>
      <c r="AJ14" s="7"/>
      <c r="AK14" s="7" t="s">
        <v>91</v>
      </c>
      <c r="AL14" s="7"/>
      <c r="AM14" s="7" t="s">
        <v>109</v>
      </c>
      <c r="AN14" s="7" t="s">
        <v>110</v>
      </c>
      <c r="AO14" s="7" t="s">
        <v>111</v>
      </c>
      <c r="AP14" s="7" t="s">
        <v>254</v>
      </c>
      <c r="AQ14" s="7" t="s">
        <v>254</v>
      </c>
      <c r="AR14" s="7" t="s">
        <v>91</v>
      </c>
      <c r="AS14" s="7" t="s">
        <v>250</v>
      </c>
      <c r="AT14" s="7" t="s">
        <v>255</v>
      </c>
      <c r="AU14" s="88" t="s">
        <v>114</v>
      </c>
      <c r="AV14" s="7" t="s">
        <v>115</v>
      </c>
      <c r="AW14" s="7" t="s">
        <v>91</v>
      </c>
      <c r="AX14" s="69" t="s">
        <v>116</v>
      </c>
      <c r="AY14" t="s">
        <v>152</v>
      </c>
      <c r="AZ14" t="s">
        <v>91</v>
      </c>
      <c r="BA14" t="s">
        <v>117</v>
      </c>
      <c r="BB14" s="88" t="s">
        <v>249</v>
      </c>
      <c r="BC14" t="s">
        <v>142</v>
      </c>
      <c r="BD14" t="s">
        <v>91</v>
      </c>
      <c r="BE14" t="s">
        <v>119</v>
      </c>
      <c r="BF14" s="86" t="s">
        <v>256</v>
      </c>
      <c r="BG14" s="86" t="s">
        <v>257</v>
      </c>
      <c r="BH14" s="78" t="s">
        <v>258</v>
      </c>
      <c r="BI14" s="79" t="s">
        <v>258</v>
      </c>
      <c r="BJ14" s="8">
        <v>0</v>
      </c>
      <c r="BK14" s="8">
        <v>0</v>
      </c>
      <c r="BL14" s="8">
        <v>0</v>
      </c>
      <c r="BM14" s="8">
        <v>0</v>
      </c>
      <c r="BN14" s="8">
        <v>0</v>
      </c>
      <c r="BO14" s="8">
        <v>0</v>
      </c>
      <c r="BP14" s="8">
        <v>0</v>
      </c>
      <c r="BQ14" s="8">
        <v>0</v>
      </c>
      <c r="BR14" s="8">
        <v>0</v>
      </c>
      <c r="BS14" s="8">
        <v>0</v>
      </c>
      <c r="BT14" s="8">
        <v>0</v>
      </c>
      <c r="BU14" s="8">
        <v>0</v>
      </c>
      <c r="BV14" s="8">
        <v>0</v>
      </c>
      <c r="BW14" s="8">
        <v>0</v>
      </c>
      <c r="BX14" s="8">
        <v>0</v>
      </c>
      <c r="BY14" s="8">
        <v>0</v>
      </c>
      <c r="BZ14" s="8">
        <v>0</v>
      </c>
      <c r="CA14" s="8">
        <v>0</v>
      </c>
      <c r="CB14" s="8">
        <v>0</v>
      </c>
      <c r="CC14" s="8">
        <v>0</v>
      </c>
      <c r="CD14" s="8">
        <v>0</v>
      </c>
      <c r="CE14" s="8">
        <v>0</v>
      </c>
      <c r="CF14" s="8">
        <v>0</v>
      </c>
      <c r="CG14" s="8">
        <v>0</v>
      </c>
      <c r="CH14" s="8">
        <v>0</v>
      </c>
      <c r="CI14" s="8">
        <v>0</v>
      </c>
      <c r="CJ14" s="11" t="str">
        <f>+VLOOKUP(B14,[57]Sheet1!$A:$AA,27,FALSE)</f>
        <v>Crea Gestioni</v>
      </c>
      <c r="CK14" s="1" t="s">
        <v>1860</v>
      </c>
      <c r="CL14" t="e">
        <v>#N/A</v>
      </c>
      <c r="CM14" s="11" t="s">
        <v>1855</v>
      </c>
    </row>
    <row r="15" spans="1:94" x14ac:dyDescent="0.35">
      <c r="A15" s="93" t="str">
        <f t="shared" si="0"/>
        <v>16800050000</v>
      </c>
      <c r="B15" t="str">
        <f t="shared" si="1"/>
        <v>1680005-0000</v>
      </c>
      <c r="C15">
        <v>1680005</v>
      </c>
      <c r="D15" s="7" t="s">
        <v>84</v>
      </c>
      <c r="E15" s="7" t="s">
        <v>85</v>
      </c>
      <c r="F15" s="7" t="s">
        <v>259</v>
      </c>
      <c r="G15" s="7" t="s">
        <v>260</v>
      </c>
      <c r="H15" s="7" t="s">
        <v>85</v>
      </c>
      <c r="I15" s="7" t="s">
        <v>126</v>
      </c>
      <c r="J15" s="7" t="s">
        <v>89</v>
      </c>
      <c r="K15" s="7" t="s">
        <v>90</v>
      </c>
      <c r="L15" s="7" t="s">
        <v>91</v>
      </c>
      <c r="M15" s="7" t="s">
        <v>91</v>
      </c>
      <c r="N15" s="7" t="s">
        <v>127</v>
      </c>
      <c r="O15" s="7" t="s">
        <v>261</v>
      </c>
      <c r="P15" s="88" t="s">
        <v>262</v>
      </c>
      <c r="Q15" s="7" t="s">
        <v>262</v>
      </c>
      <c r="R15" s="7" t="s">
        <v>263</v>
      </c>
      <c r="S15" s="7" t="s">
        <v>126</v>
      </c>
      <c r="T15" s="7" t="s">
        <v>85</v>
      </c>
      <c r="U15" s="7" t="s">
        <v>131</v>
      </c>
      <c r="V15" s="7" t="s">
        <v>96</v>
      </c>
      <c r="W15" s="7" t="s">
        <v>132</v>
      </c>
      <c r="X15" s="7" t="s">
        <v>264</v>
      </c>
      <c r="Y15" s="7" t="s">
        <v>265</v>
      </c>
      <c r="Z15" s="7" t="s">
        <v>253</v>
      </c>
      <c r="AA15" s="7" t="s">
        <v>101</v>
      </c>
      <c r="AB15" s="7" t="s">
        <v>266</v>
      </c>
      <c r="AC15" s="88" t="s">
        <v>267</v>
      </c>
      <c r="AD15" s="7" t="s">
        <v>103</v>
      </c>
      <c r="AE15" s="7" t="s">
        <v>263</v>
      </c>
      <c r="AF15" s="7" t="s">
        <v>261</v>
      </c>
      <c r="AG15" s="7" t="s">
        <v>268</v>
      </c>
      <c r="AH15" s="7" t="s">
        <v>269</v>
      </c>
      <c r="AI15" s="7" t="s">
        <v>270</v>
      </c>
      <c r="AJ15" s="7" t="s">
        <v>271</v>
      </c>
      <c r="AK15" s="7" t="s">
        <v>272</v>
      </c>
      <c r="AL15" s="7" t="s">
        <v>273</v>
      </c>
      <c r="AM15" s="7" t="s">
        <v>273</v>
      </c>
      <c r="AN15" s="7" t="s">
        <v>274</v>
      </c>
      <c r="AO15" s="7" t="s">
        <v>275</v>
      </c>
      <c r="AP15" s="7" t="s">
        <v>276</v>
      </c>
      <c r="AQ15" s="7" t="s">
        <v>276</v>
      </c>
      <c r="AR15" s="7" t="s">
        <v>277</v>
      </c>
      <c r="AS15" s="7" t="s">
        <v>264</v>
      </c>
      <c r="AT15" s="7" t="s">
        <v>141</v>
      </c>
      <c r="AU15" s="88" t="s">
        <v>114</v>
      </c>
      <c r="AV15" s="7" t="s">
        <v>115</v>
      </c>
      <c r="AW15" s="7" t="s">
        <v>91</v>
      </c>
      <c r="AX15" s="69" t="s">
        <v>116</v>
      </c>
      <c r="AY15" t="s">
        <v>152</v>
      </c>
      <c r="AZ15" t="s">
        <v>277</v>
      </c>
      <c r="BA15" t="s">
        <v>117</v>
      </c>
      <c r="BB15" s="88" t="s">
        <v>263</v>
      </c>
      <c r="BC15" t="s">
        <v>118</v>
      </c>
      <c r="BD15" t="s">
        <v>91</v>
      </c>
      <c r="BE15" t="s">
        <v>119</v>
      </c>
      <c r="BF15" s="86" t="s">
        <v>278</v>
      </c>
      <c r="BG15" s="86" t="s">
        <v>279</v>
      </c>
      <c r="BH15" s="78" t="s">
        <v>280</v>
      </c>
      <c r="BI15" s="79" t="s">
        <v>281</v>
      </c>
      <c r="BJ15" s="8">
        <v>0</v>
      </c>
      <c r="BK15" s="8">
        <v>0</v>
      </c>
      <c r="BL15" s="8">
        <v>0</v>
      </c>
      <c r="BM15" s="8">
        <v>0</v>
      </c>
      <c r="BN15" s="8">
        <v>0</v>
      </c>
      <c r="BO15" s="8">
        <v>0</v>
      </c>
      <c r="BP15" s="8">
        <v>0</v>
      </c>
      <c r="BQ15" s="8">
        <v>0</v>
      </c>
      <c r="BR15" s="8">
        <v>0</v>
      </c>
      <c r="BS15" s="8">
        <v>0</v>
      </c>
      <c r="BT15" s="8">
        <v>0</v>
      </c>
      <c r="BU15" s="8">
        <v>0</v>
      </c>
      <c r="BV15" s="8">
        <v>0</v>
      </c>
      <c r="BW15" s="8">
        <v>0</v>
      </c>
      <c r="BX15" s="8">
        <v>0</v>
      </c>
      <c r="BY15" s="8">
        <v>0</v>
      </c>
      <c r="BZ15" s="8">
        <v>0</v>
      </c>
      <c r="CA15" s="8">
        <v>0</v>
      </c>
      <c r="CB15" s="8">
        <v>0</v>
      </c>
      <c r="CC15" s="8">
        <v>0</v>
      </c>
      <c r="CD15" s="8">
        <v>0</v>
      </c>
      <c r="CE15" s="8">
        <v>0</v>
      </c>
      <c r="CF15" s="8">
        <v>0</v>
      </c>
      <c r="CG15" s="8">
        <v>0</v>
      </c>
      <c r="CH15" s="8">
        <v>0</v>
      </c>
      <c r="CI15" s="8">
        <v>0</v>
      </c>
      <c r="CJ15" s="11" t="str">
        <f>+VLOOKUP(B15,[57]Sheet1!$A:$AA,27,FALSE)</f>
        <v>Crea Gestioni</v>
      </c>
      <c r="CK15" s="1" t="s">
        <v>1860</v>
      </c>
      <c r="CL15" t="e">
        <v>#N/A</v>
      </c>
      <c r="CM15" s="11" t="s">
        <v>1854</v>
      </c>
    </row>
    <row r="16" spans="1:94" x14ac:dyDescent="0.35">
      <c r="A16" s="93" t="str">
        <f t="shared" si="0"/>
        <v>17800000000</v>
      </c>
      <c r="B16" t="str">
        <f t="shared" si="1"/>
        <v>1780000-0000</v>
      </c>
      <c r="C16">
        <v>1780000</v>
      </c>
      <c r="D16" t="s">
        <v>84</v>
      </c>
      <c r="E16" t="s">
        <v>85</v>
      </c>
      <c r="F16" t="s">
        <v>282</v>
      </c>
      <c r="G16" t="s">
        <v>283</v>
      </c>
      <c r="H16" t="s">
        <v>85</v>
      </c>
      <c r="I16" t="s">
        <v>284</v>
      </c>
      <c r="J16" t="s">
        <v>170</v>
      </c>
      <c r="K16" t="s">
        <v>171</v>
      </c>
      <c r="L16" t="s">
        <v>91</v>
      </c>
      <c r="M16" t="s">
        <v>91</v>
      </c>
      <c r="N16" t="s">
        <v>285</v>
      </c>
      <c r="O16" t="s">
        <v>286</v>
      </c>
      <c r="P16" s="88" t="s">
        <v>287</v>
      </c>
      <c r="S16" t="s">
        <v>284</v>
      </c>
      <c r="T16" t="s">
        <v>85</v>
      </c>
      <c r="U16" t="s">
        <v>288</v>
      </c>
      <c r="V16" t="s">
        <v>96</v>
      </c>
      <c r="W16" t="s">
        <v>132</v>
      </c>
      <c r="X16" t="s">
        <v>98</v>
      </c>
      <c r="Y16" t="s">
        <v>197</v>
      </c>
      <c r="Z16" t="s">
        <v>100</v>
      </c>
      <c r="AA16" t="s">
        <v>101</v>
      </c>
      <c r="AB16" t="s">
        <v>289</v>
      </c>
      <c r="AC16" s="88" t="s">
        <v>289</v>
      </c>
      <c r="AD16" t="s">
        <v>103</v>
      </c>
      <c r="AE16" t="s">
        <v>95</v>
      </c>
      <c r="AF16" t="s">
        <v>286</v>
      </c>
      <c r="AG16" t="s">
        <v>104</v>
      </c>
      <c r="AH16" t="s">
        <v>178</v>
      </c>
      <c r="AI16" t="s">
        <v>179</v>
      </c>
      <c r="AJ16" t="s">
        <v>107</v>
      </c>
      <c r="AK16" t="s">
        <v>108</v>
      </c>
      <c r="AL16" t="s">
        <v>290</v>
      </c>
      <c r="AM16" t="s">
        <v>290</v>
      </c>
      <c r="AN16" t="s">
        <v>291</v>
      </c>
      <c r="AO16" t="s">
        <v>292</v>
      </c>
      <c r="AP16" t="s">
        <v>112</v>
      </c>
      <c r="AQ16" t="s">
        <v>112</v>
      </c>
      <c r="AR16" t="s">
        <v>95</v>
      </c>
      <c r="AS16" t="s">
        <v>98</v>
      </c>
      <c r="AT16" t="s">
        <v>113</v>
      </c>
      <c r="AU16" s="88" t="s">
        <v>186</v>
      </c>
      <c r="AV16" t="s">
        <v>115</v>
      </c>
      <c r="AW16" t="s">
        <v>293</v>
      </c>
      <c r="AX16" s="69" t="s">
        <v>116</v>
      </c>
      <c r="AY16" t="s">
        <v>95</v>
      </c>
      <c r="AZ16" t="s">
        <v>95</v>
      </c>
      <c r="BA16" t="s">
        <v>117</v>
      </c>
      <c r="BB16" s="88" t="s">
        <v>95</v>
      </c>
      <c r="BC16" t="s">
        <v>118</v>
      </c>
      <c r="BD16" t="s">
        <v>188</v>
      </c>
      <c r="BE16" t="s">
        <v>119</v>
      </c>
      <c r="BF16" s="86" t="s">
        <v>120</v>
      </c>
      <c r="BG16" s="86" t="s">
        <v>121</v>
      </c>
      <c r="BH16" s="78" t="s">
        <v>294</v>
      </c>
      <c r="BI16" s="79" t="s">
        <v>295</v>
      </c>
      <c r="BJ16" s="2">
        <v>0</v>
      </c>
      <c r="BK16" s="2">
        <v>0</v>
      </c>
      <c r="BL16" s="2">
        <v>0</v>
      </c>
      <c r="BM16" s="2">
        <v>180792.7</v>
      </c>
      <c r="BN16" s="2">
        <v>0</v>
      </c>
      <c r="BO16" s="2">
        <v>0</v>
      </c>
      <c r="BP16" s="2">
        <v>180792.7</v>
      </c>
      <c r="BQ16" s="2">
        <v>180792.7</v>
      </c>
      <c r="BR16" s="2">
        <v>0</v>
      </c>
      <c r="BS16" s="2">
        <v>0</v>
      </c>
      <c r="BT16" s="2">
        <v>0</v>
      </c>
      <c r="BU16" s="2">
        <v>0</v>
      </c>
      <c r="BV16" s="2">
        <v>0</v>
      </c>
      <c r="BW16" s="2">
        <v>0</v>
      </c>
      <c r="BX16" s="2">
        <v>0</v>
      </c>
      <c r="BY16" s="2">
        <v>0</v>
      </c>
      <c r="BZ16" s="2">
        <v>0</v>
      </c>
      <c r="CA16" s="2">
        <v>0</v>
      </c>
      <c r="CB16" s="2">
        <v>0</v>
      </c>
      <c r="CC16" s="2">
        <v>0</v>
      </c>
      <c r="CD16" s="2">
        <v>0</v>
      </c>
      <c r="CE16" s="2">
        <v>0</v>
      </c>
      <c r="CF16" s="2">
        <v>0</v>
      </c>
      <c r="CG16" s="2">
        <v>0</v>
      </c>
      <c r="CH16" s="2">
        <v>0</v>
      </c>
      <c r="CI16" s="2">
        <v>0</v>
      </c>
      <c r="CJ16" s="11" t="str">
        <f>+VLOOKUP(B16,[57]Sheet1!$A:$AA,27,FALSE)</f>
        <v>Termoli</v>
      </c>
      <c r="CK16" s="1" t="s">
        <v>1863</v>
      </c>
      <c r="CL16" t="e">
        <v>#N/A</v>
      </c>
      <c r="CM16" s="11"/>
    </row>
    <row r="17" spans="1:94 16375:16380" x14ac:dyDescent="0.35">
      <c r="A17" s="93" t="str">
        <f t="shared" si="0"/>
        <v>25000000000</v>
      </c>
      <c r="B17" t="str">
        <f t="shared" si="1"/>
        <v>2500000-0000</v>
      </c>
      <c r="C17">
        <v>2500000</v>
      </c>
      <c r="D17" s="7" t="s">
        <v>84</v>
      </c>
      <c r="E17" s="7" t="s">
        <v>85</v>
      </c>
      <c r="F17" s="7" t="s">
        <v>296</v>
      </c>
      <c r="G17" s="7" t="s">
        <v>297</v>
      </c>
      <c r="H17" s="7" t="s">
        <v>85</v>
      </c>
      <c r="I17" s="7" t="s">
        <v>156</v>
      </c>
      <c r="J17" s="7" t="s">
        <v>298</v>
      </c>
      <c r="K17" s="7" t="s">
        <v>299</v>
      </c>
      <c r="L17" s="7" t="s">
        <v>91</v>
      </c>
      <c r="M17" s="7" t="s">
        <v>91</v>
      </c>
      <c r="N17" s="7" t="s">
        <v>300</v>
      </c>
      <c r="O17" s="7" t="s">
        <v>301</v>
      </c>
      <c r="P17" s="88" t="s">
        <v>302</v>
      </c>
      <c r="Q17" s="7" t="s">
        <v>303</v>
      </c>
      <c r="R17" s="7" t="s">
        <v>304</v>
      </c>
      <c r="S17" s="7" t="s">
        <v>156</v>
      </c>
      <c r="T17" s="7" t="s">
        <v>85</v>
      </c>
      <c r="U17" s="7" t="s">
        <v>156</v>
      </c>
      <c r="V17" s="7" t="s">
        <v>96</v>
      </c>
      <c r="W17" s="7" t="s">
        <v>132</v>
      </c>
      <c r="X17" s="7" t="s">
        <v>264</v>
      </c>
      <c r="Y17" s="7" t="s">
        <v>265</v>
      </c>
      <c r="Z17" s="7" t="s">
        <v>253</v>
      </c>
      <c r="AA17" s="7" t="s">
        <v>305</v>
      </c>
      <c r="AB17" s="7" t="s">
        <v>306</v>
      </c>
      <c r="AC17" s="88" t="s">
        <v>307</v>
      </c>
      <c r="AD17" s="7" t="s">
        <v>103</v>
      </c>
      <c r="AE17" s="7" t="s">
        <v>304</v>
      </c>
      <c r="AF17" s="7" t="s">
        <v>301</v>
      </c>
      <c r="AG17" s="7" t="s">
        <v>268</v>
      </c>
      <c r="AH17" s="7" t="s">
        <v>269</v>
      </c>
      <c r="AI17" s="7" t="s">
        <v>270</v>
      </c>
      <c r="AJ17" s="7" t="s">
        <v>308</v>
      </c>
      <c r="AK17" s="7" t="s">
        <v>309</v>
      </c>
      <c r="AL17" s="7" t="s">
        <v>310</v>
      </c>
      <c r="AM17" s="7" t="s">
        <v>310</v>
      </c>
      <c r="AN17" s="7" t="s">
        <v>311</v>
      </c>
      <c r="AO17" s="7" t="s">
        <v>312</v>
      </c>
      <c r="AP17" s="7" t="s">
        <v>276</v>
      </c>
      <c r="AQ17" s="7" t="s">
        <v>276</v>
      </c>
      <c r="AR17" s="7" t="s">
        <v>277</v>
      </c>
      <c r="AS17" s="7" t="s">
        <v>264</v>
      </c>
      <c r="AT17" s="7" t="s">
        <v>141</v>
      </c>
      <c r="AU17" s="88" t="s">
        <v>114</v>
      </c>
      <c r="AV17" s="7" t="s">
        <v>115</v>
      </c>
      <c r="AW17" s="7" t="s">
        <v>91</v>
      </c>
      <c r="AX17" s="69" t="s">
        <v>313</v>
      </c>
      <c r="AY17" t="s">
        <v>152</v>
      </c>
      <c r="AZ17" t="s">
        <v>277</v>
      </c>
      <c r="BA17" t="s">
        <v>117</v>
      </c>
      <c r="BB17" s="88" t="s">
        <v>304</v>
      </c>
      <c r="BC17" t="s">
        <v>118</v>
      </c>
      <c r="BD17" t="s">
        <v>91</v>
      </c>
      <c r="BE17" t="s">
        <v>119</v>
      </c>
      <c r="BF17" s="86" t="s">
        <v>314</v>
      </c>
      <c r="BG17" s="86" t="s">
        <v>315</v>
      </c>
      <c r="BH17" s="78" t="s">
        <v>316</v>
      </c>
      <c r="BI17" s="79" t="s">
        <v>317</v>
      </c>
      <c r="BJ17" s="8">
        <v>0</v>
      </c>
      <c r="BK17" s="8">
        <v>0</v>
      </c>
      <c r="BL17" s="8">
        <v>0</v>
      </c>
      <c r="BM17" s="8">
        <v>0</v>
      </c>
      <c r="BN17" s="8">
        <v>0</v>
      </c>
      <c r="BO17" s="8">
        <v>0</v>
      </c>
      <c r="BP17" s="8">
        <v>0</v>
      </c>
      <c r="BQ17" s="8">
        <v>0</v>
      </c>
      <c r="BR17" s="8">
        <v>0</v>
      </c>
      <c r="BS17" s="8">
        <v>0</v>
      </c>
      <c r="BT17" s="8">
        <v>0</v>
      </c>
      <c r="BU17" s="8">
        <v>0</v>
      </c>
      <c r="BV17" s="8">
        <v>0</v>
      </c>
      <c r="BW17" s="8">
        <v>0</v>
      </c>
      <c r="BX17" s="8">
        <v>0</v>
      </c>
      <c r="BY17" s="8">
        <v>0</v>
      </c>
      <c r="BZ17" s="8">
        <v>0</v>
      </c>
      <c r="CA17" s="8">
        <v>0</v>
      </c>
      <c r="CB17" s="8">
        <v>0</v>
      </c>
      <c r="CC17" s="8">
        <v>0</v>
      </c>
      <c r="CD17" s="8">
        <v>0</v>
      </c>
      <c r="CE17" s="8">
        <v>0</v>
      </c>
      <c r="CF17" s="8">
        <v>0</v>
      </c>
      <c r="CG17" s="8">
        <v>0</v>
      </c>
      <c r="CH17" s="8">
        <v>0</v>
      </c>
      <c r="CI17" s="8">
        <v>0</v>
      </c>
      <c r="CJ17" s="11" t="str">
        <f>+VLOOKUP(B17,[57]Sheet1!$A:$AA,27,FALSE)</f>
        <v>Crea Gestioni</v>
      </c>
      <c r="CK17" s="1" t="s">
        <v>1860</v>
      </c>
      <c r="CL17" t="e">
        <v>#N/A</v>
      </c>
      <c r="CM17" s="11" t="s">
        <v>1856</v>
      </c>
    </row>
    <row r="18" spans="1:94 16375:16380" x14ac:dyDescent="0.35">
      <c r="A18" s="93" t="str">
        <f t="shared" si="0"/>
        <v>25000010000</v>
      </c>
      <c r="B18" t="str">
        <f t="shared" si="1"/>
        <v>2500001-0000</v>
      </c>
      <c r="C18">
        <v>2500001</v>
      </c>
      <c r="D18" s="7" t="s">
        <v>84</v>
      </c>
      <c r="E18" s="7" t="s">
        <v>85</v>
      </c>
      <c r="F18" s="7" t="s">
        <v>318</v>
      </c>
      <c r="G18" s="7" t="s">
        <v>319</v>
      </c>
      <c r="H18" s="7" t="s">
        <v>85</v>
      </c>
      <c r="I18" s="7" t="s">
        <v>156</v>
      </c>
      <c r="J18" s="7" t="s">
        <v>298</v>
      </c>
      <c r="K18" s="7" t="s">
        <v>299</v>
      </c>
      <c r="L18" s="7" t="s">
        <v>91</v>
      </c>
      <c r="M18" s="7" t="s">
        <v>91</v>
      </c>
      <c r="N18" s="7" t="s">
        <v>300</v>
      </c>
      <c r="O18" s="7" t="s">
        <v>320</v>
      </c>
      <c r="P18" s="88" t="s">
        <v>302</v>
      </c>
      <c r="Q18" s="7" t="s">
        <v>303</v>
      </c>
      <c r="R18" s="7" t="s">
        <v>304</v>
      </c>
      <c r="S18" s="7" t="s">
        <v>156</v>
      </c>
      <c r="T18" s="7" t="s">
        <v>85</v>
      </c>
      <c r="U18" s="7" t="s">
        <v>156</v>
      </c>
      <c r="V18" s="7" t="s">
        <v>96</v>
      </c>
      <c r="W18" s="7" t="s">
        <v>132</v>
      </c>
      <c r="X18" s="7" t="s">
        <v>264</v>
      </c>
      <c r="Y18" s="7" t="s">
        <v>265</v>
      </c>
      <c r="Z18" s="7" t="s">
        <v>253</v>
      </c>
      <c r="AA18" s="7" t="s">
        <v>305</v>
      </c>
      <c r="AB18" s="7" t="s">
        <v>321</v>
      </c>
      <c r="AC18" s="88" t="s">
        <v>322</v>
      </c>
      <c r="AD18" s="7" t="s">
        <v>103</v>
      </c>
      <c r="AE18" s="7" t="s">
        <v>304</v>
      </c>
      <c r="AF18" s="7" t="s">
        <v>320</v>
      </c>
      <c r="AG18" s="7" t="s">
        <v>268</v>
      </c>
      <c r="AH18" s="7" t="s">
        <v>269</v>
      </c>
      <c r="AI18" s="7" t="s">
        <v>270</v>
      </c>
      <c r="AJ18" s="7" t="s">
        <v>308</v>
      </c>
      <c r="AK18" s="7" t="s">
        <v>309</v>
      </c>
      <c r="AL18" s="7" t="s">
        <v>310</v>
      </c>
      <c r="AM18" s="7" t="s">
        <v>310</v>
      </c>
      <c r="AN18" s="7" t="s">
        <v>311</v>
      </c>
      <c r="AO18" s="7" t="s">
        <v>312</v>
      </c>
      <c r="AP18" s="7" t="s">
        <v>276</v>
      </c>
      <c r="AQ18" s="7" t="s">
        <v>276</v>
      </c>
      <c r="AR18" s="7" t="s">
        <v>277</v>
      </c>
      <c r="AS18" s="7" t="s">
        <v>264</v>
      </c>
      <c r="AT18" s="7" t="s">
        <v>141</v>
      </c>
      <c r="AU18" s="88" t="s">
        <v>114</v>
      </c>
      <c r="AV18" s="7" t="s">
        <v>115</v>
      </c>
      <c r="AW18" s="7" t="s">
        <v>91</v>
      </c>
      <c r="AX18" s="69" t="s">
        <v>313</v>
      </c>
      <c r="AY18" t="s">
        <v>152</v>
      </c>
      <c r="AZ18" t="s">
        <v>277</v>
      </c>
      <c r="BA18" t="s">
        <v>117</v>
      </c>
      <c r="BB18" s="88" t="s">
        <v>304</v>
      </c>
      <c r="BC18" t="s">
        <v>118</v>
      </c>
      <c r="BD18" t="s">
        <v>91</v>
      </c>
      <c r="BE18" t="s">
        <v>119</v>
      </c>
      <c r="BF18" s="86" t="s">
        <v>314</v>
      </c>
      <c r="BG18" s="86" t="s">
        <v>315</v>
      </c>
      <c r="BH18" s="78" t="s">
        <v>316</v>
      </c>
      <c r="BI18" s="79" t="s">
        <v>317</v>
      </c>
      <c r="BJ18" s="8">
        <v>0</v>
      </c>
      <c r="BK18" s="8">
        <v>0</v>
      </c>
      <c r="BL18" s="8">
        <v>0</v>
      </c>
      <c r="BM18" s="8">
        <v>0</v>
      </c>
      <c r="BN18" s="8">
        <v>0</v>
      </c>
      <c r="BO18" s="8">
        <v>0</v>
      </c>
      <c r="BP18" s="8">
        <v>0</v>
      </c>
      <c r="BQ18" s="8">
        <v>0</v>
      </c>
      <c r="BR18" s="8">
        <v>0</v>
      </c>
      <c r="BS18" s="8">
        <v>0</v>
      </c>
      <c r="BT18" s="8">
        <v>0</v>
      </c>
      <c r="BU18" s="8">
        <v>0</v>
      </c>
      <c r="BV18" s="8">
        <v>0</v>
      </c>
      <c r="BW18" s="8">
        <v>0</v>
      </c>
      <c r="BX18" s="8">
        <v>0</v>
      </c>
      <c r="BY18" s="8">
        <v>0</v>
      </c>
      <c r="BZ18" s="8">
        <v>0</v>
      </c>
      <c r="CA18" s="8">
        <v>0</v>
      </c>
      <c r="CB18" s="8">
        <v>0</v>
      </c>
      <c r="CC18" s="8">
        <v>0</v>
      </c>
      <c r="CD18" s="8">
        <v>0</v>
      </c>
      <c r="CE18" s="8">
        <v>0</v>
      </c>
      <c r="CF18" s="8">
        <v>0</v>
      </c>
      <c r="CG18" s="8">
        <v>0</v>
      </c>
      <c r="CH18" s="8">
        <v>0</v>
      </c>
      <c r="CI18" s="8">
        <v>0</v>
      </c>
      <c r="CJ18" s="11" t="str">
        <f>+VLOOKUP(B18,[57]Sheet1!$A:$AA,27,FALSE)</f>
        <v>Crea Gestioni</v>
      </c>
      <c r="CK18" s="1" t="s">
        <v>1860</v>
      </c>
      <c r="CL18" t="e">
        <v>#N/A</v>
      </c>
      <c r="CM18" s="11" t="s">
        <v>1856</v>
      </c>
    </row>
    <row r="19" spans="1:94 16375:16380" x14ac:dyDescent="0.35">
      <c r="A19" s="93" t="str">
        <f t="shared" si="0"/>
        <v>25000020000</v>
      </c>
      <c r="B19" t="str">
        <f t="shared" si="1"/>
        <v>2500002-0000</v>
      </c>
      <c r="C19">
        <v>2500002</v>
      </c>
      <c r="D19" s="7" t="s">
        <v>84</v>
      </c>
      <c r="E19" s="7" t="s">
        <v>85</v>
      </c>
      <c r="F19" s="7" t="s">
        <v>323</v>
      </c>
      <c r="G19" s="7" t="s">
        <v>324</v>
      </c>
      <c r="H19" s="7" t="s">
        <v>85</v>
      </c>
      <c r="I19" s="7" t="s">
        <v>156</v>
      </c>
      <c r="J19" s="7" t="s">
        <v>298</v>
      </c>
      <c r="K19" s="7" t="s">
        <v>299</v>
      </c>
      <c r="L19" s="7" t="s">
        <v>91</v>
      </c>
      <c r="M19" s="7" t="s">
        <v>91</v>
      </c>
      <c r="N19" s="7" t="s">
        <v>300</v>
      </c>
      <c r="O19" s="7" t="s">
        <v>325</v>
      </c>
      <c r="P19" s="88" t="s">
        <v>302</v>
      </c>
      <c r="Q19" s="7" t="s">
        <v>303</v>
      </c>
      <c r="R19" s="7" t="s">
        <v>304</v>
      </c>
      <c r="S19" s="7" t="s">
        <v>156</v>
      </c>
      <c r="T19" s="7" t="s">
        <v>85</v>
      </c>
      <c r="U19" s="7" t="s">
        <v>156</v>
      </c>
      <c r="V19" s="7" t="s">
        <v>96</v>
      </c>
      <c r="W19" s="7" t="s">
        <v>132</v>
      </c>
      <c r="X19" s="7" t="s">
        <v>264</v>
      </c>
      <c r="Y19" s="7" t="s">
        <v>265</v>
      </c>
      <c r="Z19" s="7" t="s">
        <v>253</v>
      </c>
      <c r="AA19" s="7" t="s">
        <v>305</v>
      </c>
      <c r="AB19" s="7" t="s">
        <v>326</v>
      </c>
      <c r="AC19" s="88" t="s">
        <v>327</v>
      </c>
      <c r="AD19" s="7" t="s">
        <v>103</v>
      </c>
      <c r="AE19" s="7" t="s">
        <v>304</v>
      </c>
      <c r="AF19" s="7" t="s">
        <v>325</v>
      </c>
      <c r="AG19" s="7" t="s">
        <v>268</v>
      </c>
      <c r="AH19" s="7" t="s">
        <v>269</v>
      </c>
      <c r="AI19" s="7" t="s">
        <v>270</v>
      </c>
      <c r="AJ19" s="7" t="s">
        <v>308</v>
      </c>
      <c r="AK19" s="7" t="s">
        <v>309</v>
      </c>
      <c r="AL19" s="7" t="s">
        <v>310</v>
      </c>
      <c r="AM19" s="7" t="s">
        <v>310</v>
      </c>
      <c r="AN19" s="7" t="s">
        <v>311</v>
      </c>
      <c r="AO19" s="7" t="s">
        <v>312</v>
      </c>
      <c r="AP19" s="7" t="s">
        <v>276</v>
      </c>
      <c r="AQ19" s="7" t="s">
        <v>276</v>
      </c>
      <c r="AR19" s="7" t="s">
        <v>277</v>
      </c>
      <c r="AS19" s="7" t="s">
        <v>264</v>
      </c>
      <c r="AT19" s="7" t="s">
        <v>141</v>
      </c>
      <c r="AU19" s="88" t="s">
        <v>114</v>
      </c>
      <c r="AV19" s="7" t="s">
        <v>115</v>
      </c>
      <c r="AW19" s="7" t="s">
        <v>91</v>
      </c>
      <c r="AX19" s="69" t="s">
        <v>313</v>
      </c>
      <c r="AY19" t="s">
        <v>152</v>
      </c>
      <c r="AZ19" t="s">
        <v>277</v>
      </c>
      <c r="BA19" t="s">
        <v>117</v>
      </c>
      <c r="BB19" s="88" t="s">
        <v>304</v>
      </c>
      <c r="BC19" t="s">
        <v>118</v>
      </c>
      <c r="BD19" t="s">
        <v>91</v>
      </c>
      <c r="BE19" t="s">
        <v>119</v>
      </c>
      <c r="BF19" s="86" t="s">
        <v>314</v>
      </c>
      <c r="BG19" s="86" t="s">
        <v>315</v>
      </c>
      <c r="BH19" s="78" t="s">
        <v>316</v>
      </c>
      <c r="BI19" s="79" t="s">
        <v>317</v>
      </c>
      <c r="BJ19" s="8">
        <v>0</v>
      </c>
      <c r="BK19" s="8">
        <v>0</v>
      </c>
      <c r="BL19" s="8">
        <v>0</v>
      </c>
      <c r="BM19" s="8">
        <v>0</v>
      </c>
      <c r="BN19" s="8">
        <v>0</v>
      </c>
      <c r="BO19" s="8">
        <v>0</v>
      </c>
      <c r="BP19" s="8">
        <v>0</v>
      </c>
      <c r="BQ19" s="8">
        <v>0</v>
      </c>
      <c r="BR19" s="8">
        <v>0</v>
      </c>
      <c r="BS19" s="8">
        <v>0</v>
      </c>
      <c r="BT19" s="8">
        <v>0</v>
      </c>
      <c r="BU19" s="8">
        <v>0</v>
      </c>
      <c r="BV19" s="8">
        <v>0</v>
      </c>
      <c r="BW19" s="8">
        <v>0</v>
      </c>
      <c r="BX19" s="8">
        <v>0</v>
      </c>
      <c r="BY19" s="8">
        <v>0</v>
      </c>
      <c r="BZ19" s="8">
        <v>0</v>
      </c>
      <c r="CA19" s="8">
        <v>0</v>
      </c>
      <c r="CB19" s="8">
        <v>0</v>
      </c>
      <c r="CC19" s="8">
        <v>0</v>
      </c>
      <c r="CD19" s="8">
        <v>0</v>
      </c>
      <c r="CE19" s="8">
        <v>0</v>
      </c>
      <c r="CF19" s="8">
        <v>0</v>
      </c>
      <c r="CG19" s="8">
        <v>0</v>
      </c>
      <c r="CH19" s="8">
        <v>0</v>
      </c>
      <c r="CI19" s="8">
        <v>0</v>
      </c>
      <c r="CJ19" s="11" t="str">
        <f>+VLOOKUP(B19,[57]Sheet1!$A:$AA,27,FALSE)</f>
        <v>Crea Gestioni</v>
      </c>
      <c r="CK19" s="1" t="s">
        <v>1860</v>
      </c>
      <c r="CL19" t="e">
        <v>#N/A</v>
      </c>
      <c r="CM19" s="11" t="s">
        <v>1856</v>
      </c>
    </row>
    <row r="20" spans="1:94 16375:16380" x14ac:dyDescent="0.35">
      <c r="A20" s="93" t="str">
        <f t="shared" si="0"/>
        <v>25000030000</v>
      </c>
      <c r="B20" t="str">
        <f t="shared" si="1"/>
        <v>2500003-0000</v>
      </c>
      <c r="C20">
        <v>2500003</v>
      </c>
      <c r="D20" s="7" t="s">
        <v>84</v>
      </c>
      <c r="E20" s="7" t="s">
        <v>85</v>
      </c>
      <c r="F20" s="7" t="s">
        <v>328</v>
      </c>
      <c r="G20" s="7" t="s">
        <v>329</v>
      </c>
      <c r="H20" s="7" t="s">
        <v>85</v>
      </c>
      <c r="I20" s="7" t="s">
        <v>156</v>
      </c>
      <c r="J20" s="7" t="s">
        <v>298</v>
      </c>
      <c r="K20" s="7" t="s">
        <v>299</v>
      </c>
      <c r="L20" s="7" t="s">
        <v>91</v>
      </c>
      <c r="M20" s="7" t="s">
        <v>91</v>
      </c>
      <c r="N20" s="7" t="s">
        <v>300</v>
      </c>
      <c r="O20" s="7" t="s">
        <v>330</v>
      </c>
      <c r="P20" s="88" t="s">
        <v>302</v>
      </c>
      <c r="Q20" s="7" t="s">
        <v>303</v>
      </c>
      <c r="R20" s="7" t="s">
        <v>304</v>
      </c>
      <c r="S20" s="7" t="s">
        <v>156</v>
      </c>
      <c r="T20" s="7" t="s">
        <v>85</v>
      </c>
      <c r="U20" s="7" t="s">
        <v>156</v>
      </c>
      <c r="V20" s="7" t="s">
        <v>96</v>
      </c>
      <c r="W20" s="7" t="s">
        <v>132</v>
      </c>
      <c r="X20" s="7" t="s">
        <v>264</v>
      </c>
      <c r="Y20" s="7" t="s">
        <v>265</v>
      </c>
      <c r="Z20" s="7" t="s">
        <v>253</v>
      </c>
      <c r="AA20" s="7" t="s">
        <v>305</v>
      </c>
      <c r="AB20" s="7" t="s">
        <v>331</v>
      </c>
      <c r="AC20" s="88" t="s">
        <v>332</v>
      </c>
      <c r="AD20" s="7" t="s">
        <v>103</v>
      </c>
      <c r="AE20" s="7" t="s">
        <v>304</v>
      </c>
      <c r="AF20" s="7" t="s">
        <v>330</v>
      </c>
      <c r="AG20" s="7" t="s">
        <v>268</v>
      </c>
      <c r="AH20" s="7" t="s">
        <v>269</v>
      </c>
      <c r="AI20" s="7" t="s">
        <v>270</v>
      </c>
      <c r="AJ20" s="7" t="s">
        <v>308</v>
      </c>
      <c r="AK20" s="7" t="s">
        <v>309</v>
      </c>
      <c r="AL20" s="7" t="s">
        <v>310</v>
      </c>
      <c r="AM20" s="7" t="s">
        <v>310</v>
      </c>
      <c r="AN20" s="7" t="s">
        <v>311</v>
      </c>
      <c r="AO20" s="7" t="s">
        <v>312</v>
      </c>
      <c r="AP20" s="7" t="s">
        <v>276</v>
      </c>
      <c r="AQ20" s="7" t="s">
        <v>276</v>
      </c>
      <c r="AR20" s="7" t="s">
        <v>277</v>
      </c>
      <c r="AS20" s="7" t="s">
        <v>264</v>
      </c>
      <c r="AT20" s="7" t="s">
        <v>141</v>
      </c>
      <c r="AU20" s="88" t="s">
        <v>114</v>
      </c>
      <c r="AV20" s="7" t="s">
        <v>115</v>
      </c>
      <c r="AW20" s="7" t="s">
        <v>91</v>
      </c>
      <c r="AX20" s="69" t="s">
        <v>313</v>
      </c>
      <c r="AY20" t="s">
        <v>152</v>
      </c>
      <c r="AZ20" t="s">
        <v>277</v>
      </c>
      <c r="BA20" t="s">
        <v>117</v>
      </c>
      <c r="BB20" s="88" t="s">
        <v>304</v>
      </c>
      <c r="BC20" t="s">
        <v>118</v>
      </c>
      <c r="BD20" t="s">
        <v>91</v>
      </c>
      <c r="BE20" t="s">
        <v>119</v>
      </c>
      <c r="BF20" s="86" t="s">
        <v>314</v>
      </c>
      <c r="BG20" s="86" t="s">
        <v>315</v>
      </c>
      <c r="BH20" s="78" t="s">
        <v>316</v>
      </c>
      <c r="BI20" s="79" t="s">
        <v>317</v>
      </c>
      <c r="BJ20" s="8">
        <v>0</v>
      </c>
      <c r="BK20" s="8">
        <v>0</v>
      </c>
      <c r="BL20" s="8">
        <v>0</v>
      </c>
      <c r="BM20" s="8">
        <v>0</v>
      </c>
      <c r="BN20" s="8">
        <v>0</v>
      </c>
      <c r="BO20" s="8">
        <v>0</v>
      </c>
      <c r="BP20" s="8">
        <v>0</v>
      </c>
      <c r="BQ20" s="8">
        <v>0</v>
      </c>
      <c r="BR20" s="8">
        <v>0</v>
      </c>
      <c r="BS20" s="8">
        <v>0</v>
      </c>
      <c r="BT20" s="8">
        <v>0</v>
      </c>
      <c r="BU20" s="8">
        <v>0</v>
      </c>
      <c r="BV20" s="8">
        <v>0</v>
      </c>
      <c r="BW20" s="8">
        <v>0</v>
      </c>
      <c r="BX20" s="8">
        <v>0</v>
      </c>
      <c r="BY20" s="8">
        <v>0</v>
      </c>
      <c r="BZ20" s="8">
        <v>0</v>
      </c>
      <c r="CA20" s="8">
        <v>0</v>
      </c>
      <c r="CB20" s="8">
        <v>0</v>
      </c>
      <c r="CC20" s="8">
        <v>0</v>
      </c>
      <c r="CD20" s="8">
        <v>0</v>
      </c>
      <c r="CE20" s="8">
        <v>0</v>
      </c>
      <c r="CF20" s="8">
        <v>0</v>
      </c>
      <c r="CG20" s="8">
        <v>0</v>
      </c>
      <c r="CH20" s="8">
        <v>0</v>
      </c>
      <c r="CI20" s="8">
        <v>0</v>
      </c>
      <c r="CJ20" s="11" t="str">
        <f>+VLOOKUP(B20,[57]Sheet1!$A:$AA,27,FALSE)</f>
        <v>Crea Gestioni</v>
      </c>
      <c r="CK20" s="1" t="s">
        <v>1860</v>
      </c>
      <c r="CL20" t="e">
        <v>#N/A</v>
      </c>
      <c r="CM20" s="11" t="s">
        <v>1856</v>
      </c>
    </row>
    <row r="21" spans="1:94 16375:16380" x14ac:dyDescent="0.35">
      <c r="A21" s="93" t="str">
        <f t="shared" si="0"/>
        <v>25000040000</v>
      </c>
      <c r="B21" t="str">
        <f t="shared" si="1"/>
        <v>2500004-0000</v>
      </c>
      <c r="C21">
        <v>2500004</v>
      </c>
      <c r="D21" s="7" t="s">
        <v>84</v>
      </c>
      <c r="E21" s="7" t="s">
        <v>85</v>
      </c>
      <c r="F21" s="7" t="s">
        <v>333</v>
      </c>
      <c r="G21" s="7" t="s">
        <v>334</v>
      </c>
      <c r="H21" s="7" t="s">
        <v>85</v>
      </c>
      <c r="I21" s="7" t="s">
        <v>156</v>
      </c>
      <c r="J21" s="7" t="s">
        <v>298</v>
      </c>
      <c r="K21" s="7" t="s">
        <v>299</v>
      </c>
      <c r="L21" s="7" t="s">
        <v>91</v>
      </c>
      <c r="M21" s="7" t="s">
        <v>91</v>
      </c>
      <c r="N21" s="7" t="s">
        <v>300</v>
      </c>
      <c r="O21" s="7" t="s">
        <v>335</v>
      </c>
      <c r="P21" s="88" t="s">
        <v>302</v>
      </c>
      <c r="Q21" s="7" t="s">
        <v>303</v>
      </c>
      <c r="R21" s="7" t="s">
        <v>304</v>
      </c>
      <c r="S21" s="7" t="s">
        <v>156</v>
      </c>
      <c r="T21" s="7" t="s">
        <v>85</v>
      </c>
      <c r="U21" s="7" t="s">
        <v>156</v>
      </c>
      <c r="V21" s="7" t="s">
        <v>96</v>
      </c>
      <c r="W21" s="7" t="s">
        <v>132</v>
      </c>
      <c r="X21" s="7" t="s">
        <v>264</v>
      </c>
      <c r="Y21" s="7" t="s">
        <v>265</v>
      </c>
      <c r="Z21" s="7" t="s">
        <v>253</v>
      </c>
      <c r="AA21" s="7" t="s">
        <v>305</v>
      </c>
      <c r="AB21" s="7" t="s">
        <v>336</v>
      </c>
      <c r="AC21" s="88" t="s">
        <v>337</v>
      </c>
      <c r="AD21" s="7" t="s">
        <v>103</v>
      </c>
      <c r="AE21" s="7" t="s">
        <v>304</v>
      </c>
      <c r="AF21" s="7" t="s">
        <v>335</v>
      </c>
      <c r="AG21" s="7" t="s">
        <v>268</v>
      </c>
      <c r="AH21" s="7" t="s">
        <v>269</v>
      </c>
      <c r="AI21" s="7" t="s">
        <v>270</v>
      </c>
      <c r="AJ21" s="7" t="s">
        <v>308</v>
      </c>
      <c r="AK21" s="7" t="s">
        <v>309</v>
      </c>
      <c r="AL21" s="7" t="s">
        <v>310</v>
      </c>
      <c r="AM21" s="7" t="s">
        <v>310</v>
      </c>
      <c r="AN21" s="7" t="s">
        <v>311</v>
      </c>
      <c r="AO21" s="7" t="s">
        <v>312</v>
      </c>
      <c r="AP21" s="7" t="s">
        <v>276</v>
      </c>
      <c r="AQ21" s="7" t="s">
        <v>276</v>
      </c>
      <c r="AR21" s="7" t="s">
        <v>277</v>
      </c>
      <c r="AS21" s="7" t="s">
        <v>264</v>
      </c>
      <c r="AT21" s="7" t="s">
        <v>141</v>
      </c>
      <c r="AU21" s="88" t="s">
        <v>114</v>
      </c>
      <c r="AV21" s="7" t="s">
        <v>115</v>
      </c>
      <c r="AW21" s="7" t="s">
        <v>91</v>
      </c>
      <c r="AX21" s="69" t="s">
        <v>313</v>
      </c>
      <c r="AY21" t="s">
        <v>152</v>
      </c>
      <c r="AZ21" t="s">
        <v>277</v>
      </c>
      <c r="BA21" t="s">
        <v>117</v>
      </c>
      <c r="BB21" s="88" t="s">
        <v>304</v>
      </c>
      <c r="BC21" t="s">
        <v>118</v>
      </c>
      <c r="BD21" t="s">
        <v>91</v>
      </c>
      <c r="BE21" t="s">
        <v>119</v>
      </c>
      <c r="BF21" s="86" t="s">
        <v>314</v>
      </c>
      <c r="BG21" s="86" t="s">
        <v>315</v>
      </c>
      <c r="BH21" s="78" t="s">
        <v>316</v>
      </c>
      <c r="BI21" s="79" t="s">
        <v>317</v>
      </c>
      <c r="BJ21" s="8">
        <v>0</v>
      </c>
      <c r="BK21" s="8">
        <v>0</v>
      </c>
      <c r="BL21" s="8">
        <v>0</v>
      </c>
      <c r="BM21" s="8">
        <v>0</v>
      </c>
      <c r="BN21" s="8">
        <v>0</v>
      </c>
      <c r="BO21" s="8">
        <v>0</v>
      </c>
      <c r="BP21" s="8">
        <v>0</v>
      </c>
      <c r="BQ21" s="8">
        <v>0</v>
      </c>
      <c r="BR21" s="8">
        <v>0</v>
      </c>
      <c r="BS21" s="8">
        <v>0</v>
      </c>
      <c r="BT21" s="8">
        <v>0</v>
      </c>
      <c r="BU21" s="8">
        <v>0</v>
      </c>
      <c r="BV21" s="8">
        <v>0</v>
      </c>
      <c r="BW21" s="8">
        <v>0</v>
      </c>
      <c r="BX21" s="8">
        <v>0</v>
      </c>
      <c r="BY21" s="8">
        <v>0</v>
      </c>
      <c r="BZ21" s="8">
        <v>0</v>
      </c>
      <c r="CA21" s="8">
        <v>0</v>
      </c>
      <c r="CB21" s="8">
        <v>0</v>
      </c>
      <c r="CC21" s="8">
        <v>0</v>
      </c>
      <c r="CD21" s="8">
        <v>0</v>
      </c>
      <c r="CE21" s="8">
        <v>0</v>
      </c>
      <c r="CF21" s="8">
        <v>0</v>
      </c>
      <c r="CG21" s="8">
        <v>0</v>
      </c>
      <c r="CH21" s="8">
        <v>0</v>
      </c>
      <c r="CI21" s="8">
        <v>0</v>
      </c>
      <c r="CJ21" s="11" t="str">
        <f>+VLOOKUP(B21,[57]Sheet1!$A:$AA,27,FALSE)</f>
        <v>Crea Gestioni</v>
      </c>
      <c r="CK21" s="1" t="s">
        <v>1860</v>
      </c>
      <c r="CL21" t="e">
        <v>#N/A</v>
      </c>
      <c r="CM21" s="11" t="s">
        <v>1856</v>
      </c>
    </row>
    <row r="22" spans="1:94 16375:16380" x14ac:dyDescent="0.35">
      <c r="A22" s="93" t="str">
        <f t="shared" si="0"/>
        <v>25000050000</v>
      </c>
      <c r="B22" t="str">
        <f t="shared" si="1"/>
        <v>2500005-0000</v>
      </c>
      <c r="C22">
        <v>2500005</v>
      </c>
      <c r="D22" s="7" t="s">
        <v>84</v>
      </c>
      <c r="E22" s="7" t="s">
        <v>85</v>
      </c>
      <c r="F22" s="7" t="s">
        <v>338</v>
      </c>
      <c r="G22" s="7" t="s">
        <v>339</v>
      </c>
      <c r="H22" s="7" t="s">
        <v>85</v>
      </c>
      <c r="I22" s="7" t="s">
        <v>156</v>
      </c>
      <c r="J22" s="7" t="s">
        <v>298</v>
      </c>
      <c r="K22" s="7" t="s">
        <v>299</v>
      </c>
      <c r="L22" s="7" t="s">
        <v>91</v>
      </c>
      <c r="M22" s="7" t="s">
        <v>91</v>
      </c>
      <c r="N22" s="7" t="s">
        <v>300</v>
      </c>
      <c r="O22" s="7" t="s">
        <v>340</v>
      </c>
      <c r="P22" s="88" t="s">
        <v>302</v>
      </c>
      <c r="Q22" s="7" t="s">
        <v>303</v>
      </c>
      <c r="R22" s="7" t="s">
        <v>304</v>
      </c>
      <c r="S22" s="7" t="s">
        <v>156</v>
      </c>
      <c r="T22" s="7" t="s">
        <v>85</v>
      </c>
      <c r="U22" s="7" t="s">
        <v>156</v>
      </c>
      <c r="V22" s="7" t="s">
        <v>96</v>
      </c>
      <c r="W22" s="7" t="s">
        <v>132</v>
      </c>
      <c r="X22" s="7" t="s">
        <v>264</v>
      </c>
      <c r="Y22" s="7" t="s">
        <v>265</v>
      </c>
      <c r="Z22" s="7" t="s">
        <v>253</v>
      </c>
      <c r="AA22" s="7" t="s">
        <v>305</v>
      </c>
      <c r="AB22" s="7" t="s">
        <v>341</v>
      </c>
      <c r="AC22" s="88" t="s">
        <v>342</v>
      </c>
      <c r="AD22" s="7" t="s">
        <v>103</v>
      </c>
      <c r="AE22" s="7" t="s">
        <v>304</v>
      </c>
      <c r="AF22" s="7" t="s">
        <v>340</v>
      </c>
      <c r="AG22" s="7" t="s">
        <v>268</v>
      </c>
      <c r="AH22" s="7" t="s">
        <v>269</v>
      </c>
      <c r="AI22" s="7" t="s">
        <v>270</v>
      </c>
      <c r="AJ22" s="7" t="s">
        <v>308</v>
      </c>
      <c r="AK22" s="7" t="s">
        <v>309</v>
      </c>
      <c r="AL22" s="7" t="s">
        <v>310</v>
      </c>
      <c r="AM22" s="7" t="s">
        <v>310</v>
      </c>
      <c r="AN22" s="7" t="s">
        <v>311</v>
      </c>
      <c r="AO22" s="7" t="s">
        <v>312</v>
      </c>
      <c r="AP22" s="7" t="s">
        <v>276</v>
      </c>
      <c r="AQ22" s="7" t="s">
        <v>276</v>
      </c>
      <c r="AR22" s="7" t="s">
        <v>277</v>
      </c>
      <c r="AS22" s="7" t="s">
        <v>264</v>
      </c>
      <c r="AT22" s="7" t="s">
        <v>141</v>
      </c>
      <c r="AU22" s="88" t="s">
        <v>114</v>
      </c>
      <c r="AV22" s="7" t="s">
        <v>115</v>
      </c>
      <c r="AW22" s="7" t="s">
        <v>91</v>
      </c>
      <c r="AX22" s="69" t="s">
        <v>313</v>
      </c>
      <c r="AY22" t="s">
        <v>152</v>
      </c>
      <c r="AZ22" t="s">
        <v>277</v>
      </c>
      <c r="BA22" t="s">
        <v>117</v>
      </c>
      <c r="BB22" s="88" t="s">
        <v>304</v>
      </c>
      <c r="BC22" t="s">
        <v>118</v>
      </c>
      <c r="BD22" t="s">
        <v>91</v>
      </c>
      <c r="BE22" t="s">
        <v>119</v>
      </c>
      <c r="BF22" s="86" t="s">
        <v>314</v>
      </c>
      <c r="BG22" s="86" t="s">
        <v>315</v>
      </c>
      <c r="BH22" s="78" t="s">
        <v>316</v>
      </c>
      <c r="BI22" s="79" t="s">
        <v>317</v>
      </c>
      <c r="BJ22" s="8">
        <v>0</v>
      </c>
      <c r="BK22" s="8">
        <v>0</v>
      </c>
      <c r="BL22" s="8">
        <v>0</v>
      </c>
      <c r="BM22" s="8">
        <v>0</v>
      </c>
      <c r="BN22" s="8">
        <v>0</v>
      </c>
      <c r="BO22" s="8">
        <v>0</v>
      </c>
      <c r="BP22" s="8">
        <v>0</v>
      </c>
      <c r="BQ22" s="8">
        <v>0</v>
      </c>
      <c r="BR22" s="8">
        <v>0</v>
      </c>
      <c r="BS22" s="8">
        <v>0</v>
      </c>
      <c r="BT22" s="8">
        <v>0</v>
      </c>
      <c r="BU22" s="8">
        <v>0</v>
      </c>
      <c r="BV22" s="8">
        <v>0</v>
      </c>
      <c r="BW22" s="8">
        <v>0</v>
      </c>
      <c r="BX22" s="8">
        <v>0</v>
      </c>
      <c r="BY22" s="8">
        <v>0</v>
      </c>
      <c r="BZ22" s="8">
        <v>0</v>
      </c>
      <c r="CA22" s="8">
        <v>0</v>
      </c>
      <c r="CB22" s="8">
        <v>0</v>
      </c>
      <c r="CC22" s="8">
        <v>0</v>
      </c>
      <c r="CD22" s="8">
        <v>0</v>
      </c>
      <c r="CE22" s="8">
        <v>0</v>
      </c>
      <c r="CF22" s="8">
        <v>0</v>
      </c>
      <c r="CG22" s="8">
        <v>0</v>
      </c>
      <c r="CH22" s="8">
        <v>0</v>
      </c>
      <c r="CI22" s="8">
        <v>0</v>
      </c>
      <c r="CJ22" s="11" t="str">
        <f>+VLOOKUP(B22,[57]Sheet1!$A:$AA,27,FALSE)</f>
        <v>Crea Gestioni</v>
      </c>
      <c r="CK22" s="1" t="s">
        <v>1860</v>
      </c>
      <c r="CL22" t="e">
        <v>#N/A</v>
      </c>
      <c r="CM22" s="11" t="s">
        <v>1856</v>
      </c>
    </row>
    <row r="23" spans="1:94 16375:16380" x14ac:dyDescent="0.35">
      <c r="A23" s="93" t="str">
        <f t="shared" si="0"/>
        <v>10700021987</v>
      </c>
      <c r="B23" t="str">
        <f t="shared" si="1"/>
        <v>1070002-1987</v>
      </c>
      <c r="C23">
        <v>1070002</v>
      </c>
      <c r="D23" t="s">
        <v>84</v>
      </c>
      <c r="E23" t="s">
        <v>343</v>
      </c>
      <c r="F23" t="s">
        <v>344</v>
      </c>
      <c r="G23" t="s">
        <v>345</v>
      </c>
      <c r="H23" t="s">
        <v>343</v>
      </c>
      <c r="I23" t="s">
        <v>346</v>
      </c>
      <c r="J23" t="s">
        <v>347</v>
      </c>
      <c r="K23" t="s">
        <v>348</v>
      </c>
      <c r="L23" t="s">
        <v>91</v>
      </c>
      <c r="M23" t="s">
        <v>91</v>
      </c>
      <c r="N23" t="s">
        <v>349</v>
      </c>
      <c r="O23" t="s">
        <v>350</v>
      </c>
      <c r="P23" s="88" t="s">
        <v>262</v>
      </c>
      <c r="Q23" t="s">
        <v>248</v>
      </c>
      <c r="R23" t="s">
        <v>304</v>
      </c>
      <c r="S23" t="s">
        <v>346</v>
      </c>
      <c r="T23" t="s">
        <v>351</v>
      </c>
      <c r="U23" t="s">
        <v>352</v>
      </c>
      <c r="V23" t="s">
        <v>352</v>
      </c>
      <c r="W23" t="s">
        <v>353</v>
      </c>
      <c r="X23" t="s">
        <v>264</v>
      </c>
      <c r="Y23" t="s">
        <v>265</v>
      </c>
      <c r="Z23" t="s">
        <v>253</v>
      </c>
      <c r="AA23" t="s">
        <v>354</v>
      </c>
      <c r="AB23" t="s">
        <v>355</v>
      </c>
      <c r="AC23" s="88" t="s">
        <v>355</v>
      </c>
      <c r="AD23" t="s">
        <v>103</v>
      </c>
      <c r="AE23" t="s">
        <v>356</v>
      </c>
      <c r="AF23" t="s">
        <v>357</v>
      </c>
      <c r="AG23" t="s">
        <v>268</v>
      </c>
      <c r="AH23" t="s">
        <v>358</v>
      </c>
      <c r="AI23" t="s">
        <v>359</v>
      </c>
      <c r="AJ23" t="s">
        <v>360</v>
      </c>
      <c r="AK23" t="s">
        <v>361</v>
      </c>
      <c r="AL23" t="s">
        <v>362</v>
      </c>
      <c r="AM23" t="s">
        <v>362</v>
      </c>
      <c r="AN23" t="s">
        <v>363</v>
      </c>
      <c r="AO23" t="s">
        <v>364</v>
      </c>
      <c r="AP23" t="s">
        <v>276</v>
      </c>
      <c r="AQ23" t="s">
        <v>276</v>
      </c>
      <c r="AR23" t="s">
        <v>277</v>
      </c>
      <c r="AS23" t="s">
        <v>264</v>
      </c>
      <c r="AT23" t="s">
        <v>141</v>
      </c>
      <c r="AU23" s="88" t="s">
        <v>365</v>
      </c>
      <c r="AV23" t="s">
        <v>115</v>
      </c>
      <c r="AW23" t="s">
        <v>91</v>
      </c>
      <c r="AX23" s="69" t="s">
        <v>366</v>
      </c>
      <c r="AY23" t="s">
        <v>152</v>
      </c>
      <c r="AZ23" t="s">
        <v>277</v>
      </c>
      <c r="BA23" t="s">
        <v>117</v>
      </c>
      <c r="BB23" s="88" t="s">
        <v>356</v>
      </c>
      <c r="BC23" t="s">
        <v>142</v>
      </c>
      <c r="BD23" t="s">
        <v>91</v>
      </c>
      <c r="BE23" t="s">
        <v>119</v>
      </c>
      <c r="BF23" s="86" t="s">
        <v>367</v>
      </c>
      <c r="BG23" s="86" t="s">
        <v>368</v>
      </c>
      <c r="BH23" s="78" t="s">
        <v>280</v>
      </c>
      <c r="BI23" s="79" t="s">
        <v>281</v>
      </c>
      <c r="BJ23" s="2">
        <v>4600.08</v>
      </c>
      <c r="BK23" s="2">
        <v>-4600.08</v>
      </c>
      <c r="BL23" s="2">
        <v>0</v>
      </c>
      <c r="BM23" s="2">
        <v>0</v>
      </c>
      <c r="BN23" s="2">
        <v>0</v>
      </c>
      <c r="BO23" s="2">
        <v>0</v>
      </c>
      <c r="BP23" s="2">
        <v>0</v>
      </c>
      <c r="BQ23" s="2">
        <v>0</v>
      </c>
      <c r="BR23" s="2">
        <v>0</v>
      </c>
      <c r="BS23" s="2">
        <v>0</v>
      </c>
      <c r="BT23" s="2">
        <v>0</v>
      </c>
      <c r="BU23" s="2">
        <v>0</v>
      </c>
      <c r="BV23" s="2">
        <v>0</v>
      </c>
      <c r="BW23" s="2">
        <v>0</v>
      </c>
      <c r="BX23" s="2">
        <v>0</v>
      </c>
      <c r="BY23" s="2">
        <v>0</v>
      </c>
      <c r="BZ23" s="2">
        <v>0</v>
      </c>
      <c r="CA23" s="2">
        <v>0</v>
      </c>
      <c r="CB23" s="2">
        <v>0</v>
      </c>
      <c r="CC23" s="2">
        <v>0</v>
      </c>
      <c r="CD23" s="2">
        <v>0</v>
      </c>
      <c r="CE23" s="2">
        <v>0</v>
      </c>
      <c r="CF23" s="2">
        <v>0</v>
      </c>
      <c r="CG23" s="2">
        <v>0</v>
      </c>
      <c r="CH23" s="2">
        <v>0</v>
      </c>
      <c r="CI23" s="2">
        <v>0</v>
      </c>
      <c r="CJ23" s="11" t="str">
        <f>+VLOOKUP(B23,[57]Sheet1!$A:$AA,27,FALSE)</f>
        <v>Crea Gestioni</v>
      </c>
      <c r="CK23" t="s">
        <v>1872</v>
      </c>
      <c r="CL23" t="s">
        <v>1860</v>
      </c>
      <c r="CM23" t="s">
        <v>1893</v>
      </c>
      <c r="CN23" t="s">
        <v>1908</v>
      </c>
    </row>
    <row r="24" spans="1:94 16375:16380" x14ac:dyDescent="0.35">
      <c r="A24" s="93" t="str">
        <f t="shared" si="0"/>
        <v>10700011992</v>
      </c>
      <c r="B24" s="69" t="str">
        <f t="shared" si="1"/>
        <v>1070001-1992</v>
      </c>
      <c r="C24" s="69">
        <v>1070001</v>
      </c>
      <c r="D24" s="69" t="s">
        <v>84</v>
      </c>
      <c r="E24" s="69" t="s">
        <v>369</v>
      </c>
      <c r="F24" s="69" t="s">
        <v>370</v>
      </c>
      <c r="G24" s="69" t="s">
        <v>371</v>
      </c>
      <c r="H24" s="69" t="s">
        <v>369</v>
      </c>
      <c r="I24" s="69" t="s">
        <v>372</v>
      </c>
      <c r="J24" s="69" t="s">
        <v>347</v>
      </c>
      <c r="K24" s="69" t="s">
        <v>348</v>
      </c>
      <c r="L24" s="69" t="s">
        <v>91</v>
      </c>
      <c r="M24" s="69" t="s">
        <v>91</v>
      </c>
      <c r="N24" s="69" t="s">
        <v>349</v>
      </c>
      <c r="O24" s="69" t="s">
        <v>373</v>
      </c>
      <c r="P24" s="88" t="s">
        <v>262</v>
      </c>
      <c r="Q24" s="69" t="s">
        <v>374</v>
      </c>
      <c r="R24" s="69" t="s">
        <v>375</v>
      </c>
      <c r="S24" s="69" t="s">
        <v>372</v>
      </c>
      <c r="T24" s="69" t="s">
        <v>351</v>
      </c>
      <c r="U24" s="69" t="s">
        <v>376</v>
      </c>
      <c r="V24" s="69" t="s">
        <v>376</v>
      </c>
      <c r="W24" s="69" t="s">
        <v>353</v>
      </c>
      <c r="X24" s="69" t="s">
        <v>377</v>
      </c>
      <c r="Y24" s="69" t="s">
        <v>265</v>
      </c>
      <c r="Z24" s="69" t="s">
        <v>253</v>
      </c>
      <c r="AA24" s="69" t="s">
        <v>354</v>
      </c>
      <c r="AB24" s="69" t="s">
        <v>378</v>
      </c>
      <c r="AC24" s="88" t="s">
        <v>378</v>
      </c>
      <c r="AD24" s="69" t="s">
        <v>103</v>
      </c>
      <c r="AE24" s="69" t="s">
        <v>375</v>
      </c>
      <c r="AF24" s="69" t="s">
        <v>373</v>
      </c>
      <c r="AG24" s="69" t="s">
        <v>379</v>
      </c>
      <c r="AH24" s="69" t="s">
        <v>269</v>
      </c>
      <c r="AI24" s="69" t="s">
        <v>270</v>
      </c>
      <c r="AJ24" s="69" t="s">
        <v>308</v>
      </c>
      <c r="AK24" s="69" t="s">
        <v>309</v>
      </c>
      <c r="AL24" s="69" t="s">
        <v>380</v>
      </c>
      <c r="AM24" s="70" t="s">
        <v>380</v>
      </c>
      <c r="AN24" s="70" t="s">
        <v>381</v>
      </c>
      <c r="AO24" s="69" t="s">
        <v>382</v>
      </c>
      <c r="AP24" s="69" t="s">
        <v>308</v>
      </c>
      <c r="AQ24" s="69" t="s">
        <v>383</v>
      </c>
      <c r="AR24" s="69" t="s">
        <v>384</v>
      </c>
      <c r="AS24" s="69" t="s">
        <v>264</v>
      </c>
      <c r="AT24" s="69" t="s">
        <v>385</v>
      </c>
      <c r="AU24" s="88" t="s">
        <v>365</v>
      </c>
      <c r="AV24" s="69" t="s">
        <v>115</v>
      </c>
      <c r="AW24" s="69" t="s">
        <v>91</v>
      </c>
      <c r="AX24" s="70" t="s">
        <v>366</v>
      </c>
      <c r="AY24" s="70" t="s">
        <v>91</v>
      </c>
      <c r="AZ24" s="69" t="s">
        <v>384</v>
      </c>
      <c r="BA24" s="70" t="s">
        <v>117</v>
      </c>
      <c r="BB24" s="87" t="s">
        <v>375</v>
      </c>
      <c r="BC24" s="71" t="s">
        <v>142</v>
      </c>
      <c r="BD24" s="71" t="s">
        <v>91</v>
      </c>
      <c r="BE24" s="71" t="s">
        <v>119</v>
      </c>
      <c r="BF24" s="87" t="s">
        <v>367</v>
      </c>
      <c r="BG24" s="87" t="s">
        <v>368</v>
      </c>
      <c r="BH24" s="80" t="s">
        <v>280</v>
      </c>
      <c r="BI24" s="80" t="s">
        <v>281</v>
      </c>
      <c r="BJ24" s="71">
        <v>160466.74</v>
      </c>
      <c r="BK24" s="71">
        <v>-160466.74</v>
      </c>
      <c r="BL24" s="71">
        <v>0</v>
      </c>
      <c r="BM24" s="71">
        <v>0</v>
      </c>
      <c r="BN24" s="71">
        <v>0</v>
      </c>
      <c r="BO24" s="71">
        <v>0</v>
      </c>
      <c r="BP24" s="71">
        <v>0</v>
      </c>
      <c r="BQ24" s="71">
        <v>0</v>
      </c>
      <c r="BR24" s="71">
        <v>0</v>
      </c>
      <c r="BS24" s="71">
        <v>0</v>
      </c>
      <c r="BT24" s="71">
        <v>0</v>
      </c>
      <c r="BU24" s="71">
        <v>0</v>
      </c>
      <c r="BV24" s="71">
        <v>0</v>
      </c>
      <c r="BW24" s="71">
        <v>0</v>
      </c>
      <c r="BX24" s="71">
        <v>0</v>
      </c>
      <c r="BY24" s="71">
        <v>0</v>
      </c>
      <c r="BZ24" s="71">
        <v>0</v>
      </c>
      <c r="CA24" s="71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 s="69" t="str">
        <f>+VLOOKUP(B24,[57]Sheet1!$A:$AA,27,FALSE)</f>
        <v>Crea Gestioni</v>
      </c>
      <c r="CK24" s="1" t="s">
        <v>1860</v>
      </c>
      <c r="CL24" t="e">
        <v>#N/A</v>
      </c>
      <c r="CM24" s="11" t="s">
        <v>1854</v>
      </c>
      <c r="XEU24" s="69"/>
      <c r="XEV24" s="69"/>
      <c r="XEW24" s="69"/>
      <c r="XEX24" s="69"/>
      <c r="XEY24" s="69"/>
      <c r="XEZ24" s="69"/>
    </row>
    <row r="25" spans="1:94 16375:16380" x14ac:dyDescent="0.35">
      <c r="A25" s="93" t="str">
        <f t="shared" si="0"/>
        <v>12100021996</v>
      </c>
      <c r="B25" t="str">
        <f t="shared" si="1"/>
        <v>1210002-1996</v>
      </c>
      <c r="C25">
        <v>1210002</v>
      </c>
      <c r="D25" t="s">
        <v>84</v>
      </c>
      <c r="E25" t="s">
        <v>386</v>
      </c>
      <c r="F25" t="s">
        <v>387</v>
      </c>
      <c r="G25" t="s">
        <v>388</v>
      </c>
      <c r="H25" t="s">
        <v>386</v>
      </c>
      <c r="I25" t="s">
        <v>389</v>
      </c>
      <c r="J25" t="s">
        <v>390</v>
      </c>
      <c r="K25" t="s">
        <v>391</v>
      </c>
      <c r="L25" t="s">
        <v>91</v>
      </c>
      <c r="M25" t="s">
        <v>91</v>
      </c>
      <c r="N25" t="s">
        <v>392</v>
      </c>
      <c r="O25" t="s">
        <v>393</v>
      </c>
      <c r="P25" s="88" t="s">
        <v>262</v>
      </c>
      <c r="Q25" t="s">
        <v>248</v>
      </c>
      <c r="R25" t="s">
        <v>304</v>
      </c>
      <c r="S25" t="s">
        <v>389</v>
      </c>
      <c r="T25" t="s">
        <v>351</v>
      </c>
      <c r="U25" t="s">
        <v>394</v>
      </c>
      <c r="V25" t="s">
        <v>395</v>
      </c>
      <c r="W25" t="s">
        <v>396</v>
      </c>
      <c r="X25" t="s">
        <v>264</v>
      </c>
      <c r="Y25" t="s">
        <v>265</v>
      </c>
      <c r="Z25" t="s">
        <v>253</v>
      </c>
      <c r="AA25" t="s">
        <v>397</v>
      </c>
      <c r="AB25" t="s">
        <v>355</v>
      </c>
      <c r="AC25" s="88" t="s">
        <v>355</v>
      </c>
      <c r="AD25" t="s">
        <v>103</v>
      </c>
      <c r="AE25" t="s">
        <v>356</v>
      </c>
      <c r="AF25" t="s">
        <v>357</v>
      </c>
      <c r="AG25" t="s">
        <v>268</v>
      </c>
      <c r="AH25" t="s">
        <v>358</v>
      </c>
      <c r="AI25" t="s">
        <v>359</v>
      </c>
      <c r="AJ25" t="s">
        <v>360</v>
      </c>
      <c r="AK25" t="s">
        <v>361</v>
      </c>
      <c r="AL25" t="s">
        <v>362</v>
      </c>
      <c r="AM25" t="s">
        <v>362</v>
      </c>
      <c r="AN25" t="s">
        <v>363</v>
      </c>
      <c r="AO25" t="s">
        <v>364</v>
      </c>
      <c r="AP25" t="s">
        <v>276</v>
      </c>
      <c r="AQ25" t="s">
        <v>276</v>
      </c>
      <c r="AR25" t="s">
        <v>277</v>
      </c>
      <c r="AS25" t="s">
        <v>264</v>
      </c>
      <c r="AT25" t="s">
        <v>141</v>
      </c>
      <c r="AU25" s="88" t="s">
        <v>365</v>
      </c>
      <c r="AV25" t="s">
        <v>115</v>
      </c>
      <c r="AW25" t="s">
        <v>91</v>
      </c>
      <c r="AX25" s="69" t="s">
        <v>398</v>
      </c>
      <c r="AY25" t="s">
        <v>152</v>
      </c>
      <c r="AZ25" t="s">
        <v>277</v>
      </c>
      <c r="BA25" t="s">
        <v>117</v>
      </c>
      <c r="BB25" s="88" t="s">
        <v>356</v>
      </c>
      <c r="BC25" t="s">
        <v>142</v>
      </c>
      <c r="BD25" t="s">
        <v>91</v>
      </c>
      <c r="BE25" t="s">
        <v>119</v>
      </c>
      <c r="BF25" s="86" t="s">
        <v>367</v>
      </c>
      <c r="BG25" s="86" t="s">
        <v>368</v>
      </c>
      <c r="BH25" s="78" t="s">
        <v>280</v>
      </c>
      <c r="BI25" s="79" t="s">
        <v>281</v>
      </c>
      <c r="BJ25" s="2">
        <v>3968.97</v>
      </c>
      <c r="BK25" s="2">
        <v>-3968.97</v>
      </c>
      <c r="BL25" s="2">
        <v>0</v>
      </c>
      <c r="BM25" s="2">
        <v>0</v>
      </c>
      <c r="BN25" s="2">
        <v>0</v>
      </c>
      <c r="BO25" s="2">
        <v>0</v>
      </c>
      <c r="BP25" s="2">
        <v>0</v>
      </c>
      <c r="BQ25" s="2">
        <v>0</v>
      </c>
      <c r="BR25" s="2">
        <v>0</v>
      </c>
      <c r="BS25" s="2">
        <v>0</v>
      </c>
      <c r="BT25" s="2">
        <v>0</v>
      </c>
      <c r="BU25" s="2">
        <v>0</v>
      </c>
      <c r="BV25" s="2">
        <v>0</v>
      </c>
      <c r="BW25" s="2">
        <v>0</v>
      </c>
      <c r="BX25" s="2">
        <v>0</v>
      </c>
      <c r="BY25" s="2">
        <v>0</v>
      </c>
      <c r="BZ25" s="2">
        <v>0</v>
      </c>
      <c r="CA25" s="2">
        <v>0</v>
      </c>
      <c r="CB25" s="2">
        <v>0</v>
      </c>
      <c r="CC25" s="2">
        <v>0</v>
      </c>
      <c r="CD25" s="2">
        <v>0</v>
      </c>
      <c r="CE25" s="2">
        <v>0</v>
      </c>
      <c r="CF25" s="2">
        <v>0</v>
      </c>
      <c r="CG25" s="2">
        <v>0</v>
      </c>
      <c r="CH25" s="2">
        <v>0</v>
      </c>
      <c r="CI25" s="2">
        <v>0</v>
      </c>
      <c r="CJ25" s="11" t="str">
        <f>+VLOOKUP(B25,[57]Sheet1!$A:$AA,27,FALSE)</f>
        <v>Crea Gestioni</v>
      </c>
      <c r="CK25" s="1" t="s">
        <v>1860</v>
      </c>
      <c r="CL25" t="e">
        <v>#N/A</v>
      </c>
      <c r="CM25" s="11" t="s">
        <v>1856</v>
      </c>
      <c r="CP25" t="s">
        <v>1890</v>
      </c>
    </row>
    <row r="26" spans="1:94 16375:16380" x14ac:dyDescent="0.35">
      <c r="A26" s="93" t="str">
        <f t="shared" si="0"/>
        <v>30000061998</v>
      </c>
      <c r="B26" s="69" t="str">
        <f t="shared" si="1"/>
        <v>3000006-1998</v>
      </c>
      <c r="C26" s="69">
        <v>3000006</v>
      </c>
      <c r="D26" s="69" t="s">
        <v>84</v>
      </c>
      <c r="E26" s="69" t="s">
        <v>399</v>
      </c>
      <c r="F26" s="69" t="s">
        <v>400</v>
      </c>
      <c r="G26" s="69" t="s">
        <v>401</v>
      </c>
      <c r="H26" s="69" t="s">
        <v>399</v>
      </c>
      <c r="I26" s="69" t="s">
        <v>402</v>
      </c>
      <c r="J26" s="69" t="s">
        <v>403</v>
      </c>
      <c r="K26" s="69" t="s">
        <v>404</v>
      </c>
      <c r="L26" s="69" t="s">
        <v>405</v>
      </c>
      <c r="M26" s="69" t="s">
        <v>406</v>
      </c>
      <c r="N26" s="69" t="s">
        <v>407</v>
      </c>
      <c r="O26" s="69" t="s">
        <v>408</v>
      </c>
      <c r="P26" s="88" t="s">
        <v>262</v>
      </c>
      <c r="Q26" s="69" t="s">
        <v>374</v>
      </c>
      <c r="R26" s="69" t="s">
        <v>375</v>
      </c>
      <c r="S26" s="69" t="s">
        <v>402</v>
      </c>
      <c r="T26" s="69" t="s">
        <v>409</v>
      </c>
      <c r="U26" s="69" t="s">
        <v>410</v>
      </c>
      <c r="V26" s="69" t="s">
        <v>410</v>
      </c>
      <c r="W26" s="69" t="s">
        <v>411</v>
      </c>
      <c r="X26" s="69" t="s">
        <v>377</v>
      </c>
      <c r="Y26" s="69" t="s">
        <v>265</v>
      </c>
      <c r="Z26" s="69" t="s">
        <v>253</v>
      </c>
      <c r="AA26" s="69" t="s">
        <v>412</v>
      </c>
      <c r="AB26" s="69" t="s">
        <v>413</v>
      </c>
      <c r="AC26" s="88" t="s">
        <v>413</v>
      </c>
      <c r="AD26" s="69" t="s">
        <v>103</v>
      </c>
      <c r="AE26" s="69" t="s">
        <v>375</v>
      </c>
      <c r="AF26" s="69" t="s">
        <v>408</v>
      </c>
      <c r="AG26" s="69" t="s">
        <v>379</v>
      </c>
      <c r="AH26" s="69" t="s">
        <v>269</v>
      </c>
      <c r="AI26" s="69" t="s">
        <v>270</v>
      </c>
      <c r="AJ26" s="69" t="s">
        <v>308</v>
      </c>
      <c r="AK26" s="69" t="s">
        <v>309</v>
      </c>
      <c r="AL26" s="69" t="s">
        <v>380</v>
      </c>
      <c r="AM26" s="70" t="s">
        <v>380</v>
      </c>
      <c r="AN26" s="70" t="s">
        <v>381</v>
      </c>
      <c r="AO26" s="69" t="s">
        <v>382</v>
      </c>
      <c r="AP26" s="69" t="s">
        <v>308</v>
      </c>
      <c r="AQ26" s="69" t="s">
        <v>383</v>
      </c>
      <c r="AR26" s="69" t="s">
        <v>384</v>
      </c>
      <c r="AS26" s="69" t="s">
        <v>264</v>
      </c>
      <c r="AT26" s="69" t="s">
        <v>385</v>
      </c>
      <c r="AU26" s="88" t="s">
        <v>365</v>
      </c>
      <c r="AV26" s="69" t="s">
        <v>115</v>
      </c>
      <c r="AW26" s="69" t="s">
        <v>91</v>
      </c>
      <c r="AX26" s="70" t="s">
        <v>414</v>
      </c>
      <c r="AY26" s="70" t="s">
        <v>91</v>
      </c>
      <c r="AZ26" s="69" t="s">
        <v>384</v>
      </c>
      <c r="BA26" s="70" t="s">
        <v>117</v>
      </c>
      <c r="BB26" s="87" t="s">
        <v>375</v>
      </c>
      <c r="BC26" s="71" t="s">
        <v>142</v>
      </c>
      <c r="BD26" s="71" t="s">
        <v>91</v>
      </c>
      <c r="BE26" s="71" t="s">
        <v>119</v>
      </c>
      <c r="BF26" s="87" t="s">
        <v>367</v>
      </c>
      <c r="BG26" s="87" t="s">
        <v>368</v>
      </c>
      <c r="BH26" s="80" t="s">
        <v>280</v>
      </c>
      <c r="BI26" s="80" t="s">
        <v>281</v>
      </c>
      <c r="BJ26" s="71">
        <v>2383.9699999999998</v>
      </c>
      <c r="BK26" s="71">
        <v>-2383.9699999999998</v>
      </c>
      <c r="BL26" s="71">
        <v>0</v>
      </c>
      <c r="BM26" s="71">
        <v>0</v>
      </c>
      <c r="BN26" s="71">
        <v>0</v>
      </c>
      <c r="BO26" s="71">
        <v>0</v>
      </c>
      <c r="BP26" s="71">
        <v>0</v>
      </c>
      <c r="BQ26" s="71">
        <v>0</v>
      </c>
      <c r="BR26" s="71">
        <v>0</v>
      </c>
      <c r="BS26" s="71">
        <v>0</v>
      </c>
      <c r="BT26" s="71">
        <v>0</v>
      </c>
      <c r="BU26" s="71">
        <v>0</v>
      </c>
      <c r="BV26" s="71">
        <v>0</v>
      </c>
      <c r="BW26" s="71">
        <v>0</v>
      </c>
      <c r="BX26" s="71">
        <v>0</v>
      </c>
      <c r="BY26" s="71">
        <v>0</v>
      </c>
      <c r="BZ26" s="71">
        <v>0</v>
      </c>
      <c r="CA26" s="71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 s="69" t="str">
        <f>+VLOOKUP(B26,[57]Sheet1!$A:$AA,27,FALSE)</f>
        <v>Crea Gestioni</v>
      </c>
      <c r="CK26" s="1" t="s">
        <v>1860</v>
      </c>
      <c r="CL26" t="e">
        <v>#N/A</v>
      </c>
      <c r="CM26" s="11" t="s">
        <v>1854</v>
      </c>
      <c r="XEU26" s="69"/>
      <c r="XEV26" s="69"/>
      <c r="XEW26" s="69"/>
      <c r="XEX26" s="69"/>
      <c r="XEY26" s="69"/>
      <c r="XEZ26" s="69"/>
    </row>
    <row r="27" spans="1:94 16375:16380" x14ac:dyDescent="0.35">
      <c r="A27" s="93" t="str">
        <f t="shared" si="0"/>
        <v>30000071999</v>
      </c>
      <c r="B27" s="69" t="str">
        <f t="shared" si="1"/>
        <v>3000007-1999</v>
      </c>
      <c r="C27" s="69">
        <v>3000007</v>
      </c>
      <c r="D27" s="69" t="s">
        <v>84</v>
      </c>
      <c r="E27" s="69" t="s">
        <v>415</v>
      </c>
      <c r="F27" s="69" t="s">
        <v>416</v>
      </c>
      <c r="G27" s="69" t="s">
        <v>417</v>
      </c>
      <c r="H27" s="69" t="s">
        <v>415</v>
      </c>
      <c r="I27" s="69" t="s">
        <v>418</v>
      </c>
      <c r="J27" s="69" t="s">
        <v>403</v>
      </c>
      <c r="K27" s="69" t="s">
        <v>404</v>
      </c>
      <c r="L27" s="69" t="s">
        <v>405</v>
      </c>
      <c r="M27" s="69" t="s">
        <v>406</v>
      </c>
      <c r="N27" s="69" t="s">
        <v>407</v>
      </c>
      <c r="O27" s="69" t="s">
        <v>408</v>
      </c>
      <c r="P27" s="88" t="s">
        <v>262</v>
      </c>
      <c r="Q27" s="69" t="s">
        <v>374</v>
      </c>
      <c r="R27" s="69" t="s">
        <v>375</v>
      </c>
      <c r="S27" s="69" t="s">
        <v>418</v>
      </c>
      <c r="T27" s="69" t="s">
        <v>409</v>
      </c>
      <c r="U27" s="69" t="s">
        <v>419</v>
      </c>
      <c r="V27" s="69" t="s">
        <v>419</v>
      </c>
      <c r="W27" s="69" t="s">
        <v>97</v>
      </c>
      <c r="X27" s="69" t="s">
        <v>377</v>
      </c>
      <c r="Y27" s="69" t="s">
        <v>265</v>
      </c>
      <c r="Z27" s="69" t="s">
        <v>253</v>
      </c>
      <c r="AA27" s="69" t="s">
        <v>412</v>
      </c>
      <c r="AB27" s="69" t="s">
        <v>420</v>
      </c>
      <c r="AC27" s="88" t="s">
        <v>420</v>
      </c>
      <c r="AD27" s="69" t="s">
        <v>103</v>
      </c>
      <c r="AE27" s="69" t="s">
        <v>375</v>
      </c>
      <c r="AF27" s="69" t="s">
        <v>408</v>
      </c>
      <c r="AG27" s="69" t="s">
        <v>379</v>
      </c>
      <c r="AH27" s="69" t="s">
        <v>269</v>
      </c>
      <c r="AI27" s="69" t="s">
        <v>270</v>
      </c>
      <c r="AJ27" s="69" t="s">
        <v>308</v>
      </c>
      <c r="AK27" s="69" t="s">
        <v>309</v>
      </c>
      <c r="AL27" s="69" t="s">
        <v>380</v>
      </c>
      <c r="AM27" s="70" t="s">
        <v>380</v>
      </c>
      <c r="AN27" s="70" t="s">
        <v>381</v>
      </c>
      <c r="AO27" s="69" t="s">
        <v>382</v>
      </c>
      <c r="AP27" s="69" t="s">
        <v>308</v>
      </c>
      <c r="AQ27" s="69" t="s">
        <v>383</v>
      </c>
      <c r="AR27" s="69" t="s">
        <v>384</v>
      </c>
      <c r="AS27" s="69" t="s">
        <v>264</v>
      </c>
      <c r="AT27" s="69" t="s">
        <v>385</v>
      </c>
      <c r="AU27" s="88" t="s">
        <v>365</v>
      </c>
      <c r="AV27" s="69" t="s">
        <v>115</v>
      </c>
      <c r="AW27" s="69" t="s">
        <v>91</v>
      </c>
      <c r="AX27" s="70" t="s">
        <v>414</v>
      </c>
      <c r="AY27" s="70" t="s">
        <v>91</v>
      </c>
      <c r="AZ27" s="69" t="s">
        <v>384</v>
      </c>
      <c r="BA27" s="70" t="s">
        <v>117</v>
      </c>
      <c r="BB27" s="87" t="s">
        <v>375</v>
      </c>
      <c r="BC27" s="71" t="s">
        <v>142</v>
      </c>
      <c r="BD27" s="71" t="s">
        <v>91</v>
      </c>
      <c r="BE27" s="71" t="s">
        <v>119</v>
      </c>
      <c r="BF27" s="87" t="s">
        <v>367</v>
      </c>
      <c r="BG27" s="87" t="s">
        <v>368</v>
      </c>
      <c r="BH27" s="80" t="s">
        <v>280</v>
      </c>
      <c r="BI27" s="80" t="s">
        <v>281</v>
      </c>
      <c r="BJ27" s="71">
        <v>18159.599999999999</v>
      </c>
      <c r="BK27" s="71">
        <v>-18159.599999999999</v>
      </c>
      <c r="BL27" s="71">
        <v>0</v>
      </c>
      <c r="BM27" s="71">
        <v>0</v>
      </c>
      <c r="BN27" s="71">
        <v>0</v>
      </c>
      <c r="BO27" s="71">
        <v>0</v>
      </c>
      <c r="BP27" s="71">
        <v>0</v>
      </c>
      <c r="BQ27" s="71">
        <v>0</v>
      </c>
      <c r="BR27" s="71">
        <v>0</v>
      </c>
      <c r="BS27" s="71">
        <v>0</v>
      </c>
      <c r="BT27" s="71">
        <v>0</v>
      </c>
      <c r="BU27" s="71">
        <v>0</v>
      </c>
      <c r="BV27" s="71">
        <v>0</v>
      </c>
      <c r="BW27" s="71">
        <v>0</v>
      </c>
      <c r="BX27" s="71">
        <v>0</v>
      </c>
      <c r="BY27" s="71">
        <v>0</v>
      </c>
      <c r="BZ27" s="71">
        <v>0</v>
      </c>
      <c r="CA27" s="71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 s="69" t="str">
        <f>+VLOOKUP(B27,[57]Sheet1!$A:$AA,27,FALSE)</f>
        <v>Crea Gestioni</v>
      </c>
      <c r="CK27" s="1" t="s">
        <v>1860</v>
      </c>
      <c r="CL27" t="e">
        <v>#N/A</v>
      </c>
      <c r="CM27" s="11" t="s">
        <v>1854</v>
      </c>
      <c r="XEU27" s="69"/>
      <c r="XEV27" s="69"/>
      <c r="XEW27" s="69"/>
      <c r="XEX27" s="69"/>
      <c r="XEY27" s="69"/>
      <c r="XEZ27" s="69"/>
    </row>
    <row r="28" spans="1:94 16375:16380" x14ac:dyDescent="0.35">
      <c r="A28" s="93" t="str">
        <f t="shared" si="0"/>
        <v>30000081999</v>
      </c>
      <c r="B28" t="str">
        <f t="shared" si="1"/>
        <v>3000008-1999</v>
      </c>
      <c r="C28">
        <v>3000008</v>
      </c>
      <c r="D28" t="s">
        <v>84</v>
      </c>
      <c r="E28" t="s">
        <v>415</v>
      </c>
      <c r="F28" t="s">
        <v>421</v>
      </c>
      <c r="G28" t="s">
        <v>422</v>
      </c>
      <c r="H28" t="s">
        <v>415</v>
      </c>
      <c r="I28" t="s">
        <v>418</v>
      </c>
      <c r="J28" t="s">
        <v>403</v>
      </c>
      <c r="K28" t="s">
        <v>404</v>
      </c>
      <c r="L28" t="s">
        <v>405</v>
      </c>
      <c r="M28" t="s">
        <v>406</v>
      </c>
      <c r="N28" t="s">
        <v>407</v>
      </c>
      <c r="O28" t="s">
        <v>423</v>
      </c>
      <c r="P28" s="88" t="s">
        <v>262</v>
      </c>
      <c r="Q28" t="s">
        <v>262</v>
      </c>
      <c r="R28" t="s">
        <v>249</v>
      </c>
      <c r="S28" t="s">
        <v>418</v>
      </c>
      <c r="T28" t="s">
        <v>409</v>
      </c>
      <c r="U28" t="s">
        <v>419</v>
      </c>
      <c r="V28" t="s">
        <v>419</v>
      </c>
      <c r="W28" t="s">
        <v>424</v>
      </c>
      <c r="X28" t="s">
        <v>250</v>
      </c>
      <c r="Y28" t="s">
        <v>265</v>
      </c>
      <c r="Z28" t="s">
        <v>253</v>
      </c>
      <c r="AA28" t="s">
        <v>412</v>
      </c>
      <c r="AB28" t="s">
        <v>425</v>
      </c>
      <c r="AC28" s="88" t="s">
        <v>425</v>
      </c>
      <c r="AD28" t="s">
        <v>103</v>
      </c>
      <c r="AE28" t="s">
        <v>249</v>
      </c>
      <c r="AF28" t="s">
        <v>423</v>
      </c>
      <c r="AG28" t="s">
        <v>426</v>
      </c>
      <c r="AH28" t="s">
        <v>269</v>
      </c>
      <c r="AI28" t="s">
        <v>270</v>
      </c>
      <c r="AJ28" t="s">
        <v>308</v>
      </c>
      <c r="AK28" t="s">
        <v>309</v>
      </c>
      <c r="AL28" t="s">
        <v>427</v>
      </c>
      <c r="AM28" t="s">
        <v>427</v>
      </c>
      <c r="AN28" t="s">
        <v>428</v>
      </c>
      <c r="AO28" t="s">
        <v>429</v>
      </c>
      <c r="AP28" t="s">
        <v>308</v>
      </c>
      <c r="AQ28" t="s">
        <v>383</v>
      </c>
      <c r="AR28" t="s">
        <v>249</v>
      </c>
      <c r="AS28" t="s">
        <v>264</v>
      </c>
      <c r="AT28" t="s">
        <v>255</v>
      </c>
      <c r="AU28" s="88" t="s">
        <v>430</v>
      </c>
      <c r="AV28" t="s">
        <v>187</v>
      </c>
      <c r="AW28" t="s">
        <v>91</v>
      </c>
      <c r="AX28" s="69" t="s">
        <v>414</v>
      </c>
      <c r="AY28" t="s">
        <v>91</v>
      </c>
      <c r="AZ28" t="s">
        <v>249</v>
      </c>
      <c r="BA28" t="s">
        <v>117</v>
      </c>
      <c r="BB28" s="88" t="s">
        <v>249</v>
      </c>
      <c r="BC28" t="s">
        <v>142</v>
      </c>
      <c r="BD28" t="s">
        <v>91</v>
      </c>
      <c r="BE28" t="s">
        <v>119</v>
      </c>
      <c r="BF28" s="86" t="s">
        <v>254</v>
      </c>
      <c r="BG28" s="86" t="s">
        <v>431</v>
      </c>
      <c r="BH28" s="78" t="s">
        <v>224</v>
      </c>
      <c r="BI28" s="79" t="s">
        <v>225</v>
      </c>
      <c r="BJ28" s="2">
        <v>32562.61</v>
      </c>
      <c r="BK28" s="2">
        <v>-29738.9</v>
      </c>
      <c r="BL28" s="2">
        <v>2823.71</v>
      </c>
      <c r="BM28" s="2">
        <v>0</v>
      </c>
      <c r="BN28" s="2">
        <v>-1415.77</v>
      </c>
      <c r="BO28" s="2">
        <v>0</v>
      </c>
      <c r="BP28" s="2">
        <v>1407.94</v>
      </c>
      <c r="BQ28" s="2">
        <v>0</v>
      </c>
      <c r="BR28" s="2">
        <v>0</v>
      </c>
      <c r="BS28" s="2">
        <v>0</v>
      </c>
      <c r="BT28" s="2">
        <v>0</v>
      </c>
      <c r="BU28" s="2">
        <v>0</v>
      </c>
      <c r="BV28" s="2">
        <v>0</v>
      </c>
      <c r="BW28" s="2">
        <v>0</v>
      </c>
      <c r="BX28" s="2">
        <v>0</v>
      </c>
      <c r="BY28" s="2">
        <v>0</v>
      </c>
      <c r="BZ28" s="2">
        <v>0</v>
      </c>
      <c r="CA28" s="2">
        <v>0</v>
      </c>
      <c r="CB28" s="2">
        <v>0</v>
      </c>
      <c r="CC28" s="2">
        <v>0</v>
      </c>
      <c r="CD28" s="2">
        <v>0</v>
      </c>
      <c r="CE28" s="2">
        <v>0</v>
      </c>
      <c r="CF28" s="2">
        <v>0</v>
      </c>
      <c r="CG28" s="2">
        <v>0</v>
      </c>
      <c r="CH28" s="2">
        <v>0</v>
      </c>
      <c r="CI28" s="2">
        <v>0</v>
      </c>
      <c r="CJ28" s="11" t="str">
        <f>+VLOOKUP(B28,[57]Sheet1!$A:$AA,27,FALSE)</f>
        <v>Crea Gestioni</v>
      </c>
      <c r="CK28" s="3" t="s">
        <v>1872</v>
      </c>
      <c r="CL28" t="s">
        <v>1855</v>
      </c>
      <c r="CM28" t="s">
        <v>1893</v>
      </c>
      <c r="CN28" t="s">
        <v>1893</v>
      </c>
      <c r="CP28" t="s">
        <v>1890</v>
      </c>
    </row>
    <row r="29" spans="1:94 16375:16380" x14ac:dyDescent="0.35">
      <c r="A29" s="93" t="str">
        <f t="shared" si="0"/>
        <v>30000032000</v>
      </c>
      <c r="B29" s="69" t="str">
        <f t="shared" si="1"/>
        <v>3000003-2000</v>
      </c>
      <c r="C29" s="69">
        <v>3000003</v>
      </c>
      <c r="D29" s="69" t="s">
        <v>84</v>
      </c>
      <c r="E29" s="69" t="s">
        <v>432</v>
      </c>
      <c r="F29" s="69" t="s">
        <v>433</v>
      </c>
      <c r="G29" s="69" t="s">
        <v>434</v>
      </c>
      <c r="H29" s="69" t="s">
        <v>432</v>
      </c>
      <c r="I29" s="69" t="s">
        <v>435</v>
      </c>
      <c r="J29" s="69" t="s">
        <v>403</v>
      </c>
      <c r="K29" s="69" t="s">
        <v>404</v>
      </c>
      <c r="L29" s="69" t="s">
        <v>405</v>
      </c>
      <c r="M29" s="69" t="s">
        <v>406</v>
      </c>
      <c r="N29" s="69" t="s">
        <v>407</v>
      </c>
      <c r="O29" s="69" t="s">
        <v>408</v>
      </c>
      <c r="P29" s="88" t="s">
        <v>262</v>
      </c>
      <c r="Q29" s="69" t="s">
        <v>374</v>
      </c>
      <c r="R29" s="69" t="s">
        <v>375</v>
      </c>
      <c r="S29" s="69" t="s">
        <v>435</v>
      </c>
      <c r="T29" s="69" t="s">
        <v>409</v>
      </c>
      <c r="U29" s="69" t="s">
        <v>436</v>
      </c>
      <c r="V29" s="69" t="s">
        <v>436</v>
      </c>
      <c r="W29" s="69" t="s">
        <v>437</v>
      </c>
      <c r="X29" s="69" t="s">
        <v>377</v>
      </c>
      <c r="Y29" s="69" t="s">
        <v>265</v>
      </c>
      <c r="Z29" s="69" t="s">
        <v>253</v>
      </c>
      <c r="AA29" s="69" t="s">
        <v>412</v>
      </c>
      <c r="AB29" s="69" t="s">
        <v>438</v>
      </c>
      <c r="AC29" s="88" t="s">
        <v>438</v>
      </c>
      <c r="AD29" s="69" t="s">
        <v>103</v>
      </c>
      <c r="AE29" s="69" t="s">
        <v>375</v>
      </c>
      <c r="AF29" s="69" t="s">
        <v>408</v>
      </c>
      <c r="AG29" s="69" t="s">
        <v>379</v>
      </c>
      <c r="AH29" s="69" t="s">
        <v>269</v>
      </c>
      <c r="AI29" s="69" t="s">
        <v>270</v>
      </c>
      <c r="AJ29" s="69" t="s">
        <v>308</v>
      </c>
      <c r="AK29" s="69" t="s">
        <v>309</v>
      </c>
      <c r="AL29" s="69" t="s">
        <v>380</v>
      </c>
      <c r="AM29" s="70" t="s">
        <v>380</v>
      </c>
      <c r="AN29" s="70" t="s">
        <v>381</v>
      </c>
      <c r="AO29" s="69" t="s">
        <v>382</v>
      </c>
      <c r="AP29" s="69" t="s">
        <v>308</v>
      </c>
      <c r="AQ29" s="69" t="s">
        <v>383</v>
      </c>
      <c r="AR29" s="69" t="s">
        <v>384</v>
      </c>
      <c r="AS29" s="69" t="s">
        <v>264</v>
      </c>
      <c r="AT29" s="69" t="s">
        <v>385</v>
      </c>
      <c r="AU29" s="88" t="s">
        <v>365</v>
      </c>
      <c r="AV29" s="69" t="s">
        <v>115</v>
      </c>
      <c r="AW29" s="69" t="s">
        <v>91</v>
      </c>
      <c r="AX29" s="70" t="s">
        <v>414</v>
      </c>
      <c r="AY29" s="70" t="s">
        <v>91</v>
      </c>
      <c r="AZ29" s="69" t="s">
        <v>384</v>
      </c>
      <c r="BA29" s="70" t="s">
        <v>117</v>
      </c>
      <c r="BB29" s="87" t="s">
        <v>375</v>
      </c>
      <c r="BC29" s="71" t="s">
        <v>142</v>
      </c>
      <c r="BD29" s="71" t="s">
        <v>91</v>
      </c>
      <c r="BE29" s="71" t="s">
        <v>119</v>
      </c>
      <c r="BF29" s="87" t="s">
        <v>367</v>
      </c>
      <c r="BG29" s="87" t="s">
        <v>368</v>
      </c>
      <c r="BH29" s="80" t="s">
        <v>280</v>
      </c>
      <c r="BI29" s="80" t="s">
        <v>281</v>
      </c>
      <c r="BJ29" s="71">
        <v>2317.0700000000002</v>
      </c>
      <c r="BK29" s="71">
        <v>-2317.0700000000002</v>
      </c>
      <c r="BL29" s="71">
        <v>0</v>
      </c>
      <c r="BM29" s="71">
        <v>0</v>
      </c>
      <c r="BN29" s="71">
        <v>0</v>
      </c>
      <c r="BO29" s="71">
        <v>0</v>
      </c>
      <c r="BP29" s="71">
        <v>0</v>
      </c>
      <c r="BQ29" s="71">
        <v>0</v>
      </c>
      <c r="BR29" s="71">
        <v>0</v>
      </c>
      <c r="BS29" s="71">
        <v>0</v>
      </c>
      <c r="BT29" s="71">
        <v>0</v>
      </c>
      <c r="BU29" s="71">
        <v>0</v>
      </c>
      <c r="BV29" s="71">
        <v>0</v>
      </c>
      <c r="BW29" s="71">
        <v>0</v>
      </c>
      <c r="BX29" s="71">
        <v>0</v>
      </c>
      <c r="BY29" s="71">
        <v>0</v>
      </c>
      <c r="BZ29" s="71">
        <v>0</v>
      </c>
      <c r="CA29" s="71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0</v>
      </c>
      <c r="CJ29" s="69" t="str">
        <f>+VLOOKUP(B29,[57]Sheet1!$A:$AA,27,FALSE)</f>
        <v>Crea Gestioni</v>
      </c>
      <c r="CK29" s="1" t="s">
        <v>1860</v>
      </c>
      <c r="CL29" t="e">
        <v>#N/A</v>
      </c>
      <c r="CM29" s="11" t="s">
        <v>1854</v>
      </c>
      <c r="XEU29" s="69"/>
      <c r="XEV29" s="69"/>
      <c r="XEW29" s="69"/>
      <c r="XEX29" s="69"/>
      <c r="XEY29" s="69"/>
      <c r="XEZ29" s="69"/>
    </row>
    <row r="30" spans="1:94 16375:16380" x14ac:dyDescent="0.35">
      <c r="A30" s="93" t="str">
        <f t="shared" si="0"/>
        <v>30000002001</v>
      </c>
      <c r="B30" s="69" t="str">
        <f t="shared" si="1"/>
        <v>3000000-2001</v>
      </c>
      <c r="C30" s="69">
        <v>3000000</v>
      </c>
      <c r="D30" s="69" t="s">
        <v>84</v>
      </c>
      <c r="E30" s="69" t="s">
        <v>439</v>
      </c>
      <c r="F30" s="69" t="s">
        <v>440</v>
      </c>
      <c r="G30" s="69" t="s">
        <v>441</v>
      </c>
      <c r="H30" s="69" t="s">
        <v>439</v>
      </c>
      <c r="I30" s="69" t="s">
        <v>442</v>
      </c>
      <c r="J30" s="69" t="s">
        <v>403</v>
      </c>
      <c r="K30" s="69" t="s">
        <v>404</v>
      </c>
      <c r="L30" s="69" t="s">
        <v>405</v>
      </c>
      <c r="M30" s="69" t="s">
        <v>406</v>
      </c>
      <c r="N30" s="69" t="s">
        <v>407</v>
      </c>
      <c r="O30" s="69" t="s">
        <v>443</v>
      </c>
      <c r="P30" s="88" t="s">
        <v>262</v>
      </c>
      <c r="Q30" s="69" t="s">
        <v>262</v>
      </c>
      <c r="R30" s="69" t="s">
        <v>375</v>
      </c>
      <c r="S30" s="69" t="s">
        <v>442</v>
      </c>
      <c r="T30" s="69" t="s">
        <v>409</v>
      </c>
      <c r="U30" s="69" t="s">
        <v>444</v>
      </c>
      <c r="V30" s="69" t="s">
        <v>444</v>
      </c>
      <c r="W30" s="69" t="s">
        <v>396</v>
      </c>
      <c r="X30" s="69" t="s">
        <v>377</v>
      </c>
      <c r="Y30" s="69" t="s">
        <v>265</v>
      </c>
      <c r="Z30" s="69" t="s">
        <v>253</v>
      </c>
      <c r="AA30" s="69" t="s">
        <v>412</v>
      </c>
      <c r="AB30" s="69" t="s">
        <v>445</v>
      </c>
      <c r="AC30" s="88" t="s">
        <v>445</v>
      </c>
      <c r="AD30" s="69" t="s">
        <v>103</v>
      </c>
      <c r="AE30" s="69" t="s">
        <v>375</v>
      </c>
      <c r="AF30" s="69" t="s">
        <v>443</v>
      </c>
      <c r="AG30" s="69" t="s">
        <v>379</v>
      </c>
      <c r="AH30" s="69" t="s">
        <v>269</v>
      </c>
      <c r="AI30" s="69" t="s">
        <v>270</v>
      </c>
      <c r="AJ30" s="69" t="s">
        <v>308</v>
      </c>
      <c r="AK30" s="69" t="s">
        <v>309</v>
      </c>
      <c r="AL30" s="69" t="s">
        <v>427</v>
      </c>
      <c r="AM30" s="70" t="s">
        <v>427</v>
      </c>
      <c r="AN30" s="70" t="s">
        <v>428</v>
      </c>
      <c r="AO30" s="69" t="s">
        <v>429</v>
      </c>
      <c r="AP30" s="69" t="s">
        <v>308</v>
      </c>
      <c r="AQ30" s="69" t="s">
        <v>383</v>
      </c>
      <c r="AR30" s="69" t="s">
        <v>384</v>
      </c>
      <c r="AS30" s="69" t="s">
        <v>264</v>
      </c>
      <c r="AT30" s="69" t="s">
        <v>385</v>
      </c>
      <c r="AU30" s="88" t="s">
        <v>365</v>
      </c>
      <c r="AV30" s="69" t="s">
        <v>115</v>
      </c>
      <c r="AW30" s="69" t="s">
        <v>91</v>
      </c>
      <c r="AX30" s="70" t="s">
        <v>414</v>
      </c>
      <c r="AY30" s="70" t="s">
        <v>91</v>
      </c>
      <c r="AZ30" s="69" t="s">
        <v>384</v>
      </c>
      <c r="BA30" s="70" t="s">
        <v>117</v>
      </c>
      <c r="BB30" s="87" t="s">
        <v>375</v>
      </c>
      <c r="BC30" s="71" t="s">
        <v>142</v>
      </c>
      <c r="BD30" s="71" t="s">
        <v>91</v>
      </c>
      <c r="BE30" s="71" t="s">
        <v>119</v>
      </c>
      <c r="BF30" s="87" t="s">
        <v>367</v>
      </c>
      <c r="BG30" s="87" t="s">
        <v>368</v>
      </c>
      <c r="BH30" s="80" t="s">
        <v>280</v>
      </c>
      <c r="BI30" s="80" t="s">
        <v>281</v>
      </c>
      <c r="BJ30" s="71">
        <v>108788.06</v>
      </c>
      <c r="BK30" s="71">
        <v>-108788.06</v>
      </c>
      <c r="BL30" s="71">
        <v>0</v>
      </c>
      <c r="BM30" s="71">
        <v>0</v>
      </c>
      <c r="BN30" s="71">
        <v>0</v>
      </c>
      <c r="BO30" s="71">
        <v>0</v>
      </c>
      <c r="BP30" s="71">
        <v>0</v>
      </c>
      <c r="BQ30" s="71">
        <v>0</v>
      </c>
      <c r="BR30" s="71">
        <v>0</v>
      </c>
      <c r="BS30" s="71">
        <v>0</v>
      </c>
      <c r="BT30" s="71">
        <v>0</v>
      </c>
      <c r="BU30" s="71">
        <v>0</v>
      </c>
      <c r="BV30" s="71">
        <v>0</v>
      </c>
      <c r="BW30" s="71">
        <v>0</v>
      </c>
      <c r="BX30" s="71">
        <v>0</v>
      </c>
      <c r="BY30" s="71">
        <v>0</v>
      </c>
      <c r="BZ30" s="71">
        <v>0</v>
      </c>
      <c r="CA30" s="71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0</v>
      </c>
      <c r="CJ30" s="69" t="str">
        <f>+VLOOKUP(B30,[57]Sheet1!$A:$AA,27,FALSE)</f>
        <v>Crea Gestioni</v>
      </c>
      <c r="CK30" s="1" t="s">
        <v>1860</v>
      </c>
      <c r="CL30" t="e">
        <v>#N/A</v>
      </c>
      <c r="CM30" s="11" t="s">
        <v>1854</v>
      </c>
      <c r="XEU30" s="69"/>
      <c r="XEV30" s="69"/>
      <c r="XEW30" s="69"/>
      <c r="XEX30" s="69"/>
      <c r="XEY30" s="69"/>
      <c r="XEZ30" s="69"/>
    </row>
    <row r="31" spans="1:94 16375:16380" x14ac:dyDescent="0.35">
      <c r="A31" s="93" t="str">
        <f t="shared" si="0"/>
        <v>30000022001</v>
      </c>
      <c r="B31" t="str">
        <f t="shared" si="1"/>
        <v>3000002-2001</v>
      </c>
      <c r="C31">
        <v>3000002</v>
      </c>
      <c r="D31" t="s">
        <v>84</v>
      </c>
      <c r="E31" t="s">
        <v>439</v>
      </c>
      <c r="F31" t="s">
        <v>446</v>
      </c>
      <c r="G31" t="s">
        <v>447</v>
      </c>
      <c r="H31" t="s">
        <v>439</v>
      </c>
      <c r="I31" t="s">
        <v>442</v>
      </c>
      <c r="J31" t="s">
        <v>403</v>
      </c>
      <c r="K31" t="s">
        <v>404</v>
      </c>
      <c r="L31" t="s">
        <v>405</v>
      </c>
      <c r="M31" t="s">
        <v>406</v>
      </c>
      <c r="N31" t="s">
        <v>407</v>
      </c>
      <c r="O31" t="s">
        <v>448</v>
      </c>
      <c r="P31" s="88" t="s">
        <v>303</v>
      </c>
      <c r="Q31" t="s">
        <v>303</v>
      </c>
      <c r="R31" t="s">
        <v>375</v>
      </c>
      <c r="S31" t="s">
        <v>442</v>
      </c>
      <c r="T31" t="s">
        <v>409</v>
      </c>
      <c r="U31" t="s">
        <v>444</v>
      </c>
      <c r="V31" t="s">
        <v>444</v>
      </c>
      <c r="W31" t="s">
        <v>396</v>
      </c>
      <c r="X31" t="s">
        <v>449</v>
      </c>
      <c r="Y31" t="s">
        <v>265</v>
      </c>
      <c r="Z31" t="s">
        <v>253</v>
      </c>
      <c r="AA31" t="s">
        <v>412</v>
      </c>
      <c r="AB31" t="s">
        <v>450</v>
      </c>
      <c r="AC31" s="88" t="s">
        <v>450</v>
      </c>
      <c r="AD31" t="s">
        <v>103</v>
      </c>
      <c r="AE31" t="s">
        <v>375</v>
      </c>
      <c r="AF31" t="s">
        <v>448</v>
      </c>
      <c r="AG31" t="s">
        <v>268</v>
      </c>
      <c r="AH31" t="s">
        <v>269</v>
      </c>
      <c r="AI31" t="s">
        <v>270</v>
      </c>
      <c r="AJ31" t="s">
        <v>308</v>
      </c>
      <c r="AK31" t="s">
        <v>309</v>
      </c>
      <c r="AL31" t="s">
        <v>451</v>
      </c>
      <c r="AM31" t="s">
        <v>451</v>
      </c>
      <c r="AN31" t="s">
        <v>452</v>
      </c>
      <c r="AO31" t="s">
        <v>453</v>
      </c>
      <c r="AP31" t="s">
        <v>308</v>
      </c>
      <c r="AQ31" t="s">
        <v>383</v>
      </c>
      <c r="AR31" t="s">
        <v>277</v>
      </c>
      <c r="AS31" t="s">
        <v>264</v>
      </c>
      <c r="AT31" t="s">
        <v>454</v>
      </c>
      <c r="AU31" s="88" t="s">
        <v>365</v>
      </c>
      <c r="AV31" t="s">
        <v>115</v>
      </c>
      <c r="AW31" t="s">
        <v>91</v>
      </c>
      <c r="AX31" s="69" t="s">
        <v>414</v>
      </c>
      <c r="AY31" t="s">
        <v>91</v>
      </c>
      <c r="AZ31" t="s">
        <v>277</v>
      </c>
      <c r="BA31" t="s">
        <v>117</v>
      </c>
      <c r="BB31" s="88" t="s">
        <v>375</v>
      </c>
      <c r="BC31" t="s">
        <v>142</v>
      </c>
      <c r="BD31" t="s">
        <v>91</v>
      </c>
      <c r="BE31" t="s">
        <v>119</v>
      </c>
      <c r="BF31" s="86" t="s">
        <v>367</v>
      </c>
      <c r="BG31" s="86" t="s">
        <v>368</v>
      </c>
      <c r="BH31" s="78" t="s">
        <v>280</v>
      </c>
      <c r="BI31" s="79" t="s">
        <v>281</v>
      </c>
      <c r="BJ31" s="2">
        <v>94892.57</v>
      </c>
      <c r="BK31" s="2">
        <v>-94892.57</v>
      </c>
      <c r="BL31" s="2">
        <v>0</v>
      </c>
      <c r="BM31" s="2">
        <v>0</v>
      </c>
      <c r="BN31" s="2">
        <v>0</v>
      </c>
      <c r="BO31" s="2">
        <v>0</v>
      </c>
      <c r="BP31" s="2">
        <v>0</v>
      </c>
      <c r="BQ31" s="2">
        <v>0</v>
      </c>
      <c r="BR31" s="2">
        <v>0</v>
      </c>
      <c r="BS31" s="2">
        <v>0</v>
      </c>
      <c r="BT31" s="2">
        <v>0</v>
      </c>
      <c r="BU31" s="2">
        <v>0</v>
      </c>
      <c r="BV31" s="2">
        <v>0</v>
      </c>
      <c r="BW31" s="2">
        <v>0</v>
      </c>
      <c r="BX31" s="2">
        <v>0</v>
      </c>
      <c r="BY31" s="2">
        <v>0</v>
      </c>
      <c r="BZ31" s="2">
        <v>0</v>
      </c>
      <c r="CA31" s="2">
        <v>0</v>
      </c>
      <c r="CB31" s="2">
        <v>0</v>
      </c>
      <c r="CC31" s="2">
        <v>0</v>
      </c>
      <c r="CD31" s="2">
        <v>0</v>
      </c>
      <c r="CE31" s="2">
        <v>0</v>
      </c>
      <c r="CF31" s="2">
        <v>0</v>
      </c>
      <c r="CG31" s="2">
        <v>0</v>
      </c>
      <c r="CH31" s="2">
        <v>0</v>
      </c>
      <c r="CI31" s="2">
        <v>0</v>
      </c>
      <c r="CJ31" s="11" t="str">
        <f>+VLOOKUP(B31,[57]Sheet1!$A:$AA,27,FALSE)</f>
        <v>Crea Gestioni</v>
      </c>
      <c r="CK31" s="1" t="s">
        <v>1860</v>
      </c>
      <c r="CL31" t="e">
        <v>#N/A</v>
      </c>
      <c r="CM31" s="11" t="s">
        <v>1854</v>
      </c>
    </row>
    <row r="32" spans="1:94 16375:16380" x14ac:dyDescent="0.35">
      <c r="A32" s="93" t="str">
        <f t="shared" si="0"/>
        <v>12500022002</v>
      </c>
      <c r="B32" t="str">
        <f t="shared" si="1"/>
        <v>1250002-2002</v>
      </c>
      <c r="C32">
        <v>1250002</v>
      </c>
      <c r="D32" t="s">
        <v>84</v>
      </c>
      <c r="E32" t="s">
        <v>455</v>
      </c>
      <c r="F32" t="s">
        <v>456</v>
      </c>
      <c r="G32" t="s">
        <v>457</v>
      </c>
      <c r="H32" t="s">
        <v>455</v>
      </c>
      <c r="I32" t="s">
        <v>458</v>
      </c>
      <c r="J32" t="s">
        <v>459</v>
      </c>
      <c r="K32" t="s">
        <v>460</v>
      </c>
      <c r="L32" t="s">
        <v>91</v>
      </c>
      <c r="M32" t="s">
        <v>91</v>
      </c>
      <c r="N32" t="s">
        <v>461</v>
      </c>
      <c r="O32" t="s">
        <v>462</v>
      </c>
      <c r="P32" s="88" t="s">
        <v>248</v>
      </c>
      <c r="Q32" t="s">
        <v>248</v>
      </c>
      <c r="R32" t="s">
        <v>463</v>
      </c>
      <c r="S32" t="s">
        <v>458</v>
      </c>
      <c r="T32" t="s">
        <v>351</v>
      </c>
      <c r="U32" t="s">
        <v>464</v>
      </c>
      <c r="V32" t="s">
        <v>465</v>
      </c>
      <c r="W32" t="s">
        <v>466</v>
      </c>
      <c r="X32" t="s">
        <v>264</v>
      </c>
      <c r="Y32" t="s">
        <v>265</v>
      </c>
      <c r="Z32" t="s">
        <v>253</v>
      </c>
      <c r="AA32" t="s">
        <v>467</v>
      </c>
      <c r="AB32" t="s">
        <v>468</v>
      </c>
      <c r="AC32" s="88" t="s">
        <v>468</v>
      </c>
      <c r="AD32" t="s">
        <v>103</v>
      </c>
      <c r="AE32" t="s">
        <v>463</v>
      </c>
      <c r="AF32" t="s">
        <v>469</v>
      </c>
      <c r="AG32" t="s">
        <v>268</v>
      </c>
      <c r="AH32" t="s">
        <v>358</v>
      </c>
      <c r="AI32" t="s">
        <v>359</v>
      </c>
      <c r="AJ32" t="s">
        <v>470</v>
      </c>
      <c r="AK32" t="s">
        <v>471</v>
      </c>
      <c r="AL32" t="s">
        <v>472</v>
      </c>
      <c r="AM32" t="s">
        <v>472</v>
      </c>
      <c r="AN32" t="s">
        <v>473</v>
      </c>
      <c r="AO32" t="s">
        <v>474</v>
      </c>
      <c r="AP32" t="s">
        <v>276</v>
      </c>
      <c r="AQ32" t="s">
        <v>276</v>
      </c>
      <c r="AR32" t="s">
        <v>277</v>
      </c>
      <c r="AS32" t="s">
        <v>264</v>
      </c>
      <c r="AT32" t="s">
        <v>141</v>
      </c>
      <c r="AU32" s="88" t="s">
        <v>365</v>
      </c>
      <c r="AV32" t="s">
        <v>115</v>
      </c>
      <c r="AW32" t="s">
        <v>91</v>
      </c>
      <c r="AX32" s="69" t="s">
        <v>475</v>
      </c>
      <c r="AY32" t="s">
        <v>152</v>
      </c>
      <c r="AZ32" t="s">
        <v>277</v>
      </c>
      <c r="BA32" t="s">
        <v>117</v>
      </c>
      <c r="BB32" s="88" t="s">
        <v>463</v>
      </c>
      <c r="BC32" t="s">
        <v>118</v>
      </c>
      <c r="BD32" t="s">
        <v>91</v>
      </c>
      <c r="BE32" t="s">
        <v>119</v>
      </c>
      <c r="BF32" s="86" t="s">
        <v>367</v>
      </c>
      <c r="BG32" s="86" t="s">
        <v>368</v>
      </c>
      <c r="BH32" s="78" t="s">
        <v>144</v>
      </c>
      <c r="BI32" s="79" t="s">
        <v>145</v>
      </c>
      <c r="BJ32" s="2">
        <v>350</v>
      </c>
      <c r="BK32" s="2">
        <v>-350</v>
      </c>
      <c r="BL32" s="2">
        <v>0</v>
      </c>
      <c r="BM32" s="2">
        <v>0</v>
      </c>
      <c r="BN32" s="2">
        <v>0</v>
      </c>
      <c r="BO32" s="2">
        <v>0</v>
      </c>
      <c r="BP32" s="2">
        <v>0</v>
      </c>
      <c r="BQ32" s="2">
        <v>0</v>
      </c>
      <c r="BR32" s="2">
        <v>0</v>
      </c>
      <c r="BS32" s="2">
        <v>0</v>
      </c>
      <c r="BT32" s="2">
        <v>0</v>
      </c>
      <c r="BU32" s="2">
        <v>0</v>
      </c>
      <c r="BV32" s="2">
        <v>0</v>
      </c>
      <c r="BW32" s="2">
        <v>0</v>
      </c>
      <c r="BX32" s="2">
        <v>0</v>
      </c>
      <c r="BY32" s="2">
        <v>0</v>
      </c>
      <c r="BZ32" s="2">
        <v>0</v>
      </c>
      <c r="CA32" s="2">
        <v>0</v>
      </c>
      <c r="CB32" s="2">
        <v>0</v>
      </c>
      <c r="CC32" s="2">
        <v>0</v>
      </c>
      <c r="CD32" s="2">
        <v>0</v>
      </c>
      <c r="CE32" s="2">
        <v>0</v>
      </c>
      <c r="CF32" s="2">
        <v>0</v>
      </c>
      <c r="CG32" s="2">
        <v>0</v>
      </c>
      <c r="CH32" s="2">
        <v>0</v>
      </c>
      <c r="CI32" s="2">
        <v>0</v>
      </c>
      <c r="CJ32" s="11" t="str">
        <f>+VLOOKUP(B32,[57]Sheet1!$A:$AA,27,FALSE)</f>
        <v>Crea Gestioni</v>
      </c>
      <c r="CK32" s="1" t="s">
        <v>1860</v>
      </c>
      <c r="CL32" t="e">
        <v>#N/A</v>
      </c>
      <c r="CM32" s="11" t="s">
        <v>1853</v>
      </c>
    </row>
    <row r="33" spans="1:91 16375:16380" x14ac:dyDescent="0.35">
      <c r="A33" s="93" t="str">
        <f t="shared" si="0"/>
        <v>30000042002</v>
      </c>
      <c r="B33" s="69" t="str">
        <f t="shared" si="1"/>
        <v>3000004-2002</v>
      </c>
      <c r="C33" s="69">
        <v>3000004</v>
      </c>
      <c r="D33" s="69" t="s">
        <v>84</v>
      </c>
      <c r="E33" s="69" t="s">
        <v>455</v>
      </c>
      <c r="F33" s="69" t="s">
        <v>476</v>
      </c>
      <c r="G33" s="69" t="s">
        <v>477</v>
      </c>
      <c r="H33" s="69" t="s">
        <v>455</v>
      </c>
      <c r="I33" s="69" t="s">
        <v>458</v>
      </c>
      <c r="J33" s="69" t="s">
        <v>403</v>
      </c>
      <c r="K33" s="69" t="s">
        <v>404</v>
      </c>
      <c r="L33" s="69" t="s">
        <v>405</v>
      </c>
      <c r="M33" s="69" t="s">
        <v>406</v>
      </c>
      <c r="N33" s="69" t="s">
        <v>407</v>
      </c>
      <c r="O33" s="69" t="s">
        <v>408</v>
      </c>
      <c r="P33" s="88" t="s">
        <v>262</v>
      </c>
      <c r="Q33" s="69" t="s">
        <v>374</v>
      </c>
      <c r="R33" s="69" t="s">
        <v>375</v>
      </c>
      <c r="S33" s="69" t="s">
        <v>458</v>
      </c>
      <c r="T33" s="69" t="s">
        <v>409</v>
      </c>
      <c r="U33" s="69" t="s">
        <v>464</v>
      </c>
      <c r="V33" s="69" t="s">
        <v>464</v>
      </c>
      <c r="W33" s="69" t="s">
        <v>478</v>
      </c>
      <c r="X33" s="69" t="s">
        <v>377</v>
      </c>
      <c r="Y33" s="69" t="s">
        <v>265</v>
      </c>
      <c r="Z33" s="69" t="s">
        <v>253</v>
      </c>
      <c r="AA33" s="69" t="s">
        <v>412</v>
      </c>
      <c r="AB33" s="69" t="s">
        <v>479</v>
      </c>
      <c r="AC33" s="88" t="s">
        <v>479</v>
      </c>
      <c r="AD33" s="69" t="s">
        <v>103</v>
      </c>
      <c r="AE33" s="69" t="s">
        <v>375</v>
      </c>
      <c r="AF33" s="69" t="s">
        <v>408</v>
      </c>
      <c r="AG33" s="69" t="s">
        <v>379</v>
      </c>
      <c r="AH33" s="69" t="s">
        <v>269</v>
      </c>
      <c r="AI33" s="69" t="s">
        <v>270</v>
      </c>
      <c r="AJ33" s="69" t="s">
        <v>308</v>
      </c>
      <c r="AK33" s="69" t="s">
        <v>309</v>
      </c>
      <c r="AL33" s="69" t="s">
        <v>380</v>
      </c>
      <c r="AM33" s="70" t="s">
        <v>380</v>
      </c>
      <c r="AN33" s="70" t="s">
        <v>381</v>
      </c>
      <c r="AO33" s="69" t="s">
        <v>382</v>
      </c>
      <c r="AP33" s="69" t="s">
        <v>308</v>
      </c>
      <c r="AQ33" s="69" t="s">
        <v>383</v>
      </c>
      <c r="AR33" s="69" t="s">
        <v>384</v>
      </c>
      <c r="AS33" s="69" t="s">
        <v>264</v>
      </c>
      <c r="AT33" s="69" t="s">
        <v>385</v>
      </c>
      <c r="AU33" s="88" t="s">
        <v>365</v>
      </c>
      <c r="AV33" s="69" t="s">
        <v>115</v>
      </c>
      <c r="AW33" s="69" t="s">
        <v>91</v>
      </c>
      <c r="AX33" s="70" t="s">
        <v>414</v>
      </c>
      <c r="AY33" s="70" t="s">
        <v>91</v>
      </c>
      <c r="AZ33" s="69" t="s">
        <v>384</v>
      </c>
      <c r="BA33" s="70" t="s">
        <v>117</v>
      </c>
      <c r="BB33" s="87" t="s">
        <v>375</v>
      </c>
      <c r="BC33" s="71" t="s">
        <v>142</v>
      </c>
      <c r="BD33" s="71" t="s">
        <v>91</v>
      </c>
      <c r="BE33" s="71" t="s">
        <v>119</v>
      </c>
      <c r="BF33" s="87" t="s">
        <v>367</v>
      </c>
      <c r="BG33" s="87" t="s">
        <v>368</v>
      </c>
      <c r="BH33" s="80" t="s">
        <v>280</v>
      </c>
      <c r="BI33" s="80" t="s">
        <v>281</v>
      </c>
      <c r="BJ33" s="71">
        <v>948</v>
      </c>
      <c r="BK33" s="71">
        <v>-948</v>
      </c>
      <c r="BL33" s="71">
        <v>0</v>
      </c>
      <c r="BM33" s="71">
        <v>0</v>
      </c>
      <c r="BN33" s="71">
        <v>0</v>
      </c>
      <c r="BO33" s="71">
        <v>0</v>
      </c>
      <c r="BP33" s="71">
        <v>0</v>
      </c>
      <c r="BQ33" s="71">
        <v>0</v>
      </c>
      <c r="BR33" s="71">
        <v>0</v>
      </c>
      <c r="BS33" s="71">
        <v>0</v>
      </c>
      <c r="BT33" s="71">
        <v>0</v>
      </c>
      <c r="BU33" s="71">
        <v>0</v>
      </c>
      <c r="BV33" s="71">
        <v>0</v>
      </c>
      <c r="BW33" s="71">
        <v>0</v>
      </c>
      <c r="BX33" s="71">
        <v>0</v>
      </c>
      <c r="BY33" s="71">
        <v>0</v>
      </c>
      <c r="BZ33" s="71">
        <v>0</v>
      </c>
      <c r="CA33" s="71">
        <v>0</v>
      </c>
      <c r="CB33">
        <v>0</v>
      </c>
      <c r="CC33">
        <v>0</v>
      </c>
      <c r="CD33">
        <v>0</v>
      </c>
      <c r="CE33">
        <v>0</v>
      </c>
      <c r="CF33">
        <v>0</v>
      </c>
      <c r="CG33">
        <v>0</v>
      </c>
      <c r="CH33">
        <v>0</v>
      </c>
      <c r="CI33">
        <v>0</v>
      </c>
      <c r="CJ33" s="69" t="str">
        <f>+VLOOKUP(B33,[57]Sheet1!$A:$AA,27,FALSE)</f>
        <v>Crea Gestioni</v>
      </c>
      <c r="CK33" s="1" t="s">
        <v>1860</v>
      </c>
      <c r="CL33" t="e">
        <v>#N/A</v>
      </c>
      <c r="CM33" s="11" t="s">
        <v>1854</v>
      </c>
      <c r="XEU33" s="69"/>
      <c r="XEV33" s="69"/>
      <c r="XEW33" s="69"/>
      <c r="XEX33" s="69"/>
      <c r="XEY33" s="69"/>
      <c r="XEZ33" s="69"/>
    </row>
    <row r="34" spans="1:91 16375:16380" x14ac:dyDescent="0.35">
      <c r="A34" s="93" t="str">
        <f t="shared" si="0"/>
        <v>11300012004</v>
      </c>
      <c r="B34" s="69" t="str">
        <f t="shared" si="1"/>
        <v>1130001-2004</v>
      </c>
      <c r="C34" s="69">
        <v>1130001</v>
      </c>
      <c r="D34" s="69" t="s">
        <v>84</v>
      </c>
      <c r="E34" s="69" t="s">
        <v>480</v>
      </c>
      <c r="F34" s="69" t="s">
        <v>481</v>
      </c>
      <c r="G34" s="69" t="s">
        <v>482</v>
      </c>
      <c r="H34" s="69" t="s">
        <v>480</v>
      </c>
      <c r="I34" s="69" t="s">
        <v>483</v>
      </c>
      <c r="J34" s="69" t="s">
        <v>484</v>
      </c>
      <c r="K34" s="69" t="s">
        <v>485</v>
      </c>
      <c r="L34" s="69" t="s">
        <v>91</v>
      </c>
      <c r="M34" s="69" t="s">
        <v>91</v>
      </c>
      <c r="N34" s="69" t="s">
        <v>486</v>
      </c>
      <c r="O34" s="69" t="s">
        <v>487</v>
      </c>
      <c r="P34" s="88" t="s">
        <v>262</v>
      </c>
      <c r="Q34" s="69" t="s">
        <v>488</v>
      </c>
      <c r="R34" s="69" t="s">
        <v>375</v>
      </c>
      <c r="S34" s="69" t="s">
        <v>483</v>
      </c>
      <c r="T34" s="69" t="s">
        <v>489</v>
      </c>
      <c r="U34" s="69" t="s">
        <v>490</v>
      </c>
      <c r="V34" s="69" t="s">
        <v>490</v>
      </c>
      <c r="W34" s="69" t="s">
        <v>466</v>
      </c>
      <c r="X34" s="69" t="s">
        <v>377</v>
      </c>
      <c r="Y34" s="69" t="s">
        <v>265</v>
      </c>
      <c r="Z34" s="69" t="s">
        <v>253</v>
      </c>
      <c r="AA34" s="69" t="s">
        <v>354</v>
      </c>
      <c r="AB34" s="69" t="s">
        <v>491</v>
      </c>
      <c r="AC34" s="88" t="s">
        <v>491</v>
      </c>
      <c r="AD34" s="69" t="s">
        <v>103</v>
      </c>
      <c r="AE34" s="69" t="s">
        <v>375</v>
      </c>
      <c r="AF34" s="69" t="s">
        <v>492</v>
      </c>
      <c r="AG34" s="69" t="s">
        <v>379</v>
      </c>
      <c r="AH34" s="69" t="s">
        <v>269</v>
      </c>
      <c r="AI34" s="69" t="s">
        <v>270</v>
      </c>
      <c r="AJ34" s="69" t="s">
        <v>308</v>
      </c>
      <c r="AK34" s="69" t="s">
        <v>309</v>
      </c>
      <c r="AL34" s="69" t="s">
        <v>493</v>
      </c>
      <c r="AM34" s="70" t="s">
        <v>493</v>
      </c>
      <c r="AN34" s="70" t="s">
        <v>494</v>
      </c>
      <c r="AO34" s="69" t="s">
        <v>495</v>
      </c>
      <c r="AP34" s="69" t="s">
        <v>308</v>
      </c>
      <c r="AQ34" s="69" t="s">
        <v>383</v>
      </c>
      <c r="AR34" s="69" t="s">
        <v>384</v>
      </c>
      <c r="AS34" s="69" t="s">
        <v>264</v>
      </c>
      <c r="AT34" s="69" t="s">
        <v>385</v>
      </c>
      <c r="AU34" s="88" t="s">
        <v>365</v>
      </c>
      <c r="AV34" s="69" t="s">
        <v>115</v>
      </c>
      <c r="AW34" s="69" t="s">
        <v>91</v>
      </c>
      <c r="AX34" s="70" t="s">
        <v>366</v>
      </c>
      <c r="AY34" s="70" t="s">
        <v>91</v>
      </c>
      <c r="AZ34" s="69" t="s">
        <v>384</v>
      </c>
      <c r="BA34" s="70" t="s">
        <v>117</v>
      </c>
      <c r="BB34" s="87" t="s">
        <v>375</v>
      </c>
      <c r="BC34" s="71" t="s">
        <v>142</v>
      </c>
      <c r="BD34" s="71" t="s">
        <v>91</v>
      </c>
      <c r="BE34" s="71" t="s">
        <v>119</v>
      </c>
      <c r="BF34" s="87" t="s">
        <v>367</v>
      </c>
      <c r="BG34" s="87" t="s">
        <v>368</v>
      </c>
      <c r="BH34" s="80" t="s">
        <v>280</v>
      </c>
      <c r="BI34" s="80" t="s">
        <v>281</v>
      </c>
      <c r="BJ34" s="71">
        <v>750</v>
      </c>
      <c r="BK34" s="71">
        <v>-750</v>
      </c>
      <c r="BL34" s="71">
        <v>0</v>
      </c>
      <c r="BM34" s="71">
        <v>0</v>
      </c>
      <c r="BN34" s="71">
        <v>0</v>
      </c>
      <c r="BO34" s="71">
        <v>0</v>
      </c>
      <c r="BP34" s="71">
        <v>0</v>
      </c>
      <c r="BQ34" s="71">
        <v>0</v>
      </c>
      <c r="BR34" s="71">
        <v>0</v>
      </c>
      <c r="BS34" s="71">
        <v>0</v>
      </c>
      <c r="BT34" s="71">
        <v>0</v>
      </c>
      <c r="BU34" s="71">
        <v>0</v>
      </c>
      <c r="BV34" s="71">
        <v>0</v>
      </c>
      <c r="BW34" s="71">
        <v>0</v>
      </c>
      <c r="BX34" s="71">
        <v>0</v>
      </c>
      <c r="BY34" s="71">
        <v>0</v>
      </c>
      <c r="BZ34" s="71">
        <v>0</v>
      </c>
      <c r="CA34" s="71">
        <v>0</v>
      </c>
      <c r="CB34">
        <v>0</v>
      </c>
      <c r="CC34">
        <v>0</v>
      </c>
      <c r="CD34">
        <v>0</v>
      </c>
      <c r="CE34">
        <v>0</v>
      </c>
      <c r="CF34">
        <v>0</v>
      </c>
      <c r="CG34">
        <v>0</v>
      </c>
      <c r="CH34">
        <v>0</v>
      </c>
      <c r="CI34">
        <v>0</v>
      </c>
      <c r="CJ34" s="69" t="str">
        <f>+VLOOKUP(B34,[57]Sheet1!$A:$AA,27,FALSE)</f>
        <v>Crea Gestioni</v>
      </c>
      <c r="CK34" s="1" t="s">
        <v>1860</v>
      </c>
      <c r="CL34" t="e">
        <v>#N/A</v>
      </c>
      <c r="CM34" s="11" t="s">
        <v>1854</v>
      </c>
      <c r="XEU34" s="69"/>
      <c r="XEV34" s="69"/>
      <c r="XEW34" s="69"/>
      <c r="XEX34" s="69"/>
      <c r="XEY34" s="69"/>
      <c r="XEZ34" s="69"/>
    </row>
    <row r="35" spans="1:91 16375:16380" x14ac:dyDescent="0.35">
      <c r="A35" s="93" t="str">
        <f t="shared" si="0"/>
        <v>11800042004</v>
      </c>
      <c r="B35" t="str">
        <f t="shared" si="1"/>
        <v>1180004-2004</v>
      </c>
      <c r="C35">
        <v>1180004</v>
      </c>
      <c r="D35" t="s">
        <v>84</v>
      </c>
      <c r="E35" t="s">
        <v>480</v>
      </c>
      <c r="F35" t="s">
        <v>496</v>
      </c>
      <c r="G35" t="s">
        <v>497</v>
      </c>
      <c r="H35" t="s">
        <v>480</v>
      </c>
      <c r="I35" t="s">
        <v>483</v>
      </c>
      <c r="J35" t="s">
        <v>498</v>
      </c>
      <c r="K35" t="s">
        <v>499</v>
      </c>
      <c r="L35" t="s">
        <v>500</v>
      </c>
      <c r="M35" t="s">
        <v>501</v>
      </c>
      <c r="N35" t="s">
        <v>502</v>
      </c>
      <c r="O35" t="s">
        <v>503</v>
      </c>
      <c r="P35" s="88" t="s">
        <v>248</v>
      </c>
      <c r="Q35" t="s">
        <v>248</v>
      </c>
      <c r="R35" t="s">
        <v>463</v>
      </c>
      <c r="S35" t="s">
        <v>483</v>
      </c>
      <c r="T35" t="s">
        <v>351</v>
      </c>
      <c r="U35" t="s">
        <v>490</v>
      </c>
      <c r="V35" t="s">
        <v>504</v>
      </c>
      <c r="W35" t="s">
        <v>466</v>
      </c>
      <c r="X35" t="s">
        <v>264</v>
      </c>
      <c r="Y35" t="s">
        <v>265</v>
      </c>
      <c r="Z35" t="s">
        <v>253</v>
      </c>
      <c r="AA35" t="s">
        <v>505</v>
      </c>
      <c r="AB35" t="s">
        <v>468</v>
      </c>
      <c r="AC35" s="88" t="s">
        <v>468</v>
      </c>
      <c r="AD35" t="s">
        <v>103</v>
      </c>
      <c r="AE35" t="s">
        <v>463</v>
      </c>
      <c r="AF35" t="s">
        <v>469</v>
      </c>
      <c r="AG35" t="s">
        <v>268</v>
      </c>
      <c r="AH35" t="s">
        <v>358</v>
      </c>
      <c r="AI35" t="s">
        <v>359</v>
      </c>
      <c r="AJ35" t="s">
        <v>470</v>
      </c>
      <c r="AK35" t="s">
        <v>471</v>
      </c>
      <c r="AL35" t="s">
        <v>472</v>
      </c>
      <c r="AM35" t="s">
        <v>472</v>
      </c>
      <c r="AN35" t="s">
        <v>473</v>
      </c>
      <c r="AO35" t="s">
        <v>474</v>
      </c>
      <c r="AP35" t="s">
        <v>276</v>
      </c>
      <c r="AQ35" t="s">
        <v>276</v>
      </c>
      <c r="AR35" t="s">
        <v>277</v>
      </c>
      <c r="AS35" t="s">
        <v>264</v>
      </c>
      <c r="AT35" t="s">
        <v>141</v>
      </c>
      <c r="AU35" s="88" t="s">
        <v>365</v>
      </c>
      <c r="AV35" t="s">
        <v>115</v>
      </c>
      <c r="AW35" t="s">
        <v>91</v>
      </c>
      <c r="AX35" s="69" t="s">
        <v>506</v>
      </c>
      <c r="AY35" t="s">
        <v>152</v>
      </c>
      <c r="AZ35" t="s">
        <v>277</v>
      </c>
      <c r="BA35" t="s">
        <v>117</v>
      </c>
      <c r="BB35" s="88" t="s">
        <v>463</v>
      </c>
      <c r="BC35" t="s">
        <v>118</v>
      </c>
      <c r="BD35" t="s">
        <v>91</v>
      </c>
      <c r="BE35" t="s">
        <v>119</v>
      </c>
      <c r="BF35" s="86" t="s">
        <v>367</v>
      </c>
      <c r="BG35" s="86" t="s">
        <v>368</v>
      </c>
      <c r="BH35" s="78" t="s">
        <v>144</v>
      </c>
      <c r="BI35" s="79" t="s">
        <v>145</v>
      </c>
      <c r="BJ35" s="2">
        <v>6546</v>
      </c>
      <c r="BK35" s="2">
        <v>-6546</v>
      </c>
      <c r="BL35" s="2">
        <v>0</v>
      </c>
      <c r="BM35" s="2">
        <v>0</v>
      </c>
      <c r="BN35" s="2">
        <v>0</v>
      </c>
      <c r="BO35" s="2">
        <v>0</v>
      </c>
      <c r="BP35" s="2">
        <v>0</v>
      </c>
      <c r="BQ35" s="2">
        <v>0</v>
      </c>
      <c r="BR35" s="2">
        <v>0</v>
      </c>
      <c r="BS35" s="2">
        <v>0</v>
      </c>
      <c r="BT35" s="2">
        <v>0</v>
      </c>
      <c r="BU35" s="2">
        <v>0</v>
      </c>
      <c r="BV35" s="2">
        <v>0</v>
      </c>
      <c r="BW35" s="2">
        <v>0</v>
      </c>
      <c r="BX35" s="2">
        <v>0</v>
      </c>
      <c r="BY35" s="2">
        <v>0</v>
      </c>
      <c r="BZ35" s="2">
        <v>0</v>
      </c>
      <c r="CA35" s="2">
        <v>0</v>
      </c>
      <c r="CB35" s="2">
        <v>0</v>
      </c>
      <c r="CC35" s="2">
        <v>0</v>
      </c>
      <c r="CD35" s="2">
        <v>0</v>
      </c>
      <c r="CE35" s="2">
        <v>0</v>
      </c>
      <c r="CF35" s="2">
        <v>0</v>
      </c>
      <c r="CG35" s="2">
        <v>0</v>
      </c>
      <c r="CH35" s="2">
        <v>0</v>
      </c>
      <c r="CI35" s="2">
        <v>0</v>
      </c>
      <c r="CJ35" s="11" t="str">
        <f>+VLOOKUP(B35,[57]Sheet1!$A:$AA,27,FALSE)</f>
        <v>Campagnano</v>
      </c>
      <c r="CK35" s="1" t="s">
        <v>1861</v>
      </c>
      <c r="CL35" t="e">
        <v>#N/A</v>
      </c>
      <c r="CM35" s="11"/>
    </row>
    <row r="36" spans="1:91 16375:16380" x14ac:dyDescent="0.35">
      <c r="A36" s="93" t="str">
        <f t="shared" si="0"/>
        <v>11800092004</v>
      </c>
      <c r="B36" t="str">
        <f t="shared" si="1"/>
        <v>1180009-2004</v>
      </c>
      <c r="C36">
        <v>1180009</v>
      </c>
      <c r="D36" t="s">
        <v>84</v>
      </c>
      <c r="E36" t="s">
        <v>480</v>
      </c>
      <c r="F36" t="s">
        <v>507</v>
      </c>
      <c r="G36" t="s">
        <v>508</v>
      </c>
      <c r="H36" t="s">
        <v>480</v>
      </c>
      <c r="I36" t="s">
        <v>483</v>
      </c>
      <c r="J36" t="s">
        <v>498</v>
      </c>
      <c r="K36" t="s">
        <v>499</v>
      </c>
      <c r="L36" t="s">
        <v>500</v>
      </c>
      <c r="M36" t="s">
        <v>501</v>
      </c>
      <c r="N36" t="s">
        <v>502</v>
      </c>
      <c r="O36" t="s">
        <v>509</v>
      </c>
      <c r="P36" s="88" t="s">
        <v>248</v>
      </c>
      <c r="Q36" t="s">
        <v>248</v>
      </c>
      <c r="R36" t="s">
        <v>463</v>
      </c>
      <c r="S36" t="s">
        <v>483</v>
      </c>
      <c r="T36" t="s">
        <v>351</v>
      </c>
      <c r="U36" t="s">
        <v>490</v>
      </c>
      <c r="V36" t="s">
        <v>504</v>
      </c>
      <c r="W36" t="s">
        <v>466</v>
      </c>
      <c r="X36" t="s">
        <v>264</v>
      </c>
      <c r="Y36" t="s">
        <v>265</v>
      </c>
      <c r="Z36" t="s">
        <v>253</v>
      </c>
      <c r="AA36" t="s">
        <v>505</v>
      </c>
      <c r="AB36" t="s">
        <v>468</v>
      </c>
      <c r="AC36" s="88" t="s">
        <v>468</v>
      </c>
      <c r="AD36" t="s">
        <v>103</v>
      </c>
      <c r="AE36" t="s">
        <v>463</v>
      </c>
      <c r="AF36" t="s">
        <v>469</v>
      </c>
      <c r="AG36" t="s">
        <v>268</v>
      </c>
      <c r="AH36" t="s">
        <v>358</v>
      </c>
      <c r="AI36" t="s">
        <v>359</v>
      </c>
      <c r="AJ36" t="s">
        <v>470</v>
      </c>
      <c r="AK36" t="s">
        <v>471</v>
      </c>
      <c r="AL36" t="s">
        <v>472</v>
      </c>
      <c r="AM36" t="s">
        <v>472</v>
      </c>
      <c r="AN36" t="s">
        <v>473</v>
      </c>
      <c r="AO36" t="s">
        <v>474</v>
      </c>
      <c r="AP36" t="s">
        <v>276</v>
      </c>
      <c r="AQ36" t="s">
        <v>276</v>
      </c>
      <c r="AR36" t="s">
        <v>277</v>
      </c>
      <c r="AS36" t="s">
        <v>264</v>
      </c>
      <c r="AT36" t="s">
        <v>141</v>
      </c>
      <c r="AU36" s="88" t="s">
        <v>365</v>
      </c>
      <c r="AV36" t="s">
        <v>115</v>
      </c>
      <c r="AW36" t="s">
        <v>91</v>
      </c>
      <c r="AX36" s="69" t="s">
        <v>506</v>
      </c>
      <c r="AY36" t="s">
        <v>152</v>
      </c>
      <c r="AZ36" t="s">
        <v>277</v>
      </c>
      <c r="BA36" t="s">
        <v>117</v>
      </c>
      <c r="BB36" s="88" t="s">
        <v>463</v>
      </c>
      <c r="BC36" t="s">
        <v>118</v>
      </c>
      <c r="BD36" t="s">
        <v>91</v>
      </c>
      <c r="BE36" t="s">
        <v>119</v>
      </c>
      <c r="BF36" s="86" t="s">
        <v>367</v>
      </c>
      <c r="BG36" s="86" t="s">
        <v>368</v>
      </c>
      <c r="BH36" s="78" t="s">
        <v>144</v>
      </c>
      <c r="BI36" s="79" t="s">
        <v>145</v>
      </c>
      <c r="BJ36" s="2">
        <v>150</v>
      </c>
      <c r="BK36" s="2">
        <v>-150</v>
      </c>
      <c r="BL36" s="2">
        <v>0</v>
      </c>
      <c r="BM36" s="2">
        <v>0</v>
      </c>
      <c r="BN36" s="2">
        <v>0</v>
      </c>
      <c r="BO36" s="2">
        <v>0</v>
      </c>
      <c r="BP36" s="2">
        <v>0</v>
      </c>
      <c r="BQ36" s="2">
        <v>0</v>
      </c>
      <c r="BR36" s="2">
        <v>0</v>
      </c>
      <c r="BS36" s="2">
        <v>0</v>
      </c>
      <c r="BT36" s="2">
        <v>0</v>
      </c>
      <c r="BU36" s="2">
        <v>0</v>
      </c>
      <c r="BV36" s="2">
        <v>0</v>
      </c>
      <c r="BW36" s="2">
        <v>0</v>
      </c>
      <c r="BX36" s="2">
        <v>0</v>
      </c>
      <c r="BY36" s="2">
        <v>0</v>
      </c>
      <c r="BZ36" s="2">
        <v>0</v>
      </c>
      <c r="CA36" s="2">
        <v>0</v>
      </c>
      <c r="CB36" s="2">
        <v>0</v>
      </c>
      <c r="CC36" s="2">
        <v>0</v>
      </c>
      <c r="CD36" s="2">
        <v>0</v>
      </c>
      <c r="CE36" s="2">
        <v>0</v>
      </c>
      <c r="CF36" s="2">
        <v>0</v>
      </c>
      <c r="CG36" s="2">
        <v>0</v>
      </c>
      <c r="CH36" s="2">
        <v>0</v>
      </c>
      <c r="CI36" s="2">
        <v>0</v>
      </c>
      <c r="CJ36" s="11" t="str">
        <f>+VLOOKUP(B36,[57]Sheet1!$A:$AA,27,FALSE)</f>
        <v>Crea Gestioni</v>
      </c>
      <c r="CK36" s="1" t="s">
        <v>1860</v>
      </c>
      <c r="CL36" t="e">
        <v>#N/A</v>
      </c>
      <c r="CM36" s="11" t="s">
        <v>1853</v>
      </c>
    </row>
    <row r="37" spans="1:91 16375:16380" x14ac:dyDescent="0.35">
      <c r="A37" s="93" t="str">
        <f t="shared" si="0"/>
        <v>11800112004</v>
      </c>
      <c r="B37" t="str">
        <f t="shared" si="1"/>
        <v>1180011-2004</v>
      </c>
      <c r="C37">
        <v>1180011</v>
      </c>
      <c r="D37" t="s">
        <v>84</v>
      </c>
      <c r="E37" t="s">
        <v>480</v>
      </c>
      <c r="F37" t="s">
        <v>510</v>
      </c>
      <c r="G37" t="s">
        <v>511</v>
      </c>
      <c r="H37" t="s">
        <v>480</v>
      </c>
      <c r="I37" t="s">
        <v>483</v>
      </c>
      <c r="J37" t="s">
        <v>498</v>
      </c>
      <c r="K37" t="s">
        <v>499</v>
      </c>
      <c r="L37" t="s">
        <v>500</v>
      </c>
      <c r="M37" t="s">
        <v>501</v>
      </c>
      <c r="N37" t="s">
        <v>502</v>
      </c>
      <c r="O37" t="s">
        <v>512</v>
      </c>
      <c r="P37" s="90" t="s">
        <v>129</v>
      </c>
      <c r="Q37" s="75" t="s">
        <v>129</v>
      </c>
      <c r="R37" t="s">
        <v>211</v>
      </c>
      <c r="S37" t="s">
        <v>483</v>
      </c>
      <c r="T37" t="s">
        <v>351</v>
      </c>
      <c r="U37" t="s">
        <v>490</v>
      </c>
      <c r="V37" t="s">
        <v>504</v>
      </c>
      <c r="W37" t="s">
        <v>466</v>
      </c>
      <c r="X37" t="s">
        <v>264</v>
      </c>
      <c r="Y37" t="s">
        <v>265</v>
      </c>
      <c r="Z37" t="s">
        <v>253</v>
      </c>
      <c r="AA37" t="s">
        <v>505</v>
      </c>
      <c r="AB37" t="s">
        <v>468</v>
      </c>
      <c r="AC37" s="88" t="s">
        <v>468</v>
      </c>
      <c r="AD37" t="s">
        <v>103</v>
      </c>
      <c r="AE37" t="s">
        <v>463</v>
      </c>
      <c r="AF37" t="s">
        <v>469</v>
      </c>
      <c r="AG37" t="s">
        <v>268</v>
      </c>
      <c r="AH37" t="s">
        <v>358</v>
      </c>
      <c r="AI37" t="s">
        <v>359</v>
      </c>
      <c r="AJ37" t="s">
        <v>470</v>
      </c>
      <c r="AK37" t="s">
        <v>471</v>
      </c>
      <c r="AL37" t="s">
        <v>472</v>
      </c>
      <c r="AM37" t="s">
        <v>472</v>
      </c>
      <c r="AN37" t="s">
        <v>473</v>
      </c>
      <c r="AO37" t="s">
        <v>474</v>
      </c>
      <c r="AP37" t="s">
        <v>276</v>
      </c>
      <c r="AQ37" t="s">
        <v>276</v>
      </c>
      <c r="AR37" t="s">
        <v>277</v>
      </c>
      <c r="AS37" t="s">
        <v>264</v>
      </c>
      <c r="AT37" t="s">
        <v>141</v>
      </c>
      <c r="AU37" s="88" t="s">
        <v>365</v>
      </c>
      <c r="AV37" t="s">
        <v>115</v>
      </c>
      <c r="AW37" t="s">
        <v>91</v>
      </c>
      <c r="AX37" s="69" t="s">
        <v>506</v>
      </c>
      <c r="AY37" t="s">
        <v>152</v>
      </c>
      <c r="AZ37" t="s">
        <v>277</v>
      </c>
      <c r="BA37" t="s">
        <v>117</v>
      </c>
      <c r="BB37" s="88" t="s">
        <v>463</v>
      </c>
      <c r="BC37" t="s">
        <v>118</v>
      </c>
      <c r="BD37" t="s">
        <v>91</v>
      </c>
      <c r="BE37" t="s">
        <v>119</v>
      </c>
      <c r="BF37" s="86" t="s">
        <v>367</v>
      </c>
      <c r="BG37" s="86" t="s">
        <v>368</v>
      </c>
      <c r="BH37" s="78" t="s">
        <v>144</v>
      </c>
      <c r="BI37" s="79" t="s">
        <v>145</v>
      </c>
      <c r="BJ37" s="2">
        <v>1292</v>
      </c>
      <c r="BK37" s="2">
        <v>-1292</v>
      </c>
      <c r="BL37" s="2">
        <v>0</v>
      </c>
      <c r="BM37" s="2">
        <v>0</v>
      </c>
      <c r="BN37" s="2">
        <v>0</v>
      </c>
      <c r="BO37" s="2">
        <v>0</v>
      </c>
      <c r="BP37" s="2">
        <v>0</v>
      </c>
      <c r="BQ37" s="2">
        <v>0</v>
      </c>
      <c r="BR37" s="2">
        <v>0</v>
      </c>
      <c r="BS37" s="2">
        <v>0</v>
      </c>
      <c r="BT37" s="2">
        <v>0</v>
      </c>
      <c r="BU37" s="2">
        <v>0</v>
      </c>
      <c r="BV37" s="2">
        <v>0</v>
      </c>
      <c r="BW37" s="2">
        <v>0</v>
      </c>
      <c r="BX37" s="2">
        <v>0</v>
      </c>
      <c r="BY37" s="2">
        <v>0</v>
      </c>
      <c r="BZ37" s="2">
        <v>0</v>
      </c>
      <c r="CA37" s="2">
        <v>0</v>
      </c>
      <c r="CB37" s="2">
        <v>0</v>
      </c>
      <c r="CC37" s="2">
        <v>0</v>
      </c>
      <c r="CD37" s="2">
        <v>0</v>
      </c>
      <c r="CE37" s="2">
        <v>0</v>
      </c>
      <c r="CF37" s="2">
        <v>0</v>
      </c>
      <c r="CG37" s="2">
        <v>0</v>
      </c>
      <c r="CH37" s="2">
        <v>0</v>
      </c>
      <c r="CI37" s="2">
        <v>0</v>
      </c>
      <c r="CJ37" s="11" t="str">
        <f>+VLOOKUP(B37,[57]Sheet1!$A:$AA,27,FALSE)</f>
        <v>Crea Gestioni</v>
      </c>
      <c r="CK37" s="1" t="s">
        <v>1860</v>
      </c>
      <c r="CL37" t="e">
        <v>#N/A</v>
      </c>
      <c r="CM37" s="11" t="s">
        <v>1853</v>
      </c>
    </row>
    <row r="38" spans="1:91 16375:16380" x14ac:dyDescent="0.35">
      <c r="A38" s="93" t="str">
        <f t="shared" si="0"/>
        <v>11800122004</v>
      </c>
      <c r="B38" t="str">
        <f t="shared" si="1"/>
        <v>1180012-2004</v>
      </c>
      <c r="C38">
        <v>1180012</v>
      </c>
      <c r="D38" t="s">
        <v>84</v>
      </c>
      <c r="E38" t="s">
        <v>480</v>
      </c>
      <c r="F38" t="s">
        <v>513</v>
      </c>
      <c r="G38" t="s">
        <v>514</v>
      </c>
      <c r="H38" t="s">
        <v>480</v>
      </c>
      <c r="I38" t="s">
        <v>483</v>
      </c>
      <c r="J38" t="s">
        <v>498</v>
      </c>
      <c r="K38" t="s">
        <v>499</v>
      </c>
      <c r="L38" t="s">
        <v>500</v>
      </c>
      <c r="M38" t="s">
        <v>501</v>
      </c>
      <c r="N38" t="s">
        <v>502</v>
      </c>
      <c r="O38" t="s">
        <v>515</v>
      </c>
      <c r="P38" s="90" t="s">
        <v>129</v>
      </c>
      <c r="Q38" s="75" t="s">
        <v>129</v>
      </c>
      <c r="R38" t="s">
        <v>211</v>
      </c>
      <c r="S38" t="s">
        <v>483</v>
      </c>
      <c r="T38" t="s">
        <v>351</v>
      </c>
      <c r="U38" t="s">
        <v>490</v>
      </c>
      <c r="V38" t="s">
        <v>504</v>
      </c>
      <c r="W38" t="s">
        <v>466</v>
      </c>
      <c r="X38" t="s">
        <v>264</v>
      </c>
      <c r="Y38" t="s">
        <v>265</v>
      </c>
      <c r="Z38" t="s">
        <v>253</v>
      </c>
      <c r="AA38" t="s">
        <v>505</v>
      </c>
      <c r="AB38" t="s">
        <v>468</v>
      </c>
      <c r="AC38" s="88" t="s">
        <v>468</v>
      </c>
      <c r="AD38" t="s">
        <v>103</v>
      </c>
      <c r="AE38" t="s">
        <v>463</v>
      </c>
      <c r="AF38" t="s">
        <v>469</v>
      </c>
      <c r="AG38" t="s">
        <v>268</v>
      </c>
      <c r="AH38" t="s">
        <v>358</v>
      </c>
      <c r="AI38" t="s">
        <v>359</v>
      </c>
      <c r="AJ38" t="s">
        <v>470</v>
      </c>
      <c r="AK38" t="s">
        <v>471</v>
      </c>
      <c r="AL38" t="s">
        <v>472</v>
      </c>
      <c r="AM38" t="s">
        <v>472</v>
      </c>
      <c r="AN38" t="s">
        <v>473</v>
      </c>
      <c r="AO38" t="s">
        <v>474</v>
      </c>
      <c r="AP38" t="s">
        <v>276</v>
      </c>
      <c r="AQ38" t="s">
        <v>276</v>
      </c>
      <c r="AR38" t="s">
        <v>277</v>
      </c>
      <c r="AS38" t="s">
        <v>264</v>
      </c>
      <c r="AT38" t="s">
        <v>141</v>
      </c>
      <c r="AU38" s="88" t="s">
        <v>365</v>
      </c>
      <c r="AV38" t="s">
        <v>115</v>
      </c>
      <c r="AW38" t="s">
        <v>91</v>
      </c>
      <c r="AX38" s="69" t="s">
        <v>506</v>
      </c>
      <c r="AY38" t="s">
        <v>152</v>
      </c>
      <c r="AZ38" t="s">
        <v>277</v>
      </c>
      <c r="BA38" t="s">
        <v>117</v>
      </c>
      <c r="BB38" s="88" t="s">
        <v>463</v>
      </c>
      <c r="BC38" t="s">
        <v>118</v>
      </c>
      <c r="BD38" t="s">
        <v>91</v>
      </c>
      <c r="BE38" t="s">
        <v>119</v>
      </c>
      <c r="BF38" s="86" t="s">
        <v>367</v>
      </c>
      <c r="BG38" s="86" t="s">
        <v>368</v>
      </c>
      <c r="BH38" s="78" t="s">
        <v>144</v>
      </c>
      <c r="BI38" s="79" t="s">
        <v>145</v>
      </c>
      <c r="BJ38" s="2">
        <v>171.8</v>
      </c>
      <c r="BK38" s="2">
        <v>-171.8</v>
      </c>
      <c r="BL38" s="2">
        <v>0</v>
      </c>
      <c r="BM38" s="2">
        <v>0</v>
      </c>
      <c r="BN38" s="2">
        <v>0</v>
      </c>
      <c r="BO38" s="2">
        <v>0</v>
      </c>
      <c r="BP38" s="2">
        <v>0</v>
      </c>
      <c r="BQ38" s="2">
        <v>0</v>
      </c>
      <c r="BR38" s="2">
        <v>0</v>
      </c>
      <c r="BS38" s="2">
        <v>0</v>
      </c>
      <c r="BT38" s="2">
        <v>0</v>
      </c>
      <c r="BU38" s="2">
        <v>0</v>
      </c>
      <c r="BV38" s="2">
        <v>0</v>
      </c>
      <c r="BW38" s="2">
        <v>0</v>
      </c>
      <c r="BX38" s="2">
        <v>0</v>
      </c>
      <c r="BY38" s="2">
        <v>0</v>
      </c>
      <c r="BZ38" s="2">
        <v>0</v>
      </c>
      <c r="CA38" s="2">
        <v>0</v>
      </c>
      <c r="CB38" s="2">
        <v>0</v>
      </c>
      <c r="CC38" s="2">
        <v>0</v>
      </c>
      <c r="CD38" s="2">
        <v>0</v>
      </c>
      <c r="CE38" s="2">
        <v>0</v>
      </c>
      <c r="CF38" s="2">
        <v>0</v>
      </c>
      <c r="CG38" s="2">
        <v>0</v>
      </c>
      <c r="CH38" s="2">
        <v>0</v>
      </c>
      <c r="CI38" s="2">
        <v>0</v>
      </c>
      <c r="CJ38" s="11" t="str">
        <f>+VLOOKUP(B38,[57]Sheet1!$A:$AA,27,FALSE)</f>
        <v>Crea Gestioni</v>
      </c>
      <c r="CK38" s="1" t="s">
        <v>1860</v>
      </c>
      <c r="CL38" t="e">
        <v>#N/A</v>
      </c>
      <c r="CM38" s="11" t="s">
        <v>1853</v>
      </c>
    </row>
    <row r="39" spans="1:91 16375:16380" x14ac:dyDescent="0.35">
      <c r="A39" s="93" t="str">
        <f t="shared" si="0"/>
        <v>11800132004</v>
      </c>
      <c r="B39" t="str">
        <f t="shared" si="1"/>
        <v>1180013-2004</v>
      </c>
      <c r="C39">
        <v>1180013</v>
      </c>
      <c r="D39" t="s">
        <v>84</v>
      </c>
      <c r="E39" t="s">
        <v>480</v>
      </c>
      <c r="F39" t="s">
        <v>516</v>
      </c>
      <c r="G39" t="s">
        <v>517</v>
      </c>
      <c r="H39" t="s">
        <v>480</v>
      </c>
      <c r="I39" t="s">
        <v>483</v>
      </c>
      <c r="J39" t="s">
        <v>498</v>
      </c>
      <c r="K39" t="s">
        <v>499</v>
      </c>
      <c r="L39" t="s">
        <v>500</v>
      </c>
      <c r="M39" t="s">
        <v>501</v>
      </c>
      <c r="N39" t="s">
        <v>502</v>
      </c>
      <c r="O39" t="s">
        <v>518</v>
      </c>
      <c r="P39" s="90" t="s">
        <v>129</v>
      </c>
      <c r="Q39" s="75" t="s">
        <v>129</v>
      </c>
      <c r="R39" t="s">
        <v>211</v>
      </c>
      <c r="S39" t="s">
        <v>483</v>
      </c>
      <c r="T39" t="s">
        <v>351</v>
      </c>
      <c r="U39" t="s">
        <v>490</v>
      </c>
      <c r="V39" t="s">
        <v>504</v>
      </c>
      <c r="W39" t="s">
        <v>466</v>
      </c>
      <c r="X39" t="s">
        <v>264</v>
      </c>
      <c r="Y39" t="s">
        <v>265</v>
      </c>
      <c r="Z39" t="s">
        <v>253</v>
      </c>
      <c r="AA39" t="s">
        <v>505</v>
      </c>
      <c r="AB39" t="s">
        <v>468</v>
      </c>
      <c r="AC39" s="88" t="s">
        <v>468</v>
      </c>
      <c r="AD39" t="s">
        <v>103</v>
      </c>
      <c r="AE39" t="s">
        <v>463</v>
      </c>
      <c r="AF39" t="s">
        <v>469</v>
      </c>
      <c r="AG39" t="s">
        <v>268</v>
      </c>
      <c r="AH39" t="s">
        <v>358</v>
      </c>
      <c r="AI39" t="s">
        <v>359</v>
      </c>
      <c r="AJ39" t="s">
        <v>470</v>
      </c>
      <c r="AK39" t="s">
        <v>471</v>
      </c>
      <c r="AL39" t="s">
        <v>472</v>
      </c>
      <c r="AM39" t="s">
        <v>472</v>
      </c>
      <c r="AN39" t="s">
        <v>473</v>
      </c>
      <c r="AO39" t="s">
        <v>474</v>
      </c>
      <c r="AP39" t="s">
        <v>276</v>
      </c>
      <c r="AQ39" t="s">
        <v>276</v>
      </c>
      <c r="AR39" t="s">
        <v>277</v>
      </c>
      <c r="AS39" t="s">
        <v>264</v>
      </c>
      <c r="AT39" t="s">
        <v>141</v>
      </c>
      <c r="AU39" s="88" t="s">
        <v>365</v>
      </c>
      <c r="AV39" t="s">
        <v>115</v>
      </c>
      <c r="AW39" t="s">
        <v>91</v>
      </c>
      <c r="AX39" s="69" t="s">
        <v>506</v>
      </c>
      <c r="AY39" t="s">
        <v>152</v>
      </c>
      <c r="AZ39" t="s">
        <v>277</v>
      </c>
      <c r="BA39" t="s">
        <v>117</v>
      </c>
      <c r="BB39" s="88" t="s">
        <v>463</v>
      </c>
      <c r="BC39" t="s">
        <v>118</v>
      </c>
      <c r="BD39" t="s">
        <v>91</v>
      </c>
      <c r="BE39" t="s">
        <v>119</v>
      </c>
      <c r="BF39" s="86" t="s">
        <v>367</v>
      </c>
      <c r="BG39" s="86" t="s">
        <v>368</v>
      </c>
      <c r="BH39" s="78" t="s">
        <v>144</v>
      </c>
      <c r="BI39" s="79" t="s">
        <v>145</v>
      </c>
      <c r="BJ39" s="2">
        <v>3818.79</v>
      </c>
      <c r="BK39" s="2">
        <v>-3818.79</v>
      </c>
      <c r="BL39" s="2">
        <v>0</v>
      </c>
      <c r="BM39" s="2">
        <v>0</v>
      </c>
      <c r="BN39" s="2">
        <v>0</v>
      </c>
      <c r="BO39" s="2">
        <v>0</v>
      </c>
      <c r="BP39" s="2">
        <v>0</v>
      </c>
      <c r="BQ39" s="2">
        <v>0</v>
      </c>
      <c r="BR39" s="2">
        <v>0</v>
      </c>
      <c r="BS39" s="2">
        <v>0</v>
      </c>
      <c r="BT39" s="2">
        <v>0</v>
      </c>
      <c r="BU39" s="2">
        <v>0</v>
      </c>
      <c r="BV39" s="2">
        <v>0</v>
      </c>
      <c r="BW39" s="2">
        <v>0</v>
      </c>
      <c r="BX39" s="2">
        <v>0</v>
      </c>
      <c r="BY39" s="2">
        <v>0</v>
      </c>
      <c r="BZ39" s="2">
        <v>0</v>
      </c>
      <c r="CA39" s="2">
        <v>0</v>
      </c>
      <c r="CB39" s="2">
        <v>0</v>
      </c>
      <c r="CC39" s="2">
        <v>0</v>
      </c>
      <c r="CD39" s="2">
        <v>0</v>
      </c>
      <c r="CE39" s="2">
        <v>0</v>
      </c>
      <c r="CF39" s="2">
        <v>0</v>
      </c>
      <c r="CG39" s="2">
        <v>0</v>
      </c>
      <c r="CH39" s="2">
        <v>0</v>
      </c>
      <c r="CI39" s="2">
        <v>0</v>
      </c>
      <c r="CJ39" s="11" t="str">
        <f>+VLOOKUP(B39,[57]Sheet1!$A:$AA,27,FALSE)</f>
        <v>Crea Gestioni</v>
      </c>
      <c r="CK39" s="1" t="s">
        <v>1860</v>
      </c>
      <c r="CL39" t="e">
        <v>#N/A</v>
      </c>
      <c r="CM39" s="11" t="s">
        <v>1853</v>
      </c>
    </row>
    <row r="40" spans="1:91 16375:16380" x14ac:dyDescent="0.35">
      <c r="A40" s="93" t="str">
        <f t="shared" si="0"/>
        <v>11800142004</v>
      </c>
      <c r="B40" t="str">
        <f t="shared" si="1"/>
        <v>1180014-2004</v>
      </c>
      <c r="C40">
        <v>1180014</v>
      </c>
      <c r="D40" t="s">
        <v>84</v>
      </c>
      <c r="E40" t="s">
        <v>480</v>
      </c>
      <c r="F40" t="s">
        <v>519</v>
      </c>
      <c r="G40" t="s">
        <v>520</v>
      </c>
      <c r="H40" t="s">
        <v>480</v>
      </c>
      <c r="I40" t="s">
        <v>483</v>
      </c>
      <c r="J40" t="s">
        <v>498</v>
      </c>
      <c r="K40" t="s">
        <v>499</v>
      </c>
      <c r="L40" t="s">
        <v>500</v>
      </c>
      <c r="M40" t="s">
        <v>501</v>
      </c>
      <c r="N40" t="s">
        <v>502</v>
      </c>
      <c r="O40" t="s">
        <v>210</v>
      </c>
      <c r="P40" s="88" t="s">
        <v>129</v>
      </c>
      <c r="Q40" t="s">
        <v>129</v>
      </c>
      <c r="R40" t="s">
        <v>211</v>
      </c>
      <c r="S40" t="s">
        <v>483</v>
      </c>
      <c r="T40" t="s">
        <v>351</v>
      </c>
      <c r="U40" t="s">
        <v>490</v>
      </c>
      <c r="V40" t="s">
        <v>504</v>
      </c>
      <c r="W40" t="s">
        <v>466</v>
      </c>
      <c r="X40" t="s">
        <v>521</v>
      </c>
      <c r="Y40" t="s">
        <v>134</v>
      </c>
      <c r="Z40" t="s">
        <v>135</v>
      </c>
      <c r="AA40" t="s">
        <v>505</v>
      </c>
      <c r="AB40" t="s">
        <v>522</v>
      </c>
      <c r="AC40" s="88" t="s">
        <v>522</v>
      </c>
      <c r="AD40" t="s">
        <v>103</v>
      </c>
      <c r="AE40" t="s">
        <v>211</v>
      </c>
      <c r="AF40" t="s">
        <v>523</v>
      </c>
      <c r="AG40" t="s">
        <v>137</v>
      </c>
      <c r="AH40" t="s">
        <v>215</v>
      </c>
      <c r="AI40" t="s">
        <v>216</v>
      </c>
      <c r="AJ40" t="s">
        <v>217</v>
      </c>
      <c r="AK40" t="s">
        <v>218</v>
      </c>
      <c r="AL40" t="s">
        <v>524</v>
      </c>
      <c r="AM40" t="s">
        <v>524</v>
      </c>
      <c r="AN40" t="s">
        <v>525</v>
      </c>
      <c r="AO40" t="s">
        <v>526</v>
      </c>
      <c r="AP40" t="s">
        <v>140</v>
      </c>
      <c r="AQ40" t="s">
        <v>140</v>
      </c>
      <c r="AR40" t="s">
        <v>130</v>
      </c>
      <c r="AS40" t="s">
        <v>264</v>
      </c>
      <c r="AT40" t="s">
        <v>527</v>
      </c>
      <c r="AU40" s="88" t="s">
        <v>365</v>
      </c>
      <c r="AV40" t="s">
        <v>115</v>
      </c>
      <c r="AW40" t="s">
        <v>91</v>
      </c>
      <c r="AX40" s="69" t="s">
        <v>506</v>
      </c>
      <c r="AY40" t="s">
        <v>91</v>
      </c>
      <c r="AZ40" t="s">
        <v>130</v>
      </c>
      <c r="BA40" t="s">
        <v>117</v>
      </c>
      <c r="BB40" s="88" t="s">
        <v>211</v>
      </c>
      <c r="BC40" t="s">
        <v>118</v>
      </c>
      <c r="BD40" t="s">
        <v>91</v>
      </c>
      <c r="BE40" t="s">
        <v>119</v>
      </c>
      <c r="BF40" s="86" t="s">
        <v>222</v>
      </c>
      <c r="BG40" s="86" t="s">
        <v>223</v>
      </c>
      <c r="BH40" s="78" t="s">
        <v>224</v>
      </c>
      <c r="BI40" s="79" t="s">
        <v>225</v>
      </c>
      <c r="BJ40" s="2">
        <v>5212.42</v>
      </c>
      <c r="BK40" s="2">
        <v>-5212.42</v>
      </c>
      <c r="BL40" s="2">
        <v>0</v>
      </c>
      <c r="BM40" s="2">
        <v>0</v>
      </c>
      <c r="BN40" s="2">
        <v>0</v>
      </c>
      <c r="BO40" s="2">
        <v>0</v>
      </c>
      <c r="BP40" s="2">
        <v>0</v>
      </c>
      <c r="BQ40" s="2">
        <v>0</v>
      </c>
      <c r="BR40" s="2">
        <v>0</v>
      </c>
      <c r="BS40" s="2">
        <v>0</v>
      </c>
      <c r="BT40" s="2">
        <v>0</v>
      </c>
      <c r="BU40" s="2">
        <v>0</v>
      </c>
      <c r="BV40" s="2">
        <v>0</v>
      </c>
      <c r="BW40" s="2">
        <v>0</v>
      </c>
      <c r="BX40" s="2">
        <v>0</v>
      </c>
      <c r="BY40" s="2">
        <v>0</v>
      </c>
      <c r="BZ40" s="2">
        <v>0</v>
      </c>
      <c r="CA40" s="2">
        <v>0</v>
      </c>
      <c r="CB40" s="2">
        <v>0</v>
      </c>
      <c r="CC40" s="2">
        <v>0</v>
      </c>
      <c r="CD40" s="2">
        <v>0</v>
      </c>
      <c r="CE40" s="2">
        <v>0</v>
      </c>
      <c r="CF40" s="2">
        <v>0</v>
      </c>
      <c r="CG40" s="2">
        <v>0</v>
      </c>
      <c r="CH40" s="2">
        <v>0</v>
      </c>
      <c r="CI40" s="2">
        <v>0</v>
      </c>
      <c r="CJ40" s="11" t="str">
        <f>+VLOOKUP(B40,[57]Sheet1!$A:$AA,27,FALSE)</f>
        <v>Campagnano</v>
      </c>
      <c r="CK40" s="1" t="s">
        <v>1861</v>
      </c>
      <c r="CL40" t="e">
        <v>#N/A</v>
      </c>
      <c r="CM40" s="11"/>
    </row>
    <row r="41" spans="1:91 16375:16380" x14ac:dyDescent="0.35">
      <c r="A41" s="93" t="str">
        <f t="shared" si="0"/>
        <v>11800152004</v>
      </c>
      <c r="B41" t="str">
        <f t="shared" si="1"/>
        <v>1180015-2004</v>
      </c>
      <c r="C41">
        <v>1180015</v>
      </c>
      <c r="D41" t="s">
        <v>84</v>
      </c>
      <c r="E41" t="s">
        <v>480</v>
      </c>
      <c r="F41" t="s">
        <v>528</v>
      </c>
      <c r="G41" t="s">
        <v>529</v>
      </c>
      <c r="H41" t="s">
        <v>480</v>
      </c>
      <c r="I41" t="s">
        <v>483</v>
      </c>
      <c r="J41" t="s">
        <v>498</v>
      </c>
      <c r="K41" t="s">
        <v>499</v>
      </c>
      <c r="L41" t="s">
        <v>500</v>
      </c>
      <c r="M41" t="s">
        <v>501</v>
      </c>
      <c r="N41" t="s">
        <v>502</v>
      </c>
      <c r="O41" t="s">
        <v>530</v>
      </c>
      <c r="P41" s="90" t="s">
        <v>129</v>
      </c>
      <c r="Q41" s="75" t="s">
        <v>129</v>
      </c>
      <c r="R41" t="s">
        <v>211</v>
      </c>
      <c r="S41" t="s">
        <v>483</v>
      </c>
      <c r="T41" t="s">
        <v>351</v>
      </c>
      <c r="U41" t="s">
        <v>490</v>
      </c>
      <c r="V41" t="s">
        <v>504</v>
      </c>
      <c r="W41" t="s">
        <v>466</v>
      </c>
      <c r="X41" t="s">
        <v>264</v>
      </c>
      <c r="Y41" t="s">
        <v>265</v>
      </c>
      <c r="Z41" t="s">
        <v>253</v>
      </c>
      <c r="AA41" t="s">
        <v>505</v>
      </c>
      <c r="AB41" t="s">
        <v>468</v>
      </c>
      <c r="AC41" s="88" t="s">
        <v>468</v>
      </c>
      <c r="AD41" t="s">
        <v>103</v>
      </c>
      <c r="AE41" t="s">
        <v>463</v>
      </c>
      <c r="AF41" t="s">
        <v>469</v>
      </c>
      <c r="AG41" t="s">
        <v>268</v>
      </c>
      <c r="AH41" t="s">
        <v>358</v>
      </c>
      <c r="AI41" t="s">
        <v>359</v>
      </c>
      <c r="AJ41" t="s">
        <v>470</v>
      </c>
      <c r="AK41" t="s">
        <v>471</v>
      </c>
      <c r="AL41" t="s">
        <v>472</v>
      </c>
      <c r="AM41" t="s">
        <v>472</v>
      </c>
      <c r="AN41" t="s">
        <v>473</v>
      </c>
      <c r="AO41" t="s">
        <v>474</v>
      </c>
      <c r="AP41" t="s">
        <v>276</v>
      </c>
      <c r="AQ41" t="s">
        <v>276</v>
      </c>
      <c r="AR41" t="s">
        <v>277</v>
      </c>
      <c r="AS41" t="s">
        <v>264</v>
      </c>
      <c r="AT41" t="s">
        <v>141</v>
      </c>
      <c r="AU41" s="88" t="s">
        <v>365</v>
      </c>
      <c r="AV41" t="s">
        <v>115</v>
      </c>
      <c r="AW41" t="s">
        <v>91</v>
      </c>
      <c r="AX41" s="69" t="s">
        <v>506</v>
      </c>
      <c r="AY41" t="s">
        <v>152</v>
      </c>
      <c r="AZ41" t="s">
        <v>277</v>
      </c>
      <c r="BA41" t="s">
        <v>117</v>
      </c>
      <c r="BB41" s="88" t="s">
        <v>463</v>
      </c>
      <c r="BC41" t="s">
        <v>118</v>
      </c>
      <c r="BD41" t="s">
        <v>91</v>
      </c>
      <c r="BE41" t="s">
        <v>119</v>
      </c>
      <c r="BF41" s="86" t="s">
        <v>367</v>
      </c>
      <c r="BG41" s="86" t="s">
        <v>368</v>
      </c>
      <c r="BH41" s="78" t="s">
        <v>144</v>
      </c>
      <c r="BI41" s="79" t="s">
        <v>145</v>
      </c>
      <c r="BJ41" s="2">
        <v>878</v>
      </c>
      <c r="BK41" s="2">
        <v>-878</v>
      </c>
      <c r="BL41" s="2">
        <v>0</v>
      </c>
      <c r="BM41" s="2">
        <v>0</v>
      </c>
      <c r="BN41" s="2">
        <v>0</v>
      </c>
      <c r="BO41" s="2">
        <v>0</v>
      </c>
      <c r="BP41" s="2">
        <v>0</v>
      </c>
      <c r="BQ41" s="2">
        <v>0</v>
      </c>
      <c r="BR41" s="2">
        <v>0</v>
      </c>
      <c r="BS41" s="2">
        <v>0</v>
      </c>
      <c r="BT41" s="2">
        <v>0</v>
      </c>
      <c r="BU41" s="2">
        <v>0</v>
      </c>
      <c r="BV41" s="2">
        <v>0</v>
      </c>
      <c r="BW41" s="2">
        <v>0</v>
      </c>
      <c r="BX41" s="2">
        <v>0</v>
      </c>
      <c r="BY41" s="2">
        <v>0</v>
      </c>
      <c r="BZ41" s="2">
        <v>0</v>
      </c>
      <c r="CA41" s="2">
        <v>0</v>
      </c>
      <c r="CB41" s="2">
        <v>0</v>
      </c>
      <c r="CC41" s="2">
        <v>0</v>
      </c>
      <c r="CD41" s="2">
        <v>0</v>
      </c>
      <c r="CE41" s="2">
        <v>0</v>
      </c>
      <c r="CF41" s="2">
        <v>0</v>
      </c>
      <c r="CG41" s="2">
        <v>0</v>
      </c>
      <c r="CH41" s="2">
        <v>0</v>
      </c>
      <c r="CI41" s="2">
        <v>0</v>
      </c>
      <c r="CJ41" s="11" t="str">
        <f>+VLOOKUP(B41,[57]Sheet1!$A:$AA,27,FALSE)</f>
        <v>Crea Gestioni</v>
      </c>
      <c r="CK41" s="1" t="s">
        <v>1860</v>
      </c>
      <c r="CL41" t="e">
        <v>#N/A</v>
      </c>
      <c r="CM41" s="11" t="s">
        <v>1853</v>
      </c>
    </row>
    <row r="42" spans="1:91 16375:16380" x14ac:dyDescent="0.35">
      <c r="A42" s="93" t="str">
        <f t="shared" si="0"/>
        <v>11800162004</v>
      </c>
      <c r="B42" t="str">
        <f t="shared" si="1"/>
        <v>1180016-2004</v>
      </c>
      <c r="C42">
        <v>1180016</v>
      </c>
      <c r="D42" t="s">
        <v>84</v>
      </c>
      <c r="E42" t="s">
        <v>480</v>
      </c>
      <c r="F42" t="s">
        <v>531</v>
      </c>
      <c r="G42" t="s">
        <v>532</v>
      </c>
      <c r="H42" t="s">
        <v>480</v>
      </c>
      <c r="I42" t="s">
        <v>483</v>
      </c>
      <c r="J42" t="s">
        <v>498</v>
      </c>
      <c r="K42" t="s">
        <v>499</v>
      </c>
      <c r="L42" t="s">
        <v>500</v>
      </c>
      <c r="M42" t="s">
        <v>501</v>
      </c>
      <c r="N42" t="s">
        <v>502</v>
      </c>
      <c r="O42" t="s">
        <v>533</v>
      </c>
      <c r="P42" s="90" t="s">
        <v>129</v>
      </c>
      <c r="Q42" s="75" t="s">
        <v>129</v>
      </c>
      <c r="R42" t="s">
        <v>211</v>
      </c>
      <c r="S42" t="s">
        <v>483</v>
      </c>
      <c r="T42" t="s">
        <v>351</v>
      </c>
      <c r="U42" t="s">
        <v>490</v>
      </c>
      <c r="V42" t="s">
        <v>504</v>
      </c>
      <c r="W42" t="s">
        <v>466</v>
      </c>
      <c r="X42" t="s">
        <v>264</v>
      </c>
      <c r="Y42" t="s">
        <v>265</v>
      </c>
      <c r="Z42" t="s">
        <v>253</v>
      </c>
      <c r="AA42" t="s">
        <v>505</v>
      </c>
      <c r="AB42" t="s">
        <v>468</v>
      </c>
      <c r="AC42" s="88" t="s">
        <v>468</v>
      </c>
      <c r="AD42" t="s">
        <v>103</v>
      </c>
      <c r="AE42" t="s">
        <v>463</v>
      </c>
      <c r="AF42" t="s">
        <v>469</v>
      </c>
      <c r="AG42" t="s">
        <v>268</v>
      </c>
      <c r="AH42" t="s">
        <v>358</v>
      </c>
      <c r="AI42" t="s">
        <v>359</v>
      </c>
      <c r="AJ42" t="s">
        <v>470</v>
      </c>
      <c r="AK42" t="s">
        <v>471</v>
      </c>
      <c r="AL42" t="s">
        <v>472</v>
      </c>
      <c r="AM42" t="s">
        <v>472</v>
      </c>
      <c r="AN42" t="s">
        <v>473</v>
      </c>
      <c r="AO42" t="s">
        <v>474</v>
      </c>
      <c r="AP42" t="s">
        <v>276</v>
      </c>
      <c r="AQ42" t="s">
        <v>276</v>
      </c>
      <c r="AR42" t="s">
        <v>277</v>
      </c>
      <c r="AS42" t="s">
        <v>264</v>
      </c>
      <c r="AT42" t="s">
        <v>141</v>
      </c>
      <c r="AU42" s="88" t="s">
        <v>365</v>
      </c>
      <c r="AV42" t="s">
        <v>115</v>
      </c>
      <c r="AW42" t="s">
        <v>91</v>
      </c>
      <c r="AX42" s="69" t="s">
        <v>506</v>
      </c>
      <c r="AY42" t="s">
        <v>152</v>
      </c>
      <c r="AZ42" t="s">
        <v>277</v>
      </c>
      <c r="BA42" t="s">
        <v>117</v>
      </c>
      <c r="BB42" s="88" t="s">
        <v>463</v>
      </c>
      <c r="BC42" t="s">
        <v>118</v>
      </c>
      <c r="BD42" t="s">
        <v>91</v>
      </c>
      <c r="BE42" t="s">
        <v>119</v>
      </c>
      <c r="BF42" s="86" t="s">
        <v>367</v>
      </c>
      <c r="BG42" s="86" t="s">
        <v>368</v>
      </c>
      <c r="BH42" s="78" t="s">
        <v>144</v>
      </c>
      <c r="BI42" s="79" t="s">
        <v>145</v>
      </c>
      <c r="BJ42" s="2">
        <v>580</v>
      </c>
      <c r="BK42" s="2">
        <v>-580</v>
      </c>
      <c r="BL42" s="2">
        <v>0</v>
      </c>
      <c r="BM42" s="2">
        <v>0</v>
      </c>
      <c r="BN42" s="2">
        <v>0</v>
      </c>
      <c r="BO42" s="2">
        <v>0</v>
      </c>
      <c r="BP42" s="2">
        <v>0</v>
      </c>
      <c r="BQ42" s="2">
        <v>0</v>
      </c>
      <c r="BR42" s="2">
        <v>0</v>
      </c>
      <c r="BS42" s="2">
        <v>0</v>
      </c>
      <c r="BT42" s="2">
        <v>0</v>
      </c>
      <c r="BU42" s="2">
        <v>0</v>
      </c>
      <c r="BV42" s="2">
        <v>0</v>
      </c>
      <c r="BW42" s="2">
        <v>0</v>
      </c>
      <c r="BX42" s="2">
        <v>0</v>
      </c>
      <c r="BY42" s="2">
        <v>0</v>
      </c>
      <c r="BZ42" s="2">
        <v>0</v>
      </c>
      <c r="CA42" s="2">
        <v>0</v>
      </c>
      <c r="CB42" s="2">
        <v>0</v>
      </c>
      <c r="CC42" s="2">
        <v>0</v>
      </c>
      <c r="CD42" s="2">
        <v>0</v>
      </c>
      <c r="CE42" s="2">
        <v>0</v>
      </c>
      <c r="CF42" s="2">
        <v>0</v>
      </c>
      <c r="CG42" s="2">
        <v>0</v>
      </c>
      <c r="CH42" s="2">
        <v>0</v>
      </c>
      <c r="CI42" s="2">
        <v>0</v>
      </c>
      <c r="CJ42" s="11" t="str">
        <f>+VLOOKUP(B42,[57]Sheet1!$A:$AA,27,FALSE)</f>
        <v>Crea Gestioni</v>
      </c>
      <c r="CK42" s="1" t="s">
        <v>1860</v>
      </c>
      <c r="CL42" t="e">
        <v>#N/A</v>
      </c>
      <c r="CM42" s="11" t="s">
        <v>1853</v>
      </c>
    </row>
    <row r="43" spans="1:91 16375:16380" x14ac:dyDescent="0.35">
      <c r="A43" s="93" t="str">
        <f t="shared" si="0"/>
        <v>11800172004</v>
      </c>
      <c r="B43" t="str">
        <f t="shared" si="1"/>
        <v>1180017-2004</v>
      </c>
      <c r="C43">
        <v>1180017</v>
      </c>
      <c r="D43" t="s">
        <v>84</v>
      </c>
      <c r="E43" t="s">
        <v>480</v>
      </c>
      <c r="F43" t="s">
        <v>534</v>
      </c>
      <c r="G43" t="s">
        <v>535</v>
      </c>
      <c r="H43" t="s">
        <v>480</v>
      </c>
      <c r="I43" t="s">
        <v>483</v>
      </c>
      <c r="J43" t="s">
        <v>498</v>
      </c>
      <c r="K43" t="s">
        <v>499</v>
      </c>
      <c r="L43" t="s">
        <v>500</v>
      </c>
      <c r="M43" t="s">
        <v>501</v>
      </c>
      <c r="N43" t="s">
        <v>502</v>
      </c>
      <c r="O43" t="s">
        <v>536</v>
      </c>
      <c r="P43" s="90" t="s">
        <v>129</v>
      </c>
      <c r="Q43" s="75" t="s">
        <v>129</v>
      </c>
      <c r="R43" t="s">
        <v>211</v>
      </c>
      <c r="S43" t="s">
        <v>483</v>
      </c>
      <c r="T43" t="s">
        <v>351</v>
      </c>
      <c r="U43" t="s">
        <v>490</v>
      </c>
      <c r="V43" t="s">
        <v>504</v>
      </c>
      <c r="W43" t="s">
        <v>466</v>
      </c>
      <c r="X43" t="s">
        <v>264</v>
      </c>
      <c r="Y43" t="s">
        <v>265</v>
      </c>
      <c r="Z43" t="s">
        <v>253</v>
      </c>
      <c r="AA43" t="s">
        <v>505</v>
      </c>
      <c r="AB43" t="s">
        <v>468</v>
      </c>
      <c r="AC43" s="88" t="s">
        <v>468</v>
      </c>
      <c r="AD43" t="s">
        <v>103</v>
      </c>
      <c r="AE43" t="s">
        <v>463</v>
      </c>
      <c r="AF43" t="s">
        <v>469</v>
      </c>
      <c r="AG43" t="s">
        <v>268</v>
      </c>
      <c r="AH43" t="s">
        <v>358</v>
      </c>
      <c r="AI43" t="s">
        <v>359</v>
      </c>
      <c r="AJ43" t="s">
        <v>470</v>
      </c>
      <c r="AK43" t="s">
        <v>471</v>
      </c>
      <c r="AL43" t="s">
        <v>472</v>
      </c>
      <c r="AM43" t="s">
        <v>472</v>
      </c>
      <c r="AN43" t="s">
        <v>473</v>
      </c>
      <c r="AO43" t="s">
        <v>474</v>
      </c>
      <c r="AP43" t="s">
        <v>276</v>
      </c>
      <c r="AQ43" t="s">
        <v>276</v>
      </c>
      <c r="AR43" t="s">
        <v>277</v>
      </c>
      <c r="AS43" t="s">
        <v>264</v>
      </c>
      <c r="AT43" t="s">
        <v>141</v>
      </c>
      <c r="AU43" s="88" t="s">
        <v>365</v>
      </c>
      <c r="AV43" t="s">
        <v>115</v>
      </c>
      <c r="AW43" t="s">
        <v>91</v>
      </c>
      <c r="AX43" s="69" t="s">
        <v>506</v>
      </c>
      <c r="AY43" t="s">
        <v>152</v>
      </c>
      <c r="AZ43" t="s">
        <v>277</v>
      </c>
      <c r="BA43" t="s">
        <v>117</v>
      </c>
      <c r="BB43" s="88" t="s">
        <v>463</v>
      </c>
      <c r="BC43" t="s">
        <v>118</v>
      </c>
      <c r="BD43" t="s">
        <v>91</v>
      </c>
      <c r="BE43" t="s">
        <v>119</v>
      </c>
      <c r="BF43" s="86" t="s">
        <v>367</v>
      </c>
      <c r="BG43" s="86" t="s">
        <v>368</v>
      </c>
      <c r="BH43" s="78" t="s">
        <v>144</v>
      </c>
      <c r="BI43" s="79" t="s">
        <v>145</v>
      </c>
      <c r="BJ43" s="2">
        <v>580</v>
      </c>
      <c r="BK43" s="2">
        <v>-580</v>
      </c>
      <c r="BL43" s="2">
        <v>0</v>
      </c>
      <c r="BM43" s="2">
        <v>0</v>
      </c>
      <c r="BN43" s="2">
        <v>0</v>
      </c>
      <c r="BO43" s="2">
        <v>0</v>
      </c>
      <c r="BP43" s="2">
        <v>0</v>
      </c>
      <c r="BQ43" s="2">
        <v>0</v>
      </c>
      <c r="BR43" s="2">
        <v>0</v>
      </c>
      <c r="BS43" s="2">
        <v>0</v>
      </c>
      <c r="BT43" s="2">
        <v>0</v>
      </c>
      <c r="BU43" s="2">
        <v>0</v>
      </c>
      <c r="BV43" s="2">
        <v>0</v>
      </c>
      <c r="BW43" s="2">
        <v>0</v>
      </c>
      <c r="BX43" s="2">
        <v>0</v>
      </c>
      <c r="BY43" s="2">
        <v>0</v>
      </c>
      <c r="BZ43" s="2">
        <v>0</v>
      </c>
      <c r="CA43" s="2">
        <v>0</v>
      </c>
      <c r="CB43" s="2">
        <v>0</v>
      </c>
      <c r="CC43" s="2">
        <v>0</v>
      </c>
      <c r="CD43" s="2">
        <v>0</v>
      </c>
      <c r="CE43" s="2">
        <v>0</v>
      </c>
      <c r="CF43" s="2">
        <v>0</v>
      </c>
      <c r="CG43" s="2">
        <v>0</v>
      </c>
      <c r="CH43" s="2">
        <v>0</v>
      </c>
      <c r="CI43" s="2">
        <v>0</v>
      </c>
      <c r="CJ43" s="11" t="str">
        <f>+VLOOKUP(B43,[57]Sheet1!$A:$AA,27,FALSE)</f>
        <v>Crea Gestioni</v>
      </c>
      <c r="CK43" s="1" t="s">
        <v>1860</v>
      </c>
      <c r="CL43" t="e">
        <v>#N/A</v>
      </c>
      <c r="CM43" s="11" t="s">
        <v>1853</v>
      </c>
    </row>
    <row r="44" spans="1:91 16375:16380" x14ac:dyDescent="0.35">
      <c r="A44" s="93" t="str">
        <f t="shared" si="0"/>
        <v>11800182004</v>
      </c>
      <c r="B44" t="str">
        <f t="shared" si="1"/>
        <v>1180018-2004</v>
      </c>
      <c r="C44">
        <v>1180018</v>
      </c>
      <c r="D44" t="s">
        <v>84</v>
      </c>
      <c r="E44" t="s">
        <v>480</v>
      </c>
      <c r="F44" t="s">
        <v>537</v>
      </c>
      <c r="G44" t="s">
        <v>538</v>
      </c>
      <c r="H44" t="s">
        <v>480</v>
      </c>
      <c r="I44" t="s">
        <v>483</v>
      </c>
      <c r="J44" t="s">
        <v>498</v>
      </c>
      <c r="K44" t="s">
        <v>499</v>
      </c>
      <c r="L44" t="s">
        <v>500</v>
      </c>
      <c r="M44" t="s">
        <v>501</v>
      </c>
      <c r="N44" t="s">
        <v>502</v>
      </c>
      <c r="O44" t="s">
        <v>539</v>
      </c>
      <c r="P44" s="90" t="s">
        <v>129</v>
      </c>
      <c r="Q44" s="75" t="s">
        <v>129</v>
      </c>
      <c r="R44" t="s">
        <v>211</v>
      </c>
      <c r="S44" t="s">
        <v>483</v>
      </c>
      <c r="T44" t="s">
        <v>351</v>
      </c>
      <c r="U44" t="s">
        <v>490</v>
      </c>
      <c r="V44" t="s">
        <v>504</v>
      </c>
      <c r="W44" t="s">
        <v>466</v>
      </c>
      <c r="X44" t="s">
        <v>264</v>
      </c>
      <c r="Y44" t="s">
        <v>265</v>
      </c>
      <c r="Z44" t="s">
        <v>253</v>
      </c>
      <c r="AA44" t="s">
        <v>505</v>
      </c>
      <c r="AB44" t="s">
        <v>468</v>
      </c>
      <c r="AC44" s="88" t="s">
        <v>468</v>
      </c>
      <c r="AD44" t="s">
        <v>103</v>
      </c>
      <c r="AE44" t="s">
        <v>463</v>
      </c>
      <c r="AF44" t="s">
        <v>469</v>
      </c>
      <c r="AG44" t="s">
        <v>268</v>
      </c>
      <c r="AH44" t="s">
        <v>358</v>
      </c>
      <c r="AI44" t="s">
        <v>359</v>
      </c>
      <c r="AJ44" t="s">
        <v>470</v>
      </c>
      <c r="AK44" t="s">
        <v>471</v>
      </c>
      <c r="AL44" t="s">
        <v>472</v>
      </c>
      <c r="AM44" t="s">
        <v>472</v>
      </c>
      <c r="AN44" t="s">
        <v>473</v>
      </c>
      <c r="AO44" t="s">
        <v>474</v>
      </c>
      <c r="AP44" t="s">
        <v>276</v>
      </c>
      <c r="AQ44" t="s">
        <v>276</v>
      </c>
      <c r="AR44" t="s">
        <v>277</v>
      </c>
      <c r="AS44" t="s">
        <v>264</v>
      </c>
      <c r="AT44" t="s">
        <v>141</v>
      </c>
      <c r="AU44" s="88" t="s">
        <v>365</v>
      </c>
      <c r="AV44" t="s">
        <v>115</v>
      </c>
      <c r="AW44" t="s">
        <v>91</v>
      </c>
      <c r="AX44" s="69" t="s">
        <v>506</v>
      </c>
      <c r="AY44" t="s">
        <v>152</v>
      </c>
      <c r="AZ44" t="s">
        <v>277</v>
      </c>
      <c r="BA44" t="s">
        <v>117</v>
      </c>
      <c r="BB44" s="88" t="s">
        <v>463</v>
      </c>
      <c r="BC44" t="s">
        <v>118</v>
      </c>
      <c r="BD44" t="s">
        <v>91</v>
      </c>
      <c r="BE44" t="s">
        <v>119</v>
      </c>
      <c r="BF44" s="86" t="s">
        <v>367</v>
      </c>
      <c r="BG44" s="86" t="s">
        <v>368</v>
      </c>
      <c r="BH44" s="78" t="s">
        <v>144</v>
      </c>
      <c r="BI44" s="79" t="s">
        <v>145</v>
      </c>
      <c r="BJ44" s="2">
        <v>3908.69</v>
      </c>
      <c r="BK44" s="2">
        <v>-3908.69</v>
      </c>
      <c r="BL44" s="2">
        <v>0</v>
      </c>
      <c r="BM44" s="2">
        <v>0</v>
      </c>
      <c r="BN44" s="2">
        <v>0</v>
      </c>
      <c r="BO44" s="2">
        <v>0</v>
      </c>
      <c r="BP44" s="2">
        <v>0</v>
      </c>
      <c r="BQ44" s="2">
        <v>0</v>
      </c>
      <c r="BR44" s="2">
        <v>0</v>
      </c>
      <c r="BS44" s="2">
        <v>0</v>
      </c>
      <c r="BT44" s="2">
        <v>0</v>
      </c>
      <c r="BU44" s="2">
        <v>0</v>
      </c>
      <c r="BV44" s="2">
        <v>0</v>
      </c>
      <c r="BW44" s="2">
        <v>0</v>
      </c>
      <c r="BX44" s="2">
        <v>0</v>
      </c>
      <c r="BY44" s="2">
        <v>0</v>
      </c>
      <c r="BZ44" s="2">
        <v>0</v>
      </c>
      <c r="CA44" s="2">
        <v>0</v>
      </c>
      <c r="CB44" s="2">
        <v>0</v>
      </c>
      <c r="CC44" s="2">
        <v>0</v>
      </c>
      <c r="CD44" s="2">
        <v>0</v>
      </c>
      <c r="CE44" s="2">
        <v>0</v>
      </c>
      <c r="CF44" s="2">
        <v>0</v>
      </c>
      <c r="CG44" s="2">
        <v>0</v>
      </c>
      <c r="CH44" s="2">
        <v>0</v>
      </c>
      <c r="CI44" s="2">
        <v>0</v>
      </c>
      <c r="CJ44" s="11" t="str">
        <f>+VLOOKUP(B44,[57]Sheet1!$A:$AA,27,FALSE)</f>
        <v>Crea Gestioni</v>
      </c>
      <c r="CK44" s="1" t="s">
        <v>1860</v>
      </c>
      <c r="CL44" t="e">
        <v>#N/A</v>
      </c>
      <c r="CM44" s="11" t="s">
        <v>1853</v>
      </c>
    </row>
    <row r="45" spans="1:91 16375:16380" x14ac:dyDescent="0.35">
      <c r="A45" s="93" t="str">
        <f t="shared" si="0"/>
        <v>11800302004</v>
      </c>
      <c r="B45" t="str">
        <f t="shared" si="1"/>
        <v>1180030-2004</v>
      </c>
      <c r="C45">
        <v>1180030</v>
      </c>
      <c r="D45" t="s">
        <v>84</v>
      </c>
      <c r="E45" t="s">
        <v>480</v>
      </c>
      <c r="F45" t="s">
        <v>540</v>
      </c>
      <c r="G45" t="s">
        <v>541</v>
      </c>
      <c r="H45" t="s">
        <v>480</v>
      </c>
      <c r="I45" t="s">
        <v>483</v>
      </c>
      <c r="J45" t="s">
        <v>498</v>
      </c>
      <c r="K45" t="s">
        <v>499</v>
      </c>
      <c r="L45" t="s">
        <v>500</v>
      </c>
      <c r="M45" t="s">
        <v>501</v>
      </c>
      <c r="N45" t="s">
        <v>502</v>
      </c>
      <c r="O45" t="s">
        <v>542</v>
      </c>
      <c r="P45" s="88" t="s">
        <v>248</v>
      </c>
      <c r="Q45" t="s">
        <v>248</v>
      </c>
      <c r="R45" t="s">
        <v>463</v>
      </c>
      <c r="S45" t="s">
        <v>483</v>
      </c>
      <c r="T45" t="s">
        <v>351</v>
      </c>
      <c r="U45" t="s">
        <v>490</v>
      </c>
      <c r="V45" t="s">
        <v>504</v>
      </c>
      <c r="W45" t="s">
        <v>466</v>
      </c>
      <c r="X45" t="s">
        <v>264</v>
      </c>
      <c r="Y45" t="s">
        <v>265</v>
      </c>
      <c r="Z45" t="s">
        <v>253</v>
      </c>
      <c r="AA45" t="s">
        <v>505</v>
      </c>
      <c r="AB45" t="s">
        <v>468</v>
      </c>
      <c r="AC45" s="88" t="s">
        <v>468</v>
      </c>
      <c r="AD45" t="s">
        <v>103</v>
      </c>
      <c r="AE45" t="s">
        <v>463</v>
      </c>
      <c r="AF45" t="s">
        <v>469</v>
      </c>
      <c r="AG45" t="s">
        <v>268</v>
      </c>
      <c r="AH45" t="s">
        <v>358</v>
      </c>
      <c r="AI45" t="s">
        <v>359</v>
      </c>
      <c r="AJ45" t="s">
        <v>470</v>
      </c>
      <c r="AK45" t="s">
        <v>471</v>
      </c>
      <c r="AL45" t="s">
        <v>472</v>
      </c>
      <c r="AM45" t="s">
        <v>472</v>
      </c>
      <c r="AN45" t="s">
        <v>473</v>
      </c>
      <c r="AO45" t="s">
        <v>474</v>
      </c>
      <c r="AP45" t="s">
        <v>276</v>
      </c>
      <c r="AQ45" t="s">
        <v>276</v>
      </c>
      <c r="AR45" t="s">
        <v>277</v>
      </c>
      <c r="AS45" t="s">
        <v>264</v>
      </c>
      <c r="AT45" t="s">
        <v>141</v>
      </c>
      <c r="AU45" s="88" t="s">
        <v>365</v>
      </c>
      <c r="AV45" t="s">
        <v>115</v>
      </c>
      <c r="AW45" t="s">
        <v>91</v>
      </c>
      <c r="AX45" s="69" t="s">
        <v>506</v>
      </c>
      <c r="AY45" t="s">
        <v>152</v>
      </c>
      <c r="AZ45" t="s">
        <v>277</v>
      </c>
      <c r="BA45" t="s">
        <v>117</v>
      </c>
      <c r="BB45" s="88" t="s">
        <v>463</v>
      </c>
      <c r="BC45" t="s">
        <v>118</v>
      </c>
      <c r="BD45" t="s">
        <v>91</v>
      </c>
      <c r="BE45" t="s">
        <v>119</v>
      </c>
      <c r="BF45" s="86" t="s">
        <v>367</v>
      </c>
      <c r="BG45" s="86" t="s">
        <v>368</v>
      </c>
      <c r="BH45" s="78" t="s">
        <v>144</v>
      </c>
      <c r="BI45" s="79" t="s">
        <v>145</v>
      </c>
      <c r="BJ45" s="2">
        <v>1614.25</v>
      </c>
      <c r="BK45" s="2">
        <v>-1614.25</v>
      </c>
      <c r="BL45" s="2">
        <v>0</v>
      </c>
      <c r="BM45" s="2">
        <v>0</v>
      </c>
      <c r="BN45" s="2">
        <v>0</v>
      </c>
      <c r="BO45" s="2">
        <v>0</v>
      </c>
      <c r="BP45" s="2">
        <v>0</v>
      </c>
      <c r="BQ45" s="2">
        <v>0</v>
      </c>
      <c r="BR45" s="2">
        <v>0</v>
      </c>
      <c r="BS45" s="2">
        <v>0</v>
      </c>
      <c r="BT45" s="2">
        <v>0</v>
      </c>
      <c r="BU45" s="2">
        <v>0</v>
      </c>
      <c r="BV45" s="2">
        <v>0</v>
      </c>
      <c r="BW45" s="2">
        <v>0</v>
      </c>
      <c r="BX45" s="2">
        <v>0</v>
      </c>
      <c r="BY45" s="2">
        <v>0</v>
      </c>
      <c r="BZ45" s="2">
        <v>0</v>
      </c>
      <c r="CA45" s="2">
        <v>0</v>
      </c>
      <c r="CB45" s="2">
        <v>0</v>
      </c>
      <c r="CC45" s="2">
        <v>0</v>
      </c>
      <c r="CD45" s="2">
        <v>0</v>
      </c>
      <c r="CE45" s="2">
        <v>0</v>
      </c>
      <c r="CF45" s="2">
        <v>0</v>
      </c>
      <c r="CG45" s="2">
        <v>0</v>
      </c>
      <c r="CH45" s="2">
        <v>0</v>
      </c>
      <c r="CI45" s="2">
        <v>0</v>
      </c>
      <c r="CJ45" s="11" t="str">
        <f>+VLOOKUP(B45,[57]Sheet1!$A:$AA,27,FALSE)</f>
        <v>Crea Gestioni</v>
      </c>
      <c r="CK45" s="1" t="s">
        <v>1860</v>
      </c>
      <c r="CL45" t="e">
        <v>#N/A</v>
      </c>
      <c r="CM45" s="11" t="s">
        <v>1853</v>
      </c>
    </row>
    <row r="46" spans="1:91 16375:16380" x14ac:dyDescent="0.35">
      <c r="A46" s="93" t="str">
        <f t="shared" si="0"/>
        <v>11800312004</v>
      </c>
      <c r="B46" t="str">
        <f t="shared" si="1"/>
        <v>1180031-2004</v>
      </c>
      <c r="C46">
        <v>1180031</v>
      </c>
      <c r="D46" t="s">
        <v>84</v>
      </c>
      <c r="E46" t="s">
        <v>480</v>
      </c>
      <c r="F46" t="s">
        <v>543</v>
      </c>
      <c r="G46" t="s">
        <v>544</v>
      </c>
      <c r="H46" t="s">
        <v>480</v>
      </c>
      <c r="I46" t="s">
        <v>483</v>
      </c>
      <c r="J46" t="s">
        <v>498</v>
      </c>
      <c r="K46" t="s">
        <v>499</v>
      </c>
      <c r="L46" t="s">
        <v>500</v>
      </c>
      <c r="M46" t="s">
        <v>501</v>
      </c>
      <c r="N46" t="s">
        <v>502</v>
      </c>
      <c r="O46" t="s">
        <v>545</v>
      </c>
      <c r="P46" s="88" t="s">
        <v>248</v>
      </c>
      <c r="Q46" t="s">
        <v>248</v>
      </c>
      <c r="R46" t="s">
        <v>463</v>
      </c>
      <c r="S46" t="s">
        <v>483</v>
      </c>
      <c r="T46" t="s">
        <v>351</v>
      </c>
      <c r="U46" t="s">
        <v>490</v>
      </c>
      <c r="V46" t="s">
        <v>504</v>
      </c>
      <c r="W46" t="s">
        <v>466</v>
      </c>
      <c r="X46" t="s">
        <v>264</v>
      </c>
      <c r="Y46" t="s">
        <v>265</v>
      </c>
      <c r="Z46" t="s">
        <v>253</v>
      </c>
      <c r="AA46" t="s">
        <v>505</v>
      </c>
      <c r="AB46" t="s">
        <v>468</v>
      </c>
      <c r="AC46" s="88" t="s">
        <v>468</v>
      </c>
      <c r="AD46" t="s">
        <v>103</v>
      </c>
      <c r="AE46" t="s">
        <v>463</v>
      </c>
      <c r="AF46" t="s">
        <v>469</v>
      </c>
      <c r="AG46" t="s">
        <v>268</v>
      </c>
      <c r="AH46" t="s">
        <v>358</v>
      </c>
      <c r="AI46" t="s">
        <v>359</v>
      </c>
      <c r="AJ46" t="s">
        <v>470</v>
      </c>
      <c r="AK46" t="s">
        <v>471</v>
      </c>
      <c r="AL46" t="s">
        <v>472</v>
      </c>
      <c r="AM46" t="s">
        <v>472</v>
      </c>
      <c r="AN46" t="s">
        <v>473</v>
      </c>
      <c r="AO46" t="s">
        <v>474</v>
      </c>
      <c r="AP46" t="s">
        <v>276</v>
      </c>
      <c r="AQ46" t="s">
        <v>276</v>
      </c>
      <c r="AR46" t="s">
        <v>277</v>
      </c>
      <c r="AS46" t="s">
        <v>264</v>
      </c>
      <c r="AT46" t="s">
        <v>141</v>
      </c>
      <c r="AU46" s="88" t="s">
        <v>365</v>
      </c>
      <c r="AV46" t="s">
        <v>115</v>
      </c>
      <c r="AW46" t="s">
        <v>91</v>
      </c>
      <c r="AX46" s="69" t="s">
        <v>506</v>
      </c>
      <c r="AY46" t="s">
        <v>152</v>
      </c>
      <c r="AZ46" t="s">
        <v>277</v>
      </c>
      <c r="BA46" t="s">
        <v>117</v>
      </c>
      <c r="BB46" s="88" t="s">
        <v>463</v>
      </c>
      <c r="BC46" t="s">
        <v>118</v>
      </c>
      <c r="BD46" t="s">
        <v>91</v>
      </c>
      <c r="BE46" t="s">
        <v>119</v>
      </c>
      <c r="BF46" s="86" t="s">
        <v>367</v>
      </c>
      <c r="BG46" s="86" t="s">
        <v>368</v>
      </c>
      <c r="BH46" s="78" t="s">
        <v>144</v>
      </c>
      <c r="BI46" s="79" t="s">
        <v>145</v>
      </c>
      <c r="BJ46" s="2">
        <v>3194.54</v>
      </c>
      <c r="BK46" s="2">
        <v>-3194.54</v>
      </c>
      <c r="BL46" s="2">
        <v>0</v>
      </c>
      <c r="BM46" s="2">
        <v>0</v>
      </c>
      <c r="BN46" s="2">
        <v>0</v>
      </c>
      <c r="BO46" s="2">
        <v>0</v>
      </c>
      <c r="BP46" s="2">
        <v>0</v>
      </c>
      <c r="BQ46" s="2">
        <v>0</v>
      </c>
      <c r="BR46" s="2">
        <v>0</v>
      </c>
      <c r="BS46" s="2">
        <v>0</v>
      </c>
      <c r="BT46" s="2">
        <v>0</v>
      </c>
      <c r="BU46" s="2">
        <v>0</v>
      </c>
      <c r="BV46" s="2">
        <v>0</v>
      </c>
      <c r="BW46" s="2">
        <v>0</v>
      </c>
      <c r="BX46" s="2">
        <v>0</v>
      </c>
      <c r="BY46" s="2">
        <v>0</v>
      </c>
      <c r="BZ46" s="2">
        <v>0</v>
      </c>
      <c r="CA46" s="2">
        <v>0</v>
      </c>
      <c r="CB46" s="2">
        <v>0</v>
      </c>
      <c r="CC46" s="2">
        <v>0</v>
      </c>
      <c r="CD46" s="2">
        <v>0</v>
      </c>
      <c r="CE46" s="2">
        <v>0</v>
      </c>
      <c r="CF46" s="2">
        <v>0</v>
      </c>
      <c r="CG46" s="2">
        <v>0</v>
      </c>
      <c r="CH46" s="2">
        <v>0</v>
      </c>
      <c r="CI46" s="2">
        <v>0</v>
      </c>
      <c r="CJ46" s="11" t="str">
        <f>+VLOOKUP(B46,[57]Sheet1!$A:$AA,27,FALSE)</f>
        <v>Crea Gestioni</v>
      </c>
      <c r="CK46" s="1" t="s">
        <v>1860</v>
      </c>
      <c r="CL46" t="e">
        <v>#N/A</v>
      </c>
      <c r="CM46" s="11" t="s">
        <v>1853</v>
      </c>
    </row>
    <row r="47" spans="1:91 16375:16380" x14ac:dyDescent="0.35">
      <c r="A47" s="93" t="str">
        <f t="shared" si="0"/>
        <v>11800362004</v>
      </c>
      <c r="B47" t="str">
        <f t="shared" si="1"/>
        <v>1180036-2004</v>
      </c>
      <c r="C47">
        <v>1180036</v>
      </c>
      <c r="D47" t="s">
        <v>84</v>
      </c>
      <c r="E47" t="s">
        <v>480</v>
      </c>
      <c r="F47" t="s">
        <v>546</v>
      </c>
      <c r="G47" t="s">
        <v>547</v>
      </c>
      <c r="H47" t="s">
        <v>480</v>
      </c>
      <c r="I47" t="s">
        <v>483</v>
      </c>
      <c r="J47" t="s">
        <v>498</v>
      </c>
      <c r="K47" t="s">
        <v>499</v>
      </c>
      <c r="L47" t="s">
        <v>500</v>
      </c>
      <c r="M47" t="s">
        <v>501</v>
      </c>
      <c r="N47" t="s">
        <v>502</v>
      </c>
      <c r="O47" t="s">
        <v>548</v>
      </c>
      <c r="P47" s="88" t="s">
        <v>248</v>
      </c>
      <c r="Q47" t="s">
        <v>248</v>
      </c>
      <c r="R47" t="s">
        <v>463</v>
      </c>
      <c r="S47" t="s">
        <v>483</v>
      </c>
      <c r="T47" t="s">
        <v>351</v>
      </c>
      <c r="U47" t="s">
        <v>490</v>
      </c>
      <c r="V47" t="s">
        <v>504</v>
      </c>
      <c r="W47" t="s">
        <v>466</v>
      </c>
      <c r="X47" t="s">
        <v>264</v>
      </c>
      <c r="Y47" t="s">
        <v>265</v>
      </c>
      <c r="Z47" t="s">
        <v>253</v>
      </c>
      <c r="AA47" t="s">
        <v>505</v>
      </c>
      <c r="AB47" t="s">
        <v>468</v>
      </c>
      <c r="AC47" s="88" t="s">
        <v>468</v>
      </c>
      <c r="AD47" t="s">
        <v>103</v>
      </c>
      <c r="AE47" t="s">
        <v>463</v>
      </c>
      <c r="AF47" t="s">
        <v>469</v>
      </c>
      <c r="AG47" t="s">
        <v>268</v>
      </c>
      <c r="AH47" t="s">
        <v>358</v>
      </c>
      <c r="AI47" t="s">
        <v>359</v>
      </c>
      <c r="AJ47" t="s">
        <v>470</v>
      </c>
      <c r="AK47" t="s">
        <v>471</v>
      </c>
      <c r="AL47" t="s">
        <v>472</v>
      </c>
      <c r="AM47" t="s">
        <v>472</v>
      </c>
      <c r="AN47" t="s">
        <v>473</v>
      </c>
      <c r="AO47" t="s">
        <v>474</v>
      </c>
      <c r="AP47" t="s">
        <v>276</v>
      </c>
      <c r="AQ47" t="s">
        <v>276</v>
      </c>
      <c r="AR47" t="s">
        <v>277</v>
      </c>
      <c r="AS47" t="s">
        <v>264</v>
      </c>
      <c r="AT47" t="s">
        <v>141</v>
      </c>
      <c r="AU47" s="88" t="s">
        <v>365</v>
      </c>
      <c r="AV47" t="s">
        <v>115</v>
      </c>
      <c r="AW47" t="s">
        <v>91</v>
      </c>
      <c r="AX47" s="69" t="s">
        <v>506</v>
      </c>
      <c r="AY47" t="s">
        <v>152</v>
      </c>
      <c r="AZ47" t="s">
        <v>277</v>
      </c>
      <c r="BA47" t="s">
        <v>117</v>
      </c>
      <c r="BB47" s="88" t="s">
        <v>463</v>
      </c>
      <c r="BC47" t="s">
        <v>118</v>
      </c>
      <c r="BD47" t="s">
        <v>91</v>
      </c>
      <c r="BE47" t="s">
        <v>119</v>
      </c>
      <c r="BF47" s="86" t="s">
        <v>367</v>
      </c>
      <c r="BG47" s="86" t="s">
        <v>368</v>
      </c>
      <c r="BH47" s="78" t="s">
        <v>144</v>
      </c>
      <c r="BI47" s="79" t="s">
        <v>145</v>
      </c>
      <c r="BJ47" s="2">
        <v>100</v>
      </c>
      <c r="BK47" s="2">
        <v>-100</v>
      </c>
      <c r="BL47" s="2">
        <v>0</v>
      </c>
      <c r="BM47" s="2">
        <v>0</v>
      </c>
      <c r="BN47" s="2">
        <v>0</v>
      </c>
      <c r="BO47" s="2">
        <v>0</v>
      </c>
      <c r="BP47" s="2">
        <v>0</v>
      </c>
      <c r="BQ47" s="2">
        <v>0</v>
      </c>
      <c r="BR47" s="2">
        <v>0</v>
      </c>
      <c r="BS47" s="2">
        <v>0</v>
      </c>
      <c r="BT47" s="2">
        <v>0</v>
      </c>
      <c r="BU47" s="2">
        <v>0</v>
      </c>
      <c r="BV47" s="2">
        <v>0</v>
      </c>
      <c r="BW47" s="2">
        <v>0</v>
      </c>
      <c r="BX47" s="2">
        <v>0</v>
      </c>
      <c r="BY47" s="2">
        <v>0</v>
      </c>
      <c r="BZ47" s="2">
        <v>0</v>
      </c>
      <c r="CA47" s="2">
        <v>0</v>
      </c>
      <c r="CB47" s="2">
        <v>0</v>
      </c>
      <c r="CC47" s="2">
        <v>0</v>
      </c>
      <c r="CD47" s="2">
        <v>0</v>
      </c>
      <c r="CE47" s="2">
        <v>0</v>
      </c>
      <c r="CF47" s="2">
        <v>0</v>
      </c>
      <c r="CG47" s="2">
        <v>0</v>
      </c>
      <c r="CH47" s="2">
        <v>0</v>
      </c>
      <c r="CI47" s="2">
        <v>0</v>
      </c>
      <c r="CJ47" s="11" t="str">
        <f>+VLOOKUP(B47,[57]Sheet1!$A:$AA,27,FALSE)</f>
        <v>Crea Gestioni</v>
      </c>
      <c r="CK47" s="1" t="s">
        <v>1860</v>
      </c>
      <c r="CL47" t="e">
        <v>#N/A</v>
      </c>
      <c r="CM47" s="11" t="s">
        <v>1853</v>
      </c>
    </row>
    <row r="48" spans="1:91 16375:16380" x14ac:dyDescent="0.35">
      <c r="A48" s="93" t="str">
        <f t="shared" si="0"/>
        <v>11800372004</v>
      </c>
      <c r="B48" t="str">
        <f t="shared" si="1"/>
        <v>1180037-2004</v>
      </c>
      <c r="C48">
        <v>1180037</v>
      </c>
      <c r="D48" t="s">
        <v>84</v>
      </c>
      <c r="E48" t="s">
        <v>480</v>
      </c>
      <c r="F48" t="s">
        <v>549</v>
      </c>
      <c r="G48" t="s">
        <v>550</v>
      </c>
      <c r="H48" t="s">
        <v>480</v>
      </c>
      <c r="I48" t="s">
        <v>483</v>
      </c>
      <c r="J48" t="s">
        <v>498</v>
      </c>
      <c r="K48" t="s">
        <v>499</v>
      </c>
      <c r="L48" t="s">
        <v>500</v>
      </c>
      <c r="M48" t="s">
        <v>501</v>
      </c>
      <c r="N48" t="s">
        <v>502</v>
      </c>
      <c r="O48" t="s">
        <v>548</v>
      </c>
      <c r="P48" s="88" t="s">
        <v>248</v>
      </c>
      <c r="Q48" t="s">
        <v>248</v>
      </c>
      <c r="R48" t="s">
        <v>463</v>
      </c>
      <c r="S48" t="s">
        <v>483</v>
      </c>
      <c r="T48" t="s">
        <v>351</v>
      </c>
      <c r="U48" t="s">
        <v>490</v>
      </c>
      <c r="V48" t="s">
        <v>504</v>
      </c>
      <c r="W48" t="s">
        <v>466</v>
      </c>
      <c r="X48" t="s">
        <v>264</v>
      </c>
      <c r="Y48" t="s">
        <v>265</v>
      </c>
      <c r="Z48" t="s">
        <v>253</v>
      </c>
      <c r="AA48" t="s">
        <v>505</v>
      </c>
      <c r="AB48" t="s">
        <v>468</v>
      </c>
      <c r="AC48" s="88" t="s">
        <v>468</v>
      </c>
      <c r="AD48" t="s">
        <v>103</v>
      </c>
      <c r="AE48" t="s">
        <v>463</v>
      </c>
      <c r="AF48" t="s">
        <v>469</v>
      </c>
      <c r="AG48" t="s">
        <v>268</v>
      </c>
      <c r="AH48" t="s">
        <v>358</v>
      </c>
      <c r="AI48" t="s">
        <v>359</v>
      </c>
      <c r="AJ48" t="s">
        <v>470</v>
      </c>
      <c r="AK48" t="s">
        <v>471</v>
      </c>
      <c r="AL48" t="s">
        <v>472</v>
      </c>
      <c r="AM48" t="s">
        <v>472</v>
      </c>
      <c r="AN48" t="s">
        <v>473</v>
      </c>
      <c r="AO48" t="s">
        <v>474</v>
      </c>
      <c r="AP48" t="s">
        <v>276</v>
      </c>
      <c r="AQ48" t="s">
        <v>276</v>
      </c>
      <c r="AR48" t="s">
        <v>277</v>
      </c>
      <c r="AS48" t="s">
        <v>264</v>
      </c>
      <c r="AT48" t="s">
        <v>141</v>
      </c>
      <c r="AU48" s="88" t="s">
        <v>365</v>
      </c>
      <c r="AV48" t="s">
        <v>115</v>
      </c>
      <c r="AW48" t="s">
        <v>91</v>
      </c>
      <c r="AX48" s="69" t="s">
        <v>506</v>
      </c>
      <c r="AY48" t="s">
        <v>152</v>
      </c>
      <c r="AZ48" t="s">
        <v>277</v>
      </c>
      <c r="BA48" t="s">
        <v>117</v>
      </c>
      <c r="BB48" s="88" t="s">
        <v>463</v>
      </c>
      <c r="BC48" t="s">
        <v>118</v>
      </c>
      <c r="BD48" t="s">
        <v>91</v>
      </c>
      <c r="BE48" t="s">
        <v>119</v>
      </c>
      <c r="BF48" s="86" t="s">
        <v>367</v>
      </c>
      <c r="BG48" s="86" t="s">
        <v>368</v>
      </c>
      <c r="BH48" s="78" t="s">
        <v>144</v>
      </c>
      <c r="BI48" s="79" t="s">
        <v>145</v>
      </c>
      <c r="BJ48" s="2">
        <v>100</v>
      </c>
      <c r="BK48" s="2">
        <v>-100</v>
      </c>
      <c r="BL48" s="2">
        <v>0</v>
      </c>
      <c r="BM48" s="2">
        <v>0</v>
      </c>
      <c r="BN48" s="2">
        <v>0</v>
      </c>
      <c r="BO48" s="2">
        <v>0</v>
      </c>
      <c r="BP48" s="2">
        <v>0</v>
      </c>
      <c r="BQ48" s="2">
        <v>0</v>
      </c>
      <c r="BR48" s="2">
        <v>0</v>
      </c>
      <c r="BS48" s="2">
        <v>0</v>
      </c>
      <c r="BT48" s="2">
        <v>0</v>
      </c>
      <c r="BU48" s="2">
        <v>0</v>
      </c>
      <c r="BV48" s="2">
        <v>0</v>
      </c>
      <c r="BW48" s="2">
        <v>0</v>
      </c>
      <c r="BX48" s="2">
        <v>0</v>
      </c>
      <c r="BY48" s="2">
        <v>0</v>
      </c>
      <c r="BZ48" s="2">
        <v>0</v>
      </c>
      <c r="CA48" s="2">
        <v>0</v>
      </c>
      <c r="CB48" s="2">
        <v>0</v>
      </c>
      <c r="CC48" s="2">
        <v>0</v>
      </c>
      <c r="CD48" s="2">
        <v>0</v>
      </c>
      <c r="CE48" s="2">
        <v>0</v>
      </c>
      <c r="CF48" s="2">
        <v>0</v>
      </c>
      <c r="CG48" s="2">
        <v>0</v>
      </c>
      <c r="CH48" s="2">
        <v>0</v>
      </c>
      <c r="CI48" s="2">
        <v>0</v>
      </c>
      <c r="CJ48" s="11" t="str">
        <f>+VLOOKUP(B48,[57]Sheet1!$A:$AA,27,FALSE)</f>
        <v>Crea Gestioni</v>
      </c>
      <c r="CK48" s="1" t="s">
        <v>1860</v>
      </c>
      <c r="CL48" t="e">
        <v>#N/A</v>
      </c>
      <c r="CM48" s="11" t="s">
        <v>1853</v>
      </c>
    </row>
    <row r="49" spans="1:94 16375:16380" x14ac:dyDescent="0.35">
      <c r="A49" s="93" t="str">
        <f t="shared" si="0"/>
        <v>11800392004</v>
      </c>
      <c r="B49" t="str">
        <f t="shared" si="1"/>
        <v>1180039-2004</v>
      </c>
      <c r="C49">
        <v>1180039</v>
      </c>
      <c r="D49" t="s">
        <v>84</v>
      </c>
      <c r="E49" t="s">
        <v>480</v>
      </c>
      <c r="F49" t="s">
        <v>551</v>
      </c>
      <c r="G49" t="s">
        <v>552</v>
      </c>
      <c r="H49" t="s">
        <v>480</v>
      </c>
      <c r="I49" t="s">
        <v>483</v>
      </c>
      <c r="J49" t="s">
        <v>498</v>
      </c>
      <c r="K49" t="s">
        <v>499</v>
      </c>
      <c r="L49" t="s">
        <v>500</v>
      </c>
      <c r="M49" t="s">
        <v>501</v>
      </c>
      <c r="N49" t="s">
        <v>502</v>
      </c>
      <c r="O49" t="s">
        <v>553</v>
      </c>
      <c r="P49" s="88" t="s">
        <v>248</v>
      </c>
      <c r="Q49" t="s">
        <v>248</v>
      </c>
      <c r="R49" t="s">
        <v>463</v>
      </c>
      <c r="S49" t="s">
        <v>483</v>
      </c>
      <c r="T49" t="s">
        <v>351</v>
      </c>
      <c r="U49" t="s">
        <v>490</v>
      </c>
      <c r="V49" t="s">
        <v>504</v>
      </c>
      <c r="W49" t="s">
        <v>466</v>
      </c>
      <c r="X49" t="s">
        <v>264</v>
      </c>
      <c r="Y49" t="s">
        <v>265</v>
      </c>
      <c r="Z49" t="s">
        <v>253</v>
      </c>
      <c r="AA49" t="s">
        <v>505</v>
      </c>
      <c r="AB49" t="s">
        <v>468</v>
      </c>
      <c r="AC49" s="88" t="s">
        <v>468</v>
      </c>
      <c r="AD49" t="s">
        <v>103</v>
      </c>
      <c r="AE49" t="s">
        <v>463</v>
      </c>
      <c r="AF49" t="s">
        <v>469</v>
      </c>
      <c r="AG49" t="s">
        <v>268</v>
      </c>
      <c r="AH49" t="s">
        <v>358</v>
      </c>
      <c r="AI49" t="s">
        <v>359</v>
      </c>
      <c r="AJ49" t="s">
        <v>470</v>
      </c>
      <c r="AK49" t="s">
        <v>471</v>
      </c>
      <c r="AL49" t="s">
        <v>472</v>
      </c>
      <c r="AM49" t="s">
        <v>472</v>
      </c>
      <c r="AN49" t="s">
        <v>473</v>
      </c>
      <c r="AO49" t="s">
        <v>474</v>
      </c>
      <c r="AP49" t="s">
        <v>276</v>
      </c>
      <c r="AQ49" t="s">
        <v>276</v>
      </c>
      <c r="AR49" t="s">
        <v>277</v>
      </c>
      <c r="AS49" t="s">
        <v>264</v>
      </c>
      <c r="AT49" t="s">
        <v>141</v>
      </c>
      <c r="AU49" s="88" t="s">
        <v>365</v>
      </c>
      <c r="AV49" t="s">
        <v>115</v>
      </c>
      <c r="AW49" t="s">
        <v>91</v>
      </c>
      <c r="AX49" s="69" t="s">
        <v>506</v>
      </c>
      <c r="AY49" t="s">
        <v>152</v>
      </c>
      <c r="AZ49" t="s">
        <v>277</v>
      </c>
      <c r="BA49" t="s">
        <v>117</v>
      </c>
      <c r="BB49" s="88" t="s">
        <v>463</v>
      </c>
      <c r="BC49" t="s">
        <v>118</v>
      </c>
      <c r="BD49" t="s">
        <v>91</v>
      </c>
      <c r="BE49" t="s">
        <v>119</v>
      </c>
      <c r="BF49" s="86" t="s">
        <v>367</v>
      </c>
      <c r="BG49" s="86" t="s">
        <v>368</v>
      </c>
      <c r="BH49" s="78" t="s">
        <v>144</v>
      </c>
      <c r="BI49" s="79" t="s">
        <v>145</v>
      </c>
      <c r="BJ49" s="2">
        <v>100</v>
      </c>
      <c r="BK49" s="2">
        <v>-100</v>
      </c>
      <c r="BL49" s="2">
        <v>0</v>
      </c>
      <c r="BM49" s="2">
        <v>0</v>
      </c>
      <c r="BN49" s="2">
        <v>0</v>
      </c>
      <c r="BO49" s="2">
        <v>0</v>
      </c>
      <c r="BP49" s="2">
        <v>0</v>
      </c>
      <c r="BQ49" s="2">
        <v>0</v>
      </c>
      <c r="BR49" s="2">
        <v>0</v>
      </c>
      <c r="BS49" s="2">
        <v>0</v>
      </c>
      <c r="BT49" s="2">
        <v>0</v>
      </c>
      <c r="BU49" s="2">
        <v>0</v>
      </c>
      <c r="BV49" s="2">
        <v>0</v>
      </c>
      <c r="BW49" s="2">
        <v>0</v>
      </c>
      <c r="BX49" s="2">
        <v>0</v>
      </c>
      <c r="BY49" s="2">
        <v>0</v>
      </c>
      <c r="BZ49" s="2">
        <v>0</v>
      </c>
      <c r="CA49" s="2">
        <v>0</v>
      </c>
      <c r="CB49" s="2">
        <v>0</v>
      </c>
      <c r="CC49" s="2">
        <v>0</v>
      </c>
      <c r="CD49" s="2">
        <v>0</v>
      </c>
      <c r="CE49" s="2">
        <v>0</v>
      </c>
      <c r="CF49" s="2">
        <v>0</v>
      </c>
      <c r="CG49" s="2">
        <v>0</v>
      </c>
      <c r="CH49" s="2">
        <v>0</v>
      </c>
      <c r="CI49" s="2">
        <v>0</v>
      </c>
      <c r="CJ49" s="11" t="str">
        <f>+VLOOKUP(B49,[57]Sheet1!$A:$AA,27,FALSE)</f>
        <v>Campagnano</v>
      </c>
      <c r="CK49" s="1" t="s">
        <v>1861</v>
      </c>
      <c r="CL49" t="e">
        <v>#N/A</v>
      </c>
      <c r="CM49" s="11"/>
    </row>
    <row r="50" spans="1:94 16375:16380" x14ac:dyDescent="0.35">
      <c r="A50" s="93" t="str">
        <f t="shared" si="0"/>
        <v>11800402004</v>
      </c>
      <c r="B50" t="str">
        <f t="shared" si="1"/>
        <v>1180040-2004</v>
      </c>
      <c r="C50">
        <v>1180040</v>
      </c>
      <c r="D50" t="s">
        <v>84</v>
      </c>
      <c r="E50" t="s">
        <v>480</v>
      </c>
      <c r="F50" t="s">
        <v>554</v>
      </c>
      <c r="G50" t="s">
        <v>555</v>
      </c>
      <c r="H50" t="s">
        <v>480</v>
      </c>
      <c r="I50" t="s">
        <v>483</v>
      </c>
      <c r="J50" t="s">
        <v>498</v>
      </c>
      <c r="K50" t="s">
        <v>499</v>
      </c>
      <c r="L50" t="s">
        <v>500</v>
      </c>
      <c r="M50" t="s">
        <v>501</v>
      </c>
      <c r="N50" t="s">
        <v>502</v>
      </c>
      <c r="O50" t="s">
        <v>556</v>
      </c>
      <c r="P50" s="88" t="s">
        <v>248</v>
      </c>
      <c r="Q50" t="s">
        <v>248</v>
      </c>
      <c r="R50" t="s">
        <v>463</v>
      </c>
      <c r="S50" t="s">
        <v>483</v>
      </c>
      <c r="T50" t="s">
        <v>351</v>
      </c>
      <c r="U50" t="s">
        <v>490</v>
      </c>
      <c r="V50" t="s">
        <v>504</v>
      </c>
      <c r="W50" t="s">
        <v>466</v>
      </c>
      <c r="X50" t="s">
        <v>264</v>
      </c>
      <c r="Y50" t="s">
        <v>265</v>
      </c>
      <c r="Z50" t="s">
        <v>253</v>
      </c>
      <c r="AA50" t="s">
        <v>505</v>
      </c>
      <c r="AB50" t="s">
        <v>468</v>
      </c>
      <c r="AC50" s="88" t="s">
        <v>468</v>
      </c>
      <c r="AD50" t="s">
        <v>103</v>
      </c>
      <c r="AE50" t="s">
        <v>463</v>
      </c>
      <c r="AF50" t="s">
        <v>469</v>
      </c>
      <c r="AG50" t="s">
        <v>268</v>
      </c>
      <c r="AH50" t="s">
        <v>358</v>
      </c>
      <c r="AI50" t="s">
        <v>359</v>
      </c>
      <c r="AJ50" t="s">
        <v>470</v>
      </c>
      <c r="AK50" t="s">
        <v>471</v>
      </c>
      <c r="AL50" t="s">
        <v>472</v>
      </c>
      <c r="AM50" t="s">
        <v>472</v>
      </c>
      <c r="AN50" t="s">
        <v>473</v>
      </c>
      <c r="AO50" t="s">
        <v>474</v>
      </c>
      <c r="AP50" t="s">
        <v>276</v>
      </c>
      <c r="AQ50" t="s">
        <v>276</v>
      </c>
      <c r="AR50" t="s">
        <v>277</v>
      </c>
      <c r="AS50" t="s">
        <v>264</v>
      </c>
      <c r="AT50" t="s">
        <v>141</v>
      </c>
      <c r="AU50" s="88" t="s">
        <v>365</v>
      </c>
      <c r="AV50" t="s">
        <v>115</v>
      </c>
      <c r="AW50" t="s">
        <v>91</v>
      </c>
      <c r="AX50" s="69" t="s">
        <v>506</v>
      </c>
      <c r="AY50" t="s">
        <v>152</v>
      </c>
      <c r="AZ50" t="s">
        <v>277</v>
      </c>
      <c r="BA50" t="s">
        <v>117</v>
      </c>
      <c r="BB50" s="88" t="s">
        <v>463</v>
      </c>
      <c r="BC50" t="s">
        <v>118</v>
      </c>
      <c r="BD50" t="s">
        <v>91</v>
      </c>
      <c r="BE50" t="s">
        <v>119</v>
      </c>
      <c r="BF50" s="86" t="s">
        <v>367</v>
      </c>
      <c r="BG50" s="86" t="s">
        <v>368</v>
      </c>
      <c r="BH50" s="78" t="s">
        <v>144</v>
      </c>
      <c r="BI50" s="79" t="s">
        <v>145</v>
      </c>
      <c r="BJ50" s="2">
        <v>1141.4000000000001</v>
      </c>
      <c r="BK50" s="2">
        <v>-1141.4000000000001</v>
      </c>
      <c r="BL50" s="2">
        <v>0</v>
      </c>
      <c r="BM50" s="2">
        <v>0</v>
      </c>
      <c r="BN50" s="2">
        <v>0</v>
      </c>
      <c r="BO50" s="2">
        <v>0</v>
      </c>
      <c r="BP50" s="2">
        <v>0</v>
      </c>
      <c r="BQ50" s="2">
        <v>0</v>
      </c>
      <c r="BR50" s="2">
        <v>0</v>
      </c>
      <c r="BS50" s="2">
        <v>0</v>
      </c>
      <c r="BT50" s="2">
        <v>0</v>
      </c>
      <c r="BU50" s="2">
        <v>0</v>
      </c>
      <c r="BV50" s="2">
        <v>0</v>
      </c>
      <c r="BW50" s="2">
        <v>0</v>
      </c>
      <c r="BX50" s="2">
        <v>0</v>
      </c>
      <c r="BY50" s="2">
        <v>0</v>
      </c>
      <c r="BZ50" s="2">
        <v>0</v>
      </c>
      <c r="CA50" s="2">
        <v>0</v>
      </c>
      <c r="CB50" s="2">
        <v>0</v>
      </c>
      <c r="CC50" s="2">
        <v>0</v>
      </c>
      <c r="CD50" s="2">
        <v>0</v>
      </c>
      <c r="CE50" s="2">
        <v>0</v>
      </c>
      <c r="CF50" s="2">
        <v>0</v>
      </c>
      <c r="CG50" s="2">
        <v>0</v>
      </c>
      <c r="CH50" s="2">
        <v>0</v>
      </c>
      <c r="CI50" s="2">
        <v>0</v>
      </c>
      <c r="CJ50" s="11" t="str">
        <f>+VLOOKUP(B50,[57]Sheet1!$A:$AA,27,FALSE)</f>
        <v>Crea Gestioni</v>
      </c>
      <c r="CK50" s="1" t="s">
        <v>1860</v>
      </c>
      <c r="CL50" t="e">
        <v>#N/A</v>
      </c>
      <c r="CM50" s="11" t="s">
        <v>1853</v>
      </c>
    </row>
    <row r="51" spans="1:94 16375:16380" x14ac:dyDescent="0.35">
      <c r="A51" s="93" t="str">
        <f t="shared" si="0"/>
        <v>11800432004</v>
      </c>
      <c r="B51" t="str">
        <f t="shared" si="1"/>
        <v>1180043-2004</v>
      </c>
      <c r="C51">
        <v>1180043</v>
      </c>
      <c r="D51" t="s">
        <v>84</v>
      </c>
      <c r="E51" t="s">
        <v>480</v>
      </c>
      <c r="F51" t="s">
        <v>557</v>
      </c>
      <c r="G51" t="s">
        <v>558</v>
      </c>
      <c r="H51" t="s">
        <v>480</v>
      </c>
      <c r="I51" t="s">
        <v>483</v>
      </c>
      <c r="J51" t="s">
        <v>498</v>
      </c>
      <c r="K51" t="s">
        <v>499</v>
      </c>
      <c r="L51" t="s">
        <v>500</v>
      </c>
      <c r="M51" t="s">
        <v>501</v>
      </c>
      <c r="N51" t="s">
        <v>502</v>
      </c>
      <c r="O51" t="s">
        <v>559</v>
      </c>
      <c r="P51" s="88" t="s">
        <v>248</v>
      </c>
      <c r="Q51" t="s">
        <v>248</v>
      </c>
      <c r="R51" t="s">
        <v>463</v>
      </c>
      <c r="S51" t="s">
        <v>483</v>
      </c>
      <c r="T51" t="s">
        <v>351</v>
      </c>
      <c r="U51" t="s">
        <v>490</v>
      </c>
      <c r="V51" t="s">
        <v>504</v>
      </c>
      <c r="W51" t="s">
        <v>466</v>
      </c>
      <c r="X51" t="s">
        <v>264</v>
      </c>
      <c r="Y51" t="s">
        <v>265</v>
      </c>
      <c r="Z51" t="s">
        <v>253</v>
      </c>
      <c r="AA51" t="s">
        <v>505</v>
      </c>
      <c r="AB51" t="s">
        <v>468</v>
      </c>
      <c r="AC51" s="88" t="s">
        <v>468</v>
      </c>
      <c r="AD51" t="s">
        <v>103</v>
      </c>
      <c r="AE51" t="s">
        <v>463</v>
      </c>
      <c r="AF51" t="s">
        <v>469</v>
      </c>
      <c r="AG51" t="s">
        <v>268</v>
      </c>
      <c r="AH51" t="s">
        <v>358</v>
      </c>
      <c r="AI51" t="s">
        <v>359</v>
      </c>
      <c r="AJ51" t="s">
        <v>470</v>
      </c>
      <c r="AK51" t="s">
        <v>471</v>
      </c>
      <c r="AL51" t="s">
        <v>472</v>
      </c>
      <c r="AM51" t="s">
        <v>472</v>
      </c>
      <c r="AN51" t="s">
        <v>473</v>
      </c>
      <c r="AO51" t="s">
        <v>474</v>
      </c>
      <c r="AP51" t="s">
        <v>276</v>
      </c>
      <c r="AQ51" t="s">
        <v>276</v>
      </c>
      <c r="AR51" t="s">
        <v>277</v>
      </c>
      <c r="AS51" t="s">
        <v>264</v>
      </c>
      <c r="AT51" t="s">
        <v>141</v>
      </c>
      <c r="AU51" s="88" t="s">
        <v>365</v>
      </c>
      <c r="AV51" t="s">
        <v>115</v>
      </c>
      <c r="AW51" t="s">
        <v>91</v>
      </c>
      <c r="AX51" s="69" t="s">
        <v>506</v>
      </c>
      <c r="AY51" t="s">
        <v>152</v>
      </c>
      <c r="AZ51" t="s">
        <v>277</v>
      </c>
      <c r="BA51" t="s">
        <v>117</v>
      </c>
      <c r="BB51" s="88" t="s">
        <v>463</v>
      </c>
      <c r="BC51" t="s">
        <v>118</v>
      </c>
      <c r="BD51" t="s">
        <v>91</v>
      </c>
      <c r="BE51" t="s">
        <v>119</v>
      </c>
      <c r="BF51" s="86" t="s">
        <v>367</v>
      </c>
      <c r="BG51" s="86" t="s">
        <v>368</v>
      </c>
      <c r="BH51" s="78" t="s">
        <v>144</v>
      </c>
      <c r="BI51" s="79" t="s">
        <v>145</v>
      </c>
      <c r="BJ51" s="2">
        <v>6837.5</v>
      </c>
      <c r="BK51" s="2">
        <v>-6837.5</v>
      </c>
      <c r="BL51" s="2">
        <v>0</v>
      </c>
      <c r="BM51" s="2">
        <v>0</v>
      </c>
      <c r="BN51" s="2">
        <v>0</v>
      </c>
      <c r="BO51" s="2">
        <v>0</v>
      </c>
      <c r="BP51" s="2">
        <v>0</v>
      </c>
      <c r="BQ51" s="2">
        <v>0</v>
      </c>
      <c r="BR51" s="2">
        <v>0</v>
      </c>
      <c r="BS51" s="2">
        <v>0</v>
      </c>
      <c r="BT51" s="2">
        <v>0</v>
      </c>
      <c r="BU51" s="2">
        <v>0</v>
      </c>
      <c r="BV51" s="2">
        <v>0</v>
      </c>
      <c r="BW51" s="2">
        <v>0</v>
      </c>
      <c r="BX51" s="2">
        <v>0</v>
      </c>
      <c r="BY51" s="2">
        <v>0</v>
      </c>
      <c r="BZ51" s="2">
        <v>0</v>
      </c>
      <c r="CA51" s="2">
        <v>0</v>
      </c>
      <c r="CB51" s="2">
        <v>0</v>
      </c>
      <c r="CC51" s="2">
        <v>0</v>
      </c>
      <c r="CD51" s="2">
        <v>0</v>
      </c>
      <c r="CE51" s="2">
        <v>0</v>
      </c>
      <c r="CF51" s="2">
        <v>0</v>
      </c>
      <c r="CG51" s="2">
        <v>0</v>
      </c>
      <c r="CH51" s="2">
        <v>0</v>
      </c>
      <c r="CI51" s="2">
        <v>0</v>
      </c>
      <c r="CJ51" s="11" t="str">
        <f>+VLOOKUP(B51,[57]Sheet1!$A:$AA,27,FALSE)</f>
        <v>Crea Gestioni</v>
      </c>
      <c r="CK51" s="1" t="s">
        <v>1860</v>
      </c>
      <c r="CL51" t="e">
        <v>#N/A</v>
      </c>
      <c r="CM51" s="11" t="s">
        <v>1853</v>
      </c>
    </row>
    <row r="52" spans="1:94 16375:16380" x14ac:dyDescent="0.35">
      <c r="A52" s="93" t="str">
        <f t="shared" si="0"/>
        <v>11800452004</v>
      </c>
      <c r="B52" t="str">
        <f t="shared" si="1"/>
        <v>1180045-2004</v>
      </c>
      <c r="C52">
        <v>1180045</v>
      </c>
      <c r="D52" t="s">
        <v>84</v>
      </c>
      <c r="E52" t="s">
        <v>480</v>
      </c>
      <c r="F52" t="s">
        <v>560</v>
      </c>
      <c r="G52" t="s">
        <v>561</v>
      </c>
      <c r="H52" t="s">
        <v>480</v>
      </c>
      <c r="I52" t="s">
        <v>483</v>
      </c>
      <c r="J52" t="s">
        <v>498</v>
      </c>
      <c r="K52" t="s">
        <v>499</v>
      </c>
      <c r="L52" t="s">
        <v>500</v>
      </c>
      <c r="M52" t="s">
        <v>501</v>
      </c>
      <c r="N52" t="s">
        <v>502</v>
      </c>
      <c r="O52" t="s">
        <v>562</v>
      </c>
      <c r="P52" s="88" t="s">
        <v>248</v>
      </c>
      <c r="Q52" t="s">
        <v>248</v>
      </c>
      <c r="R52" t="s">
        <v>463</v>
      </c>
      <c r="S52" t="s">
        <v>483</v>
      </c>
      <c r="T52" t="s">
        <v>351</v>
      </c>
      <c r="U52" t="s">
        <v>490</v>
      </c>
      <c r="V52" t="s">
        <v>504</v>
      </c>
      <c r="W52" t="s">
        <v>466</v>
      </c>
      <c r="X52" t="s">
        <v>264</v>
      </c>
      <c r="Y52" t="s">
        <v>265</v>
      </c>
      <c r="Z52" t="s">
        <v>253</v>
      </c>
      <c r="AA52" t="s">
        <v>505</v>
      </c>
      <c r="AB52" t="s">
        <v>468</v>
      </c>
      <c r="AC52" s="88" t="s">
        <v>468</v>
      </c>
      <c r="AD52" t="s">
        <v>103</v>
      </c>
      <c r="AE52" t="s">
        <v>463</v>
      </c>
      <c r="AF52" t="s">
        <v>469</v>
      </c>
      <c r="AG52" t="s">
        <v>268</v>
      </c>
      <c r="AH52" t="s">
        <v>358</v>
      </c>
      <c r="AI52" t="s">
        <v>359</v>
      </c>
      <c r="AJ52" t="s">
        <v>470</v>
      </c>
      <c r="AK52" t="s">
        <v>471</v>
      </c>
      <c r="AL52" t="s">
        <v>472</v>
      </c>
      <c r="AM52" t="s">
        <v>472</v>
      </c>
      <c r="AN52" t="s">
        <v>473</v>
      </c>
      <c r="AO52" t="s">
        <v>474</v>
      </c>
      <c r="AP52" t="s">
        <v>276</v>
      </c>
      <c r="AQ52" t="s">
        <v>276</v>
      </c>
      <c r="AR52" t="s">
        <v>277</v>
      </c>
      <c r="AS52" t="s">
        <v>264</v>
      </c>
      <c r="AT52" t="s">
        <v>141</v>
      </c>
      <c r="AU52" s="88" t="s">
        <v>365</v>
      </c>
      <c r="AV52" t="s">
        <v>115</v>
      </c>
      <c r="AW52" t="s">
        <v>91</v>
      </c>
      <c r="AX52" s="69" t="s">
        <v>506</v>
      </c>
      <c r="AY52" t="s">
        <v>152</v>
      </c>
      <c r="AZ52" t="s">
        <v>277</v>
      </c>
      <c r="BA52" t="s">
        <v>117</v>
      </c>
      <c r="BB52" s="88" t="s">
        <v>463</v>
      </c>
      <c r="BC52" t="s">
        <v>118</v>
      </c>
      <c r="BD52" t="s">
        <v>91</v>
      </c>
      <c r="BE52" t="s">
        <v>119</v>
      </c>
      <c r="BF52" s="86" t="s">
        <v>367</v>
      </c>
      <c r="BG52" s="86" t="s">
        <v>368</v>
      </c>
      <c r="BH52" s="78" t="s">
        <v>144</v>
      </c>
      <c r="BI52" s="79" t="s">
        <v>145</v>
      </c>
      <c r="BJ52" s="2">
        <v>800</v>
      </c>
      <c r="BK52" s="2">
        <v>-800</v>
      </c>
      <c r="BL52" s="2">
        <v>0</v>
      </c>
      <c r="BM52" s="2">
        <v>0</v>
      </c>
      <c r="BN52" s="2">
        <v>0</v>
      </c>
      <c r="BO52" s="2">
        <v>0</v>
      </c>
      <c r="BP52" s="2">
        <v>0</v>
      </c>
      <c r="BQ52" s="2">
        <v>0</v>
      </c>
      <c r="BR52" s="2">
        <v>0</v>
      </c>
      <c r="BS52" s="2">
        <v>0</v>
      </c>
      <c r="BT52" s="2">
        <v>0</v>
      </c>
      <c r="BU52" s="2">
        <v>0</v>
      </c>
      <c r="BV52" s="2">
        <v>0</v>
      </c>
      <c r="BW52" s="2">
        <v>0</v>
      </c>
      <c r="BX52" s="2">
        <v>0</v>
      </c>
      <c r="BY52" s="2">
        <v>0</v>
      </c>
      <c r="BZ52" s="2">
        <v>0</v>
      </c>
      <c r="CA52" s="2">
        <v>0</v>
      </c>
      <c r="CB52" s="2">
        <v>0</v>
      </c>
      <c r="CC52" s="2">
        <v>0</v>
      </c>
      <c r="CD52" s="2">
        <v>0</v>
      </c>
      <c r="CE52" s="2">
        <v>0</v>
      </c>
      <c r="CF52" s="2">
        <v>0</v>
      </c>
      <c r="CG52" s="2">
        <v>0</v>
      </c>
      <c r="CH52" s="2">
        <v>0</v>
      </c>
      <c r="CI52" s="2">
        <v>0</v>
      </c>
      <c r="CJ52" s="11" t="str">
        <f>+VLOOKUP(B52,[57]Sheet1!$A:$AA,27,FALSE)</f>
        <v>Crea Gestioni</v>
      </c>
      <c r="CK52" s="1" t="s">
        <v>1860</v>
      </c>
      <c r="CL52" t="e">
        <v>#N/A</v>
      </c>
      <c r="CM52" s="11" t="s">
        <v>1853</v>
      </c>
    </row>
    <row r="53" spans="1:94 16375:16380" x14ac:dyDescent="0.35">
      <c r="A53" s="93" t="str">
        <f t="shared" si="0"/>
        <v>11800462004</v>
      </c>
      <c r="B53" t="str">
        <f t="shared" si="1"/>
        <v>1180046-2004</v>
      </c>
      <c r="C53">
        <v>1180046</v>
      </c>
      <c r="D53" t="s">
        <v>84</v>
      </c>
      <c r="E53" t="s">
        <v>480</v>
      </c>
      <c r="F53" t="s">
        <v>563</v>
      </c>
      <c r="G53" t="s">
        <v>564</v>
      </c>
      <c r="H53" t="s">
        <v>480</v>
      </c>
      <c r="I53" t="s">
        <v>483</v>
      </c>
      <c r="J53" t="s">
        <v>498</v>
      </c>
      <c r="K53" t="s">
        <v>499</v>
      </c>
      <c r="L53" t="s">
        <v>500</v>
      </c>
      <c r="M53" t="s">
        <v>501</v>
      </c>
      <c r="N53" t="s">
        <v>502</v>
      </c>
      <c r="O53" t="s">
        <v>565</v>
      </c>
      <c r="P53" s="88" t="s">
        <v>248</v>
      </c>
      <c r="Q53" t="s">
        <v>248</v>
      </c>
      <c r="R53" t="s">
        <v>463</v>
      </c>
      <c r="S53" t="s">
        <v>483</v>
      </c>
      <c r="T53" t="s">
        <v>351</v>
      </c>
      <c r="U53" t="s">
        <v>490</v>
      </c>
      <c r="V53" t="s">
        <v>504</v>
      </c>
      <c r="W53" t="s">
        <v>466</v>
      </c>
      <c r="X53" t="s">
        <v>264</v>
      </c>
      <c r="Y53" t="s">
        <v>265</v>
      </c>
      <c r="Z53" t="s">
        <v>253</v>
      </c>
      <c r="AA53" t="s">
        <v>505</v>
      </c>
      <c r="AB53" t="s">
        <v>468</v>
      </c>
      <c r="AC53" s="88" t="s">
        <v>468</v>
      </c>
      <c r="AD53" t="s">
        <v>103</v>
      </c>
      <c r="AE53" t="s">
        <v>463</v>
      </c>
      <c r="AF53" t="s">
        <v>469</v>
      </c>
      <c r="AG53" t="s">
        <v>268</v>
      </c>
      <c r="AH53" t="s">
        <v>358</v>
      </c>
      <c r="AI53" t="s">
        <v>359</v>
      </c>
      <c r="AJ53" t="s">
        <v>470</v>
      </c>
      <c r="AK53" t="s">
        <v>471</v>
      </c>
      <c r="AL53" t="s">
        <v>472</v>
      </c>
      <c r="AM53" t="s">
        <v>472</v>
      </c>
      <c r="AN53" t="s">
        <v>473</v>
      </c>
      <c r="AO53" t="s">
        <v>474</v>
      </c>
      <c r="AP53" t="s">
        <v>276</v>
      </c>
      <c r="AQ53" t="s">
        <v>276</v>
      </c>
      <c r="AR53" t="s">
        <v>277</v>
      </c>
      <c r="AS53" t="s">
        <v>264</v>
      </c>
      <c r="AT53" t="s">
        <v>141</v>
      </c>
      <c r="AU53" s="88" t="s">
        <v>365</v>
      </c>
      <c r="AV53" t="s">
        <v>115</v>
      </c>
      <c r="AW53" t="s">
        <v>91</v>
      </c>
      <c r="AX53" s="69" t="s">
        <v>506</v>
      </c>
      <c r="AY53" t="s">
        <v>152</v>
      </c>
      <c r="AZ53" t="s">
        <v>277</v>
      </c>
      <c r="BA53" t="s">
        <v>117</v>
      </c>
      <c r="BB53" s="88" t="s">
        <v>463</v>
      </c>
      <c r="BC53" t="s">
        <v>118</v>
      </c>
      <c r="BD53" t="s">
        <v>91</v>
      </c>
      <c r="BE53" t="s">
        <v>119</v>
      </c>
      <c r="BF53" s="86" t="s">
        <v>367</v>
      </c>
      <c r="BG53" s="86" t="s">
        <v>368</v>
      </c>
      <c r="BH53" s="78" t="s">
        <v>144</v>
      </c>
      <c r="BI53" s="79" t="s">
        <v>145</v>
      </c>
      <c r="BJ53" s="2">
        <v>400</v>
      </c>
      <c r="BK53" s="2">
        <v>-400</v>
      </c>
      <c r="BL53" s="2">
        <v>0</v>
      </c>
      <c r="BM53" s="2">
        <v>0</v>
      </c>
      <c r="BN53" s="2">
        <v>0</v>
      </c>
      <c r="BO53" s="2">
        <v>0</v>
      </c>
      <c r="BP53" s="2">
        <v>0</v>
      </c>
      <c r="BQ53" s="2">
        <v>0</v>
      </c>
      <c r="BR53" s="2">
        <v>0</v>
      </c>
      <c r="BS53" s="2">
        <v>0</v>
      </c>
      <c r="BT53" s="2">
        <v>0</v>
      </c>
      <c r="BU53" s="2">
        <v>0</v>
      </c>
      <c r="BV53" s="2">
        <v>0</v>
      </c>
      <c r="BW53" s="2">
        <v>0</v>
      </c>
      <c r="BX53" s="2">
        <v>0</v>
      </c>
      <c r="BY53" s="2">
        <v>0</v>
      </c>
      <c r="BZ53" s="2">
        <v>0</v>
      </c>
      <c r="CA53" s="2">
        <v>0</v>
      </c>
      <c r="CB53" s="2">
        <v>0</v>
      </c>
      <c r="CC53" s="2">
        <v>0</v>
      </c>
      <c r="CD53" s="2">
        <v>0</v>
      </c>
      <c r="CE53" s="2">
        <v>0</v>
      </c>
      <c r="CF53" s="2">
        <v>0</v>
      </c>
      <c r="CG53" s="2">
        <v>0</v>
      </c>
      <c r="CH53" s="2">
        <v>0</v>
      </c>
      <c r="CI53" s="2">
        <v>0</v>
      </c>
      <c r="CJ53" s="11" t="str">
        <f>+VLOOKUP(B53,[57]Sheet1!$A:$AA,27,FALSE)</f>
        <v>Crea Gestioni</v>
      </c>
      <c r="CK53" s="1" t="s">
        <v>1860</v>
      </c>
      <c r="CL53" t="e">
        <v>#N/A</v>
      </c>
      <c r="CM53" s="11" t="s">
        <v>1853</v>
      </c>
    </row>
    <row r="54" spans="1:94 16375:16380" x14ac:dyDescent="0.35">
      <c r="A54" s="93" t="str">
        <f t="shared" si="0"/>
        <v>11800492004</v>
      </c>
      <c r="B54" t="str">
        <f t="shared" si="1"/>
        <v>1180049-2004</v>
      </c>
      <c r="C54">
        <v>1180049</v>
      </c>
      <c r="D54" t="s">
        <v>84</v>
      </c>
      <c r="E54" t="s">
        <v>480</v>
      </c>
      <c r="F54" t="s">
        <v>566</v>
      </c>
      <c r="G54" t="s">
        <v>567</v>
      </c>
      <c r="H54" t="s">
        <v>480</v>
      </c>
      <c r="I54" t="s">
        <v>483</v>
      </c>
      <c r="J54" t="s">
        <v>498</v>
      </c>
      <c r="K54" t="s">
        <v>499</v>
      </c>
      <c r="L54" t="s">
        <v>500</v>
      </c>
      <c r="M54" t="s">
        <v>501</v>
      </c>
      <c r="N54" t="s">
        <v>502</v>
      </c>
      <c r="O54" t="s">
        <v>568</v>
      </c>
      <c r="P54" s="88" t="s">
        <v>248</v>
      </c>
      <c r="Q54" t="s">
        <v>248</v>
      </c>
      <c r="R54" t="s">
        <v>463</v>
      </c>
      <c r="S54" t="s">
        <v>483</v>
      </c>
      <c r="T54" t="s">
        <v>351</v>
      </c>
      <c r="U54" t="s">
        <v>490</v>
      </c>
      <c r="V54" t="s">
        <v>504</v>
      </c>
      <c r="W54" t="s">
        <v>466</v>
      </c>
      <c r="X54" t="s">
        <v>264</v>
      </c>
      <c r="Y54" t="s">
        <v>265</v>
      </c>
      <c r="Z54" t="s">
        <v>253</v>
      </c>
      <c r="AA54" t="s">
        <v>505</v>
      </c>
      <c r="AB54" t="s">
        <v>468</v>
      </c>
      <c r="AC54" s="88" t="s">
        <v>468</v>
      </c>
      <c r="AD54" t="s">
        <v>103</v>
      </c>
      <c r="AE54" t="s">
        <v>463</v>
      </c>
      <c r="AF54" t="s">
        <v>469</v>
      </c>
      <c r="AG54" t="s">
        <v>268</v>
      </c>
      <c r="AH54" t="s">
        <v>358</v>
      </c>
      <c r="AI54" t="s">
        <v>359</v>
      </c>
      <c r="AJ54" t="s">
        <v>470</v>
      </c>
      <c r="AK54" t="s">
        <v>471</v>
      </c>
      <c r="AL54" t="s">
        <v>472</v>
      </c>
      <c r="AM54" t="s">
        <v>472</v>
      </c>
      <c r="AN54" t="s">
        <v>473</v>
      </c>
      <c r="AO54" t="s">
        <v>474</v>
      </c>
      <c r="AP54" t="s">
        <v>276</v>
      </c>
      <c r="AQ54" t="s">
        <v>276</v>
      </c>
      <c r="AR54" t="s">
        <v>277</v>
      </c>
      <c r="AS54" t="s">
        <v>264</v>
      </c>
      <c r="AT54" t="s">
        <v>141</v>
      </c>
      <c r="AU54" s="88" t="s">
        <v>365</v>
      </c>
      <c r="AV54" t="s">
        <v>115</v>
      </c>
      <c r="AW54" t="s">
        <v>91</v>
      </c>
      <c r="AX54" s="69" t="s">
        <v>506</v>
      </c>
      <c r="AY54" t="s">
        <v>152</v>
      </c>
      <c r="AZ54" t="s">
        <v>277</v>
      </c>
      <c r="BA54" t="s">
        <v>117</v>
      </c>
      <c r="BB54" s="88" t="s">
        <v>463</v>
      </c>
      <c r="BC54" t="s">
        <v>118</v>
      </c>
      <c r="BD54" t="s">
        <v>91</v>
      </c>
      <c r="BE54" t="s">
        <v>119</v>
      </c>
      <c r="BF54" s="86" t="s">
        <v>367</v>
      </c>
      <c r="BG54" s="86" t="s">
        <v>368</v>
      </c>
      <c r="BH54" s="78" t="s">
        <v>144</v>
      </c>
      <c r="BI54" s="79" t="s">
        <v>145</v>
      </c>
      <c r="BJ54" s="2">
        <v>400</v>
      </c>
      <c r="BK54" s="2">
        <v>-400</v>
      </c>
      <c r="BL54" s="2">
        <v>0</v>
      </c>
      <c r="BM54" s="2">
        <v>0</v>
      </c>
      <c r="BN54" s="2">
        <v>0</v>
      </c>
      <c r="BO54" s="2">
        <v>0</v>
      </c>
      <c r="BP54" s="2">
        <v>0</v>
      </c>
      <c r="BQ54" s="2">
        <v>0</v>
      </c>
      <c r="BR54" s="2">
        <v>0</v>
      </c>
      <c r="BS54" s="2">
        <v>0</v>
      </c>
      <c r="BT54" s="2">
        <v>0</v>
      </c>
      <c r="BU54" s="2">
        <v>0</v>
      </c>
      <c r="BV54" s="2">
        <v>0</v>
      </c>
      <c r="BW54" s="2">
        <v>0</v>
      </c>
      <c r="BX54" s="2">
        <v>0</v>
      </c>
      <c r="BY54" s="2">
        <v>0</v>
      </c>
      <c r="BZ54" s="2">
        <v>0</v>
      </c>
      <c r="CA54" s="2">
        <v>0</v>
      </c>
      <c r="CB54" s="2">
        <v>0</v>
      </c>
      <c r="CC54" s="2">
        <v>0</v>
      </c>
      <c r="CD54" s="2">
        <v>0</v>
      </c>
      <c r="CE54" s="2">
        <v>0</v>
      </c>
      <c r="CF54" s="2">
        <v>0</v>
      </c>
      <c r="CG54" s="2">
        <v>0</v>
      </c>
      <c r="CH54" s="2">
        <v>0</v>
      </c>
      <c r="CI54" s="2">
        <v>0</v>
      </c>
      <c r="CJ54" s="11" t="str">
        <f>+VLOOKUP(B54,[57]Sheet1!$A:$AA,27,FALSE)</f>
        <v>Crea Gestioni</v>
      </c>
      <c r="CK54" s="1" t="s">
        <v>1860</v>
      </c>
      <c r="CL54" t="e">
        <v>#N/A</v>
      </c>
      <c r="CM54" s="11" t="s">
        <v>1853</v>
      </c>
    </row>
    <row r="55" spans="1:94 16375:16380" x14ac:dyDescent="0.35">
      <c r="A55" s="93" t="str">
        <f t="shared" si="0"/>
        <v>12000012004</v>
      </c>
      <c r="B55" t="str">
        <f t="shared" si="1"/>
        <v>1200001-2004</v>
      </c>
      <c r="C55">
        <v>1200001</v>
      </c>
      <c r="D55" t="s">
        <v>84</v>
      </c>
      <c r="E55" t="s">
        <v>480</v>
      </c>
      <c r="F55" t="s">
        <v>569</v>
      </c>
      <c r="G55" t="s">
        <v>570</v>
      </c>
      <c r="H55" t="s">
        <v>480</v>
      </c>
      <c r="I55" t="s">
        <v>483</v>
      </c>
      <c r="J55" t="s">
        <v>571</v>
      </c>
      <c r="K55" t="s">
        <v>572</v>
      </c>
      <c r="L55" t="s">
        <v>91</v>
      </c>
      <c r="M55" t="s">
        <v>91</v>
      </c>
      <c r="N55" t="s">
        <v>573</v>
      </c>
      <c r="O55" t="s">
        <v>574</v>
      </c>
      <c r="P55" s="88" t="s">
        <v>248</v>
      </c>
      <c r="Q55" t="s">
        <v>248</v>
      </c>
      <c r="R55" t="s">
        <v>463</v>
      </c>
      <c r="S55" t="s">
        <v>483</v>
      </c>
      <c r="T55" t="s">
        <v>575</v>
      </c>
      <c r="U55" t="s">
        <v>490</v>
      </c>
      <c r="V55" t="s">
        <v>490</v>
      </c>
      <c r="W55" t="s">
        <v>576</v>
      </c>
      <c r="X55" t="s">
        <v>264</v>
      </c>
      <c r="Y55" t="s">
        <v>265</v>
      </c>
      <c r="Z55" t="s">
        <v>253</v>
      </c>
      <c r="AA55" t="s">
        <v>397</v>
      </c>
      <c r="AB55" t="s">
        <v>468</v>
      </c>
      <c r="AC55" s="88" t="s">
        <v>468</v>
      </c>
      <c r="AD55" t="s">
        <v>103</v>
      </c>
      <c r="AE55" t="s">
        <v>463</v>
      </c>
      <c r="AF55" t="s">
        <v>469</v>
      </c>
      <c r="AG55" t="s">
        <v>268</v>
      </c>
      <c r="AH55" t="s">
        <v>358</v>
      </c>
      <c r="AI55" t="s">
        <v>359</v>
      </c>
      <c r="AJ55" t="s">
        <v>470</v>
      </c>
      <c r="AK55" t="s">
        <v>471</v>
      </c>
      <c r="AL55" t="s">
        <v>472</v>
      </c>
      <c r="AM55" t="s">
        <v>472</v>
      </c>
      <c r="AN55" t="s">
        <v>473</v>
      </c>
      <c r="AO55" t="s">
        <v>474</v>
      </c>
      <c r="AP55" t="s">
        <v>276</v>
      </c>
      <c r="AQ55" t="s">
        <v>276</v>
      </c>
      <c r="AR55" t="s">
        <v>277</v>
      </c>
      <c r="AS55" t="s">
        <v>264</v>
      </c>
      <c r="AT55" t="s">
        <v>141</v>
      </c>
      <c r="AU55" s="88" t="s">
        <v>365</v>
      </c>
      <c r="AV55" t="s">
        <v>115</v>
      </c>
      <c r="AW55" t="s">
        <v>91</v>
      </c>
      <c r="AX55" s="69" t="s">
        <v>398</v>
      </c>
      <c r="AY55" t="s">
        <v>152</v>
      </c>
      <c r="AZ55" t="s">
        <v>277</v>
      </c>
      <c r="BA55" t="s">
        <v>117</v>
      </c>
      <c r="BB55" s="88" t="s">
        <v>463</v>
      </c>
      <c r="BC55" t="s">
        <v>118</v>
      </c>
      <c r="BD55" t="s">
        <v>91</v>
      </c>
      <c r="BE55" t="s">
        <v>119</v>
      </c>
      <c r="BF55" s="86" t="s">
        <v>367</v>
      </c>
      <c r="BG55" s="86" t="s">
        <v>368</v>
      </c>
      <c r="BH55" s="78" t="s">
        <v>144</v>
      </c>
      <c r="BI55" s="79" t="s">
        <v>145</v>
      </c>
      <c r="BJ55" s="2">
        <v>179.2</v>
      </c>
      <c r="BK55" s="2">
        <v>-179.2</v>
      </c>
      <c r="BL55" s="2">
        <v>0</v>
      </c>
      <c r="BM55" s="2">
        <v>0</v>
      </c>
      <c r="BN55" s="2">
        <v>0</v>
      </c>
      <c r="BO55" s="2">
        <v>0</v>
      </c>
      <c r="BP55" s="2">
        <v>0</v>
      </c>
      <c r="BQ55" s="2">
        <v>0</v>
      </c>
      <c r="BR55" s="2">
        <v>0</v>
      </c>
      <c r="BS55" s="2">
        <v>0</v>
      </c>
      <c r="BT55" s="2">
        <v>0</v>
      </c>
      <c r="BU55" s="2">
        <v>0</v>
      </c>
      <c r="BV55" s="2">
        <v>0</v>
      </c>
      <c r="BW55" s="2">
        <v>0</v>
      </c>
      <c r="BX55" s="2">
        <v>0</v>
      </c>
      <c r="BY55" s="2">
        <v>0</v>
      </c>
      <c r="BZ55" s="2">
        <v>0</v>
      </c>
      <c r="CA55" s="2">
        <v>0</v>
      </c>
      <c r="CB55" s="2">
        <v>0</v>
      </c>
      <c r="CC55" s="2">
        <v>0</v>
      </c>
      <c r="CD55" s="2">
        <v>0</v>
      </c>
      <c r="CE55" s="2">
        <v>0</v>
      </c>
      <c r="CF55" s="2">
        <v>0</v>
      </c>
      <c r="CG55" s="2">
        <v>0</v>
      </c>
      <c r="CH55" s="2">
        <v>0</v>
      </c>
      <c r="CI55" s="2">
        <v>0</v>
      </c>
      <c r="CJ55" s="11" t="str">
        <f>+VLOOKUP(B55,[57]Sheet1!$A:$AA,27,FALSE)</f>
        <v>Termoli</v>
      </c>
      <c r="CK55" s="1" t="s">
        <v>1863</v>
      </c>
      <c r="CL55" t="e">
        <v>#N/A</v>
      </c>
      <c r="CM55" s="11"/>
    </row>
    <row r="56" spans="1:94 16375:16380" x14ac:dyDescent="0.35">
      <c r="A56" s="93" t="str">
        <f t="shared" si="0"/>
        <v>12500062004</v>
      </c>
      <c r="B56" s="69" t="str">
        <f t="shared" si="1"/>
        <v>1250006-2004</v>
      </c>
      <c r="C56" s="69">
        <v>1250006</v>
      </c>
      <c r="D56" s="69" t="s">
        <v>84</v>
      </c>
      <c r="E56" s="69" t="s">
        <v>480</v>
      </c>
      <c r="F56" s="69" t="s">
        <v>577</v>
      </c>
      <c r="G56" s="69" t="s">
        <v>578</v>
      </c>
      <c r="H56" s="69" t="s">
        <v>480</v>
      </c>
      <c r="I56" s="69" t="s">
        <v>483</v>
      </c>
      <c r="J56" s="69" t="s">
        <v>579</v>
      </c>
      <c r="K56" s="69" t="s">
        <v>580</v>
      </c>
      <c r="L56" s="69" t="s">
        <v>581</v>
      </c>
      <c r="M56" s="69" t="s">
        <v>582</v>
      </c>
      <c r="N56" s="69" t="s">
        <v>583</v>
      </c>
      <c r="O56" s="69" t="s">
        <v>584</v>
      </c>
      <c r="P56" s="88" t="s">
        <v>262</v>
      </c>
      <c r="Q56" s="69" t="s">
        <v>262</v>
      </c>
      <c r="R56" s="69" t="s">
        <v>130</v>
      </c>
      <c r="S56" s="69" t="s">
        <v>483</v>
      </c>
      <c r="T56" s="69" t="s">
        <v>351</v>
      </c>
      <c r="U56" s="69" t="s">
        <v>490</v>
      </c>
      <c r="V56" s="69" t="s">
        <v>504</v>
      </c>
      <c r="W56" s="69" t="s">
        <v>585</v>
      </c>
      <c r="X56" s="69" t="s">
        <v>377</v>
      </c>
      <c r="Y56" s="69" t="s">
        <v>265</v>
      </c>
      <c r="Z56" s="69" t="s">
        <v>253</v>
      </c>
      <c r="AA56" s="69" t="s">
        <v>467</v>
      </c>
      <c r="AB56" s="69" t="s">
        <v>586</v>
      </c>
      <c r="AC56" s="88" t="s">
        <v>586</v>
      </c>
      <c r="AD56" s="69" t="s">
        <v>103</v>
      </c>
      <c r="AE56" s="69" t="s">
        <v>130</v>
      </c>
      <c r="AF56" s="69" t="s">
        <v>584</v>
      </c>
      <c r="AG56" s="69" t="s">
        <v>379</v>
      </c>
      <c r="AH56" s="69" t="s">
        <v>269</v>
      </c>
      <c r="AI56" s="69" t="s">
        <v>270</v>
      </c>
      <c r="AJ56" s="69" t="s">
        <v>308</v>
      </c>
      <c r="AK56" s="69" t="s">
        <v>309</v>
      </c>
      <c r="AL56" s="69" t="s">
        <v>427</v>
      </c>
      <c r="AM56" s="70" t="s">
        <v>427</v>
      </c>
      <c r="AN56" s="70" t="s">
        <v>428</v>
      </c>
      <c r="AO56" s="69" t="s">
        <v>429</v>
      </c>
      <c r="AP56" s="69" t="s">
        <v>308</v>
      </c>
      <c r="AQ56" s="69" t="s">
        <v>383</v>
      </c>
      <c r="AR56" s="69" t="s">
        <v>384</v>
      </c>
      <c r="AS56" s="69" t="s">
        <v>264</v>
      </c>
      <c r="AT56" s="69" t="s">
        <v>385</v>
      </c>
      <c r="AU56" s="88" t="s">
        <v>430</v>
      </c>
      <c r="AV56" s="69" t="s">
        <v>187</v>
      </c>
      <c r="AW56" s="69" t="s">
        <v>91</v>
      </c>
      <c r="AX56" s="70" t="s">
        <v>587</v>
      </c>
      <c r="AY56" s="70" t="s">
        <v>91</v>
      </c>
      <c r="AZ56" s="69" t="s">
        <v>384</v>
      </c>
      <c r="BA56" s="70" t="s">
        <v>117</v>
      </c>
      <c r="BB56" s="87" t="s">
        <v>130</v>
      </c>
      <c r="BC56" s="71" t="s">
        <v>142</v>
      </c>
      <c r="BD56" s="71" t="s">
        <v>91</v>
      </c>
      <c r="BE56" s="71" t="s">
        <v>119</v>
      </c>
      <c r="BF56" s="87" t="s">
        <v>140</v>
      </c>
      <c r="BG56" s="87" t="s">
        <v>588</v>
      </c>
      <c r="BH56" s="80" t="s">
        <v>144</v>
      </c>
      <c r="BI56" s="80" t="s">
        <v>145</v>
      </c>
      <c r="BJ56" s="71">
        <v>476499.36</v>
      </c>
      <c r="BK56" s="71">
        <v>-434382.37</v>
      </c>
      <c r="BL56" s="71">
        <v>42116.99</v>
      </c>
      <c r="BM56" s="71">
        <v>0</v>
      </c>
      <c r="BN56" s="71">
        <v>-28029.37</v>
      </c>
      <c r="BO56" s="71">
        <v>0</v>
      </c>
      <c r="BP56" s="71">
        <v>14087.62</v>
      </c>
      <c r="BQ56" s="71">
        <v>0</v>
      </c>
      <c r="BR56" s="71">
        <v>0</v>
      </c>
      <c r="BS56" s="71">
        <v>0</v>
      </c>
      <c r="BT56" s="71">
        <v>0</v>
      </c>
      <c r="BU56" s="71">
        <v>0</v>
      </c>
      <c r="BV56" s="71">
        <v>0</v>
      </c>
      <c r="BW56" s="71">
        <v>0</v>
      </c>
      <c r="BX56" s="71">
        <v>0</v>
      </c>
      <c r="BY56" s="71">
        <v>0</v>
      </c>
      <c r="BZ56" s="71">
        <v>0</v>
      </c>
      <c r="CA56" s="71">
        <v>0</v>
      </c>
      <c r="CB56">
        <v>0</v>
      </c>
      <c r="CC56">
        <v>0</v>
      </c>
      <c r="CD56">
        <v>0</v>
      </c>
      <c r="CE56">
        <v>0</v>
      </c>
      <c r="CF56">
        <v>0</v>
      </c>
      <c r="CG56">
        <v>0</v>
      </c>
      <c r="CH56">
        <v>0</v>
      </c>
      <c r="CI56">
        <v>0</v>
      </c>
      <c r="CJ56" s="69" t="str">
        <f>+VLOOKUP(B56,[57]Sheet1!$A:$AA,27,FALSE)</f>
        <v>Campagnano</v>
      </c>
      <c r="CK56" t="s">
        <v>1861</v>
      </c>
      <c r="CL56" t="s">
        <v>1861</v>
      </c>
      <c r="CM56" s="69"/>
      <c r="CP56" t="s">
        <v>1890</v>
      </c>
      <c r="XEU56" s="69"/>
      <c r="XEV56" s="69"/>
      <c r="XEW56" s="69"/>
      <c r="XEX56" s="69"/>
      <c r="XEY56" s="69"/>
      <c r="XEZ56" s="69"/>
    </row>
    <row r="57" spans="1:94 16375:16380" x14ac:dyDescent="0.35">
      <c r="A57" s="93" t="str">
        <f t="shared" si="0"/>
        <v>11300032005</v>
      </c>
      <c r="B57" s="69" t="str">
        <f t="shared" si="1"/>
        <v>1130003-2005</v>
      </c>
      <c r="C57" s="69">
        <v>1130003</v>
      </c>
      <c r="D57" s="69" t="s">
        <v>84</v>
      </c>
      <c r="E57" s="69" t="s">
        <v>589</v>
      </c>
      <c r="F57" s="69" t="s">
        <v>590</v>
      </c>
      <c r="G57" s="69" t="s">
        <v>591</v>
      </c>
      <c r="H57" s="69" t="s">
        <v>589</v>
      </c>
      <c r="I57" s="69" t="s">
        <v>592</v>
      </c>
      <c r="J57" s="69" t="s">
        <v>484</v>
      </c>
      <c r="K57" s="69" t="s">
        <v>485</v>
      </c>
      <c r="L57" s="69" t="s">
        <v>91</v>
      </c>
      <c r="M57" s="69" t="s">
        <v>91</v>
      </c>
      <c r="N57" s="69" t="s">
        <v>486</v>
      </c>
      <c r="O57" s="69" t="s">
        <v>593</v>
      </c>
      <c r="P57" s="88" t="s">
        <v>262</v>
      </c>
      <c r="Q57" s="69" t="s">
        <v>488</v>
      </c>
      <c r="R57" s="69" t="s">
        <v>375</v>
      </c>
      <c r="S57" s="69" t="s">
        <v>592</v>
      </c>
      <c r="T57" s="69" t="s">
        <v>489</v>
      </c>
      <c r="U57" s="69" t="s">
        <v>594</v>
      </c>
      <c r="V57" s="69" t="s">
        <v>594</v>
      </c>
      <c r="W57" s="69" t="s">
        <v>466</v>
      </c>
      <c r="X57" s="69" t="s">
        <v>377</v>
      </c>
      <c r="Y57" s="69" t="s">
        <v>265</v>
      </c>
      <c r="Z57" s="69" t="s">
        <v>253</v>
      </c>
      <c r="AA57" s="69" t="s">
        <v>354</v>
      </c>
      <c r="AB57" s="69" t="s">
        <v>491</v>
      </c>
      <c r="AC57" s="88" t="s">
        <v>491</v>
      </c>
      <c r="AD57" s="69" t="s">
        <v>103</v>
      </c>
      <c r="AE57" s="69" t="s">
        <v>375</v>
      </c>
      <c r="AF57" s="69" t="s">
        <v>492</v>
      </c>
      <c r="AG57" s="69" t="s">
        <v>379</v>
      </c>
      <c r="AH57" s="69" t="s">
        <v>269</v>
      </c>
      <c r="AI57" s="69" t="s">
        <v>270</v>
      </c>
      <c r="AJ57" s="69" t="s">
        <v>308</v>
      </c>
      <c r="AK57" s="69" t="s">
        <v>309</v>
      </c>
      <c r="AL57" s="69" t="s">
        <v>493</v>
      </c>
      <c r="AM57" s="70" t="s">
        <v>493</v>
      </c>
      <c r="AN57" s="70" t="s">
        <v>494</v>
      </c>
      <c r="AO57" s="69" t="s">
        <v>495</v>
      </c>
      <c r="AP57" s="69" t="s">
        <v>308</v>
      </c>
      <c r="AQ57" s="69" t="s">
        <v>383</v>
      </c>
      <c r="AR57" s="69" t="s">
        <v>384</v>
      </c>
      <c r="AS57" s="69" t="s">
        <v>264</v>
      </c>
      <c r="AT57" s="69" t="s">
        <v>385</v>
      </c>
      <c r="AU57" s="88" t="s">
        <v>365</v>
      </c>
      <c r="AV57" s="69" t="s">
        <v>115</v>
      </c>
      <c r="AW57" s="69" t="s">
        <v>91</v>
      </c>
      <c r="AX57" s="70" t="s">
        <v>366</v>
      </c>
      <c r="AY57" s="70" t="s">
        <v>91</v>
      </c>
      <c r="AZ57" s="69" t="s">
        <v>384</v>
      </c>
      <c r="BA57" s="70" t="s">
        <v>117</v>
      </c>
      <c r="BB57" s="87" t="s">
        <v>375</v>
      </c>
      <c r="BC57" s="71" t="s">
        <v>142</v>
      </c>
      <c r="BD57" s="71" t="s">
        <v>91</v>
      </c>
      <c r="BE57" s="71" t="s">
        <v>119</v>
      </c>
      <c r="BF57" s="87" t="s">
        <v>367</v>
      </c>
      <c r="BG57" s="87" t="s">
        <v>368</v>
      </c>
      <c r="BH57" s="80" t="s">
        <v>280</v>
      </c>
      <c r="BI57" s="80" t="s">
        <v>281</v>
      </c>
      <c r="BJ57" s="71">
        <v>2200</v>
      </c>
      <c r="BK57" s="71">
        <v>-2200</v>
      </c>
      <c r="BL57" s="71">
        <v>0</v>
      </c>
      <c r="BM57" s="71">
        <v>0</v>
      </c>
      <c r="BN57" s="71">
        <v>0</v>
      </c>
      <c r="BO57" s="71">
        <v>0</v>
      </c>
      <c r="BP57" s="71">
        <v>0</v>
      </c>
      <c r="BQ57" s="71">
        <v>0</v>
      </c>
      <c r="BR57" s="71">
        <v>0</v>
      </c>
      <c r="BS57" s="71">
        <v>0</v>
      </c>
      <c r="BT57" s="71">
        <v>0</v>
      </c>
      <c r="BU57" s="71">
        <v>0</v>
      </c>
      <c r="BV57" s="71">
        <v>0</v>
      </c>
      <c r="BW57" s="71">
        <v>0</v>
      </c>
      <c r="BX57" s="71">
        <v>0</v>
      </c>
      <c r="BY57" s="71">
        <v>0</v>
      </c>
      <c r="BZ57" s="71">
        <v>0</v>
      </c>
      <c r="CA57" s="71">
        <v>0</v>
      </c>
      <c r="CB57">
        <v>0</v>
      </c>
      <c r="CC57">
        <v>0</v>
      </c>
      <c r="CD57">
        <v>0</v>
      </c>
      <c r="CE57">
        <v>0</v>
      </c>
      <c r="CF57">
        <v>0</v>
      </c>
      <c r="CG57">
        <v>0</v>
      </c>
      <c r="CH57">
        <v>0</v>
      </c>
      <c r="CI57">
        <v>0</v>
      </c>
      <c r="CJ57" s="69" t="str">
        <f>+VLOOKUP(B57,[57]Sheet1!$A:$AA,27,FALSE)</f>
        <v>Crea Gestioni</v>
      </c>
      <c r="CK57" s="1" t="s">
        <v>1860</v>
      </c>
      <c r="CL57" t="e">
        <v>#N/A</v>
      </c>
      <c r="CM57" s="11" t="s">
        <v>1854</v>
      </c>
      <c r="XEU57" s="69"/>
      <c r="XEV57" s="69"/>
      <c r="XEW57" s="69"/>
      <c r="XEX57" s="69"/>
      <c r="XEY57" s="69"/>
      <c r="XEZ57" s="69"/>
    </row>
    <row r="58" spans="1:94 16375:16380" x14ac:dyDescent="0.35">
      <c r="A58" s="93" t="str">
        <f t="shared" si="0"/>
        <v>11800242005</v>
      </c>
      <c r="B58" t="str">
        <f t="shared" si="1"/>
        <v>1180024-2005</v>
      </c>
      <c r="C58">
        <v>1180024</v>
      </c>
      <c r="D58" t="s">
        <v>84</v>
      </c>
      <c r="E58" t="s">
        <v>589</v>
      </c>
      <c r="F58" t="s">
        <v>595</v>
      </c>
      <c r="G58" t="s">
        <v>596</v>
      </c>
      <c r="H58" t="s">
        <v>589</v>
      </c>
      <c r="I58" t="s">
        <v>592</v>
      </c>
      <c r="J58" t="s">
        <v>498</v>
      </c>
      <c r="K58" t="s">
        <v>499</v>
      </c>
      <c r="L58" t="s">
        <v>500</v>
      </c>
      <c r="M58" t="s">
        <v>501</v>
      </c>
      <c r="N58" t="s">
        <v>502</v>
      </c>
      <c r="O58" t="s">
        <v>597</v>
      </c>
      <c r="P58" s="90" t="s">
        <v>129</v>
      </c>
      <c r="Q58" s="75" t="s">
        <v>129</v>
      </c>
      <c r="R58" t="s">
        <v>211</v>
      </c>
      <c r="S58" t="s">
        <v>592</v>
      </c>
      <c r="T58" t="s">
        <v>351</v>
      </c>
      <c r="U58" t="s">
        <v>594</v>
      </c>
      <c r="V58" t="s">
        <v>598</v>
      </c>
      <c r="W58" t="s">
        <v>466</v>
      </c>
      <c r="X58" t="s">
        <v>264</v>
      </c>
      <c r="Y58" t="s">
        <v>265</v>
      </c>
      <c r="Z58" t="s">
        <v>253</v>
      </c>
      <c r="AA58" t="s">
        <v>505</v>
      </c>
      <c r="AB58" t="s">
        <v>468</v>
      </c>
      <c r="AC58" s="88" t="s">
        <v>468</v>
      </c>
      <c r="AD58" t="s">
        <v>103</v>
      </c>
      <c r="AE58" t="s">
        <v>463</v>
      </c>
      <c r="AF58" t="s">
        <v>469</v>
      </c>
      <c r="AG58" t="s">
        <v>268</v>
      </c>
      <c r="AH58" t="s">
        <v>358</v>
      </c>
      <c r="AI58" t="s">
        <v>359</v>
      </c>
      <c r="AJ58" t="s">
        <v>470</v>
      </c>
      <c r="AK58" t="s">
        <v>471</v>
      </c>
      <c r="AL58" t="s">
        <v>472</v>
      </c>
      <c r="AM58" t="s">
        <v>472</v>
      </c>
      <c r="AN58" t="s">
        <v>473</v>
      </c>
      <c r="AO58" t="s">
        <v>474</v>
      </c>
      <c r="AP58" t="s">
        <v>276</v>
      </c>
      <c r="AQ58" t="s">
        <v>276</v>
      </c>
      <c r="AR58" t="s">
        <v>277</v>
      </c>
      <c r="AS58" t="s">
        <v>264</v>
      </c>
      <c r="AT58" t="s">
        <v>141</v>
      </c>
      <c r="AU58" s="88" t="s">
        <v>365</v>
      </c>
      <c r="AV58" t="s">
        <v>115</v>
      </c>
      <c r="AW58" t="s">
        <v>91</v>
      </c>
      <c r="AX58" s="69" t="s">
        <v>506</v>
      </c>
      <c r="AY58" t="s">
        <v>152</v>
      </c>
      <c r="AZ58" t="s">
        <v>277</v>
      </c>
      <c r="BA58" t="s">
        <v>117</v>
      </c>
      <c r="BB58" s="88" t="s">
        <v>463</v>
      </c>
      <c r="BC58" t="s">
        <v>118</v>
      </c>
      <c r="BD58" t="s">
        <v>91</v>
      </c>
      <c r="BE58" t="s">
        <v>119</v>
      </c>
      <c r="BF58" s="86" t="s">
        <v>367</v>
      </c>
      <c r="BG58" s="86" t="s">
        <v>368</v>
      </c>
      <c r="BH58" s="78" t="s">
        <v>144</v>
      </c>
      <c r="BI58" s="79" t="s">
        <v>145</v>
      </c>
      <c r="BJ58" s="2">
        <v>1438</v>
      </c>
      <c r="BK58" s="2">
        <v>-1438</v>
      </c>
      <c r="BL58" s="2">
        <v>0</v>
      </c>
      <c r="BM58" s="2">
        <v>0</v>
      </c>
      <c r="BN58" s="2">
        <v>0</v>
      </c>
      <c r="BO58" s="2">
        <v>0</v>
      </c>
      <c r="BP58" s="2">
        <v>0</v>
      </c>
      <c r="BQ58" s="2">
        <v>0</v>
      </c>
      <c r="BR58" s="2">
        <v>0</v>
      </c>
      <c r="BS58" s="2">
        <v>0</v>
      </c>
      <c r="BT58" s="2">
        <v>0</v>
      </c>
      <c r="BU58" s="2">
        <v>0</v>
      </c>
      <c r="BV58" s="2">
        <v>0</v>
      </c>
      <c r="BW58" s="2">
        <v>0</v>
      </c>
      <c r="BX58" s="2">
        <v>0</v>
      </c>
      <c r="BY58" s="2">
        <v>0</v>
      </c>
      <c r="BZ58" s="2">
        <v>0</v>
      </c>
      <c r="CA58" s="2">
        <v>0</v>
      </c>
      <c r="CB58" s="2">
        <v>0</v>
      </c>
      <c r="CC58" s="2">
        <v>0</v>
      </c>
      <c r="CD58" s="2">
        <v>0</v>
      </c>
      <c r="CE58" s="2">
        <v>0</v>
      </c>
      <c r="CF58" s="2">
        <v>0</v>
      </c>
      <c r="CG58" s="2">
        <v>0</v>
      </c>
      <c r="CH58" s="2">
        <v>0</v>
      </c>
      <c r="CI58" s="2">
        <v>0</v>
      </c>
      <c r="CJ58" s="11" t="str">
        <f>+VLOOKUP(B58,[57]Sheet1!$A:$AA,27,FALSE)</f>
        <v>Crea Gestioni</v>
      </c>
      <c r="CK58" s="1" t="s">
        <v>1860</v>
      </c>
      <c r="CL58" t="e">
        <v>#N/A</v>
      </c>
      <c r="CM58" s="11" t="s">
        <v>1853</v>
      </c>
    </row>
    <row r="59" spans="1:94 16375:16380" x14ac:dyDescent="0.35">
      <c r="A59" s="93" t="str">
        <f t="shared" si="0"/>
        <v>11800442005</v>
      </c>
      <c r="B59" t="str">
        <f t="shared" si="1"/>
        <v>1180044-2005</v>
      </c>
      <c r="C59">
        <v>1180044</v>
      </c>
      <c r="D59" t="s">
        <v>84</v>
      </c>
      <c r="E59" t="s">
        <v>589</v>
      </c>
      <c r="F59" t="s">
        <v>599</v>
      </c>
      <c r="G59" t="s">
        <v>600</v>
      </c>
      <c r="H59" t="s">
        <v>589</v>
      </c>
      <c r="I59" t="s">
        <v>592</v>
      </c>
      <c r="J59" t="s">
        <v>498</v>
      </c>
      <c r="K59" t="s">
        <v>499</v>
      </c>
      <c r="L59" t="s">
        <v>500</v>
      </c>
      <c r="M59" t="s">
        <v>501</v>
      </c>
      <c r="N59" t="s">
        <v>502</v>
      </c>
      <c r="O59" t="s">
        <v>601</v>
      </c>
      <c r="P59" s="88" t="s">
        <v>248</v>
      </c>
      <c r="Q59" t="s">
        <v>248</v>
      </c>
      <c r="R59" t="s">
        <v>463</v>
      </c>
      <c r="S59" t="s">
        <v>592</v>
      </c>
      <c r="T59" t="s">
        <v>351</v>
      </c>
      <c r="U59" t="s">
        <v>594</v>
      </c>
      <c r="V59" t="s">
        <v>598</v>
      </c>
      <c r="W59" t="s">
        <v>466</v>
      </c>
      <c r="X59" t="s">
        <v>264</v>
      </c>
      <c r="Y59" t="s">
        <v>265</v>
      </c>
      <c r="Z59" t="s">
        <v>253</v>
      </c>
      <c r="AA59" t="s">
        <v>505</v>
      </c>
      <c r="AB59" t="s">
        <v>468</v>
      </c>
      <c r="AC59" s="88" t="s">
        <v>468</v>
      </c>
      <c r="AD59" t="s">
        <v>103</v>
      </c>
      <c r="AE59" t="s">
        <v>463</v>
      </c>
      <c r="AF59" t="s">
        <v>469</v>
      </c>
      <c r="AG59" t="s">
        <v>268</v>
      </c>
      <c r="AH59" t="s">
        <v>358</v>
      </c>
      <c r="AI59" t="s">
        <v>359</v>
      </c>
      <c r="AJ59" t="s">
        <v>470</v>
      </c>
      <c r="AK59" t="s">
        <v>471</v>
      </c>
      <c r="AL59" t="s">
        <v>472</v>
      </c>
      <c r="AM59" t="s">
        <v>472</v>
      </c>
      <c r="AN59" t="s">
        <v>473</v>
      </c>
      <c r="AO59" t="s">
        <v>474</v>
      </c>
      <c r="AP59" t="s">
        <v>276</v>
      </c>
      <c r="AQ59" t="s">
        <v>276</v>
      </c>
      <c r="AR59" t="s">
        <v>277</v>
      </c>
      <c r="AS59" t="s">
        <v>264</v>
      </c>
      <c r="AT59" t="s">
        <v>141</v>
      </c>
      <c r="AU59" s="88" t="s">
        <v>365</v>
      </c>
      <c r="AV59" t="s">
        <v>115</v>
      </c>
      <c r="AW59" t="s">
        <v>91</v>
      </c>
      <c r="AX59" s="69" t="s">
        <v>506</v>
      </c>
      <c r="AY59" t="s">
        <v>152</v>
      </c>
      <c r="AZ59" t="s">
        <v>277</v>
      </c>
      <c r="BA59" t="s">
        <v>117</v>
      </c>
      <c r="BB59" s="88" t="s">
        <v>463</v>
      </c>
      <c r="BC59" t="s">
        <v>118</v>
      </c>
      <c r="BD59" t="s">
        <v>91</v>
      </c>
      <c r="BE59" t="s">
        <v>119</v>
      </c>
      <c r="BF59" s="86" t="s">
        <v>367</v>
      </c>
      <c r="BG59" s="86" t="s">
        <v>368</v>
      </c>
      <c r="BH59" s="78" t="s">
        <v>144</v>
      </c>
      <c r="BI59" s="79" t="s">
        <v>145</v>
      </c>
      <c r="BJ59" s="2">
        <v>2791</v>
      </c>
      <c r="BK59" s="2">
        <v>-2791</v>
      </c>
      <c r="BL59" s="2">
        <v>0</v>
      </c>
      <c r="BM59" s="2">
        <v>0</v>
      </c>
      <c r="BN59" s="2">
        <v>0</v>
      </c>
      <c r="BO59" s="2">
        <v>0</v>
      </c>
      <c r="BP59" s="2">
        <v>0</v>
      </c>
      <c r="BQ59" s="2">
        <v>0</v>
      </c>
      <c r="BR59" s="2">
        <v>0</v>
      </c>
      <c r="BS59" s="2">
        <v>0</v>
      </c>
      <c r="BT59" s="2">
        <v>0</v>
      </c>
      <c r="BU59" s="2">
        <v>0</v>
      </c>
      <c r="BV59" s="2">
        <v>0</v>
      </c>
      <c r="BW59" s="2">
        <v>0</v>
      </c>
      <c r="BX59" s="2">
        <v>0</v>
      </c>
      <c r="BY59" s="2">
        <v>0</v>
      </c>
      <c r="BZ59" s="2">
        <v>0</v>
      </c>
      <c r="CA59" s="2">
        <v>0</v>
      </c>
      <c r="CB59" s="2">
        <v>0</v>
      </c>
      <c r="CC59" s="2">
        <v>0</v>
      </c>
      <c r="CD59" s="2">
        <v>0</v>
      </c>
      <c r="CE59" s="2">
        <v>0</v>
      </c>
      <c r="CF59" s="2">
        <v>0</v>
      </c>
      <c r="CG59" s="2">
        <v>0</v>
      </c>
      <c r="CH59" s="2">
        <v>0</v>
      </c>
      <c r="CI59" s="2">
        <v>0</v>
      </c>
      <c r="CJ59" s="11" t="str">
        <f>+VLOOKUP(B59,[57]Sheet1!$A:$AA,27,FALSE)</f>
        <v>Crea Gestioni</v>
      </c>
      <c r="CK59" s="1" t="s">
        <v>1860</v>
      </c>
      <c r="CL59" t="e">
        <v>#N/A</v>
      </c>
      <c r="CM59" s="11" t="s">
        <v>1853</v>
      </c>
    </row>
    <row r="60" spans="1:94 16375:16380" x14ac:dyDescent="0.35">
      <c r="A60" s="93" t="str">
        <f t="shared" si="0"/>
        <v>11800482005</v>
      </c>
      <c r="B60" t="str">
        <f t="shared" si="1"/>
        <v>1180048-2005</v>
      </c>
      <c r="C60">
        <v>1180048</v>
      </c>
      <c r="D60" t="s">
        <v>84</v>
      </c>
      <c r="E60" t="s">
        <v>589</v>
      </c>
      <c r="F60" t="s">
        <v>602</v>
      </c>
      <c r="G60" t="s">
        <v>603</v>
      </c>
      <c r="H60" t="s">
        <v>589</v>
      </c>
      <c r="I60" t="s">
        <v>592</v>
      </c>
      <c r="J60" t="s">
        <v>498</v>
      </c>
      <c r="K60" t="s">
        <v>499</v>
      </c>
      <c r="L60" t="s">
        <v>500</v>
      </c>
      <c r="M60" t="s">
        <v>501</v>
      </c>
      <c r="N60" t="s">
        <v>502</v>
      </c>
      <c r="O60" t="s">
        <v>604</v>
      </c>
      <c r="P60" s="88" t="s">
        <v>248</v>
      </c>
      <c r="Q60" t="s">
        <v>248</v>
      </c>
      <c r="R60" t="s">
        <v>463</v>
      </c>
      <c r="S60" t="s">
        <v>592</v>
      </c>
      <c r="T60" t="s">
        <v>351</v>
      </c>
      <c r="U60" t="s">
        <v>594</v>
      </c>
      <c r="V60" t="s">
        <v>598</v>
      </c>
      <c r="W60" t="s">
        <v>466</v>
      </c>
      <c r="X60" t="s">
        <v>264</v>
      </c>
      <c r="Y60" t="s">
        <v>265</v>
      </c>
      <c r="Z60" t="s">
        <v>253</v>
      </c>
      <c r="AA60" t="s">
        <v>505</v>
      </c>
      <c r="AB60" t="s">
        <v>468</v>
      </c>
      <c r="AC60" s="88" t="s">
        <v>468</v>
      </c>
      <c r="AD60" t="s">
        <v>103</v>
      </c>
      <c r="AE60" t="s">
        <v>463</v>
      </c>
      <c r="AF60" t="s">
        <v>469</v>
      </c>
      <c r="AG60" t="s">
        <v>268</v>
      </c>
      <c r="AH60" t="s">
        <v>358</v>
      </c>
      <c r="AI60" t="s">
        <v>359</v>
      </c>
      <c r="AJ60" t="s">
        <v>470</v>
      </c>
      <c r="AK60" t="s">
        <v>471</v>
      </c>
      <c r="AL60" t="s">
        <v>472</v>
      </c>
      <c r="AM60" t="s">
        <v>472</v>
      </c>
      <c r="AN60" t="s">
        <v>473</v>
      </c>
      <c r="AO60" t="s">
        <v>474</v>
      </c>
      <c r="AP60" t="s">
        <v>276</v>
      </c>
      <c r="AQ60" t="s">
        <v>276</v>
      </c>
      <c r="AR60" t="s">
        <v>277</v>
      </c>
      <c r="AS60" t="s">
        <v>264</v>
      </c>
      <c r="AT60" t="s">
        <v>141</v>
      </c>
      <c r="AU60" s="88" t="s">
        <v>365</v>
      </c>
      <c r="AV60" t="s">
        <v>115</v>
      </c>
      <c r="AW60" t="s">
        <v>91</v>
      </c>
      <c r="AX60" s="69" t="s">
        <v>506</v>
      </c>
      <c r="AY60" t="s">
        <v>152</v>
      </c>
      <c r="AZ60" t="s">
        <v>277</v>
      </c>
      <c r="BA60" t="s">
        <v>117</v>
      </c>
      <c r="BB60" s="88" t="s">
        <v>463</v>
      </c>
      <c r="BC60" t="s">
        <v>118</v>
      </c>
      <c r="BD60" t="s">
        <v>91</v>
      </c>
      <c r="BE60" t="s">
        <v>119</v>
      </c>
      <c r="BF60" s="86" t="s">
        <v>367</v>
      </c>
      <c r="BG60" s="86" t="s">
        <v>368</v>
      </c>
      <c r="BH60" s="78" t="s">
        <v>144</v>
      </c>
      <c r="BI60" s="79" t="s">
        <v>145</v>
      </c>
      <c r="BJ60" s="2">
        <v>5580</v>
      </c>
      <c r="BK60" s="2">
        <v>-5580</v>
      </c>
      <c r="BL60" s="2">
        <v>0</v>
      </c>
      <c r="BM60" s="2">
        <v>0</v>
      </c>
      <c r="BN60" s="2">
        <v>0</v>
      </c>
      <c r="BO60" s="2">
        <v>0</v>
      </c>
      <c r="BP60" s="2">
        <v>0</v>
      </c>
      <c r="BQ60" s="2">
        <v>0</v>
      </c>
      <c r="BR60" s="2">
        <v>0</v>
      </c>
      <c r="BS60" s="2">
        <v>0</v>
      </c>
      <c r="BT60" s="2">
        <v>0</v>
      </c>
      <c r="BU60" s="2">
        <v>0</v>
      </c>
      <c r="BV60" s="2">
        <v>0</v>
      </c>
      <c r="BW60" s="2">
        <v>0</v>
      </c>
      <c r="BX60" s="2">
        <v>0</v>
      </c>
      <c r="BY60" s="2">
        <v>0</v>
      </c>
      <c r="BZ60" s="2">
        <v>0</v>
      </c>
      <c r="CA60" s="2">
        <v>0</v>
      </c>
      <c r="CB60" s="2">
        <v>0</v>
      </c>
      <c r="CC60" s="2">
        <v>0</v>
      </c>
      <c r="CD60" s="2">
        <v>0</v>
      </c>
      <c r="CE60" s="2">
        <v>0</v>
      </c>
      <c r="CF60" s="2">
        <v>0</v>
      </c>
      <c r="CG60" s="2">
        <v>0</v>
      </c>
      <c r="CH60" s="2">
        <v>0</v>
      </c>
      <c r="CI60" s="2">
        <v>0</v>
      </c>
      <c r="CJ60" s="11" t="str">
        <f>+VLOOKUP(B60,[57]Sheet1!$A:$AA,27,FALSE)</f>
        <v>Crea Gestioni</v>
      </c>
      <c r="CK60" s="1" t="s">
        <v>1860</v>
      </c>
      <c r="CL60" t="e">
        <v>#N/A</v>
      </c>
      <c r="CM60" s="11" t="s">
        <v>1853</v>
      </c>
    </row>
    <row r="61" spans="1:94 16375:16380" x14ac:dyDescent="0.35">
      <c r="A61" s="93" t="str">
        <f t="shared" si="0"/>
        <v>30000052005</v>
      </c>
      <c r="B61" s="69" t="str">
        <f t="shared" si="1"/>
        <v>3000005-2005</v>
      </c>
      <c r="C61" s="69">
        <v>3000005</v>
      </c>
      <c r="D61" s="69" t="s">
        <v>84</v>
      </c>
      <c r="E61" s="69" t="s">
        <v>589</v>
      </c>
      <c r="F61" s="69" t="s">
        <v>605</v>
      </c>
      <c r="G61" s="69" t="s">
        <v>606</v>
      </c>
      <c r="H61" s="69" t="s">
        <v>589</v>
      </c>
      <c r="I61" s="69" t="s">
        <v>592</v>
      </c>
      <c r="J61" s="69" t="s">
        <v>403</v>
      </c>
      <c r="K61" s="69" t="s">
        <v>404</v>
      </c>
      <c r="L61" s="69" t="s">
        <v>405</v>
      </c>
      <c r="M61" s="69" t="s">
        <v>406</v>
      </c>
      <c r="N61" s="69" t="s">
        <v>407</v>
      </c>
      <c r="O61" s="69" t="s">
        <v>408</v>
      </c>
      <c r="P61" s="88" t="s">
        <v>262</v>
      </c>
      <c r="Q61" s="69" t="s">
        <v>374</v>
      </c>
      <c r="R61" s="69" t="s">
        <v>375</v>
      </c>
      <c r="S61" s="69" t="s">
        <v>592</v>
      </c>
      <c r="T61" s="69" t="s">
        <v>409</v>
      </c>
      <c r="U61" s="69" t="s">
        <v>594</v>
      </c>
      <c r="V61" s="69" t="s">
        <v>594</v>
      </c>
      <c r="W61" s="69" t="s">
        <v>607</v>
      </c>
      <c r="X61" s="69" t="s">
        <v>377</v>
      </c>
      <c r="Y61" s="69" t="s">
        <v>265</v>
      </c>
      <c r="Z61" s="69" t="s">
        <v>253</v>
      </c>
      <c r="AA61" s="69" t="s">
        <v>412</v>
      </c>
      <c r="AB61" s="69" t="s">
        <v>608</v>
      </c>
      <c r="AC61" s="88" t="s">
        <v>608</v>
      </c>
      <c r="AD61" s="69" t="s">
        <v>103</v>
      </c>
      <c r="AE61" s="69" t="s">
        <v>375</v>
      </c>
      <c r="AF61" s="69" t="s">
        <v>408</v>
      </c>
      <c r="AG61" s="69" t="s">
        <v>379</v>
      </c>
      <c r="AH61" s="69" t="s">
        <v>269</v>
      </c>
      <c r="AI61" s="69" t="s">
        <v>270</v>
      </c>
      <c r="AJ61" s="69" t="s">
        <v>308</v>
      </c>
      <c r="AK61" s="69" t="s">
        <v>309</v>
      </c>
      <c r="AL61" s="69" t="s">
        <v>380</v>
      </c>
      <c r="AM61" s="70" t="s">
        <v>380</v>
      </c>
      <c r="AN61" s="70" t="s">
        <v>381</v>
      </c>
      <c r="AO61" s="69" t="s">
        <v>382</v>
      </c>
      <c r="AP61" s="69" t="s">
        <v>308</v>
      </c>
      <c r="AQ61" s="69" t="s">
        <v>383</v>
      </c>
      <c r="AR61" s="69" t="s">
        <v>384</v>
      </c>
      <c r="AS61" s="69" t="s">
        <v>264</v>
      </c>
      <c r="AT61" s="69" t="s">
        <v>385</v>
      </c>
      <c r="AU61" s="88" t="s">
        <v>365</v>
      </c>
      <c r="AV61" s="69" t="s">
        <v>115</v>
      </c>
      <c r="AW61" s="69" t="s">
        <v>91</v>
      </c>
      <c r="AX61" s="70" t="s">
        <v>414</v>
      </c>
      <c r="AY61" s="70" t="s">
        <v>91</v>
      </c>
      <c r="AZ61" s="69" t="s">
        <v>384</v>
      </c>
      <c r="BA61" s="70" t="s">
        <v>117</v>
      </c>
      <c r="BB61" s="87" t="s">
        <v>375</v>
      </c>
      <c r="BC61" s="71" t="s">
        <v>142</v>
      </c>
      <c r="BD61" s="71" t="s">
        <v>91</v>
      </c>
      <c r="BE61" s="71" t="s">
        <v>119</v>
      </c>
      <c r="BF61" s="87" t="s">
        <v>367</v>
      </c>
      <c r="BG61" s="87" t="s">
        <v>368</v>
      </c>
      <c r="BH61" s="80" t="s">
        <v>280</v>
      </c>
      <c r="BI61" s="80" t="s">
        <v>281</v>
      </c>
      <c r="BJ61" s="71">
        <v>916.67</v>
      </c>
      <c r="BK61" s="71">
        <v>-916.67</v>
      </c>
      <c r="BL61" s="71">
        <v>0</v>
      </c>
      <c r="BM61" s="71">
        <v>0</v>
      </c>
      <c r="BN61" s="71">
        <v>0</v>
      </c>
      <c r="BO61" s="71">
        <v>0</v>
      </c>
      <c r="BP61" s="71">
        <v>0</v>
      </c>
      <c r="BQ61" s="71">
        <v>0</v>
      </c>
      <c r="BR61" s="71">
        <v>0</v>
      </c>
      <c r="BS61" s="71">
        <v>0</v>
      </c>
      <c r="BT61" s="71">
        <v>0</v>
      </c>
      <c r="BU61" s="71">
        <v>0</v>
      </c>
      <c r="BV61" s="71">
        <v>0</v>
      </c>
      <c r="BW61" s="71">
        <v>0</v>
      </c>
      <c r="BX61" s="71">
        <v>0</v>
      </c>
      <c r="BY61" s="71">
        <v>0</v>
      </c>
      <c r="BZ61" s="71">
        <v>0</v>
      </c>
      <c r="CA61" s="71">
        <v>0</v>
      </c>
      <c r="CB61">
        <v>0</v>
      </c>
      <c r="CC61">
        <v>0</v>
      </c>
      <c r="CD61">
        <v>0</v>
      </c>
      <c r="CE61">
        <v>0</v>
      </c>
      <c r="CF61">
        <v>0</v>
      </c>
      <c r="CG61">
        <v>0</v>
      </c>
      <c r="CH61">
        <v>0</v>
      </c>
      <c r="CI61">
        <v>0</v>
      </c>
      <c r="CJ61" s="69" t="str">
        <f>+VLOOKUP(B61,[57]Sheet1!$A:$AA,27,FALSE)</f>
        <v>Crea Gestioni</v>
      </c>
      <c r="CK61" s="1" t="s">
        <v>1860</v>
      </c>
      <c r="CL61" t="e">
        <v>#N/A</v>
      </c>
      <c r="CM61" s="11" t="s">
        <v>1854</v>
      </c>
      <c r="XEU61" s="69"/>
      <c r="XEV61" s="69"/>
      <c r="XEW61" s="69"/>
      <c r="XEX61" s="69"/>
      <c r="XEY61" s="69"/>
      <c r="XEZ61" s="69"/>
    </row>
    <row r="62" spans="1:94 16375:16380" x14ac:dyDescent="0.35">
      <c r="A62" s="93" t="str">
        <f t="shared" si="0"/>
        <v>11800002006</v>
      </c>
      <c r="B62" t="str">
        <f t="shared" si="1"/>
        <v>1180000-2006</v>
      </c>
      <c r="C62">
        <v>1180000</v>
      </c>
      <c r="D62" t="s">
        <v>84</v>
      </c>
      <c r="E62" t="s">
        <v>609</v>
      </c>
      <c r="F62" t="s">
        <v>610</v>
      </c>
      <c r="G62" t="s">
        <v>611</v>
      </c>
      <c r="H62" t="s">
        <v>609</v>
      </c>
      <c r="I62" t="s">
        <v>612</v>
      </c>
      <c r="J62" t="s">
        <v>498</v>
      </c>
      <c r="K62" t="s">
        <v>499</v>
      </c>
      <c r="L62" t="s">
        <v>500</v>
      </c>
      <c r="M62" t="s">
        <v>501</v>
      </c>
      <c r="N62" t="s">
        <v>502</v>
      </c>
      <c r="O62" t="s">
        <v>503</v>
      </c>
      <c r="P62" s="88" t="s">
        <v>248</v>
      </c>
      <c r="Q62" t="s">
        <v>248</v>
      </c>
      <c r="R62" t="s">
        <v>463</v>
      </c>
      <c r="S62" t="s">
        <v>612</v>
      </c>
      <c r="T62" t="s">
        <v>351</v>
      </c>
      <c r="U62" t="s">
        <v>613</v>
      </c>
      <c r="V62" t="s">
        <v>614</v>
      </c>
      <c r="W62" t="s">
        <v>466</v>
      </c>
      <c r="X62" t="s">
        <v>264</v>
      </c>
      <c r="Y62" t="s">
        <v>265</v>
      </c>
      <c r="Z62" t="s">
        <v>253</v>
      </c>
      <c r="AA62" t="s">
        <v>505</v>
      </c>
      <c r="AB62" t="s">
        <v>468</v>
      </c>
      <c r="AC62" s="88" t="s">
        <v>468</v>
      </c>
      <c r="AD62" t="s">
        <v>103</v>
      </c>
      <c r="AE62" t="s">
        <v>463</v>
      </c>
      <c r="AF62" t="s">
        <v>469</v>
      </c>
      <c r="AG62" t="s">
        <v>268</v>
      </c>
      <c r="AH62" t="s">
        <v>358</v>
      </c>
      <c r="AI62" t="s">
        <v>359</v>
      </c>
      <c r="AJ62" t="s">
        <v>470</v>
      </c>
      <c r="AK62" t="s">
        <v>471</v>
      </c>
      <c r="AL62" t="s">
        <v>472</v>
      </c>
      <c r="AM62" t="s">
        <v>472</v>
      </c>
      <c r="AN62" t="s">
        <v>473</v>
      </c>
      <c r="AO62" t="s">
        <v>474</v>
      </c>
      <c r="AP62" t="s">
        <v>276</v>
      </c>
      <c r="AQ62" t="s">
        <v>276</v>
      </c>
      <c r="AR62" t="s">
        <v>277</v>
      </c>
      <c r="AS62" t="s">
        <v>264</v>
      </c>
      <c r="AT62" t="s">
        <v>141</v>
      </c>
      <c r="AU62" s="88" t="s">
        <v>365</v>
      </c>
      <c r="AV62" t="s">
        <v>115</v>
      </c>
      <c r="AW62" t="s">
        <v>91</v>
      </c>
      <c r="AX62" s="69" t="s">
        <v>506</v>
      </c>
      <c r="AY62" t="s">
        <v>152</v>
      </c>
      <c r="AZ62" t="s">
        <v>277</v>
      </c>
      <c r="BA62" t="s">
        <v>117</v>
      </c>
      <c r="BB62" s="88" t="s">
        <v>463</v>
      </c>
      <c r="BC62" t="s">
        <v>118</v>
      </c>
      <c r="BD62" t="s">
        <v>91</v>
      </c>
      <c r="BE62" t="s">
        <v>119</v>
      </c>
      <c r="BF62" s="86" t="s">
        <v>367</v>
      </c>
      <c r="BG62" s="86" t="s">
        <v>368</v>
      </c>
      <c r="BH62" s="78" t="s">
        <v>144</v>
      </c>
      <c r="BI62" s="79" t="s">
        <v>145</v>
      </c>
      <c r="BJ62" s="2">
        <v>3324</v>
      </c>
      <c r="BK62" s="2">
        <v>-3324</v>
      </c>
      <c r="BL62" s="2">
        <v>0</v>
      </c>
      <c r="BM62" s="2">
        <v>0</v>
      </c>
      <c r="BN62" s="2">
        <v>0</v>
      </c>
      <c r="BO62" s="2">
        <v>0</v>
      </c>
      <c r="BP62" s="2">
        <v>0</v>
      </c>
      <c r="BQ62" s="2">
        <v>0</v>
      </c>
      <c r="BR62" s="2">
        <v>0</v>
      </c>
      <c r="BS62" s="2">
        <v>0</v>
      </c>
      <c r="BT62" s="2">
        <v>0</v>
      </c>
      <c r="BU62" s="2">
        <v>0</v>
      </c>
      <c r="BV62" s="2">
        <v>0</v>
      </c>
      <c r="BW62" s="2">
        <v>0</v>
      </c>
      <c r="BX62" s="2">
        <v>0</v>
      </c>
      <c r="BY62" s="2">
        <v>0</v>
      </c>
      <c r="BZ62" s="2">
        <v>0</v>
      </c>
      <c r="CA62" s="2">
        <v>0</v>
      </c>
      <c r="CB62" s="2">
        <v>0</v>
      </c>
      <c r="CC62" s="2">
        <v>0</v>
      </c>
      <c r="CD62" s="2">
        <v>0</v>
      </c>
      <c r="CE62" s="2">
        <v>0</v>
      </c>
      <c r="CF62" s="2">
        <v>0</v>
      </c>
      <c r="CG62" s="2">
        <v>0</v>
      </c>
      <c r="CH62" s="2">
        <v>0</v>
      </c>
      <c r="CI62" s="2">
        <v>0</v>
      </c>
      <c r="CJ62" s="11" t="str">
        <f>+VLOOKUP(B62,[57]Sheet1!$A:$AA,27,FALSE)</f>
        <v>Campagnano</v>
      </c>
      <c r="CK62" s="1" t="s">
        <v>1861</v>
      </c>
      <c r="CL62" t="e">
        <v>#N/A</v>
      </c>
      <c r="CM62" s="11"/>
    </row>
    <row r="63" spans="1:94 16375:16380" x14ac:dyDescent="0.35">
      <c r="A63" s="93" t="str">
        <f t="shared" si="0"/>
        <v>11800232006</v>
      </c>
      <c r="B63" t="str">
        <f t="shared" si="1"/>
        <v>1180023-2006</v>
      </c>
      <c r="C63">
        <v>1180023</v>
      </c>
      <c r="D63" t="s">
        <v>84</v>
      </c>
      <c r="E63" t="s">
        <v>609</v>
      </c>
      <c r="F63" t="s">
        <v>615</v>
      </c>
      <c r="G63" t="s">
        <v>616</v>
      </c>
      <c r="H63" t="s">
        <v>609</v>
      </c>
      <c r="I63" t="s">
        <v>612</v>
      </c>
      <c r="J63" t="s">
        <v>498</v>
      </c>
      <c r="K63" t="s">
        <v>499</v>
      </c>
      <c r="L63" t="s">
        <v>500</v>
      </c>
      <c r="M63" t="s">
        <v>501</v>
      </c>
      <c r="N63" t="s">
        <v>502</v>
      </c>
      <c r="O63" t="s">
        <v>617</v>
      </c>
      <c r="P63" s="90" t="s">
        <v>129</v>
      </c>
      <c r="Q63" s="75" t="s">
        <v>129</v>
      </c>
      <c r="R63" t="s">
        <v>211</v>
      </c>
      <c r="S63" t="s">
        <v>612</v>
      </c>
      <c r="T63" t="s">
        <v>351</v>
      </c>
      <c r="U63" t="s">
        <v>613</v>
      </c>
      <c r="V63" t="s">
        <v>614</v>
      </c>
      <c r="W63" t="s">
        <v>466</v>
      </c>
      <c r="X63" t="s">
        <v>264</v>
      </c>
      <c r="Y63" t="s">
        <v>265</v>
      </c>
      <c r="Z63" t="s">
        <v>253</v>
      </c>
      <c r="AA63" t="s">
        <v>505</v>
      </c>
      <c r="AB63" t="s">
        <v>468</v>
      </c>
      <c r="AC63" s="88" t="s">
        <v>468</v>
      </c>
      <c r="AD63" t="s">
        <v>103</v>
      </c>
      <c r="AE63" t="s">
        <v>463</v>
      </c>
      <c r="AF63" t="s">
        <v>469</v>
      </c>
      <c r="AG63" t="s">
        <v>268</v>
      </c>
      <c r="AH63" t="s">
        <v>358</v>
      </c>
      <c r="AI63" t="s">
        <v>359</v>
      </c>
      <c r="AJ63" t="s">
        <v>470</v>
      </c>
      <c r="AK63" t="s">
        <v>471</v>
      </c>
      <c r="AL63" t="s">
        <v>472</v>
      </c>
      <c r="AM63" t="s">
        <v>472</v>
      </c>
      <c r="AN63" t="s">
        <v>473</v>
      </c>
      <c r="AO63" t="s">
        <v>474</v>
      </c>
      <c r="AP63" t="s">
        <v>276</v>
      </c>
      <c r="AQ63" t="s">
        <v>276</v>
      </c>
      <c r="AR63" t="s">
        <v>277</v>
      </c>
      <c r="AS63" t="s">
        <v>264</v>
      </c>
      <c r="AT63" t="s">
        <v>141</v>
      </c>
      <c r="AU63" s="88" t="s">
        <v>365</v>
      </c>
      <c r="AV63" t="s">
        <v>115</v>
      </c>
      <c r="AW63" t="s">
        <v>91</v>
      </c>
      <c r="AX63" s="69" t="s">
        <v>506</v>
      </c>
      <c r="AY63" t="s">
        <v>152</v>
      </c>
      <c r="AZ63" t="s">
        <v>277</v>
      </c>
      <c r="BA63" t="s">
        <v>117</v>
      </c>
      <c r="BB63" s="88" t="s">
        <v>463</v>
      </c>
      <c r="BC63" t="s">
        <v>118</v>
      </c>
      <c r="BD63" t="s">
        <v>91</v>
      </c>
      <c r="BE63" t="s">
        <v>119</v>
      </c>
      <c r="BF63" s="86" t="s">
        <v>367</v>
      </c>
      <c r="BG63" s="86" t="s">
        <v>368</v>
      </c>
      <c r="BH63" s="78" t="s">
        <v>144</v>
      </c>
      <c r="BI63" s="79" t="s">
        <v>145</v>
      </c>
      <c r="BJ63" s="2">
        <v>2100</v>
      </c>
      <c r="BK63" s="2">
        <v>-2100</v>
      </c>
      <c r="BL63" s="2">
        <v>0</v>
      </c>
      <c r="BM63" s="2">
        <v>0</v>
      </c>
      <c r="BN63" s="2">
        <v>0</v>
      </c>
      <c r="BO63" s="2">
        <v>0</v>
      </c>
      <c r="BP63" s="2">
        <v>0</v>
      </c>
      <c r="BQ63" s="2">
        <v>0</v>
      </c>
      <c r="BR63" s="2">
        <v>0</v>
      </c>
      <c r="BS63" s="2">
        <v>0</v>
      </c>
      <c r="BT63" s="2">
        <v>0</v>
      </c>
      <c r="BU63" s="2">
        <v>0</v>
      </c>
      <c r="BV63" s="2">
        <v>0</v>
      </c>
      <c r="BW63" s="2">
        <v>0</v>
      </c>
      <c r="BX63" s="2">
        <v>0</v>
      </c>
      <c r="BY63" s="2">
        <v>0</v>
      </c>
      <c r="BZ63" s="2">
        <v>0</v>
      </c>
      <c r="CA63" s="2">
        <v>0</v>
      </c>
      <c r="CB63" s="2">
        <v>0</v>
      </c>
      <c r="CC63" s="2">
        <v>0</v>
      </c>
      <c r="CD63" s="2">
        <v>0</v>
      </c>
      <c r="CE63" s="2">
        <v>0</v>
      </c>
      <c r="CF63" s="2">
        <v>0</v>
      </c>
      <c r="CG63" s="2">
        <v>0</v>
      </c>
      <c r="CH63" s="2">
        <v>0</v>
      </c>
      <c r="CI63" s="2">
        <v>0</v>
      </c>
      <c r="CJ63" s="11" t="str">
        <f>+VLOOKUP(B63,[57]Sheet1!$A:$AA,27,FALSE)</f>
        <v>Crea Gestioni</v>
      </c>
      <c r="CK63" s="1" t="s">
        <v>1860</v>
      </c>
      <c r="CL63" t="e">
        <v>#N/A</v>
      </c>
      <c r="CM63" s="11" t="s">
        <v>1853</v>
      </c>
    </row>
    <row r="64" spans="1:94 16375:16380" x14ac:dyDescent="0.35">
      <c r="A64" s="93" t="str">
        <f t="shared" si="0"/>
        <v>11800252006</v>
      </c>
      <c r="B64" t="str">
        <f t="shared" si="1"/>
        <v>1180025-2006</v>
      </c>
      <c r="C64">
        <v>1180025</v>
      </c>
      <c r="D64" t="s">
        <v>84</v>
      </c>
      <c r="E64" t="s">
        <v>609</v>
      </c>
      <c r="F64" t="s">
        <v>618</v>
      </c>
      <c r="G64" t="s">
        <v>619</v>
      </c>
      <c r="H64" t="s">
        <v>609</v>
      </c>
      <c r="I64" t="s">
        <v>612</v>
      </c>
      <c r="J64" t="s">
        <v>498</v>
      </c>
      <c r="K64" t="s">
        <v>499</v>
      </c>
      <c r="L64" t="s">
        <v>500</v>
      </c>
      <c r="M64" t="s">
        <v>501</v>
      </c>
      <c r="N64" t="s">
        <v>502</v>
      </c>
      <c r="O64" t="s">
        <v>620</v>
      </c>
      <c r="P64" s="90" t="s">
        <v>129</v>
      </c>
      <c r="Q64" s="75" t="s">
        <v>129</v>
      </c>
      <c r="R64" t="s">
        <v>211</v>
      </c>
      <c r="S64" t="s">
        <v>612</v>
      </c>
      <c r="T64" t="s">
        <v>351</v>
      </c>
      <c r="U64" t="s">
        <v>613</v>
      </c>
      <c r="V64" t="s">
        <v>614</v>
      </c>
      <c r="W64" t="s">
        <v>466</v>
      </c>
      <c r="X64" t="s">
        <v>264</v>
      </c>
      <c r="Y64" t="s">
        <v>265</v>
      </c>
      <c r="Z64" t="s">
        <v>253</v>
      </c>
      <c r="AA64" t="s">
        <v>505</v>
      </c>
      <c r="AB64" t="s">
        <v>468</v>
      </c>
      <c r="AC64" s="88" t="s">
        <v>468</v>
      </c>
      <c r="AD64" t="s">
        <v>103</v>
      </c>
      <c r="AE64" t="s">
        <v>463</v>
      </c>
      <c r="AF64" t="s">
        <v>469</v>
      </c>
      <c r="AG64" t="s">
        <v>268</v>
      </c>
      <c r="AH64" t="s">
        <v>358</v>
      </c>
      <c r="AI64" t="s">
        <v>359</v>
      </c>
      <c r="AJ64" t="s">
        <v>470</v>
      </c>
      <c r="AK64" t="s">
        <v>471</v>
      </c>
      <c r="AL64" t="s">
        <v>472</v>
      </c>
      <c r="AM64" t="s">
        <v>472</v>
      </c>
      <c r="AN64" t="s">
        <v>473</v>
      </c>
      <c r="AO64" t="s">
        <v>474</v>
      </c>
      <c r="AP64" t="s">
        <v>276</v>
      </c>
      <c r="AQ64" t="s">
        <v>276</v>
      </c>
      <c r="AR64" t="s">
        <v>277</v>
      </c>
      <c r="AS64" t="s">
        <v>264</v>
      </c>
      <c r="AT64" t="s">
        <v>141</v>
      </c>
      <c r="AU64" s="88" t="s">
        <v>365</v>
      </c>
      <c r="AV64" t="s">
        <v>115</v>
      </c>
      <c r="AW64" t="s">
        <v>91</v>
      </c>
      <c r="AX64" s="69" t="s">
        <v>506</v>
      </c>
      <c r="AY64" t="s">
        <v>152</v>
      </c>
      <c r="AZ64" t="s">
        <v>277</v>
      </c>
      <c r="BA64" t="s">
        <v>117</v>
      </c>
      <c r="BB64" s="88" t="s">
        <v>463</v>
      </c>
      <c r="BC64" t="s">
        <v>118</v>
      </c>
      <c r="BD64" t="s">
        <v>91</v>
      </c>
      <c r="BE64" t="s">
        <v>119</v>
      </c>
      <c r="BF64" s="86" t="s">
        <v>367</v>
      </c>
      <c r="BG64" s="86" t="s">
        <v>368</v>
      </c>
      <c r="BH64" s="78" t="s">
        <v>144</v>
      </c>
      <c r="BI64" s="79" t="s">
        <v>145</v>
      </c>
      <c r="BJ64" s="2">
        <v>1438</v>
      </c>
      <c r="BK64" s="2">
        <v>-1438</v>
      </c>
      <c r="BL64" s="2">
        <v>0</v>
      </c>
      <c r="BM64" s="2">
        <v>0</v>
      </c>
      <c r="BN64" s="2">
        <v>0</v>
      </c>
      <c r="BO64" s="2">
        <v>0</v>
      </c>
      <c r="BP64" s="2">
        <v>0</v>
      </c>
      <c r="BQ64" s="2">
        <v>0</v>
      </c>
      <c r="BR64" s="2">
        <v>0</v>
      </c>
      <c r="BS64" s="2">
        <v>0</v>
      </c>
      <c r="BT64" s="2">
        <v>0</v>
      </c>
      <c r="BU64" s="2">
        <v>0</v>
      </c>
      <c r="BV64" s="2">
        <v>0</v>
      </c>
      <c r="BW64" s="2">
        <v>0</v>
      </c>
      <c r="BX64" s="2">
        <v>0</v>
      </c>
      <c r="BY64" s="2">
        <v>0</v>
      </c>
      <c r="BZ64" s="2">
        <v>0</v>
      </c>
      <c r="CA64" s="2">
        <v>0</v>
      </c>
      <c r="CB64" s="2">
        <v>0</v>
      </c>
      <c r="CC64" s="2">
        <v>0</v>
      </c>
      <c r="CD64" s="2">
        <v>0</v>
      </c>
      <c r="CE64" s="2">
        <v>0</v>
      </c>
      <c r="CF64" s="2">
        <v>0</v>
      </c>
      <c r="CG64" s="2">
        <v>0</v>
      </c>
      <c r="CH64" s="2">
        <v>0</v>
      </c>
      <c r="CI64" s="2">
        <v>0</v>
      </c>
      <c r="CJ64" s="11" t="str">
        <f>+VLOOKUP(B64,[57]Sheet1!$A:$AA,27,FALSE)</f>
        <v>Crea Gestioni</v>
      </c>
      <c r="CK64" s="1" t="s">
        <v>1860</v>
      </c>
      <c r="CL64" t="e">
        <v>#N/A</v>
      </c>
      <c r="CM64" s="11" t="s">
        <v>1853</v>
      </c>
    </row>
    <row r="65" spans="1:16384" x14ac:dyDescent="0.35">
      <c r="A65" s="93" t="str">
        <f t="shared" si="0"/>
        <v>12000002006</v>
      </c>
      <c r="B65" s="69" t="str">
        <f t="shared" si="1"/>
        <v>1200000-2006</v>
      </c>
      <c r="C65" s="69">
        <v>1200000</v>
      </c>
      <c r="D65" s="69" t="s">
        <v>84</v>
      </c>
      <c r="E65" s="69" t="s">
        <v>609</v>
      </c>
      <c r="F65" s="69" t="s">
        <v>621</v>
      </c>
      <c r="G65" s="69" t="s">
        <v>622</v>
      </c>
      <c r="H65" s="69" t="s">
        <v>609</v>
      </c>
      <c r="I65" s="69" t="s">
        <v>612</v>
      </c>
      <c r="J65" s="69" t="s">
        <v>571</v>
      </c>
      <c r="K65" s="69" t="s">
        <v>572</v>
      </c>
      <c r="L65" s="69" t="s">
        <v>91</v>
      </c>
      <c r="M65" s="69" t="s">
        <v>91</v>
      </c>
      <c r="N65" s="69" t="s">
        <v>573</v>
      </c>
      <c r="O65" s="69" t="s">
        <v>623</v>
      </c>
      <c r="P65" s="88" t="s">
        <v>248</v>
      </c>
      <c r="Q65" s="69" t="s">
        <v>248</v>
      </c>
      <c r="R65" s="69" t="s">
        <v>263</v>
      </c>
      <c r="S65" s="69" t="s">
        <v>612</v>
      </c>
      <c r="T65" s="69" t="s">
        <v>351</v>
      </c>
      <c r="U65" s="70" t="s">
        <v>613</v>
      </c>
      <c r="V65" s="70" t="s">
        <v>614</v>
      </c>
      <c r="W65" s="69" t="s">
        <v>624</v>
      </c>
      <c r="X65" s="69" t="s">
        <v>449</v>
      </c>
      <c r="Y65" s="69" t="s">
        <v>265</v>
      </c>
      <c r="Z65" s="69" t="s">
        <v>253</v>
      </c>
      <c r="AA65" s="69" t="s">
        <v>397</v>
      </c>
      <c r="AB65" s="69" t="s">
        <v>625</v>
      </c>
      <c r="AC65" s="88" t="s">
        <v>625</v>
      </c>
      <c r="AD65" s="69" t="s">
        <v>103</v>
      </c>
      <c r="AE65" s="69" t="s">
        <v>263</v>
      </c>
      <c r="AF65" s="70" t="s">
        <v>623</v>
      </c>
      <c r="AG65" s="70" t="s">
        <v>268</v>
      </c>
      <c r="AH65" s="69" t="s">
        <v>269</v>
      </c>
      <c r="AI65" s="70" t="s">
        <v>270</v>
      </c>
      <c r="AJ65" s="71" t="s">
        <v>308</v>
      </c>
      <c r="AK65" s="71" t="s">
        <v>309</v>
      </c>
      <c r="AL65" s="71" t="s">
        <v>626</v>
      </c>
      <c r="AM65" s="71" t="s">
        <v>626</v>
      </c>
      <c r="AN65" s="71" t="s">
        <v>627</v>
      </c>
      <c r="AO65" s="71" t="s">
        <v>628</v>
      </c>
      <c r="AP65" s="71" t="s">
        <v>308</v>
      </c>
      <c r="AQ65" s="71" t="s">
        <v>383</v>
      </c>
      <c r="AR65" s="71" t="s">
        <v>277</v>
      </c>
      <c r="AS65" s="69" t="s">
        <v>264</v>
      </c>
      <c r="AT65" s="69" t="s">
        <v>454</v>
      </c>
      <c r="AU65" s="88" t="s">
        <v>430</v>
      </c>
      <c r="AV65" s="69" t="s">
        <v>187</v>
      </c>
      <c r="AW65" s="69" t="s">
        <v>91</v>
      </c>
      <c r="AX65" s="69" t="s">
        <v>398</v>
      </c>
      <c r="AY65" s="69" t="s">
        <v>91</v>
      </c>
      <c r="AZ65" s="69" t="s">
        <v>277</v>
      </c>
      <c r="BA65" s="69" t="s">
        <v>117</v>
      </c>
      <c r="BB65" s="91" t="s">
        <v>249</v>
      </c>
      <c r="BC65" s="69" t="s">
        <v>142</v>
      </c>
      <c r="BD65" s="69" t="s">
        <v>91</v>
      </c>
      <c r="BE65" s="69" t="s">
        <v>119</v>
      </c>
      <c r="BF65" s="88" t="s">
        <v>367</v>
      </c>
      <c r="BG65" s="88" t="s">
        <v>368</v>
      </c>
      <c r="BH65" s="81" t="s">
        <v>280</v>
      </c>
      <c r="BI65" s="81" t="s">
        <v>281</v>
      </c>
      <c r="BJ65" s="69">
        <v>980</v>
      </c>
      <c r="BK65">
        <v>-764.42</v>
      </c>
      <c r="BL65">
        <v>215.58</v>
      </c>
      <c r="BM65">
        <v>0</v>
      </c>
      <c r="BN65">
        <v>-58.8</v>
      </c>
      <c r="BO65">
        <v>0</v>
      </c>
      <c r="BP65">
        <v>156.78</v>
      </c>
      <c r="BQ65">
        <v>0</v>
      </c>
      <c r="BR65">
        <v>0</v>
      </c>
      <c r="BS65">
        <v>0</v>
      </c>
      <c r="BT65">
        <v>0</v>
      </c>
      <c r="BU65">
        <v>0</v>
      </c>
      <c r="BV65">
        <v>0</v>
      </c>
      <c r="BW65">
        <v>0</v>
      </c>
      <c r="BX65">
        <v>0</v>
      </c>
      <c r="BY65">
        <v>0</v>
      </c>
      <c r="BZ65">
        <v>0</v>
      </c>
      <c r="CA65">
        <v>0</v>
      </c>
      <c r="CB65">
        <v>0</v>
      </c>
      <c r="CC65">
        <v>0</v>
      </c>
      <c r="CD65">
        <v>0</v>
      </c>
      <c r="CE65">
        <v>0</v>
      </c>
      <c r="CF65">
        <v>0</v>
      </c>
      <c r="CG65">
        <v>0</v>
      </c>
      <c r="CH65">
        <v>0</v>
      </c>
      <c r="CI65">
        <v>0</v>
      </c>
      <c r="CJ65" s="69" t="str">
        <f>+VLOOKUP(B65,[57]Sheet1!$A:$AA,27,FALSE)</f>
        <v>Crea Gestioni</v>
      </c>
      <c r="CK65" t="s">
        <v>1872</v>
      </c>
      <c r="CL65" t="s">
        <v>1862</v>
      </c>
      <c r="CM65" t="s">
        <v>1893</v>
      </c>
      <c r="CN65" t="s">
        <v>1893</v>
      </c>
      <c r="CO65" t="s">
        <v>1857</v>
      </c>
      <c r="CP65" t="s">
        <v>1890</v>
      </c>
      <c r="XDD65" s="69"/>
      <c r="XDE65" s="69"/>
      <c r="XDF65" s="69"/>
      <c r="XDG65" s="69"/>
      <c r="XDH65" s="69"/>
      <c r="XDI65" s="69"/>
      <c r="XDN65" s="69"/>
      <c r="XDO65" s="69"/>
      <c r="XDP65" s="69"/>
      <c r="XDQ65" s="69"/>
      <c r="XDR65" s="69"/>
      <c r="XDS65" s="69"/>
      <c r="XDT65" s="69"/>
      <c r="XDU65" s="69"/>
      <c r="XDV65" s="69"/>
      <c r="XDW65" s="69"/>
      <c r="XDX65" s="69"/>
      <c r="XDY65" s="69"/>
      <c r="XDZ65" s="69"/>
      <c r="XEA65" s="69"/>
      <c r="XEB65" s="69"/>
      <c r="XEC65" s="69"/>
      <c r="XED65" s="69"/>
      <c r="XEE65" s="69"/>
      <c r="XEF65" s="69"/>
      <c r="XEG65" s="70"/>
      <c r="XEH65" s="70"/>
      <c r="XEI65" s="69"/>
      <c r="XEJ65" s="69"/>
      <c r="XEK65" s="69"/>
      <c r="XEL65" s="69"/>
      <c r="XEM65" s="69"/>
      <c r="XEN65" s="69"/>
      <c r="XEO65" s="69"/>
      <c r="XEP65" s="69"/>
      <c r="XEQ65" s="69"/>
      <c r="XER65" s="70"/>
      <c r="XES65" s="70"/>
      <c r="XET65" s="69"/>
      <c r="XEU65" s="70"/>
      <c r="XEV65" s="71"/>
      <c r="XEW65" s="71"/>
      <c r="XEX65" s="71"/>
      <c r="XEY65" s="71"/>
      <c r="XEZ65" s="71"/>
      <c r="XFA65" s="71"/>
      <c r="XFB65" s="71"/>
      <c r="XFC65" s="71"/>
      <c r="XFD65" s="71"/>
    </row>
    <row r="66" spans="1:16384" s="3" customFormat="1" x14ac:dyDescent="0.35">
      <c r="A66" s="93" t="str">
        <f t="shared" si="0"/>
        <v>12100032006</v>
      </c>
      <c r="B66" t="str">
        <f t="shared" si="1"/>
        <v>1210003-2006</v>
      </c>
      <c r="C66">
        <v>1210003</v>
      </c>
      <c r="D66" t="s">
        <v>84</v>
      </c>
      <c r="E66" t="s">
        <v>609</v>
      </c>
      <c r="F66" t="s">
        <v>629</v>
      </c>
      <c r="G66" t="s">
        <v>630</v>
      </c>
      <c r="H66" t="s">
        <v>609</v>
      </c>
      <c r="I66" t="s">
        <v>612</v>
      </c>
      <c r="J66" t="s">
        <v>390</v>
      </c>
      <c r="K66" t="s">
        <v>391</v>
      </c>
      <c r="L66" t="s">
        <v>91</v>
      </c>
      <c r="M66" t="s">
        <v>91</v>
      </c>
      <c r="N66" t="s">
        <v>392</v>
      </c>
      <c r="O66" t="s">
        <v>393</v>
      </c>
      <c r="P66" s="88" t="s">
        <v>262</v>
      </c>
      <c r="Q66" t="s">
        <v>248</v>
      </c>
      <c r="R66" s="1" t="s">
        <v>304</v>
      </c>
      <c r="S66" s="1" t="s">
        <v>612</v>
      </c>
      <c r="T66" s="2" t="s">
        <v>351</v>
      </c>
      <c r="U66" s="11" t="s">
        <v>613</v>
      </c>
      <c r="V66" s="11" t="s">
        <v>614</v>
      </c>
      <c r="W66" t="s">
        <v>396</v>
      </c>
      <c r="X66" t="s">
        <v>264</v>
      </c>
      <c r="Y66" t="s">
        <v>265</v>
      </c>
      <c r="Z66" t="s">
        <v>253</v>
      </c>
      <c r="AA66" t="s">
        <v>397</v>
      </c>
      <c r="AB66" t="s">
        <v>355</v>
      </c>
      <c r="AC66" s="88" t="s">
        <v>355</v>
      </c>
      <c r="AD66" t="s">
        <v>103</v>
      </c>
      <c r="AE66" t="s">
        <v>356</v>
      </c>
      <c r="AF66" t="s">
        <v>357</v>
      </c>
      <c r="AG66" t="s">
        <v>268</v>
      </c>
      <c r="AH66" t="s">
        <v>358</v>
      </c>
      <c r="AI66" t="s">
        <v>359</v>
      </c>
      <c r="AJ66" t="s">
        <v>360</v>
      </c>
      <c r="AK66" t="s">
        <v>361</v>
      </c>
      <c r="AL66" t="s">
        <v>362</v>
      </c>
      <c r="AM66" t="s">
        <v>362</v>
      </c>
      <c r="AN66" t="s">
        <v>363</v>
      </c>
      <c r="AO66" t="s">
        <v>364</v>
      </c>
      <c r="AP66" t="s">
        <v>276</v>
      </c>
      <c r="AQ66" t="s">
        <v>276</v>
      </c>
      <c r="AR66" t="s">
        <v>277</v>
      </c>
      <c r="AS66" t="s">
        <v>264</v>
      </c>
      <c r="AT66" t="s">
        <v>141</v>
      </c>
      <c r="AU66" s="88" t="s">
        <v>365</v>
      </c>
      <c r="AV66" t="s">
        <v>115</v>
      </c>
      <c r="AW66" t="s">
        <v>91</v>
      </c>
      <c r="AX66" s="69" t="s">
        <v>398</v>
      </c>
      <c r="AY66" t="s">
        <v>152</v>
      </c>
      <c r="AZ66" t="s">
        <v>277</v>
      </c>
      <c r="BA66" t="s">
        <v>117</v>
      </c>
      <c r="BB66" s="88" t="s">
        <v>356</v>
      </c>
      <c r="BC66" t="s">
        <v>142</v>
      </c>
      <c r="BD66" t="s">
        <v>91</v>
      </c>
      <c r="BE66" t="s">
        <v>119</v>
      </c>
      <c r="BF66" s="88" t="s">
        <v>367</v>
      </c>
      <c r="BG66" s="88" t="s">
        <v>368</v>
      </c>
      <c r="BH66" s="78" t="s">
        <v>280</v>
      </c>
      <c r="BI66" s="78" t="s">
        <v>281</v>
      </c>
      <c r="BJ66">
        <v>2193.46</v>
      </c>
      <c r="BK66">
        <v>-2193.46</v>
      </c>
      <c r="BL66">
        <v>0</v>
      </c>
      <c r="BM66">
        <v>0</v>
      </c>
      <c r="BN66">
        <v>0</v>
      </c>
      <c r="BO66">
        <v>0</v>
      </c>
      <c r="BP66">
        <v>0</v>
      </c>
      <c r="BQ66">
        <v>0</v>
      </c>
      <c r="BR66">
        <v>0</v>
      </c>
      <c r="BS66">
        <v>0</v>
      </c>
      <c r="BT66">
        <v>0</v>
      </c>
      <c r="BU66">
        <v>0</v>
      </c>
      <c r="BV66">
        <v>0</v>
      </c>
      <c r="BW66">
        <v>0</v>
      </c>
      <c r="BX66">
        <v>0</v>
      </c>
      <c r="BY66">
        <v>0</v>
      </c>
      <c r="BZ66">
        <v>0</v>
      </c>
      <c r="CA66">
        <v>0</v>
      </c>
      <c r="CB66">
        <v>0</v>
      </c>
      <c r="CC66">
        <v>0</v>
      </c>
      <c r="CD66">
        <v>0</v>
      </c>
      <c r="CE66">
        <v>0</v>
      </c>
      <c r="CF66">
        <v>0</v>
      </c>
      <c r="CG66">
        <v>0</v>
      </c>
      <c r="CH66">
        <v>0</v>
      </c>
      <c r="CI66">
        <v>0</v>
      </c>
      <c r="CJ66" t="str">
        <f>+VLOOKUP(B66,[57]Sheet1!$A:$AA,27,FALSE)</f>
        <v>Crea Gestioni</v>
      </c>
      <c r="CK66" s="1" t="s">
        <v>1860</v>
      </c>
      <c r="CL66" t="e">
        <v>#N/A</v>
      </c>
      <c r="CM66" s="11" t="s">
        <v>1856</v>
      </c>
      <c r="CO66"/>
      <c r="CP66" t="s">
        <v>1890</v>
      </c>
      <c r="CQ66"/>
      <c r="CR66"/>
      <c r="CS66"/>
      <c r="CT66"/>
      <c r="CU66"/>
      <c r="CV66"/>
      <c r="CW66"/>
      <c r="CX66"/>
      <c r="CY66"/>
      <c r="CZ66"/>
      <c r="DA66"/>
      <c r="DB66"/>
      <c r="DC66"/>
      <c r="DD66"/>
      <c r="DE66"/>
      <c r="DF66"/>
      <c r="DG66"/>
      <c r="DH66"/>
      <c r="DI66"/>
      <c r="DJ66"/>
      <c r="DK66"/>
      <c r="DL66"/>
      <c r="DM66"/>
      <c r="DN66"/>
      <c r="DO66"/>
      <c r="DP66"/>
      <c r="DQ66"/>
      <c r="DR66"/>
      <c r="DS66"/>
      <c r="DT66"/>
      <c r="DU66"/>
      <c r="DV66"/>
      <c r="DW66"/>
      <c r="DX66"/>
      <c r="DY66"/>
      <c r="DZ66"/>
      <c r="EA66"/>
      <c r="EB66"/>
      <c r="EC66"/>
      <c r="ED66"/>
      <c r="EE66"/>
      <c r="EF66"/>
      <c r="EG66"/>
      <c r="EH66"/>
      <c r="EI66"/>
      <c r="EJ66"/>
      <c r="EK66"/>
      <c r="EL66"/>
      <c r="EM66"/>
      <c r="EN66"/>
      <c r="EO66"/>
      <c r="EP66"/>
      <c r="EQ66"/>
      <c r="ER66"/>
      <c r="ES66"/>
      <c r="ET66"/>
      <c r="EU66"/>
      <c r="EV66"/>
      <c r="EW66"/>
      <c r="EX66"/>
      <c r="EY66"/>
      <c r="EZ66"/>
      <c r="FA66"/>
      <c r="FB66"/>
      <c r="FC66"/>
      <c r="FD66"/>
      <c r="FE66"/>
      <c r="FF66"/>
      <c r="FG66"/>
      <c r="FH66"/>
      <c r="FI66"/>
      <c r="FJ66"/>
      <c r="FK66"/>
      <c r="FL66"/>
      <c r="FM66"/>
      <c r="FN66"/>
      <c r="FO66"/>
      <c r="FP66"/>
      <c r="FQ66"/>
      <c r="FR66"/>
      <c r="FS66"/>
      <c r="FT66"/>
      <c r="FU66"/>
      <c r="FV66"/>
      <c r="FW66"/>
      <c r="FX66"/>
      <c r="FY66"/>
      <c r="FZ66"/>
      <c r="GA66"/>
      <c r="GB66"/>
      <c r="GC66"/>
      <c r="GD66"/>
      <c r="GE66"/>
      <c r="GF66"/>
      <c r="GG66"/>
      <c r="GH66"/>
      <c r="GI66"/>
      <c r="GJ66"/>
      <c r="GK66"/>
      <c r="GL66"/>
      <c r="GM66"/>
      <c r="GN66"/>
      <c r="GO66"/>
      <c r="GP66"/>
      <c r="GQ66"/>
      <c r="GR66"/>
      <c r="GS66"/>
      <c r="GT66"/>
      <c r="GU66"/>
      <c r="GV66"/>
      <c r="GW66"/>
      <c r="GX66"/>
      <c r="GY66"/>
      <c r="GZ66"/>
      <c r="HA66"/>
      <c r="HB66"/>
      <c r="HC66"/>
      <c r="HD66"/>
      <c r="HE66"/>
      <c r="HF66"/>
      <c r="HG66"/>
      <c r="HH66"/>
      <c r="HI66"/>
      <c r="HJ66"/>
      <c r="HK66"/>
      <c r="HL66"/>
      <c r="HM66"/>
      <c r="HN66"/>
      <c r="HO66"/>
      <c r="HP66"/>
      <c r="HQ66"/>
      <c r="HR66"/>
      <c r="HS66"/>
      <c r="HT66"/>
      <c r="HU66"/>
      <c r="HV66"/>
      <c r="HW66"/>
      <c r="HX66"/>
      <c r="HY66"/>
      <c r="HZ66"/>
      <c r="IA66"/>
      <c r="IB66"/>
      <c r="IC66"/>
      <c r="ID66"/>
      <c r="IE66"/>
      <c r="IF66"/>
      <c r="IG66"/>
      <c r="IH66"/>
      <c r="II66"/>
      <c r="IJ66"/>
      <c r="IK66"/>
      <c r="IL66"/>
      <c r="IM66"/>
      <c r="IN66"/>
      <c r="IO66"/>
      <c r="IP66"/>
      <c r="IQ66"/>
      <c r="IR66"/>
      <c r="IS66"/>
      <c r="IT66"/>
      <c r="IU66"/>
      <c r="IV66"/>
      <c r="IW66"/>
      <c r="IX66"/>
      <c r="IY66"/>
      <c r="IZ66"/>
      <c r="JA66"/>
      <c r="JB66"/>
      <c r="JC66"/>
      <c r="JD66"/>
      <c r="JE66"/>
      <c r="JF66"/>
      <c r="JG66"/>
      <c r="JH66"/>
      <c r="JI66"/>
      <c r="JJ66"/>
      <c r="JK66"/>
      <c r="JL66"/>
      <c r="JM66"/>
      <c r="JN66"/>
      <c r="JO66"/>
      <c r="JP66"/>
      <c r="JQ66"/>
      <c r="JR66"/>
      <c r="JS66"/>
      <c r="JT66"/>
      <c r="JU66"/>
      <c r="JV66"/>
      <c r="JW66"/>
      <c r="JX66"/>
      <c r="JY66"/>
      <c r="JZ66"/>
      <c r="KA66"/>
      <c r="KB66"/>
      <c r="KC66"/>
      <c r="KD66"/>
      <c r="KE66"/>
      <c r="KF66"/>
      <c r="KG66"/>
      <c r="KH66"/>
      <c r="KI66"/>
      <c r="KJ66"/>
      <c r="KK66"/>
      <c r="KL66"/>
      <c r="KM66"/>
      <c r="KN66"/>
      <c r="KO66"/>
      <c r="KP66"/>
      <c r="KQ66"/>
      <c r="KR66"/>
      <c r="KS66"/>
      <c r="KT66"/>
      <c r="KU66"/>
      <c r="KV66"/>
      <c r="KW66"/>
      <c r="KX66"/>
      <c r="KY66"/>
      <c r="KZ66"/>
      <c r="LA66"/>
      <c r="LB66"/>
      <c r="LC66"/>
      <c r="LD66"/>
      <c r="LE66"/>
      <c r="LF66"/>
      <c r="LG66"/>
      <c r="LH66"/>
      <c r="LI66"/>
      <c r="LJ66"/>
      <c r="LK66"/>
      <c r="LL66"/>
      <c r="LM66"/>
      <c r="LN66"/>
      <c r="LO66"/>
      <c r="LP66"/>
      <c r="LQ66"/>
      <c r="LR66"/>
      <c r="LS66"/>
      <c r="LT66"/>
      <c r="LU66"/>
      <c r="LV66"/>
      <c r="LW66"/>
      <c r="LX66"/>
      <c r="LY66"/>
      <c r="LZ66"/>
      <c r="MA66"/>
      <c r="MB66"/>
      <c r="MC66"/>
      <c r="MD66"/>
      <c r="ME66"/>
      <c r="MF66"/>
      <c r="MG66"/>
      <c r="MH66"/>
      <c r="MI66"/>
      <c r="MJ66"/>
      <c r="MK66"/>
      <c r="ML66"/>
      <c r="MM66"/>
      <c r="MN66"/>
      <c r="MO66"/>
      <c r="MP66"/>
      <c r="MQ66"/>
      <c r="MR66"/>
      <c r="MS66"/>
      <c r="MT66"/>
      <c r="MU66"/>
      <c r="MV66"/>
      <c r="MW66"/>
      <c r="MX66"/>
      <c r="MY66"/>
      <c r="MZ66"/>
      <c r="NA66"/>
      <c r="NB66"/>
      <c r="NC66"/>
      <c r="ND66"/>
      <c r="NE66"/>
      <c r="NF66"/>
      <c r="NG66"/>
      <c r="NH66"/>
      <c r="NI66"/>
      <c r="NJ66"/>
      <c r="NK66"/>
      <c r="NL66"/>
      <c r="NM66"/>
      <c r="NN66"/>
      <c r="NO66"/>
      <c r="NP66"/>
      <c r="NQ66"/>
      <c r="NR66"/>
      <c r="NS66"/>
      <c r="NT66"/>
      <c r="NU66"/>
      <c r="NV66"/>
      <c r="NW66"/>
      <c r="NX66"/>
      <c r="NY66"/>
      <c r="NZ66"/>
      <c r="OA66"/>
      <c r="OB66"/>
      <c r="OC66"/>
      <c r="OD66"/>
      <c r="OE66"/>
      <c r="OF66"/>
      <c r="OG66"/>
      <c r="OH66"/>
      <c r="OI66"/>
      <c r="OJ66"/>
      <c r="OK66"/>
      <c r="OL66"/>
      <c r="OM66"/>
      <c r="ON66"/>
      <c r="OO66"/>
      <c r="OP66"/>
      <c r="OQ66"/>
      <c r="OR66"/>
      <c r="OS66"/>
      <c r="OT66"/>
      <c r="OU66"/>
      <c r="OV66"/>
      <c r="OW66"/>
      <c r="OX66"/>
      <c r="OY66"/>
      <c r="OZ66"/>
      <c r="PA66"/>
      <c r="PB66"/>
      <c r="PC66"/>
      <c r="PD66"/>
      <c r="PE66"/>
      <c r="PF66"/>
      <c r="PG66"/>
      <c r="PH66"/>
      <c r="PI66"/>
      <c r="PJ66"/>
      <c r="PK66"/>
      <c r="PL66"/>
      <c r="PM66"/>
      <c r="PN66"/>
      <c r="PO66"/>
      <c r="PP66"/>
      <c r="PQ66"/>
      <c r="PR66"/>
      <c r="PS66"/>
      <c r="PT66"/>
      <c r="PU66"/>
      <c r="PV66"/>
      <c r="PW66"/>
      <c r="PX66"/>
      <c r="PY66"/>
      <c r="PZ66"/>
      <c r="QA66"/>
      <c r="QB66"/>
      <c r="QC66"/>
      <c r="QD66"/>
      <c r="QE66"/>
      <c r="QF66"/>
      <c r="QG66"/>
      <c r="QH66"/>
      <c r="QI66"/>
      <c r="QJ66"/>
      <c r="QK66"/>
      <c r="QL66"/>
      <c r="QM66"/>
      <c r="QN66"/>
      <c r="QO66"/>
      <c r="QP66"/>
      <c r="QQ66"/>
      <c r="QR66"/>
      <c r="QS66"/>
      <c r="QT66"/>
      <c r="QU66"/>
      <c r="QV66"/>
      <c r="QW66"/>
      <c r="QX66"/>
      <c r="QY66"/>
      <c r="QZ66"/>
      <c r="RA66"/>
      <c r="RB66"/>
      <c r="RC66"/>
      <c r="RD66"/>
      <c r="RE66"/>
      <c r="RF66"/>
      <c r="RG66"/>
      <c r="RH66"/>
      <c r="RI66"/>
      <c r="RJ66"/>
      <c r="RK66"/>
      <c r="RL66"/>
      <c r="RM66"/>
      <c r="RN66"/>
      <c r="RO66"/>
      <c r="RP66"/>
      <c r="RQ66"/>
      <c r="RR66"/>
      <c r="RS66"/>
      <c r="RT66"/>
      <c r="RU66"/>
      <c r="RV66"/>
      <c r="RW66"/>
      <c r="RX66"/>
      <c r="RY66"/>
      <c r="RZ66"/>
      <c r="SA66"/>
      <c r="SB66"/>
      <c r="SC66"/>
      <c r="SD66"/>
      <c r="SE66"/>
      <c r="SF66"/>
      <c r="SG66"/>
      <c r="SH66"/>
      <c r="SI66"/>
      <c r="SJ66"/>
      <c r="SK66"/>
      <c r="SL66"/>
      <c r="SM66"/>
      <c r="SN66"/>
      <c r="SO66"/>
      <c r="SP66"/>
      <c r="SQ66"/>
      <c r="SR66"/>
      <c r="SS66"/>
      <c r="ST66"/>
      <c r="SU66"/>
      <c r="SV66"/>
      <c r="SW66"/>
      <c r="SX66"/>
      <c r="SY66"/>
      <c r="SZ66"/>
      <c r="TA66"/>
      <c r="TB66"/>
      <c r="TC66"/>
      <c r="TD66"/>
      <c r="TE66"/>
      <c r="TF66"/>
      <c r="TG66"/>
      <c r="TH66"/>
      <c r="TI66"/>
      <c r="TJ66"/>
      <c r="TK66"/>
      <c r="TL66"/>
      <c r="TM66"/>
      <c r="TN66"/>
      <c r="TO66"/>
      <c r="TP66"/>
      <c r="TQ66"/>
      <c r="TR66"/>
      <c r="TS66"/>
      <c r="TT66"/>
      <c r="TU66"/>
      <c r="TV66"/>
      <c r="TW66"/>
      <c r="TX66"/>
      <c r="TY66"/>
      <c r="TZ66"/>
      <c r="UA66"/>
      <c r="UB66"/>
      <c r="UC66"/>
      <c r="UD66"/>
      <c r="UE66"/>
      <c r="UF66"/>
      <c r="UG66"/>
      <c r="UH66"/>
      <c r="UI66"/>
      <c r="UJ66"/>
      <c r="UK66"/>
      <c r="UL66"/>
      <c r="UM66"/>
      <c r="UN66"/>
      <c r="UO66"/>
      <c r="UP66"/>
      <c r="UQ66"/>
      <c r="UR66"/>
      <c r="US66"/>
      <c r="UT66"/>
      <c r="UU66"/>
      <c r="UV66"/>
      <c r="UW66"/>
      <c r="UX66"/>
      <c r="UY66"/>
      <c r="UZ66"/>
      <c r="VA66"/>
      <c r="VB66"/>
      <c r="VC66"/>
      <c r="VD66"/>
      <c r="VE66"/>
      <c r="VF66"/>
      <c r="VG66"/>
      <c r="VH66"/>
      <c r="VI66"/>
      <c r="VJ66"/>
      <c r="VK66"/>
      <c r="VL66"/>
      <c r="VM66"/>
      <c r="VN66"/>
      <c r="VO66"/>
      <c r="VP66"/>
      <c r="VQ66"/>
      <c r="VR66"/>
      <c r="VS66"/>
      <c r="VT66"/>
      <c r="VU66"/>
      <c r="VV66"/>
      <c r="VW66"/>
      <c r="VX66"/>
      <c r="VY66"/>
      <c r="VZ66"/>
      <c r="WA66"/>
      <c r="WB66"/>
      <c r="WC66"/>
      <c r="WD66"/>
      <c r="WE66"/>
      <c r="WF66"/>
      <c r="WG66"/>
      <c r="WH66"/>
      <c r="WI66"/>
      <c r="WJ66"/>
      <c r="WK66"/>
      <c r="WL66"/>
      <c r="WM66"/>
      <c r="WN66"/>
      <c r="WO66"/>
      <c r="WP66"/>
      <c r="WQ66"/>
      <c r="WR66"/>
      <c r="WS66"/>
      <c r="WT66"/>
      <c r="WU66"/>
      <c r="WV66"/>
      <c r="WW66"/>
      <c r="WX66"/>
      <c r="WY66"/>
      <c r="WZ66"/>
      <c r="XA66"/>
      <c r="XB66"/>
      <c r="XC66"/>
      <c r="XD66"/>
      <c r="XE66"/>
      <c r="XF66"/>
      <c r="XG66"/>
      <c r="XH66"/>
      <c r="XI66"/>
      <c r="XJ66"/>
      <c r="XK66"/>
      <c r="XL66"/>
      <c r="XM66"/>
      <c r="XN66"/>
      <c r="XO66"/>
      <c r="XP66"/>
      <c r="XQ66"/>
      <c r="XR66"/>
      <c r="XS66"/>
      <c r="XT66"/>
      <c r="XU66"/>
      <c r="XV66"/>
      <c r="XW66"/>
      <c r="XX66"/>
      <c r="XY66"/>
      <c r="XZ66"/>
      <c r="YA66"/>
      <c r="YB66"/>
      <c r="YC66"/>
      <c r="YD66"/>
      <c r="YE66"/>
      <c r="YF66"/>
      <c r="YG66"/>
      <c r="YH66"/>
      <c r="YI66"/>
      <c r="YJ66"/>
      <c r="YK66"/>
      <c r="YL66"/>
      <c r="YM66"/>
      <c r="YN66"/>
      <c r="YO66"/>
      <c r="YP66"/>
      <c r="YQ66"/>
      <c r="YR66"/>
      <c r="YS66"/>
      <c r="YT66"/>
      <c r="YU66"/>
      <c r="YV66"/>
      <c r="YW66"/>
      <c r="YX66"/>
      <c r="YY66"/>
      <c r="YZ66"/>
      <c r="ZA66"/>
      <c r="ZB66"/>
      <c r="ZC66"/>
      <c r="ZD66"/>
      <c r="ZE66"/>
      <c r="ZF66"/>
      <c r="ZG66"/>
      <c r="ZH66"/>
      <c r="ZI66"/>
      <c r="ZJ66"/>
      <c r="ZK66"/>
      <c r="ZL66"/>
      <c r="ZM66"/>
      <c r="ZN66"/>
      <c r="ZO66"/>
      <c r="ZP66"/>
      <c r="ZQ66"/>
      <c r="ZR66"/>
      <c r="ZS66"/>
      <c r="ZT66"/>
      <c r="ZU66"/>
      <c r="ZV66"/>
      <c r="ZW66"/>
      <c r="ZX66"/>
      <c r="ZY66"/>
      <c r="ZZ66"/>
      <c r="AAA66"/>
      <c r="AAB66"/>
      <c r="AAC66"/>
      <c r="AAD66"/>
      <c r="AAE66"/>
      <c r="AAF66"/>
      <c r="AAG66"/>
      <c r="AAH66"/>
      <c r="AAI66"/>
      <c r="AAJ66"/>
      <c r="AAK66"/>
      <c r="AAL66"/>
      <c r="AAM66"/>
      <c r="AAN66"/>
      <c r="AAO66"/>
      <c r="AAP66"/>
      <c r="AAQ66"/>
      <c r="AAR66"/>
      <c r="AAS66"/>
      <c r="AAT66"/>
      <c r="AAU66"/>
      <c r="AAV66"/>
      <c r="AAW66"/>
      <c r="AAX66"/>
      <c r="AAY66"/>
      <c r="AAZ66"/>
      <c r="ABA66"/>
      <c r="ABB66"/>
      <c r="ABC66"/>
      <c r="ABD66"/>
      <c r="ABE66"/>
      <c r="ABF66"/>
      <c r="ABG66"/>
      <c r="ABH66"/>
      <c r="ABI66"/>
      <c r="ABJ66"/>
      <c r="ABK66"/>
      <c r="ABL66"/>
      <c r="ABM66"/>
      <c r="ABN66"/>
      <c r="ABO66"/>
      <c r="ABP66"/>
      <c r="ABQ66"/>
      <c r="ABR66"/>
      <c r="ABS66"/>
      <c r="ABT66"/>
      <c r="ABU66"/>
      <c r="ABV66"/>
      <c r="ABW66"/>
      <c r="ABX66"/>
      <c r="ABY66"/>
      <c r="ABZ66"/>
      <c r="ACA66"/>
      <c r="ACB66"/>
      <c r="ACC66"/>
      <c r="ACD66"/>
      <c r="ACE66"/>
      <c r="ACF66"/>
      <c r="ACG66"/>
      <c r="ACH66"/>
      <c r="ACI66"/>
      <c r="ACJ66"/>
      <c r="ACK66"/>
      <c r="ACL66"/>
      <c r="ACM66"/>
      <c r="ACN66"/>
      <c r="ACO66"/>
      <c r="ACP66"/>
      <c r="ACQ66"/>
      <c r="ACR66"/>
      <c r="ACS66"/>
      <c r="ACT66"/>
      <c r="ACU66"/>
      <c r="ACV66"/>
      <c r="ACW66"/>
      <c r="ACX66"/>
      <c r="ACY66"/>
      <c r="ACZ66"/>
      <c r="ADA66"/>
      <c r="ADB66"/>
      <c r="ADC66"/>
      <c r="ADD66"/>
      <c r="ADE66"/>
      <c r="ADF66"/>
      <c r="ADG66"/>
      <c r="ADH66"/>
      <c r="ADI66"/>
      <c r="ADJ66"/>
      <c r="ADK66"/>
      <c r="ADL66"/>
      <c r="ADM66"/>
      <c r="ADN66"/>
      <c r="ADO66"/>
      <c r="ADP66"/>
      <c r="ADQ66"/>
      <c r="ADR66"/>
      <c r="ADS66"/>
      <c r="ADT66"/>
      <c r="ADU66"/>
      <c r="ADV66"/>
      <c r="ADW66"/>
      <c r="ADX66"/>
      <c r="ADY66"/>
      <c r="ADZ66"/>
      <c r="AEA66"/>
      <c r="AEB66"/>
      <c r="AEC66"/>
      <c r="AED66"/>
      <c r="AEE66"/>
      <c r="AEF66"/>
      <c r="AEG66"/>
      <c r="AEH66"/>
      <c r="AEI66"/>
      <c r="AEJ66"/>
      <c r="AEK66"/>
      <c r="AEL66"/>
      <c r="AEM66"/>
      <c r="AEN66"/>
      <c r="AEO66"/>
      <c r="AEP66"/>
      <c r="AEQ66"/>
      <c r="AER66"/>
      <c r="AES66"/>
      <c r="AET66"/>
      <c r="AEU66"/>
      <c r="AEV66"/>
      <c r="AEW66"/>
      <c r="AEX66"/>
      <c r="AEY66"/>
      <c r="AEZ66"/>
      <c r="AFA66"/>
      <c r="AFB66"/>
      <c r="AFC66"/>
      <c r="AFD66"/>
      <c r="AFE66"/>
      <c r="AFF66"/>
      <c r="AFG66"/>
      <c r="AFH66"/>
      <c r="AFI66"/>
      <c r="AFJ66"/>
      <c r="AFK66"/>
      <c r="AFL66"/>
      <c r="AFM66"/>
      <c r="AFN66"/>
      <c r="AFO66"/>
      <c r="AFP66"/>
      <c r="AFQ66"/>
      <c r="AFR66"/>
      <c r="AFS66"/>
      <c r="AFT66"/>
      <c r="AFU66"/>
      <c r="AFV66"/>
      <c r="AFW66"/>
      <c r="AFX66"/>
      <c r="AFY66"/>
      <c r="AFZ66"/>
      <c r="AGA66"/>
      <c r="AGB66"/>
      <c r="AGC66"/>
      <c r="AGD66"/>
      <c r="AGE66"/>
      <c r="AGF66"/>
      <c r="AGG66"/>
      <c r="AGH66"/>
      <c r="AGI66"/>
      <c r="AGJ66"/>
      <c r="AGK66"/>
      <c r="AGL66"/>
      <c r="AGM66"/>
      <c r="AGN66"/>
      <c r="AGO66"/>
      <c r="AGP66"/>
      <c r="AGQ66"/>
      <c r="AGR66"/>
      <c r="AGS66"/>
      <c r="AGT66"/>
      <c r="AGU66"/>
      <c r="AGV66"/>
      <c r="AGW66"/>
      <c r="AGX66"/>
      <c r="AGY66"/>
      <c r="AGZ66"/>
      <c r="AHA66"/>
      <c r="AHB66"/>
      <c r="AHC66"/>
      <c r="AHD66"/>
      <c r="AHE66"/>
      <c r="AHF66"/>
      <c r="AHG66"/>
      <c r="AHH66"/>
      <c r="AHI66"/>
      <c r="AHJ66"/>
      <c r="AHK66"/>
      <c r="AHL66"/>
      <c r="AHM66"/>
      <c r="AHN66"/>
      <c r="AHO66"/>
      <c r="AHP66"/>
      <c r="AHQ66"/>
      <c r="AHR66"/>
      <c r="AHS66"/>
      <c r="AHT66"/>
      <c r="AHU66"/>
      <c r="AHV66"/>
      <c r="AHW66"/>
      <c r="AHX66"/>
      <c r="AHY66"/>
      <c r="AHZ66"/>
      <c r="AIA66"/>
      <c r="AIB66"/>
      <c r="AIC66"/>
      <c r="AID66"/>
      <c r="AIE66"/>
      <c r="AIF66"/>
      <c r="AIG66"/>
      <c r="AIH66"/>
      <c r="AII66"/>
      <c r="AIJ66"/>
      <c r="AIK66"/>
      <c r="AIL66"/>
      <c r="AIM66"/>
      <c r="AIN66"/>
      <c r="AIO66"/>
      <c r="AIP66"/>
      <c r="AIQ66"/>
      <c r="AIR66"/>
      <c r="AIS66"/>
      <c r="AIT66"/>
      <c r="AIU66"/>
      <c r="AIV66"/>
      <c r="AIW66"/>
      <c r="AIX66"/>
      <c r="AIY66"/>
      <c r="AIZ66"/>
      <c r="AJA66"/>
      <c r="AJB66"/>
      <c r="AJC66"/>
      <c r="AJD66"/>
      <c r="AJE66"/>
      <c r="AJF66"/>
      <c r="AJG66"/>
      <c r="AJH66"/>
      <c r="AJI66"/>
      <c r="AJJ66"/>
      <c r="AJK66"/>
      <c r="AJL66"/>
      <c r="AJM66"/>
      <c r="AJN66"/>
      <c r="AJO66"/>
      <c r="AJP66"/>
      <c r="AJQ66"/>
      <c r="AJR66"/>
      <c r="AJS66"/>
      <c r="AJT66"/>
      <c r="AJU66"/>
      <c r="AJV66"/>
      <c r="AJW66"/>
      <c r="AJX66"/>
      <c r="AJY66"/>
      <c r="AJZ66"/>
      <c r="AKA66"/>
      <c r="AKB66"/>
      <c r="AKC66"/>
      <c r="AKD66"/>
      <c r="AKE66"/>
      <c r="AKF66"/>
      <c r="AKG66"/>
      <c r="AKH66"/>
      <c r="AKI66"/>
      <c r="AKJ66"/>
      <c r="AKK66"/>
      <c r="AKL66"/>
      <c r="AKM66"/>
      <c r="AKN66"/>
      <c r="AKO66"/>
      <c r="AKP66"/>
      <c r="AKQ66"/>
      <c r="AKR66"/>
      <c r="AKS66"/>
      <c r="AKT66"/>
      <c r="AKU66"/>
      <c r="AKV66"/>
      <c r="AKW66"/>
      <c r="AKX66"/>
      <c r="AKY66"/>
      <c r="AKZ66"/>
      <c r="ALA66"/>
      <c r="ALB66"/>
      <c r="ALC66"/>
      <c r="ALD66"/>
      <c r="ALE66"/>
      <c r="ALF66"/>
      <c r="ALG66"/>
      <c r="ALH66"/>
      <c r="ALI66"/>
      <c r="ALJ66"/>
      <c r="ALK66"/>
      <c r="ALL66"/>
      <c r="ALM66"/>
      <c r="ALN66"/>
      <c r="ALO66"/>
      <c r="ALP66"/>
      <c r="ALQ66"/>
      <c r="ALR66"/>
      <c r="ALS66"/>
      <c r="ALT66"/>
      <c r="ALU66"/>
      <c r="ALV66"/>
      <c r="ALW66"/>
      <c r="ALX66"/>
      <c r="ALY66"/>
      <c r="ALZ66"/>
      <c r="AMA66"/>
      <c r="AMB66"/>
      <c r="AMC66"/>
      <c r="AMD66"/>
      <c r="AME66"/>
      <c r="AMF66"/>
      <c r="AMG66"/>
      <c r="AMH66"/>
      <c r="AMI66"/>
      <c r="AMJ66"/>
      <c r="AMK66"/>
      <c r="AML66"/>
      <c r="AMM66"/>
      <c r="AMN66"/>
      <c r="AMO66"/>
      <c r="AMP66"/>
      <c r="AMQ66"/>
      <c r="AMR66"/>
      <c r="AMS66"/>
      <c r="AMT66"/>
      <c r="AMU66"/>
      <c r="AMV66"/>
      <c r="AMW66"/>
      <c r="AMX66"/>
      <c r="AMY66"/>
      <c r="AMZ66"/>
      <c r="ANA66"/>
      <c r="ANB66"/>
      <c r="ANC66"/>
      <c r="AND66"/>
      <c r="ANE66"/>
      <c r="ANF66"/>
      <c r="ANG66"/>
      <c r="ANH66"/>
      <c r="ANI66"/>
      <c r="ANJ66"/>
      <c r="ANK66"/>
      <c r="ANL66"/>
      <c r="ANM66"/>
      <c r="ANN66"/>
      <c r="ANO66"/>
      <c r="ANP66"/>
      <c r="ANQ66"/>
      <c r="ANR66"/>
      <c r="ANS66"/>
      <c r="ANT66"/>
      <c r="ANU66"/>
      <c r="ANV66"/>
      <c r="ANW66"/>
      <c r="ANX66"/>
      <c r="ANY66"/>
      <c r="ANZ66"/>
      <c r="AOA66"/>
      <c r="AOB66"/>
      <c r="AOC66"/>
      <c r="AOD66"/>
      <c r="AOE66"/>
      <c r="AOF66"/>
      <c r="AOG66"/>
      <c r="AOH66"/>
      <c r="AOI66"/>
      <c r="AOJ66"/>
      <c r="AOK66"/>
      <c r="AOL66"/>
      <c r="AOM66"/>
      <c r="AON66"/>
      <c r="AOO66"/>
      <c r="AOP66"/>
      <c r="AOQ66"/>
      <c r="AOR66"/>
      <c r="AOS66"/>
      <c r="AOT66"/>
      <c r="AOU66"/>
      <c r="AOV66"/>
      <c r="AOW66"/>
      <c r="AOX66"/>
      <c r="AOY66"/>
      <c r="AOZ66"/>
      <c r="APA66"/>
      <c r="APB66"/>
      <c r="APC66"/>
      <c r="APD66"/>
      <c r="APE66"/>
      <c r="APF66"/>
      <c r="APG66"/>
      <c r="APH66"/>
      <c r="API66"/>
      <c r="APJ66"/>
      <c r="APK66"/>
      <c r="APL66"/>
      <c r="APM66"/>
      <c r="APN66"/>
      <c r="APO66"/>
      <c r="APP66"/>
      <c r="APQ66"/>
      <c r="APR66"/>
      <c r="APS66"/>
      <c r="APT66"/>
      <c r="APU66"/>
      <c r="APV66"/>
      <c r="APW66"/>
      <c r="APX66"/>
      <c r="APY66"/>
      <c r="APZ66"/>
      <c r="AQA66"/>
      <c r="AQB66"/>
      <c r="AQC66"/>
      <c r="AQD66"/>
      <c r="AQE66"/>
      <c r="AQF66"/>
      <c r="AQG66"/>
      <c r="AQH66"/>
      <c r="AQI66"/>
      <c r="AQJ66"/>
      <c r="AQK66"/>
      <c r="AQL66"/>
      <c r="AQM66"/>
      <c r="AQN66"/>
      <c r="AQO66"/>
      <c r="AQP66"/>
      <c r="AQQ66"/>
      <c r="AQR66"/>
      <c r="AQS66"/>
      <c r="AQT66"/>
      <c r="AQU66"/>
      <c r="AQV66"/>
      <c r="AQW66"/>
      <c r="AQX66"/>
      <c r="AQY66"/>
      <c r="AQZ66"/>
      <c r="ARA66"/>
      <c r="ARB66"/>
      <c r="ARC66"/>
      <c r="ARD66"/>
      <c r="ARE66"/>
      <c r="ARF66"/>
      <c r="ARG66"/>
      <c r="ARH66"/>
      <c r="ARI66"/>
      <c r="ARJ66"/>
      <c r="ARK66"/>
      <c r="ARL66"/>
      <c r="ARM66"/>
      <c r="ARN66"/>
      <c r="ARO66"/>
      <c r="ARP66"/>
      <c r="ARQ66"/>
      <c r="ARR66"/>
      <c r="ARS66"/>
      <c r="ART66"/>
      <c r="ARU66"/>
      <c r="ARV66"/>
      <c r="ARW66"/>
      <c r="ARX66"/>
      <c r="ARY66"/>
      <c r="ARZ66"/>
      <c r="ASA66"/>
      <c r="ASB66"/>
      <c r="ASC66"/>
      <c r="ASD66"/>
      <c r="ASE66"/>
      <c r="ASF66"/>
      <c r="ASG66"/>
      <c r="ASH66"/>
      <c r="ASI66"/>
      <c r="ASJ66"/>
      <c r="ASK66"/>
      <c r="ASL66"/>
      <c r="ASM66"/>
      <c r="ASN66"/>
      <c r="ASO66"/>
      <c r="ASP66"/>
      <c r="ASQ66"/>
      <c r="ASR66"/>
      <c r="ASS66"/>
      <c r="AST66"/>
      <c r="ASU66"/>
      <c r="ASV66"/>
      <c r="ASW66"/>
      <c r="ASX66"/>
      <c r="ASY66"/>
      <c r="ASZ66"/>
      <c r="ATA66"/>
      <c r="ATB66"/>
      <c r="ATC66"/>
      <c r="ATD66"/>
      <c r="ATE66"/>
      <c r="ATF66"/>
      <c r="ATG66"/>
      <c r="ATH66"/>
      <c r="ATI66"/>
      <c r="ATJ66"/>
      <c r="ATK66"/>
      <c r="ATL66"/>
      <c r="ATM66"/>
      <c r="ATN66"/>
      <c r="ATO66"/>
      <c r="ATP66"/>
      <c r="ATQ66"/>
      <c r="ATR66"/>
      <c r="ATS66"/>
      <c r="ATT66"/>
      <c r="ATU66"/>
      <c r="ATV66"/>
      <c r="ATW66"/>
      <c r="ATX66"/>
      <c r="ATY66"/>
      <c r="ATZ66"/>
      <c r="AUA66"/>
      <c r="AUB66"/>
      <c r="AUC66"/>
      <c r="AUD66"/>
      <c r="AUE66"/>
      <c r="AUF66"/>
      <c r="AUG66"/>
      <c r="AUH66"/>
      <c r="AUI66"/>
      <c r="AUJ66"/>
      <c r="AUK66"/>
      <c r="AUL66"/>
      <c r="AUM66"/>
      <c r="AUN66"/>
      <c r="AUO66"/>
      <c r="AUP66"/>
      <c r="AUQ66"/>
      <c r="AUR66"/>
      <c r="AUS66"/>
      <c r="AUT66"/>
      <c r="AUU66"/>
      <c r="AUV66"/>
      <c r="AUW66"/>
      <c r="AUX66"/>
      <c r="AUY66"/>
      <c r="AUZ66"/>
      <c r="AVA66"/>
      <c r="AVB66"/>
      <c r="AVC66"/>
      <c r="AVD66"/>
      <c r="AVE66"/>
      <c r="AVF66"/>
      <c r="AVG66"/>
      <c r="AVH66"/>
      <c r="AVI66"/>
      <c r="AVJ66"/>
      <c r="AVK66"/>
      <c r="AVL66"/>
      <c r="AVM66"/>
      <c r="AVN66"/>
      <c r="AVO66"/>
      <c r="AVP66"/>
      <c r="AVQ66"/>
      <c r="AVR66"/>
      <c r="AVS66"/>
      <c r="AVT66"/>
      <c r="AVU66"/>
      <c r="AVV66"/>
      <c r="AVW66"/>
      <c r="AVX66"/>
      <c r="AVY66"/>
      <c r="AVZ66"/>
      <c r="AWA66"/>
      <c r="AWB66"/>
      <c r="AWC66"/>
      <c r="AWD66"/>
      <c r="AWE66"/>
      <c r="AWF66"/>
      <c r="AWG66"/>
      <c r="AWH66"/>
      <c r="AWI66"/>
      <c r="AWJ66"/>
      <c r="AWK66"/>
      <c r="AWL66"/>
      <c r="AWM66"/>
      <c r="AWN66"/>
      <c r="AWO66"/>
      <c r="AWP66"/>
      <c r="AWQ66"/>
      <c r="AWR66"/>
      <c r="AWS66"/>
      <c r="AWT66"/>
      <c r="AWU66"/>
      <c r="AWV66"/>
      <c r="AWW66"/>
      <c r="AWX66"/>
      <c r="AWY66"/>
      <c r="AWZ66"/>
      <c r="AXA66"/>
      <c r="AXB66"/>
      <c r="AXC66"/>
      <c r="AXD66"/>
      <c r="AXE66"/>
      <c r="AXF66"/>
      <c r="AXG66"/>
      <c r="AXH66"/>
      <c r="AXI66"/>
      <c r="AXJ66"/>
      <c r="AXK66"/>
      <c r="AXL66"/>
      <c r="AXM66"/>
      <c r="AXN66"/>
      <c r="AXO66"/>
      <c r="AXP66"/>
      <c r="AXQ66"/>
      <c r="AXR66"/>
      <c r="AXS66"/>
      <c r="AXT66"/>
      <c r="AXU66"/>
      <c r="AXV66"/>
      <c r="AXW66"/>
      <c r="AXX66"/>
      <c r="AXY66"/>
      <c r="AXZ66"/>
      <c r="AYA66"/>
      <c r="AYB66"/>
      <c r="AYC66"/>
      <c r="AYD66"/>
      <c r="AYE66"/>
      <c r="AYF66"/>
      <c r="AYG66"/>
      <c r="AYH66"/>
      <c r="AYI66"/>
      <c r="AYJ66"/>
      <c r="AYK66"/>
      <c r="AYL66"/>
      <c r="AYM66"/>
      <c r="AYN66"/>
      <c r="AYO66"/>
      <c r="AYP66"/>
      <c r="AYQ66"/>
      <c r="AYR66"/>
      <c r="AYS66"/>
      <c r="AYT66"/>
      <c r="AYU66"/>
      <c r="AYV66"/>
      <c r="AYW66"/>
      <c r="AYX66"/>
      <c r="AYY66"/>
      <c r="AYZ66"/>
      <c r="AZA66"/>
      <c r="AZB66"/>
      <c r="AZC66"/>
      <c r="AZD66"/>
      <c r="AZE66"/>
      <c r="AZF66"/>
      <c r="AZG66"/>
      <c r="AZH66"/>
      <c r="AZI66"/>
      <c r="AZJ66"/>
      <c r="AZK66"/>
      <c r="AZL66"/>
      <c r="AZM66"/>
      <c r="AZN66"/>
      <c r="AZO66"/>
      <c r="AZP66"/>
      <c r="AZQ66"/>
      <c r="AZR66"/>
      <c r="AZS66"/>
      <c r="AZT66"/>
      <c r="AZU66"/>
      <c r="AZV66"/>
      <c r="AZW66"/>
      <c r="AZX66"/>
      <c r="AZY66"/>
      <c r="AZZ66"/>
      <c r="BAA66"/>
      <c r="BAB66"/>
      <c r="BAC66"/>
      <c r="BAD66"/>
      <c r="BAE66"/>
      <c r="BAF66"/>
      <c r="BAG66"/>
      <c r="BAH66"/>
      <c r="BAI66"/>
      <c r="BAJ66"/>
      <c r="BAK66"/>
      <c r="BAL66"/>
      <c r="BAM66"/>
      <c r="BAN66"/>
      <c r="BAO66"/>
      <c r="BAP66"/>
      <c r="BAQ66"/>
      <c r="BAR66"/>
      <c r="BAS66"/>
      <c r="BAT66"/>
      <c r="BAU66"/>
      <c r="BAV66"/>
      <c r="BAW66"/>
      <c r="BAX66"/>
      <c r="BAY66"/>
      <c r="BAZ66"/>
      <c r="BBA66"/>
      <c r="BBB66"/>
      <c r="BBC66"/>
      <c r="BBD66"/>
      <c r="BBE66"/>
      <c r="BBF66"/>
      <c r="BBG66"/>
      <c r="BBH66"/>
      <c r="BBI66"/>
      <c r="BBJ66"/>
      <c r="BBK66"/>
      <c r="BBL66"/>
      <c r="BBM66"/>
      <c r="BBN66"/>
      <c r="BBO66"/>
      <c r="BBP66"/>
      <c r="BBQ66"/>
      <c r="BBR66"/>
      <c r="BBS66"/>
      <c r="BBT66"/>
      <c r="BBU66"/>
      <c r="BBV66"/>
      <c r="BBW66"/>
      <c r="BBX66"/>
      <c r="BBY66"/>
      <c r="BBZ66"/>
      <c r="BCA66"/>
      <c r="BCB66"/>
      <c r="BCC66"/>
      <c r="BCD66"/>
      <c r="BCE66"/>
      <c r="BCF66"/>
      <c r="BCG66"/>
      <c r="BCH66"/>
      <c r="BCI66"/>
      <c r="BCJ66"/>
      <c r="BCK66"/>
      <c r="BCL66"/>
      <c r="BCM66"/>
      <c r="BCN66"/>
      <c r="BCO66"/>
      <c r="BCP66"/>
      <c r="BCQ66"/>
      <c r="BCR66"/>
      <c r="BCS66"/>
      <c r="BCT66"/>
      <c r="BCU66"/>
      <c r="BCV66"/>
      <c r="BCW66"/>
      <c r="BCX66"/>
      <c r="BCY66"/>
      <c r="BCZ66"/>
      <c r="BDA66"/>
      <c r="BDB66"/>
      <c r="BDC66"/>
      <c r="BDD66"/>
      <c r="BDE66"/>
      <c r="BDF66"/>
      <c r="BDG66"/>
      <c r="BDH66"/>
      <c r="BDI66"/>
      <c r="BDJ66"/>
      <c r="BDK66"/>
      <c r="BDL66"/>
      <c r="BDM66"/>
      <c r="BDN66"/>
      <c r="BDO66"/>
      <c r="BDP66"/>
      <c r="BDQ66"/>
      <c r="BDR66"/>
      <c r="BDS66"/>
      <c r="BDT66"/>
      <c r="BDU66"/>
      <c r="BDV66"/>
      <c r="BDW66"/>
      <c r="BDX66"/>
      <c r="BDY66"/>
      <c r="BDZ66"/>
      <c r="BEA66"/>
      <c r="BEB66"/>
      <c r="BEC66"/>
      <c r="BED66"/>
      <c r="BEE66"/>
      <c r="BEF66"/>
      <c r="BEG66"/>
      <c r="BEH66"/>
      <c r="BEI66"/>
      <c r="BEJ66"/>
      <c r="BEK66"/>
      <c r="BEL66"/>
      <c r="BEM66"/>
      <c r="BEN66"/>
      <c r="BEO66"/>
      <c r="BEP66"/>
      <c r="BEQ66"/>
      <c r="BER66"/>
      <c r="BES66"/>
      <c r="BET66"/>
      <c r="BEU66"/>
      <c r="BEV66"/>
      <c r="BEW66"/>
      <c r="BEX66"/>
      <c r="BEY66"/>
      <c r="BEZ66"/>
      <c r="BFA66"/>
      <c r="BFB66"/>
      <c r="BFC66"/>
      <c r="BFD66"/>
      <c r="BFE66"/>
      <c r="BFF66"/>
      <c r="BFG66"/>
      <c r="BFH66"/>
      <c r="BFI66"/>
      <c r="BFJ66"/>
      <c r="BFK66"/>
      <c r="BFL66"/>
      <c r="BFM66"/>
      <c r="BFN66"/>
      <c r="BFO66"/>
      <c r="BFP66"/>
      <c r="BFQ66"/>
      <c r="BFR66"/>
      <c r="BFS66"/>
      <c r="BFT66"/>
      <c r="BFU66"/>
      <c r="BFV66"/>
      <c r="BFW66"/>
      <c r="BFX66"/>
      <c r="BFY66"/>
      <c r="BFZ66"/>
      <c r="BGA66"/>
      <c r="BGB66"/>
      <c r="BGC66"/>
      <c r="BGD66"/>
      <c r="BGE66"/>
      <c r="BGF66"/>
      <c r="BGG66"/>
      <c r="BGH66"/>
      <c r="BGI66"/>
      <c r="BGJ66"/>
      <c r="BGK66"/>
      <c r="BGL66"/>
      <c r="BGM66"/>
      <c r="BGN66"/>
      <c r="BGO66"/>
      <c r="BGP66"/>
      <c r="BGQ66"/>
      <c r="BGR66"/>
      <c r="BGS66"/>
      <c r="BGT66"/>
      <c r="BGU66"/>
      <c r="BGV66"/>
      <c r="BGW66"/>
      <c r="BGX66"/>
      <c r="BGY66"/>
      <c r="BGZ66"/>
      <c r="BHA66"/>
      <c r="BHB66"/>
      <c r="BHC66"/>
      <c r="BHD66"/>
      <c r="BHE66"/>
      <c r="BHF66"/>
      <c r="BHG66"/>
      <c r="BHH66"/>
      <c r="BHI66"/>
      <c r="BHJ66"/>
      <c r="BHK66"/>
      <c r="BHL66"/>
      <c r="BHM66"/>
      <c r="BHN66"/>
      <c r="BHO66"/>
      <c r="BHP66"/>
      <c r="BHQ66"/>
      <c r="BHR66"/>
      <c r="BHS66"/>
      <c r="BHT66"/>
      <c r="BHU66"/>
      <c r="BHV66"/>
      <c r="BHW66"/>
      <c r="BHX66"/>
      <c r="BHY66"/>
      <c r="BHZ66"/>
      <c r="BIA66"/>
      <c r="BIB66"/>
      <c r="BIC66"/>
      <c r="BID66"/>
      <c r="BIE66"/>
      <c r="BIF66"/>
      <c r="BIG66"/>
      <c r="BIH66"/>
      <c r="BII66"/>
      <c r="BIJ66"/>
      <c r="BIK66"/>
      <c r="BIL66"/>
      <c r="BIM66"/>
      <c r="BIN66"/>
      <c r="BIO66"/>
      <c r="BIP66"/>
      <c r="BIQ66"/>
      <c r="BIR66"/>
      <c r="BIS66"/>
      <c r="BIT66"/>
      <c r="BIU66"/>
      <c r="BIV66"/>
      <c r="BIW66"/>
      <c r="BIX66"/>
      <c r="BIY66"/>
      <c r="BIZ66"/>
      <c r="BJA66"/>
      <c r="BJB66"/>
      <c r="BJC66"/>
      <c r="BJD66"/>
      <c r="BJE66"/>
      <c r="BJF66"/>
      <c r="BJG66"/>
      <c r="BJH66"/>
      <c r="BJI66"/>
      <c r="BJJ66"/>
      <c r="BJK66"/>
      <c r="BJL66"/>
      <c r="BJM66"/>
      <c r="BJN66"/>
      <c r="BJO66"/>
      <c r="BJP66"/>
      <c r="BJQ66"/>
      <c r="BJR66"/>
      <c r="BJS66"/>
      <c r="BJT66"/>
      <c r="BJU66"/>
      <c r="BJV66"/>
      <c r="BJW66"/>
      <c r="BJX66"/>
      <c r="BJY66"/>
      <c r="BJZ66"/>
      <c r="BKA66"/>
      <c r="BKB66"/>
      <c r="BKC66"/>
      <c r="BKD66"/>
      <c r="BKE66"/>
      <c r="BKF66"/>
      <c r="BKG66"/>
      <c r="BKH66"/>
      <c r="BKI66"/>
      <c r="BKJ66"/>
      <c r="BKK66"/>
      <c r="BKL66"/>
      <c r="BKM66"/>
      <c r="BKN66"/>
      <c r="BKO66"/>
      <c r="BKP66"/>
      <c r="BKQ66"/>
      <c r="BKR66"/>
      <c r="BKS66"/>
      <c r="BKT66"/>
      <c r="BKU66"/>
      <c r="BKV66"/>
      <c r="BKW66"/>
      <c r="BKX66"/>
      <c r="BKY66"/>
      <c r="BKZ66"/>
      <c r="BLA66"/>
      <c r="BLB66"/>
      <c r="BLC66"/>
      <c r="BLD66"/>
      <c r="BLE66"/>
      <c r="BLF66"/>
      <c r="BLG66"/>
      <c r="BLH66"/>
      <c r="BLI66"/>
      <c r="BLJ66"/>
      <c r="BLK66"/>
      <c r="BLL66"/>
      <c r="BLM66"/>
      <c r="BLN66"/>
      <c r="BLO66"/>
      <c r="BLP66"/>
      <c r="BLQ66"/>
      <c r="BLR66"/>
      <c r="BLS66"/>
      <c r="BLT66"/>
      <c r="BLU66"/>
      <c r="BLV66"/>
      <c r="BLW66"/>
      <c r="BLX66"/>
      <c r="BLY66"/>
      <c r="BLZ66"/>
      <c r="BMA66"/>
      <c r="BMB66"/>
      <c r="BMC66"/>
      <c r="BMD66"/>
      <c r="BME66"/>
      <c r="BMF66"/>
      <c r="BMG66"/>
      <c r="BMH66"/>
      <c r="BMI66"/>
      <c r="BMJ66"/>
      <c r="BMK66"/>
      <c r="BML66"/>
      <c r="BMM66"/>
      <c r="BMN66"/>
      <c r="BMO66"/>
      <c r="BMP66"/>
      <c r="BMQ66"/>
      <c r="BMR66"/>
      <c r="BMS66"/>
      <c r="BMT66"/>
      <c r="BMU66"/>
      <c r="BMV66"/>
      <c r="BMW66"/>
      <c r="BMX66"/>
      <c r="BMY66"/>
      <c r="BMZ66"/>
      <c r="BNA66"/>
      <c r="BNB66"/>
      <c r="BNC66"/>
      <c r="BND66"/>
      <c r="BNE66"/>
      <c r="BNF66"/>
      <c r="BNG66"/>
      <c r="BNH66"/>
      <c r="BNI66"/>
      <c r="BNJ66"/>
      <c r="BNK66"/>
      <c r="BNL66"/>
      <c r="BNM66"/>
      <c r="BNN66"/>
      <c r="BNO66"/>
      <c r="BNP66"/>
      <c r="BNQ66"/>
      <c r="BNR66"/>
      <c r="BNS66"/>
      <c r="BNT66"/>
      <c r="BNU66"/>
      <c r="BNV66"/>
      <c r="BNW66"/>
      <c r="BNX66"/>
      <c r="BNY66"/>
      <c r="BNZ66"/>
      <c r="BOA66"/>
      <c r="BOB66"/>
      <c r="BOC66"/>
      <c r="BOD66"/>
      <c r="BOE66"/>
      <c r="BOF66"/>
      <c r="BOG66"/>
      <c r="BOH66"/>
      <c r="BOI66"/>
      <c r="BOJ66"/>
      <c r="BOK66"/>
      <c r="BOL66"/>
      <c r="BOM66"/>
      <c r="BON66"/>
      <c r="BOO66"/>
      <c r="BOP66"/>
      <c r="BOQ66"/>
      <c r="BOR66"/>
      <c r="BOS66"/>
      <c r="BOT66"/>
      <c r="BOU66"/>
      <c r="BOV66"/>
      <c r="BOW66"/>
      <c r="BOX66"/>
      <c r="BOY66"/>
      <c r="BOZ66"/>
      <c r="BPA66"/>
      <c r="BPB66"/>
      <c r="BPC66"/>
      <c r="BPD66"/>
      <c r="BPE66"/>
      <c r="BPF66"/>
      <c r="BPG66"/>
      <c r="BPH66"/>
      <c r="BPI66"/>
      <c r="BPJ66"/>
      <c r="BPK66"/>
      <c r="BPL66"/>
      <c r="BPM66"/>
      <c r="BPN66"/>
      <c r="BPO66"/>
      <c r="BPP66"/>
      <c r="BPQ66"/>
      <c r="BPR66"/>
      <c r="BPS66"/>
      <c r="BPT66"/>
      <c r="BPU66"/>
      <c r="BPV66"/>
      <c r="BPW66"/>
      <c r="BPX66"/>
      <c r="BPY66"/>
      <c r="BPZ66"/>
      <c r="BQA66"/>
      <c r="BQB66"/>
      <c r="BQC66"/>
      <c r="BQD66"/>
      <c r="BQE66"/>
      <c r="BQF66"/>
      <c r="BQG66"/>
      <c r="BQH66"/>
      <c r="BQI66"/>
      <c r="BQJ66"/>
      <c r="BQK66"/>
      <c r="BQL66"/>
      <c r="BQM66"/>
      <c r="BQN66"/>
      <c r="BQO66"/>
      <c r="BQP66"/>
      <c r="BQQ66"/>
      <c r="BQR66"/>
      <c r="BQS66"/>
      <c r="BQT66"/>
      <c r="BQU66"/>
      <c r="BQV66"/>
      <c r="BQW66"/>
      <c r="BQX66"/>
      <c r="BQY66"/>
      <c r="BQZ66"/>
      <c r="BRA66"/>
      <c r="BRB66"/>
      <c r="BRC66"/>
      <c r="BRD66"/>
      <c r="BRE66"/>
      <c r="BRF66"/>
      <c r="BRG66"/>
      <c r="BRH66"/>
      <c r="BRI66"/>
      <c r="BRJ66"/>
      <c r="BRK66"/>
      <c r="BRL66"/>
      <c r="BRM66"/>
      <c r="BRN66"/>
      <c r="BRO66"/>
      <c r="BRP66"/>
      <c r="BRQ66"/>
      <c r="BRR66"/>
      <c r="BRS66"/>
      <c r="BRT66"/>
      <c r="BRU66"/>
      <c r="BRV66"/>
      <c r="BRW66"/>
      <c r="BRX66"/>
      <c r="BRY66"/>
      <c r="BRZ66"/>
      <c r="BSA66"/>
      <c r="BSB66"/>
      <c r="BSC66"/>
      <c r="BSD66"/>
      <c r="BSE66"/>
      <c r="BSF66"/>
      <c r="BSG66"/>
      <c r="BSH66"/>
      <c r="BSI66"/>
      <c r="BSJ66"/>
      <c r="BSK66"/>
      <c r="BSL66"/>
      <c r="BSM66"/>
      <c r="BSN66"/>
      <c r="BSO66"/>
      <c r="BSP66"/>
      <c r="BSQ66"/>
      <c r="BSR66"/>
      <c r="BSS66"/>
      <c r="BST66"/>
      <c r="BSU66"/>
      <c r="BSV66"/>
      <c r="BSW66"/>
      <c r="BSX66"/>
      <c r="BSY66"/>
      <c r="BSZ66"/>
      <c r="BTA66"/>
      <c r="BTB66"/>
      <c r="BTC66"/>
      <c r="BTD66"/>
      <c r="BTE66"/>
      <c r="BTF66"/>
      <c r="BTG66"/>
      <c r="BTH66"/>
      <c r="BTI66"/>
      <c r="BTJ66"/>
      <c r="BTK66"/>
      <c r="BTL66"/>
      <c r="BTM66"/>
      <c r="BTN66"/>
      <c r="BTO66"/>
      <c r="BTP66"/>
      <c r="BTQ66"/>
      <c r="BTR66"/>
      <c r="BTS66"/>
      <c r="BTT66"/>
      <c r="BTU66"/>
      <c r="BTV66"/>
      <c r="BTW66"/>
      <c r="BTX66"/>
      <c r="BTY66"/>
      <c r="BTZ66"/>
      <c r="BUA66"/>
      <c r="BUB66"/>
      <c r="BUC66"/>
      <c r="BUD66"/>
      <c r="BUE66"/>
      <c r="BUF66"/>
      <c r="BUG66"/>
      <c r="BUH66"/>
      <c r="BUI66"/>
      <c r="BUJ66"/>
      <c r="BUK66"/>
      <c r="BUL66"/>
      <c r="BUM66"/>
      <c r="BUN66"/>
      <c r="BUO66"/>
      <c r="BUP66"/>
      <c r="BUQ66"/>
      <c r="BUR66"/>
      <c r="BUS66"/>
      <c r="BUT66"/>
      <c r="BUU66"/>
      <c r="BUV66"/>
      <c r="BUW66"/>
      <c r="BUX66"/>
      <c r="BUY66"/>
      <c r="BUZ66"/>
      <c r="BVA66"/>
      <c r="BVB66"/>
      <c r="BVC66"/>
      <c r="BVD66"/>
      <c r="BVE66"/>
      <c r="BVF66"/>
      <c r="BVG66"/>
      <c r="BVH66"/>
      <c r="BVI66"/>
      <c r="BVJ66"/>
      <c r="BVK66"/>
      <c r="BVL66"/>
      <c r="BVM66"/>
      <c r="BVN66"/>
      <c r="BVO66"/>
      <c r="BVP66"/>
      <c r="BVQ66"/>
      <c r="BVR66"/>
      <c r="BVS66"/>
      <c r="BVT66"/>
      <c r="BVU66"/>
      <c r="BVV66"/>
      <c r="BVW66"/>
      <c r="BVX66"/>
      <c r="BVY66"/>
      <c r="BVZ66"/>
      <c r="BWA66"/>
      <c r="BWB66"/>
      <c r="BWC66"/>
      <c r="BWD66"/>
      <c r="BWE66"/>
      <c r="BWF66"/>
      <c r="BWG66"/>
      <c r="BWH66"/>
      <c r="BWI66"/>
      <c r="BWJ66"/>
      <c r="BWK66"/>
      <c r="BWL66"/>
      <c r="BWM66"/>
      <c r="BWN66"/>
      <c r="BWO66"/>
      <c r="BWP66"/>
      <c r="BWQ66"/>
      <c r="BWR66"/>
      <c r="BWS66"/>
      <c r="BWT66"/>
      <c r="BWU66"/>
      <c r="BWV66"/>
      <c r="BWW66"/>
      <c r="BWX66"/>
      <c r="BWY66"/>
      <c r="BWZ66"/>
      <c r="BXA66"/>
      <c r="BXB66"/>
      <c r="BXC66"/>
      <c r="BXD66"/>
      <c r="BXE66"/>
      <c r="BXF66"/>
      <c r="BXG66"/>
      <c r="BXH66"/>
      <c r="BXI66"/>
      <c r="BXJ66"/>
      <c r="BXK66"/>
      <c r="BXL66"/>
      <c r="BXM66"/>
      <c r="BXN66"/>
      <c r="BXO66"/>
      <c r="BXP66"/>
      <c r="BXQ66"/>
      <c r="BXR66"/>
      <c r="BXS66"/>
      <c r="BXT66"/>
      <c r="BXU66"/>
      <c r="BXV66"/>
      <c r="BXW66"/>
      <c r="BXX66"/>
      <c r="BXY66"/>
      <c r="BXZ66"/>
      <c r="BYA66"/>
      <c r="BYB66"/>
      <c r="BYC66"/>
      <c r="BYD66"/>
      <c r="BYE66"/>
      <c r="BYF66"/>
      <c r="BYG66"/>
      <c r="BYH66"/>
      <c r="BYI66"/>
      <c r="BYJ66"/>
      <c r="BYK66"/>
      <c r="BYL66"/>
      <c r="BYM66"/>
      <c r="BYN66"/>
      <c r="BYO66"/>
      <c r="BYP66"/>
      <c r="BYQ66"/>
      <c r="BYR66"/>
      <c r="BYS66"/>
      <c r="BYT66"/>
      <c r="BYU66"/>
      <c r="BYV66"/>
      <c r="BYW66"/>
      <c r="BYX66"/>
      <c r="BYY66"/>
      <c r="BYZ66"/>
      <c r="BZA66"/>
      <c r="BZB66"/>
      <c r="BZC66"/>
      <c r="BZD66"/>
      <c r="BZE66"/>
      <c r="BZF66"/>
      <c r="BZG66"/>
      <c r="BZH66"/>
      <c r="BZI66"/>
      <c r="BZJ66"/>
      <c r="BZK66"/>
      <c r="BZL66"/>
      <c r="BZM66"/>
      <c r="BZN66"/>
      <c r="BZO66"/>
      <c r="BZP66"/>
      <c r="BZQ66"/>
      <c r="BZR66"/>
      <c r="BZS66"/>
      <c r="BZT66"/>
      <c r="BZU66"/>
      <c r="BZV66"/>
      <c r="BZW66"/>
      <c r="BZX66"/>
      <c r="BZY66"/>
      <c r="BZZ66"/>
      <c r="CAA66"/>
      <c r="CAB66"/>
      <c r="CAC66"/>
      <c r="CAD66"/>
      <c r="CAE66"/>
      <c r="CAF66"/>
      <c r="CAG66"/>
      <c r="CAH66"/>
      <c r="CAI66"/>
      <c r="CAJ66"/>
      <c r="CAK66"/>
      <c r="CAL66"/>
      <c r="CAM66"/>
      <c r="CAN66"/>
      <c r="CAO66"/>
      <c r="CAP66"/>
      <c r="CAQ66"/>
      <c r="CAR66"/>
      <c r="CAS66"/>
      <c r="CAT66"/>
      <c r="CAU66"/>
      <c r="CAV66"/>
      <c r="CAW66"/>
      <c r="CAX66"/>
      <c r="CAY66"/>
      <c r="CAZ66"/>
      <c r="CBA66"/>
      <c r="CBB66"/>
      <c r="CBC66"/>
      <c r="CBD66"/>
      <c r="CBE66"/>
      <c r="CBF66"/>
      <c r="CBG66"/>
      <c r="CBH66"/>
      <c r="CBI66"/>
      <c r="CBJ66"/>
      <c r="CBK66"/>
      <c r="CBL66"/>
      <c r="CBM66"/>
      <c r="CBN66"/>
      <c r="CBO66"/>
      <c r="CBP66"/>
      <c r="CBQ66"/>
      <c r="CBR66"/>
      <c r="CBS66"/>
      <c r="CBT66"/>
      <c r="CBU66"/>
      <c r="CBV66"/>
      <c r="CBW66"/>
      <c r="CBX66"/>
      <c r="CBY66"/>
      <c r="CBZ66"/>
      <c r="CCA66"/>
      <c r="CCB66"/>
      <c r="CCC66"/>
      <c r="CCD66"/>
      <c r="CCE66"/>
      <c r="CCF66"/>
      <c r="CCG66"/>
      <c r="CCH66"/>
      <c r="CCI66"/>
      <c r="CCJ66"/>
      <c r="CCK66"/>
      <c r="CCL66"/>
      <c r="CCM66"/>
      <c r="CCN66"/>
      <c r="CCO66"/>
      <c r="CCP66"/>
      <c r="CCQ66"/>
      <c r="CCR66"/>
      <c r="CCS66"/>
      <c r="CCT66"/>
      <c r="CCU66"/>
      <c r="CCV66"/>
      <c r="CCW66"/>
      <c r="CCX66"/>
      <c r="CCY66"/>
      <c r="CCZ66"/>
      <c r="CDA66"/>
      <c r="CDB66"/>
      <c r="CDC66"/>
      <c r="CDD66"/>
      <c r="CDE66"/>
      <c r="CDF66"/>
      <c r="CDG66"/>
      <c r="CDH66"/>
      <c r="CDI66"/>
      <c r="CDJ66"/>
      <c r="CDK66"/>
      <c r="CDL66"/>
      <c r="CDM66"/>
      <c r="CDN66"/>
      <c r="CDO66"/>
      <c r="CDP66"/>
      <c r="CDQ66"/>
      <c r="CDR66"/>
      <c r="CDS66"/>
      <c r="CDT66"/>
      <c r="CDU66"/>
      <c r="CDV66"/>
      <c r="CDW66"/>
      <c r="CDX66"/>
      <c r="CDY66"/>
      <c r="CDZ66"/>
      <c r="CEA66"/>
      <c r="CEB66"/>
      <c r="CEC66"/>
      <c r="CED66"/>
      <c r="CEE66"/>
      <c r="CEF66"/>
      <c r="CEG66"/>
      <c r="CEH66"/>
      <c r="CEI66"/>
      <c r="CEJ66"/>
      <c r="CEK66"/>
      <c r="CEL66"/>
      <c r="CEM66"/>
      <c r="CEN66"/>
      <c r="CEO66"/>
      <c r="CEP66"/>
      <c r="CEQ66"/>
      <c r="CER66"/>
      <c r="CES66"/>
      <c r="CET66"/>
      <c r="CEU66"/>
      <c r="CEV66"/>
      <c r="CEW66"/>
      <c r="CEX66"/>
      <c r="CEY66"/>
      <c r="CEZ66"/>
      <c r="CFA66"/>
      <c r="CFB66"/>
      <c r="CFC66"/>
      <c r="CFD66"/>
      <c r="CFE66"/>
      <c r="CFF66"/>
      <c r="CFG66"/>
      <c r="CFH66"/>
      <c r="CFI66"/>
      <c r="CFJ66"/>
      <c r="CFK66"/>
      <c r="CFL66"/>
      <c r="CFM66"/>
      <c r="CFN66"/>
      <c r="CFO66"/>
      <c r="CFP66"/>
      <c r="CFQ66"/>
      <c r="CFR66"/>
      <c r="CFS66"/>
      <c r="CFT66"/>
      <c r="CFU66"/>
      <c r="CFV66"/>
      <c r="CFW66"/>
      <c r="CFX66"/>
      <c r="CFY66"/>
      <c r="CFZ66"/>
      <c r="CGA66"/>
      <c r="CGB66"/>
      <c r="CGC66"/>
      <c r="CGD66"/>
      <c r="CGE66"/>
      <c r="CGF66"/>
      <c r="CGG66"/>
      <c r="CGH66"/>
      <c r="CGI66"/>
      <c r="CGJ66"/>
      <c r="CGK66"/>
      <c r="CGL66"/>
      <c r="CGM66"/>
      <c r="CGN66"/>
      <c r="CGO66"/>
      <c r="CGP66"/>
      <c r="CGQ66"/>
      <c r="CGR66"/>
      <c r="CGS66"/>
      <c r="CGT66"/>
      <c r="CGU66"/>
      <c r="CGV66"/>
      <c r="CGW66"/>
      <c r="CGX66"/>
      <c r="CGY66"/>
      <c r="CGZ66"/>
      <c r="CHA66"/>
      <c r="CHB66"/>
      <c r="CHC66"/>
      <c r="CHD66"/>
      <c r="CHE66"/>
      <c r="CHF66"/>
      <c r="CHG66"/>
      <c r="CHH66"/>
      <c r="CHI66"/>
      <c r="CHJ66"/>
      <c r="CHK66"/>
      <c r="CHL66"/>
      <c r="CHM66"/>
      <c r="CHN66"/>
      <c r="CHO66"/>
      <c r="CHP66"/>
      <c r="CHQ66"/>
      <c r="CHR66"/>
      <c r="CHS66"/>
      <c r="CHT66"/>
      <c r="CHU66"/>
      <c r="CHV66"/>
      <c r="CHW66"/>
      <c r="CHX66"/>
      <c r="CHY66"/>
      <c r="CHZ66"/>
      <c r="CIA66"/>
      <c r="CIB66"/>
      <c r="CIC66"/>
      <c r="CID66"/>
      <c r="CIE66"/>
      <c r="CIF66"/>
      <c r="CIG66"/>
      <c r="CIH66"/>
      <c r="CII66"/>
      <c r="CIJ66"/>
      <c r="CIK66"/>
      <c r="CIL66"/>
      <c r="CIM66"/>
      <c r="CIN66"/>
      <c r="CIO66"/>
      <c r="CIP66"/>
      <c r="CIQ66"/>
      <c r="CIR66"/>
      <c r="CIS66"/>
      <c r="CIT66"/>
      <c r="CIU66"/>
      <c r="CIV66"/>
      <c r="CIW66"/>
      <c r="CIX66"/>
      <c r="CIY66"/>
      <c r="CIZ66"/>
      <c r="CJA66"/>
      <c r="CJB66"/>
      <c r="CJC66"/>
      <c r="CJD66"/>
      <c r="CJE66"/>
      <c r="CJF66"/>
      <c r="CJG66"/>
      <c r="CJH66"/>
      <c r="CJI66"/>
      <c r="CJJ66"/>
      <c r="CJK66"/>
      <c r="CJL66"/>
      <c r="CJM66"/>
      <c r="CJN66"/>
      <c r="CJO66"/>
      <c r="CJP66"/>
      <c r="CJQ66"/>
      <c r="CJR66"/>
      <c r="CJS66"/>
      <c r="CJT66"/>
      <c r="CJU66"/>
      <c r="CJV66"/>
      <c r="CJW66"/>
      <c r="CJX66"/>
      <c r="CJY66"/>
      <c r="CJZ66"/>
      <c r="CKA66"/>
      <c r="CKB66"/>
      <c r="CKC66"/>
      <c r="CKD66"/>
      <c r="CKE66"/>
      <c r="CKF66"/>
      <c r="CKG66"/>
      <c r="CKH66"/>
      <c r="CKI66"/>
      <c r="CKJ66"/>
      <c r="CKK66"/>
      <c r="CKL66"/>
      <c r="CKM66"/>
      <c r="CKN66"/>
      <c r="CKO66"/>
      <c r="CKP66"/>
      <c r="CKQ66"/>
      <c r="CKR66"/>
      <c r="CKS66"/>
      <c r="CKT66"/>
      <c r="CKU66"/>
      <c r="CKV66"/>
      <c r="CKW66"/>
      <c r="CKX66"/>
      <c r="CKY66"/>
      <c r="CKZ66"/>
      <c r="CLA66"/>
      <c r="CLB66"/>
      <c r="CLC66"/>
      <c r="CLD66"/>
      <c r="CLE66"/>
      <c r="CLF66"/>
      <c r="CLG66"/>
      <c r="CLH66"/>
      <c r="CLI66"/>
      <c r="CLJ66"/>
      <c r="CLK66"/>
      <c r="CLL66"/>
      <c r="CLM66"/>
      <c r="CLN66"/>
      <c r="CLO66"/>
      <c r="CLP66"/>
      <c r="CLQ66"/>
      <c r="CLR66"/>
      <c r="CLS66"/>
      <c r="CLT66"/>
      <c r="CLU66"/>
      <c r="CLV66"/>
      <c r="CLW66"/>
      <c r="CLX66"/>
      <c r="CLY66"/>
      <c r="CLZ66"/>
      <c r="CMA66"/>
      <c r="CMB66"/>
      <c r="CMC66"/>
      <c r="CMD66"/>
      <c r="CME66"/>
      <c r="CMF66"/>
      <c r="CMG66"/>
      <c r="CMH66"/>
      <c r="CMI66"/>
      <c r="CMJ66"/>
      <c r="CMK66"/>
      <c r="CML66"/>
      <c r="CMM66"/>
      <c r="CMN66"/>
      <c r="CMO66"/>
      <c r="CMP66"/>
      <c r="CMQ66"/>
      <c r="CMR66"/>
      <c r="CMS66"/>
      <c r="CMT66"/>
      <c r="CMU66"/>
      <c r="CMV66"/>
      <c r="CMW66"/>
      <c r="CMX66"/>
      <c r="CMY66"/>
      <c r="CMZ66"/>
      <c r="CNA66"/>
      <c r="CNB66"/>
      <c r="CNC66"/>
      <c r="CND66"/>
      <c r="CNE66"/>
      <c r="CNF66"/>
      <c r="CNG66"/>
      <c r="CNH66"/>
      <c r="CNI66"/>
      <c r="CNJ66"/>
      <c r="CNK66"/>
      <c r="CNL66"/>
      <c r="CNM66"/>
      <c r="CNN66"/>
      <c r="CNO66"/>
      <c r="CNP66"/>
      <c r="CNQ66"/>
      <c r="CNR66"/>
      <c r="CNS66"/>
      <c r="CNT66"/>
      <c r="CNU66"/>
      <c r="CNV66"/>
      <c r="CNW66"/>
      <c r="CNX66"/>
      <c r="CNY66"/>
      <c r="CNZ66"/>
      <c r="COA66"/>
      <c r="COB66"/>
      <c r="COC66"/>
      <c r="COD66"/>
      <c r="COE66"/>
      <c r="COF66"/>
      <c r="COG66"/>
      <c r="COH66"/>
      <c r="COI66"/>
      <c r="COJ66"/>
      <c r="COK66"/>
      <c r="COL66"/>
      <c r="COM66"/>
      <c r="CON66"/>
      <c r="COO66"/>
      <c r="COP66"/>
      <c r="COQ66"/>
      <c r="COR66"/>
      <c r="COS66"/>
      <c r="COT66"/>
      <c r="COU66"/>
      <c r="COV66"/>
      <c r="COW66"/>
      <c r="COX66"/>
      <c r="COY66"/>
      <c r="COZ66"/>
      <c r="CPA66"/>
      <c r="CPB66"/>
      <c r="CPC66"/>
      <c r="CPD66"/>
      <c r="CPE66"/>
      <c r="CPF66"/>
      <c r="CPG66"/>
      <c r="CPH66"/>
      <c r="CPI66"/>
      <c r="CPJ66"/>
      <c r="CPK66"/>
      <c r="CPL66"/>
      <c r="CPM66"/>
      <c r="CPN66"/>
      <c r="CPO66"/>
      <c r="CPP66"/>
      <c r="CPQ66"/>
      <c r="CPR66"/>
      <c r="CPS66"/>
      <c r="CPT66"/>
      <c r="CPU66"/>
      <c r="CPV66"/>
      <c r="CPW66"/>
      <c r="CPX66"/>
      <c r="CPY66"/>
      <c r="CPZ66"/>
      <c r="CQA66"/>
      <c r="CQB66"/>
      <c r="CQC66"/>
      <c r="CQD66"/>
      <c r="CQE66"/>
      <c r="CQF66"/>
      <c r="CQG66"/>
      <c r="CQH66"/>
      <c r="CQI66"/>
      <c r="CQJ66"/>
      <c r="CQK66"/>
      <c r="CQL66"/>
      <c r="CQM66"/>
      <c r="CQN66"/>
      <c r="CQO66"/>
      <c r="CQP66"/>
      <c r="CQQ66"/>
      <c r="CQR66"/>
      <c r="CQS66"/>
      <c r="CQT66"/>
      <c r="CQU66"/>
      <c r="CQV66"/>
      <c r="CQW66"/>
      <c r="CQX66"/>
      <c r="CQY66"/>
      <c r="CQZ66"/>
      <c r="CRA66"/>
      <c r="CRB66"/>
      <c r="CRC66"/>
      <c r="CRD66"/>
      <c r="CRE66"/>
      <c r="CRF66"/>
      <c r="CRG66"/>
      <c r="CRH66"/>
      <c r="CRI66"/>
      <c r="CRJ66"/>
      <c r="CRK66"/>
      <c r="CRL66"/>
      <c r="CRM66"/>
      <c r="CRN66"/>
      <c r="CRO66"/>
      <c r="CRP66"/>
      <c r="CRQ66"/>
      <c r="CRR66"/>
      <c r="CRS66"/>
      <c r="CRT66"/>
      <c r="CRU66"/>
      <c r="CRV66"/>
      <c r="CRW66"/>
      <c r="CRX66"/>
      <c r="CRY66"/>
      <c r="CRZ66"/>
      <c r="CSA66"/>
      <c r="CSB66"/>
      <c r="CSC66"/>
      <c r="CSD66"/>
      <c r="CSE66"/>
      <c r="CSF66"/>
      <c r="CSG66"/>
      <c r="CSH66"/>
      <c r="CSI66"/>
      <c r="CSJ66"/>
      <c r="CSK66"/>
      <c r="CSL66"/>
      <c r="CSM66"/>
      <c r="CSN66"/>
      <c r="CSO66"/>
      <c r="CSP66"/>
      <c r="CSQ66"/>
      <c r="CSR66"/>
      <c r="CSS66"/>
      <c r="CST66"/>
      <c r="CSU66"/>
      <c r="CSV66"/>
      <c r="CSW66"/>
      <c r="CSX66"/>
      <c r="CSY66"/>
      <c r="CSZ66"/>
      <c r="CTA66"/>
      <c r="CTB66"/>
      <c r="CTC66"/>
      <c r="CTD66"/>
      <c r="CTE66"/>
      <c r="CTF66"/>
      <c r="CTG66"/>
      <c r="CTH66"/>
      <c r="CTI66"/>
      <c r="CTJ66"/>
      <c r="CTK66"/>
      <c r="CTL66"/>
      <c r="CTM66"/>
      <c r="CTN66"/>
      <c r="CTO66"/>
      <c r="CTP66"/>
      <c r="CTQ66"/>
      <c r="CTR66"/>
      <c r="CTS66"/>
      <c r="CTT66"/>
      <c r="CTU66"/>
      <c r="CTV66"/>
      <c r="CTW66"/>
      <c r="CTX66"/>
      <c r="CTY66"/>
      <c r="CTZ66"/>
      <c r="CUA66"/>
      <c r="CUB66"/>
      <c r="CUC66"/>
      <c r="CUD66"/>
      <c r="CUE66"/>
      <c r="CUF66"/>
      <c r="CUG66"/>
      <c r="CUH66"/>
      <c r="CUI66"/>
      <c r="CUJ66"/>
      <c r="CUK66"/>
      <c r="CUL66"/>
      <c r="CUM66"/>
      <c r="CUN66"/>
      <c r="CUO66"/>
      <c r="CUP66"/>
      <c r="CUQ66"/>
      <c r="CUR66"/>
      <c r="CUS66"/>
      <c r="CUT66"/>
      <c r="CUU66"/>
      <c r="CUV66"/>
      <c r="CUW66"/>
      <c r="CUX66"/>
      <c r="CUY66"/>
      <c r="CUZ66"/>
      <c r="CVA66"/>
      <c r="CVB66"/>
      <c r="CVC66"/>
      <c r="CVD66"/>
      <c r="CVE66"/>
      <c r="CVF66"/>
      <c r="CVG66"/>
      <c r="CVH66"/>
      <c r="CVI66"/>
      <c r="CVJ66"/>
      <c r="CVK66"/>
      <c r="CVL66"/>
      <c r="CVM66"/>
      <c r="CVN66"/>
      <c r="CVO66"/>
      <c r="CVP66"/>
      <c r="CVQ66"/>
      <c r="CVR66"/>
      <c r="CVS66"/>
      <c r="CVT66"/>
      <c r="CVU66"/>
      <c r="CVV66"/>
      <c r="CVW66"/>
      <c r="CVX66"/>
      <c r="CVY66"/>
      <c r="CVZ66"/>
      <c r="CWA66"/>
      <c r="CWB66"/>
      <c r="CWC66"/>
      <c r="CWD66"/>
      <c r="CWE66"/>
      <c r="CWF66"/>
      <c r="CWG66"/>
      <c r="CWH66"/>
      <c r="CWI66"/>
      <c r="CWJ66"/>
      <c r="CWK66"/>
      <c r="CWL66"/>
      <c r="CWM66"/>
      <c r="CWN66"/>
      <c r="CWO66"/>
      <c r="CWP66"/>
      <c r="CWQ66"/>
      <c r="CWR66"/>
      <c r="CWS66"/>
      <c r="CWT66"/>
      <c r="CWU66"/>
      <c r="CWV66"/>
      <c r="CWW66"/>
      <c r="CWX66"/>
      <c r="CWY66"/>
      <c r="CWZ66"/>
      <c r="CXA66"/>
      <c r="CXB66"/>
      <c r="CXC66"/>
      <c r="CXD66"/>
      <c r="CXE66"/>
      <c r="CXF66"/>
      <c r="CXG66"/>
      <c r="CXH66"/>
      <c r="CXI66"/>
      <c r="CXJ66"/>
      <c r="CXK66"/>
      <c r="CXL66"/>
      <c r="CXM66"/>
      <c r="CXN66"/>
      <c r="CXO66"/>
      <c r="CXP66"/>
      <c r="CXQ66"/>
      <c r="CXR66"/>
      <c r="CXS66"/>
      <c r="CXT66"/>
      <c r="CXU66"/>
      <c r="CXV66"/>
      <c r="CXW66"/>
      <c r="CXX66"/>
      <c r="CXY66"/>
      <c r="CXZ66"/>
      <c r="CYA66"/>
      <c r="CYB66"/>
      <c r="CYC66"/>
      <c r="CYD66"/>
      <c r="CYE66"/>
      <c r="CYF66"/>
      <c r="CYG66"/>
      <c r="CYH66"/>
      <c r="CYI66"/>
      <c r="CYJ66"/>
      <c r="CYK66"/>
      <c r="CYL66"/>
      <c r="CYM66"/>
      <c r="CYN66"/>
      <c r="CYO66"/>
      <c r="CYP66"/>
      <c r="CYQ66"/>
      <c r="CYR66"/>
      <c r="CYS66"/>
      <c r="CYT66"/>
      <c r="CYU66"/>
      <c r="CYV66"/>
      <c r="CYW66"/>
      <c r="CYX66"/>
      <c r="CYY66"/>
      <c r="CYZ66"/>
      <c r="CZA66"/>
      <c r="CZB66"/>
      <c r="CZC66"/>
      <c r="CZD66"/>
      <c r="CZE66"/>
      <c r="CZF66"/>
      <c r="CZG66"/>
      <c r="CZH66"/>
      <c r="CZI66"/>
      <c r="CZJ66"/>
      <c r="CZK66"/>
      <c r="CZL66"/>
      <c r="CZM66"/>
      <c r="CZN66"/>
      <c r="CZO66"/>
      <c r="CZP66"/>
      <c r="CZQ66"/>
      <c r="CZR66"/>
      <c r="CZS66"/>
      <c r="CZT66"/>
      <c r="CZU66"/>
      <c r="CZV66"/>
      <c r="CZW66"/>
      <c r="CZX66"/>
      <c r="CZY66"/>
      <c r="CZZ66"/>
      <c r="DAA66"/>
      <c r="DAB66"/>
      <c r="DAC66"/>
      <c r="DAD66"/>
      <c r="DAE66"/>
      <c r="DAF66"/>
      <c r="DAG66"/>
      <c r="DAH66"/>
      <c r="DAI66"/>
      <c r="DAJ66"/>
      <c r="DAK66"/>
      <c r="DAL66"/>
      <c r="DAM66"/>
      <c r="DAN66"/>
      <c r="DAO66"/>
      <c r="DAP66"/>
      <c r="DAQ66"/>
      <c r="DAR66"/>
      <c r="DAS66"/>
      <c r="DAT66"/>
      <c r="DAU66"/>
      <c r="DAV66"/>
      <c r="DAW66"/>
      <c r="DAX66"/>
      <c r="DAY66"/>
      <c r="DAZ66"/>
      <c r="DBA66"/>
      <c r="DBB66"/>
      <c r="DBC66"/>
      <c r="DBD66"/>
      <c r="DBE66"/>
      <c r="DBF66"/>
      <c r="DBG66"/>
      <c r="DBH66"/>
      <c r="DBI66"/>
      <c r="DBJ66"/>
      <c r="DBK66"/>
      <c r="DBL66"/>
      <c r="DBM66"/>
      <c r="DBN66"/>
      <c r="DBO66"/>
      <c r="DBP66"/>
      <c r="DBQ66"/>
      <c r="DBR66"/>
      <c r="DBS66"/>
      <c r="DBT66"/>
      <c r="DBU66"/>
      <c r="DBV66"/>
      <c r="DBW66"/>
      <c r="DBX66"/>
      <c r="DBY66"/>
      <c r="DBZ66"/>
      <c r="DCA66"/>
      <c r="DCB66"/>
      <c r="DCC66"/>
      <c r="DCD66"/>
      <c r="DCE66"/>
      <c r="DCF66"/>
      <c r="DCG66"/>
      <c r="DCH66"/>
      <c r="DCI66"/>
      <c r="DCJ66"/>
      <c r="DCK66"/>
      <c r="DCL66"/>
      <c r="DCM66"/>
      <c r="DCN66"/>
      <c r="DCO66"/>
      <c r="DCP66"/>
      <c r="DCQ66"/>
      <c r="DCR66"/>
      <c r="DCS66"/>
      <c r="DCT66"/>
      <c r="DCU66"/>
      <c r="DCV66"/>
      <c r="DCW66"/>
      <c r="DCX66"/>
      <c r="DCY66"/>
      <c r="DCZ66"/>
      <c r="DDA66"/>
      <c r="DDB66"/>
      <c r="DDC66"/>
      <c r="DDD66"/>
      <c r="DDE66"/>
      <c r="DDF66"/>
      <c r="DDG66"/>
      <c r="DDH66"/>
      <c r="DDI66"/>
      <c r="DDJ66"/>
      <c r="DDK66"/>
      <c r="DDL66"/>
      <c r="DDM66"/>
      <c r="DDN66"/>
      <c r="DDO66"/>
      <c r="DDP66"/>
      <c r="DDQ66"/>
      <c r="DDR66"/>
      <c r="DDS66"/>
      <c r="DDT66"/>
      <c r="DDU66"/>
      <c r="DDV66"/>
      <c r="DDW66"/>
      <c r="DDX66"/>
      <c r="DDY66"/>
      <c r="DDZ66"/>
      <c r="DEA66"/>
      <c r="DEB66"/>
      <c r="DEC66"/>
      <c r="DED66"/>
      <c r="DEE66"/>
      <c r="DEF66"/>
      <c r="DEG66"/>
      <c r="DEH66"/>
      <c r="DEI66"/>
      <c r="DEJ66"/>
      <c r="DEK66"/>
      <c r="DEL66"/>
      <c r="DEM66"/>
      <c r="DEN66"/>
      <c r="DEO66"/>
      <c r="DEP66"/>
      <c r="DEQ66"/>
      <c r="DER66"/>
      <c r="DES66"/>
      <c r="DET66"/>
      <c r="DEU66"/>
      <c r="DEV66"/>
      <c r="DEW66"/>
      <c r="DEX66"/>
      <c r="DEY66"/>
      <c r="DEZ66"/>
      <c r="DFA66"/>
      <c r="DFB66"/>
      <c r="DFC66"/>
      <c r="DFD66"/>
      <c r="DFE66"/>
      <c r="DFF66"/>
      <c r="DFG66"/>
      <c r="DFH66"/>
      <c r="DFI66"/>
      <c r="DFJ66"/>
      <c r="DFK66"/>
      <c r="DFL66"/>
      <c r="DFM66"/>
      <c r="DFN66"/>
      <c r="DFO66"/>
      <c r="DFP66"/>
      <c r="DFQ66"/>
      <c r="DFR66"/>
      <c r="DFS66"/>
      <c r="DFT66"/>
      <c r="DFU66"/>
      <c r="DFV66"/>
      <c r="DFW66"/>
      <c r="DFX66"/>
      <c r="DFY66"/>
      <c r="DFZ66"/>
      <c r="DGA66"/>
      <c r="DGB66"/>
      <c r="DGC66"/>
      <c r="DGD66"/>
      <c r="DGE66"/>
      <c r="DGF66"/>
      <c r="DGG66"/>
      <c r="DGH66"/>
      <c r="DGI66"/>
      <c r="DGJ66"/>
      <c r="DGK66"/>
      <c r="DGL66"/>
      <c r="DGM66"/>
      <c r="DGN66"/>
      <c r="DGO66"/>
      <c r="DGP66"/>
      <c r="DGQ66"/>
      <c r="DGR66"/>
      <c r="DGS66"/>
      <c r="DGT66"/>
      <c r="DGU66"/>
      <c r="DGV66"/>
      <c r="DGW66"/>
      <c r="DGX66"/>
      <c r="DGY66"/>
      <c r="DGZ66"/>
      <c r="DHA66"/>
      <c r="DHB66"/>
      <c r="DHC66"/>
      <c r="DHD66"/>
      <c r="DHE66"/>
      <c r="DHF66"/>
      <c r="DHG66"/>
      <c r="DHH66"/>
      <c r="DHI66"/>
      <c r="DHJ66"/>
      <c r="DHK66"/>
      <c r="DHL66"/>
      <c r="DHM66"/>
      <c r="DHN66"/>
      <c r="DHO66"/>
      <c r="DHP66"/>
      <c r="DHQ66"/>
      <c r="DHR66"/>
      <c r="DHS66"/>
      <c r="DHT66"/>
      <c r="DHU66"/>
      <c r="DHV66"/>
      <c r="DHW66"/>
      <c r="DHX66"/>
      <c r="DHY66"/>
      <c r="DHZ66"/>
      <c r="DIA66"/>
      <c r="DIB66"/>
      <c r="DIC66"/>
      <c r="DID66"/>
      <c r="DIE66"/>
      <c r="DIF66"/>
      <c r="DIG66"/>
      <c r="DIH66"/>
      <c r="DII66"/>
      <c r="DIJ66"/>
      <c r="DIK66"/>
      <c r="DIL66"/>
      <c r="DIM66"/>
      <c r="DIN66"/>
      <c r="DIO66"/>
      <c r="DIP66"/>
      <c r="DIQ66"/>
      <c r="DIR66"/>
      <c r="DIS66"/>
      <c r="DIT66"/>
      <c r="DIU66"/>
      <c r="DIV66"/>
      <c r="DIW66"/>
      <c r="DIX66"/>
      <c r="DIY66"/>
      <c r="DIZ66"/>
      <c r="DJA66"/>
      <c r="DJB66"/>
      <c r="DJC66"/>
      <c r="DJD66"/>
      <c r="DJE66"/>
      <c r="DJF66"/>
      <c r="DJG66"/>
      <c r="DJH66"/>
      <c r="DJI66"/>
      <c r="DJJ66"/>
      <c r="DJK66"/>
      <c r="DJL66"/>
      <c r="DJM66"/>
      <c r="DJN66"/>
      <c r="DJO66"/>
      <c r="DJP66"/>
      <c r="DJQ66"/>
      <c r="DJR66"/>
      <c r="DJS66"/>
      <c r="DJT66"/>
      <c r="DJU66"/>
      <c r="DJV66"/>
      <c r="DJW66"/>
      <c r="DJX66"/>
      <c r="DJY66"/>
      <c r="DJZ66"/>
      <c r="DKA66"/>
      <c r="DKB66"/>
      <c r="DKC66"/>
      <c r="DKD66"/>
      <c r="DKE66"/>
      <c r="DKF66"/>
      <c r="DKG66"/>
      <c r="DKH66"/>
      <c r="DKI66"/>
      <c r="DKJ66"/>
      <c r="DKK66"/>
      <c r="DKL66"/>
      <c r="DKM66"/>
      <c r="DKN66"/>
      <c r="DKO66"/>
      <c r="DKP66"/>
      <c r="DKQ66"/>
      <c r="DKR66"/>
      <c r="DKS66"/>
      <c r="DKT66"/>
      <c r="DKU66"/>
      <c r="DKV66"/>
      <c r="DKW66"/>
      <c r="DKX66"/>
      <c r="DKY66"/>
      <c r="DKZ66"/>
      <c r="DLA66"/>
      <c r="DLB66"/>
      <c r="DLC66"/>
      <c r="DLD66"/>
      <c r="DLE66"/>
      <c r="DLF66"/>
      <c r="DLG66"/>
      <c r="DLH66"/>
      <c r="DLI66"/>
      <c r="DLJ66"/>
      <c r="DLK66"/>
      <c r="DLL66"/>
      <c r="DLM66"/>
      <c r="DLN66"/>
      <c r="DLO66"/>
      <c r="DLP66"/>
      <c r="DLQ66"/>
      <c r="DLR66"/>
      <c r="DLS66"/>
      <c r="DLT66"/>
      <c r="DLU66"/>
      <c r="DLV66"/>
      <c r="DLW66"/>
      <c r="DLX66"/>
      <c r="DLY66"/>
      <c r="DLZ66"/>
      <c r="DMA66"/>
      <c r="DMB66"/>
      <c r="DMC66"/>
      <c r="DMD66"/>
      <c r="DME66"/>
      <c r="DMF66"/>
      <c r="DMG66"/>
      <c r="DMH66"/>
      <c r="DMI66"/>
      <c r="DMJ66"/>
      <c r="DMK66"/>
      <c r="DML66"/>
      <c r="DMM66"/>
      <c r="DMN66"/>
      <c r="DMO66"/>
      <c r="DMP66"/>
      <c r="DMQ66"/>
      <c r="DMR66"/>
      <c r="DMS66"/>
      <c r="DMT66"/>
      <c r="DMU66"/>
      <c r="DMV66"/>
      <c r="DMW66"/>
      <c r="DMX66"/>
      <c r="DMY66"/>
      <c r="DMZ66"/>
      <c r="DNA66"/>
      <c r="DNB66"/>
      <c r="DNC66"/>
      <c r="DND66"/>
      <c r="DNE66"/>
      <c r="DNF66"/>
      <c r="DNG66"/>
      <c r="DNH66"/>
      <c r="DNI66"/>
      <c r="DNJ66"/>
      <c r="DNK66"/>
      <c r="DNL66"/>
      <c r="DNM66"/>
      <c r="DNN66"/>
      <c r="DNO66"/>
      <c r="DNP66"/>
      <c r="DNQ66"/>
      <c r="DNR66"/>
      <c r="DNS66"/>
      <c r="DNT66"/>
      <c r="DNU66"/>
      <c r="DNV66"/>
      <c r="DNW66"/>
      <c r="DNX66"/>
      <c r="DNY66"/>
      <c r="DNZ66"/>
      <c r="DOA66"/>
      <c r="DOB66"/>
      <c r="DOC66"/>
      <c r="DOD66"/>
      <c r="DOE66"/>
      <c r="DOF66"/>
      <c r="DOG66"/>
      <c r="DOH66"/>
      <c r="DOI66"/>
      <c r="DOJ66"/>
      <c r="DOK66"/>
      <c r="DOL66"/>
      <c r="DOM66"/>
      <c r="DON66"/>
      <c r="DOO66"/>
      <c r="DOP66"/>
      <c r="DOQ66"/>
      <c r="DOR66"/>
      <c r="DOS66"/>
      <c r="DOT66"/>
      <c r="DOU66"/>
      <c r="DOV66"/>
      <c r="DOW66"/>
      <c r="DOX66"/>
      <c r="DOY66"/>
      <c r="DOZ66"/>
      <c r="DPA66"/>
      <c r="DPB66"/>
      <c r="DPC66"/>
      <c r="DPD66"/>
      <c r="DPE66"/>
      <c r="DPF66"/>
      <c r="DPG66"/>
      <c r="DPH66"/>
      <c r="DPI66"/>
      <c r="DPJ66"/>
      <c r="DPK66"/>
      <c r="DPL66"/>
      <c r="DPM66"/>
      <c r="DPN66"/>
      <c r="DPO66"/>
      <c r="DPP66"/>
      <c r="DPQ66"/>
      <c r="DPR66"/>
      <c r="DPS66"/>
      <c r="DPT66"/>
      <c r="DPU66"/>
      <c r="DPV66"/>
      <c r="DPW66"/>
      <c r="DPX66"/>
      <c r="DPY66"/>
      <c r="DPZ66"/>
      <c r="DQA66"/>
      <c r="DQB66"/>
      <c r="DQC66"/>
      <c r="DQD66"/>
      <c r="DQE66"/>
      <c r="DQF66"/>
      <c r="DQG66"/>
      <c r="DQH66"/>
      <c r="DQI66"/>
      <c r="DQJ66"/>
      <c r="DQK66"/>
      <c r="DQL66"/>
      <c r="DQM66"/>
      <c r="DQN66"/>
      <c r="DQO66"/>
      <c r="DQP66"/>
      <c r="DQQ66"/>
      <c r="DQR66"/>
      <c r="DQS66"/>
      <c r="DQT66"/>
      <c r="DQU66"/>
      <c r="DQV66"/>
      <c r="DQW66"/>
      <c r="DQX66"/>
      <c r="DQY66"/>
      <c r="DQZ66"/>
      <c r="DRA66"/>
      <c r="DRB66"/>
      <c r="DRC66"/>
      <c r="DRD66"/>
      <c r="DRE66"/>
      <c r="DRF66"/>
      <c r="DRG66"/>
      <c r="DRH66"/>
      <c r="DRI66"/>
      <c r="DRJ66"/>
      <c r="DRK66"/>
      <c r="DRL66"/>
      <c r="DRM66"/>
      <c r="DRN66"/>
      <c r="DRO66"/>
      <c r="DRP66"/>
      <c r="DRQ66"/>
      <c r="DRR66"/>
      <c r="DRS66"/>
      <c r="DRT66"/>
      <c r="DRU66"/>
      <c r="DRV66"/>
      <c r="DRW66"/>
      <c r="DRX66"/>
      <c r="DRY66"/>
      <c r="DRZ66"/>
      <c r="DSA66"/>
      <c r="DSB66"/>
      <c r="DSC66"/>
      <c r="DSD66"/>
      <c r="DSE66"/>
      <c r="DSF66"/>
      <c r="DSG66"/>
      <c r="DSH66"/>
      <c r="DSI66"/>
      <c r="DSJ66"/>
      <c r="DSK66"/>
      <c r="DSL66"/>
      <c r="DSM66"/>
      <c r="DSN66"/>
      <c r="DSO66"/>
      <c r="DSP66"/>
      <c r="DSQ66"/>
      <c r="DSR66"/>
      <c r="DSS66"/>
      <c r="DST66"/>
      <c r="DSU66"/>
      <c r="DSV66"/>
      <c r="DSW66"/>
      <c r="DSX66"/>
      <c r="DSY66"/>
      <c r="DSZ66"/>
      <c r="DTA66"/>
      <c r="DTB66"/>
      <c r="DTC66"/>
      <c r="DTD66"/>
      <c r="DTE66"/>
      <c r="DTF66"/>
      <c r="DTG66"/>
      <c r="DTH66"/>
      <c r="DTI66"/>
      <c r="DTJ66"/>
      <c r="DTK66"/>
      <c r="DTL66"/>
      <c r="DTM66"/>
      <c r="DTN66"/>
      <c r="DTO66"/>
      <c r="DTP66"/>
      <c r="DTQ66"/>
      <c r="DTR66"/>
      <c r="DTS66"/>
      <c r="DTT66"/>
      <c r="DTU66"/>
      <c r="DTV66"/>
      <c r="DTW66"/>
      <c r="DTX66"/>
      <c r="DTY66"/>
      <c r="DTZ66"/>
      <c r="DUA66"/>
      <c r="DUB66"/>
      <c r="DUC66"/>
      <c r="DUD66"/>
      <c r="DUE66"/>
      <c r="DUF66"/>
      <c r="DUG66"/>
      <c r="DUH66"/>
      <c r="DUI66"/>
      <c r="DUJ66"/>
      <c r="DUK66"/>
      <c r="DUL66"/>
      <c r="DUM66"/>
      <c r="DUN66"/>
      <c r="DUO66"/>
      <c r="DUP66"/>
      <c r="DUQ66"/>
      <c r="DUR66"/>
      <c r="DUS66"/>
      <c r="DUT66"/>
      <c r="DUU66"/>
      <c r="DUV66"/>
      <c r="DUW66"/>
      <c r="DUX66"/>
      <c r="DUY66"/>
      <c r="DUZ66"/>
      <c r="DVA66"/>
      <c r="DVB66"/>
      <c r="DVC66"/>
      <c r="DVD66"/>
      <c r="DVE66"/>
      <c r="DVF66"/>
      <c r="DVG66"/>
      <c r="DVH66"/>
      <c r="DVI66"/>
      <c r="DVJ66"/>
      <c r="DVK66"/>
      <c r="DVL66"/>
      <c r="DVM66"/>
      <c r="DVN66"/>
      <c r="DVO66"/>
      <c r="DVP66"/>
      <c r="DVQ66"/>
      <c r="DVR66"/>
      <c r="DVS66"/>
      <c r="DVT66"/>
      <c r="DVU66"/>
      <c r="DVV66"/>
      <c r="DVW66"/>
      <c r="DVX66"/>
      <c r="DVY66"/>
      <c r="DVZ66"/>
      <c r="DWA66"/>
      <c r="DWB66"/>
      <c r="DWC66"/>
      <c r="DWD66"/>
      <c r="DWE66"/>
      <c r="DWF66"/>
      <c r="DWG66"/>
      <c r="DWH66"/>
      <c r="DWI66"/>
      <c r="DWJ66"/>
      <c r="DWK66"/>
      <c r="DWL66"/>
      <c r="DWM66"/>
      <c r="DWN66"/>
      <c r="DWO66"/>
      <c r="DWP66"/>
      <c r="DWQ66"/>
      <c r="DWR66"/>
      <c r="DWS66"/>
      <c r="DWT66"/>
      <c r="DWU66"/>
      <c r="DWV66"/>
      <c r="DWW66"/>
      <c r="DWX66"/>
      <c r="DWY66"/>
      <c r="DWZ66"/>
      <c r="DXA66"/>
      <c r="DXB66"/>
      <c r="DXC66"/>
      <c r="DXD66"/>
      <c r="DXE66"/>
      <c r="DXF66"/>
      <c r="DXG66"/>
      <c r="DXH66"/>
      <c r="DXI66"/>
      <c r="DXJ66"/>
      <c r="DXK66"/>
      <c r="DXL66"/>
      <c r="DXM66"/>
      <c r="DXN66"/>
      <c r="DXO66"/>
      <c r="DXP66"/>
      <c r="DXQ66"/>
      <c r="DXR66"/>
      <c r="DXS66"/>
      <c r="DXT66"/>
      <c r="DXU66"/>
      <c r="DXV66"/>
      <c r="DXW66"/>
      <c r="DXX66"/>
      <c r="DXY66"/>
      <c r="DXZ66"/>
      <c r="DYA66"/>
      <c r="DYB66"/>
      <c r="DYC66"/>
      <c r="DYD66"/>
      <c r="DYE66"/>
      <c r="DYF66"/>
      <c r="DYG66"/>
      <c r="DYH66"/>
      <c r="DYI66"/>
      <c r="DYJ66"/>
      <c r="DYK66"/>
      <c r="DYL66"/>
      <c r="DYM66"/>
      <c r="DYN66"/>
      <c r="DYO66"/>
      <c r="DYP66"/>
      <c r="DYQ66"/>
      <c r="DYR66"/>
      <c r="DYS66"/>
      <c r="DYT66"/>
      <c r="DYU66"/>
      <c r="DYV66"/>
      <c r="DYW66"/>
      <c r="DYX66"/>
      <c r="DYY66"/>
      <c r="DYZ66"/>
      <c r="DZA66"/>
      <c r="DZB66"/>
      <c r="DZC66"/>
      <c r="DZD66"/>
      <c r="DZE66"/>
      <c r="DZF66"/>
      <c r="DZG66"/>
      <c r="DZH66"/>
      <c r="DZI66"/>
      <c r="DZJ66"/>
      <c r="DZK66"/>
      <c r="DZL66"/>
      <c r="DZM66"/>
      <c r="DZN66"/>
      <c r="DZO66"/>
      <c r="DZP66"/>
      <c r="DZQ66"/>
      <c r="DZR66"/>
      <c r="DZS66"/>
      <c r="DZT66"/>
      <c r="DZU66"/>
      <c r="DZV66"/>
      <c r="DZW66"/>
      <c r="DZX66"/>
      <c r="DZY66"/>
      <c r="DZZ66"/>
      <c r="EAA66"/>
      <c r="EAB66"/>
      <c r="EAC66"/>
      <c r="EAD66"/>
      <c r="EAE66"/>
      <c r="EAF66"/>
      <c r="EAG66"/>
      <c r="EAH66"/>
      <c r="EAI66"/>
      <c r="EAJ66"/>
      <c r="EAK66"/>
      <c r="EAL66"/>
      <c r="EAM66"/>
      <c r="EAN66"/>
      <c r="EAO66"/>
      <c r="EAP66"/>
      <c r="EAQ66"/>
      <c r="EAR66"/>
      <c r="EAS66"/>
      <c r="EAT66"/>
      <c r="EAU66"/>
      <c r="EAV66"/>
      <c r="EAW66"/>
      <c r="EAX66"/>
      <c r="EAY66"/>
      <c r="EAZ66"/>
      <c r="EBA66"/>
      <c r="EBB66"/>
      <c r="EBC66"/>
      <c r="EBD66"/>
      <c r="EBE66"/>
      <c r="EBF66"/>
      <c r="EBG66"/>
      <c r="EBH66"/>
      <c r="EBI66"/>
      <c r="EBJ66"/>
      <c r="EBK66"/>
      <c r="EBL66"/>
      <c r="EBM66"/>
      <c r="EBN66"/>
      <c r="EBO66"/>
      <c r="EBP66"/>
      <c r="EBQ66"/>
      <c r="EBR66"/>
      <c r="EBS66"/>
      <c r="EBT66"/>
      <c r="EBU66"/>
      <c r="EBV66"/>
      <c r="EBW66"/>
      <c r="EBX66"/>
      <c r="EBY66"/>
      <c r="EBZ66"/>
      <c r="ECA66"/>
      <c r="ECB66"/>
      <c r="ECC66"/>
      <c r="ECD66"/>
      <c r="ECE66"/>
      <c r="ECF66"/>
      <c r="ECG66"/>
      <c r="ECH66"/>
      <c r="ECI66"/>
      <c r="ECJ66"/>
      <c r="ECK66"/>
      <c r="ECL66"/>
      <c r="ECM66"/>
      <c r="ECN66"/>
      <c r="ECO66"/>
      <c r="ECP66"/>
      <c r="ECQ66"/>
      <c r="ECR66"/>
      <c r="ECS66"/>
      <c r="ECT66"/>
      <c r="ECU66"/>
      <c r="ECV66"/>
      <c r="ECW66"/>
      <c r="ECX66"/>
      <c r="ECY66"/>
      <c r="ECZ66"/>
      <c r="EDA66"/>
      <c r="EDB66"/>
      <c r="EDC66"/>
      <c r="EDD66"/>
      <c r="EDE66"/>
      <c r="EDF66"/>
      <c r="EDG66"/>
      <c r="EDH66"/>
      <c r="EDI66"/>
      <c r="EDJ66"/>
      <c r="EDK66"/>
      <c r="EDL66"/>
      <c r="EDM66"/>
      <c r="EDN66"/>
      <c r="EDO66"/>
      <c r="EDP66"/>
      <c r="EDQ66"/>
      <c r="EDR66"/>
      <c r="EDS66"/>
      <c r="EDT66"/>
      <c r="EDU66"/>
      <c r="EDV66"/>
      <c r="EDW66"/>
      <c r="EDX66"/>
      <c r="EDY66"/>
      <c r="EDZ66"/>
      <c r="EEA66"/>
      <c r="EEB66"/>
      <c r="EEC66"/>
      <c r="EED66"/>
      <c r="EEE66"/>
      <c r="EEF66"/>
      <c r="EEG66"/>
      <c r="EEH66"/>
      <c r="EEI66"/>
      <c r="EEJ66"/>
      <c r="EEK66"/>
      <c r="EEL66"/>
      <c r="EEM66"/>
      <c r="EEN66"/>
      <c r="EEO66"/>
      <c r="EEP66"/>
      <c r="EEQ66"/>
      <c r="EER66"/>
      <c r="EES66"/>
      <c r="EET66"/>
      <c r="EEU66"/>
      <c r="EEV66"/>
      <c r="EEW66"/>
      <c r="EEX66"/>
      <c r="EEY66"/>
      <c r="EEZ66"/>
      <c r="EFA66"/>
      <c r="EFB66"/>
      <c r="EFC66"/>
      <c r="EFD66"/>
      <c r="EFE66"/>
      <c r="EFF66"/>
      <c r="EFG66"/>
      <c r="EFH66"/>
      <c r="EFI66"/>
      <c r="EFJ66"/>
      <c r="EFK66"/>
      <c r="EFL66"/>
      <c r="EFM66"/>
      <c r="EFN66"/>
      <c r="EFO66"/>
      <c r="EFP66"/>
      <c r="EFQ66"/>
      <c r="EFR66"/>
      <c r="EFS66"/>
      <c r="EFT66"/>
      <c r="EFU66"/>
      <c r="EFV66"/>
      <c r="EFW66"/>
      <c r="EFX66"/>
      <c r="EFY66"/>
      <c r="EFZ66"/>
      <c r="EGA66"/>
      <c r="EGB66"/>
      <c r="EGC66"/>
      <c r="EGD66"/>
      <c r="EGE66"/>
      <c r="EGF66"/>
      <c r="EGG66"/>
      <c r="EGH66"/>
      <c r="EGI66"/>
      <c r="EGJ66"/>
      <c r="EGK66"/>
      <c r="EGL66"/>
      <c r="EGM66"/>
      <c r="EGN66"/>
      <c r="EGO66"/>
      <c r="EGP66"/>
      <c r="EGQ66"/>
      <c r="EGR66"/>
      <c r="EGS66"/>
      <c r="EGT66"/>
      <c r="EGU66"/>
      <c r="EGV66"/>
      <c r="EGW66"/>
      <c r="EGX66"/>
      <c r="EGY66"/>
      <c r="EGZ66"/>
      <c r="EHA66"/>
      <c r="EHB66"/>
      <c r="EHC66"/>
      <c r="EHD66"/>
      <c r="EHE66"/>
      <c r="EHF66"/>
      <c r="EHG66"/>
      <c r="EHH66"/>
      <c r="EHI66"/>
      <c r="EHJ66"/>
      <c r="EHK66"/>
      <c r="EHL66"/>
      <c r="EHM66"/>
      <c r="EHN66"/>
      <c r="EHO66"/>
      <c r="EHP66"/>
      <c r="EHQ66"/>
      <c r="EHR66"/>
      <c r="EHS66"/>
      <c r="EHT66"/>
      <c r="EHU66"/>
      <c r="EHV66"/>
      <c r="EHW66"/>
      <c r="EHX66"/>
      <c r="EHY66"/>
      <c r="EHZ66"/>
      <c r="EIA66"/>
      <c r="EIB66"/>
      <c r="EIC66"/>
      <c r="EID66"/>
      <c r="EIE66"/>
      <c r="EIF66"/>
      <c r="EIG66"/>
      <c r="EIH66"/>
      <c r="EII66"/>
      <c r="EIJ66"/>
      <c r="EIK66"/>
      <c r="EIL66"/>
      <c r="EIM66"/>
      <c r="EIN66"/>
      <c r="EIO66"/>
      <c r="EIP66"/>
      <c r="EIQ66"/>
      <c r="EIR66"/>
      <c r="EIS66"/>
      <c r="EIT66"/>
      <c r="EIU66"/>
      <c r="EIV66"/>
      <c r="EIW66"/>
      <c r="EIX66"/>
      <c r="EIY66"/>
      <c r="EIZ66"/>
      <c r="EJA66"/>
      <c r="EJB66"/>
      <c r="EJC66"/>
      <c r="EJD66"/>
      <c r="EJE66"/>
      <c r="EJF66"/>
      <c r="EJG66"/>
      <c r="EJH66"/>
      <c r="EJI66"/>
      <c r="EJJ66"/>
      <c r="EJK66"/>
      <c r="EJL66"/>
      <c r="EJM66"/>
      <c r="EJN66"/>
      <c r="EJO66"/>
      <c r="EJP66"/>
      <c r="EJQ66"/>
      <c r="EJR66"/>
      <c r="EJS66"/>
      <c r="EJT66"/>
      <c r="EJU66"/>
      <c r="EJV66"/>
      <c r="EJW66"/>
      <c r="EJX66"/>
      <c r="EJY66"/>
      <c r="EJZ66"/>
      <c r="EKA66"/>
      <c r="EKB66"/>
      <c r="EKC66"/>
      <c r="EKD66"/>
      <c r="EKE66"/>
      <c r="EKF66"/>
      <c r="EKG66"/>
      <c r="EKH66"/>
      <c r="EKI66"/>
      <c r="EKJ66"/>
      <c r="EKK66"/>
      <c r="EKL66"/>
      <c r="EKM66"/>
      <c r="EKN66"/>
      <c r="EKO66"/>
      <c r="EKP66"/>
      <c r="EKQ66"/>
      <c r="EKR66"/>
      <c r="EKS66"/>
      <c r="EKT66"/>
      <c r="EKU66"/>
      <c r="EKV66"/>
      <c r="EKW66"/>
      <c r="EKX66"/>
      <c r="EKY66"/>
      <c r="EKZ66"/>
      <c r="ELA66"/>
      <c r="ELB66"/>
      <c r="ELC66"/>
      <c r="ELD66"/>
      <c r="ELE66"/>
      <c r="ELF66"/>
      <c r="ELG66"/>
      <c r="ELH66"/>
      <c r="ELI66"/>
      <c r="ELJ66"/>
      <c r="ELK66"/>
      <c r="ELL66"/>
      <c r="ELM66"/>
      <c r="ELN66"/>
      <c r="ELO66"/>
      <c r="ELP66"/>
      <c r="ELQ66"/>
      <c r="ELR66"/>
      <c r="ELS66"/>
      <c r="ELT66"/>
      <c r="ELU66"/>
      <c r="ELV66"/>
      <c r="ELW66"/>
      <c r="ELX66"/>
      <c r="ELY66"/>
      <c r="ELZ66"/>
      <c r="EMA66"/>
      <c r="EMB66"/>
      <c r="EMC66"/>
      <c r="EMD66"/>
      <c r="EME66"/>
      <c r="EMF66"/>
      <c r="EMG66"/>
      <c r="EMH66"/>
      <c r="EMI66"/>
      <c r="EMJ66"/>
      <c r="EMK66"/>
      <c r="EML66"/>
      <c r="EMM66"/>
      <c r="EMN66"/>
      <c r="EMO66"/>
      <c r="EMP66"/>
      <c r="EMQ66"/>
      <c r="EMR66"/>
      <c r="EMS66"/>
      <c r="EMT66"/>
      <c r="EMU66"/>
      <c r="EMV66"/>
      <c r="EMW66"/>
      <c r="EMX66"/>
      <c r="EMY66"/>
      <c r="EMZ66"/>
      <c r="ENA66"/>
      <c r="ENB66"/>
      <c r="ENC66"/>
      <c r="END66"/>
      <c r="ENE66"/>
      <c r="ENF66"/>
      <c r="ENG66"/>
      <c r="ENH66"/>
      <c r="ENI66"/>
      <c r="ENJ66"/>
      <c r="ENK66"/>
      <c r="ENL66"/>
      <c r="ENM66"/>
      <c r="ENN66"/>
      <c r="ENO66"/>
      <c r="ENP66"/>
      <c r="ENQ66"/>
      <c r="ENR66"/>
      <c r="ENS66"/>
      <c r="ENT66"/>
      <c r="ENU66"/>
      <c r="ENV66"/>
      <c r="ENW66"/>
      <c r="ENX66"/>
      <c r="ENY66"/>
      <c r="ENZ66"/>
      <c r="EOA66"/>
      <c r="EOB66"/>
      <c r="EOC66"/>
      <c r="EOD66"/>
      <c r="EOE66"/>
      <c r="EOF66"/>
      <c r="EOG66"/>
      <c r="EOH66"/>
      <c r="EOI66"/>
      <c r="EOJ66"/>
      <c r="EOK66"/>
      <c r="EOL66"/>
      <c r="EOM66"/>
      <c r="EON66"/>
      <c r="EOO66"/>
      <c r="EOP66"/>
      <c r="EOQ66"/>
      <c r="EOR66"/>
      <c r="EOS66"/>
      <c r="EOT66"/>
      <c r="EOU66"/>
      <c r="EOV66"/>
      <c r="EOW66"/>
      <c r="EOX66"/>
      <c r="EOY66"/>
      <c r="EOZ66"/>
      <c r="EPA66"/>
      <c r="EPB66"/>
      <c r="EPC66"/>
      <c r="EPD66"/>
      <c r="EPE66"/>
      <c r="EPF66"/>
      <c r="EPG66"/>
      <c r="EPH66"/>
      <c r="EPI66"/>
      <c r="EPJ66"/>
      <c r="EPK66"/>
      <c r="EPL66"/>
      <c r="EPM66"/>
      <c r="EPN66"/>
      <c r="EPO66"/>
      <c r="EPP66"/>
      <c r="EPQ66"/>
      <c r="EPR66"/>
      <c r="EPS66"/>
      <c r="EPT66"/>
      <c r="EPU66"/>
      <c r="EPV66"/>
      <c r="EPW66"/>
      <c r="EPX66"/>
      <c r="EPY66"/>
      <c r="EPZ66"/>
      <c r="EQA66"/>
      <c r="EQB66"/>
      <c r="EQC66"/>
      <c r="EQD66"/>
      <c r="EQE66"/>
      <c r="EQF66"/>
      <c r="EQG66"/>
      <c r="EQH66"/>
      <c r="EQI66"/>
      <c r="EQJ66"/>
      <c r="EQK66"/>
      <c r="EQL66"/>
      <c r="EQM66"/>
      <c r="EQN66"/>
      <c r="EQO66"/>
      <c r="EQP66"/>
      <c r="EQQ66"/>
      <c r="EQR66"/>
      <c r="EQS66"/>
      <c r="EQT66"/>
      <c r="EQU66"/>
      <c r="EQV66"/>
      <c r="EQW66"/>
      <c r="EQX66"/>
      <c r="EQY66"/>
      <c r="EQZ66"/>
      <c r="ERA66"/>
      <c r="ERB66"/>
      <c r="ERC66"/>
      <c r="ERD66"/>
      <c r="ERE66"/>
      <c r="ERF66"/>
      <c r="ERG66"/>
      <c r="ERH66"/>
      <c r="ERI66"/>
      <c r="ERJ66"/>
      <c r="ERK66"/>
      <c r="ERL66"/>
      <c r="ERM66"/>
      <c r="ERN66"/>
      <c r="ERO66"/>
      <c r="ERP66"/>
      <c r="ERQ66"/>
      <c r="ERR66"/>
      <c r="ERS66"/>
      <c r="ERT66"/>
      <c r="ERU66"/>
      <c r="ERV66"/>
      <c r="ERW66"/>
      <c r="ERX66"/>
      <c r="ERY66"/>
      <c r="ERZ66"/>
      <c r="ESA66"/>
      <c r="ESB66"/>
      <c r="ESC66"/>
      <c r="ESD66"/>
      <c r="ESE66"/>
      <c r="ESF66"/>
      <c r="ESG66"/>
      <c r="ESH66"/>
      <c r="ESI66"/>
      <c r="ESJ66"/>
      <c r="ESK66"/>
      <c r="ESL66"/>
      <c r="ESM66"/>
      <c r="ESN66"/>
      <c r="ESO66"/>
      <c r="ESP66"/>
      <c r="ESQ66"/>
      <c r="ESR66"/>
      <c r="ESS66"/>
      <c r="EST66"/>
      <c r="ESU66"/>
      <c r="ESV66"/>
      <c r="ESW66"/>
      <c r="ESX66"/>
      <c r="ESY66"/>
      <c r="ESZ66"/>
      <c r="ETA66"/>
      <c r="ETB66"/>
      <c r="ETC66"/>
      <c r="ETD66"/>
      <c r="ETE66"/>
      <c r="ETF66"/>
      <c r="ETG66"/>
      <c r="ETH66"/>
      <c r="ETI66"/>
      <c r="ETJ66"/>
      <c r="ETK66"/>
      <c r="ETL66"/>
      <c r="ETM66"/>
      <c r="ETN66"/>
      <c r="ETO66"/>
      <c r="ETP66"/>
      <c r="ETQ66"/>
      <c r="ETR66"/>
      <c r="ETS66"/>
      <c r="ETT66"/>
      <c r="ETU66"/>
      <c r="ETV66"/>
      <c r="ETW66"/>
      <c r="ETX66"/>
      <c r="ETY66"/>
      <c r="ETZ66"/>
      <c r="EUA66"/>
      <c r="EUB66"/>
      <c r="EUC66"/>
      <c r="EUD66"/>
      <c r="EUE66"/>
      <c r="EUF66"/>
      <c r="EUG66"/>
      <c r="EUH66"/>
      <c r="EUI66"/>
      <c r="EUJ66"/>
      <c r="EUK66"/>
      <c r="EUL66"/>
      <c r="EUM66"/>
      <c r="EUN66"/>
      <c r="EUO66"/>
      <c r="EUP66"/>
      <c r="EUQ66"/>
      <c r="EUR66"/>
      <c r="EUS66"/>
      <c r="EUT66"/>
      <c r="EUU66"/>
      <c r="EUV66"/>
      <c r="EUW66"/>
      <c r="EUX66"/>
      <c r="EUY66"/>
      <c r="EUZ66"/>
      <c r="EVA66"/>
      <c r="EVB66"/>
      <c r="EVC66"/>
      <c r="EVD66"/>
      <c r="EVE66"/>
      <c r="EVF66"/>
      <c r="EVG66"/>
      <c r="EVH66"/>
      <c r="EVI66"/>
      <c r="EVJ66"/>
      <c r="EVK66"/>
      <c r="EVL66"/>
      <c r="EVM66"/>
      <c r="EVN66"/>
      <c r="EVO66"/>
      <c r="EVP66"/>
      <c r="EVQ66"/>
      <c r="EVR66"/>
      <c r="EVS66"/>
      <c r="EVT66"/>
      <c r="EVU66"/>
      <c r="EVV66"/>
      <c r="EVW66"/>
      <c r="EVX66"/>
      <c r="EVY66"/>
      <c r="EVZ66"/>
      <c r="EWA66"/>
      <c r="EWB66"/>
      <c r="EWC66"/>
      <c r="EWD66"/>
      <c r="EWE66"/>
      <c r="EWF66"/>
      <c r="EWG66"/>
      <c r="EWH66"/>
      <c r="EWI66"/>
      <c r="EWJ66"/>
      <c r="EWK66"/>
      <c r="EWL66"/>
      <c r="EWM66"/>
      <c r="EWN66"/>
      <c r="EWO66"/>
      <c r="EWP66"/>
      <c r="EWQ66"/>
      <c r="EWR66"/>
      <c r="EWS66"/>
      <c r="EWT66"/>
      <c r="EWU66"/>
      <c r="EWV66"/>
      <c r="EWW66"/>
      <c r="EWX66"/>
      <c r="EWY66"/>
      <c r="EWZ66"/>
      <c r="EXA66"/>
      <c r="EXB66"/>
      <c r="EXC66"/>
      <c r="EXD66"/>
      <c r="EXE66"/>
      <c r="EXF66"/>
      <c r="EXG66"/>
      <c r="EXH66"/>
      <c r="EXI66"/>
      <c r="EXJ66"/>
      <c r="EXK66"/>
      <c r="EXL66"/>
      <c r="EXM66"/>
      <c r="EXN66"/>
      <c r="EXO66"/>
      <c r="EXP66"/>
      <c r="EXQ66"/>
      <c r="EXR66"/>
      <c r="EXS66"/>
      <c r="EXT66"/>
      <c r="EXU66"/>
      <c r="EXV66"/>
      <c r="EXW66"/>
      <c r="EXX66"/>
      <c r="EXY66"/>
      <c r="EXZ66"/>
      <c r="EYA66"/>
      <c r="EYB66"/>
      <c r="EYC66"/>
      <c r="EYD66"/>
      <c r="EYE66"/>
      <c r="EYF66"/>
      <c r="EYG66"/>
      <c r="EYH66"/>
      <c r="EYI66"/>
      <c r="EYJ66"/>
      <c r="EYK66"/>
      <c r="EYL66"/>
      <c r="EYM66"/>
      <c r="EYN66"/>
      <c r="EYO66"/>
      <c r="EYP66"/>
      <c r="EYQ66"/>
      <c r="EYR66"/>
      <c r="EYS66"/>
      <c r="EYT66"/>
      <c r="EYU66"/>
      <c r="EYV66"/>
      <c r="EYW66"/>
      <c r="EYX66"/>
      <c r="EYY66"/>
      <c r="EYZ66"/>
      <c r="EZA66"/>
      <c r="EZB66"/>
      <c r="EZC66"/>
      <c r="EZD66"/>
      <c r="EZE66"/>
      <c r="EZF66"/>
      <c r="EZG66"/>
      <c r="EZH66"/>
      <c r="EZI66"/>
      <c r="EZJ66"/>
      <c r="EZK66"/>
      <c r="EZL66"/>
      <c r="EZM66"/>
      <c r="EZN66"/>
      <c r="EZO66"/>
      <c r="EZP66"/>
      <c r="EZQ66"/>
      <c r="EZR66"/>
      <c r="EZS66"/>
      <c r="EZT66"/>
      <c r="EZU66"/>
      <c r="EZV66"/>
      <c r="EZW66"/>
      <c r="EZX66"/>
      <c r="EZY66"/>
      <c r="EZZ66"/>
      <c r="FAA66"/>
      <c r="FAB66"/>
      <c r="FAC66"/>
      <c r="FAD66"/>
      <c r="FAE66"/>
      <c r="FAF66"/>
      <c r="FAG66"/>
      <c r="FAH66"/>
      <c r="FAI66"/>
      <c r="FAJ66"/>
      <c r="FAK66"/>
      <c r="FAL66"/>
      <c r="FAM66"/>
      <c r="FAN66"/>
      <c r="FAO66"/>
      <c r="FAP66"/>
      <c r="FAQ66"/>
      <c r="FAR66"/>
      <c r="FAS66"/>
      <c r="FAT66"/>
      <c r="FAU66"/>
      <c r="FAV66"/>
      <c r="FAW66"/>
      <c r="FAX66"/>
      <c r="FAY66"/>
      <c r="FAZ66"/>
      <c r="FBA66"/>
      <c r="FBB66"/>
      <c r="FBC66"/>
      <c r="FBD66"/>
      <c r="FBE66"/>
      <c r="FBF66"/>
      <c r="FBG66"/>
      <c r="FBH66"/>
      <c r="FBI66"/>
      <c r="FBJ66"/>
      <c r="FBK66"/>
      <c r="FBL66"/>
      <c r="FBM66"/>
      <c r="FBN66"/>
      <c r="FBO66"/>
      <c r="FBP66"/>
      <c r="FBQ66"/>
      <c r="FBR66"/>
      <c r="FBS66"/>
      <c r="FBT66"/>
      <c r="FBU66"/>
      <c r="FBV66"/>
      <c r="FBW66"/>
      <c r="FBX66"/>
      <c r="FBY66"/>
      <c r="FBZ66"/>
      <c r="FCA66"/>
      <c r="FCB66"/>
      <c r="FCC66"/>
      <c r="FCD66"/>
      <c r="FCE66"/>
      <c r="FCF66"/>
      <c r="FCG66"/>
      <c r="FCH66"/>
      <c r="FCI66"/>
      <c r="FCJ66"/>
      <c r="FCK66"/>
      <c r="FCL66"/>
      <c r="FCM66"/>
      <c r="FCN66"/>
      <c r="FCO66"/>
      <c r="FCP66"/>
      <c r="FCQ66"/>
      <c r="FCR66"/>
      <c r="FCS66"/>
      <c r="FCT66"/>
      <c r="FCU66"/>
      <c r="FCV66"/>
      <c r="FCW66"/>
      <c r="FCX66"/>
      <c r="FCY66"/>
      <c r="FCZ66"/>
      <c r="FDA66"/>
      <c r="FDB66"/>
      <c r="FDC66"/>
      <c r="FDD66"/>
      <c r="FDE66"/>
      <c r="FDF66"/>
      <c r="FDG66"/>
      <c r="FDH66"/>
      <c r="FDI66"/>
      <c r="FDJ66"/>
      <c r="FDK66"/>
      <c r="FDL66"/>
      <c r="FDM66"/>
      <c r="FDN66"/>
      <c r="FDO66"/>
      <c r="FDP66"/>
      <c r="FDQ66"/>
      <c r="FDR66"/>
      <c r="FDS66"/>
      <c r="FDT66"/>
      <c r="FDU66"/>
      <c r="FDV66"/>
      <c r="FDW66"/>
      <c r="FDX66"/>
      <c r="FDY66"/>
      <c r="FDZ66"/>
      <c r="FEA66"/>
      <c r="FEB66"/>
      <c r="FEC66"/>
      <c r="FED66"/>
      <c r="FEE66"/>
      <c r="FEF66"/>
      <c r="FEG66"/>
      <c r="FEH66"/>
      <c r="FEI66"/>
      <c r="FEJ66"/>
      <c r="FEK66"/>
      <c r="FEL66"/>
      <c r="FEM66"/>
      <c r="FEN66"/>
      <c r="FEO66"/>
      <c r="FEP66"/>
      <c r="FEQ66"/>
      <c r="FER66"/>
      <c r="FES66"/>
      <c r="FET66"/>
      <c r="FEU66"/>
      <c r="FEV66"/>
      <c r="FEW66"/>
      <c r="FEX66"/>
      <c r="FEY66"/>
      <c r="FEZ66"/>
      <c r="FFA66"/>
      <c r="FFB66"/>
      <c r="FFC66"/>
      <c r="FFD66"/>
      <c r="FFE66"/>
      <c r="FFF66"/>
      <c r="FFG66"/>
      <c r="FFH66"/>
      <c r="FFI66"/>
      <c r="FFJ66"/>
      <c r="FFK66"/>
      <c r="FFL66"/>
      <c r="FFM66"/>
      <c r="FFN66"/>
      <c r="FFO66"/>
      <c r="FFP66"/>
      <c r="FFQ66"/>
      <c r="FFR66"/>
      <c r="FFS66"/>
      <c r="FFT66"/>
      <c r="FFU66"/>
      <c r="FFV66"/>
      <c r="FFW66"/>
      <c r="FFX66"/>
      <c r="FFY66"/>
      <c r="FFZ66"/>
      <c r="FGA66"/>
      <c r="FGB66"/>
      <c r="FGC66"/>
      <c r="FGD66"/>
      <c r="FGE66"/>
      <c r="FGF66"/>
      <c r="FGG66"/>
      <c r="FGH66"/>
      <c r="FGI66"/>
      <c r="FGJ66"/>
      <c r="FGK66"/>
      <c r="FGL66"/>
      <c r="FGM66"/>
      <c r="FGN66"/>
      <c r="FGO66"/>
      <c r="FGP66"/>
      <c r="FGQ66"/>
      <c r="FGR66"/>
      <c r="FGS66"/>
      <c r="FGT66"/>
      <c r="FGU66"/>
      <c r="FGV66"/>
      <c r="FGW66"/>
      <c r="FGX66"/>
      <c r="FGY66"/>
      <c r="FGZ66"/>
      <c r="FHA66"/>
      <c r="FHB66"/>
      <c r="FHC66"/>
      <c r="FHD66"/>
      <c r="FHE66"/>
      <c r="FHF66"/>
      <c r="FHG66"/>
      <c r="FHH66"/>
      <c r="FHI66"/>
      <c r="FHJ66"/>
      <c r="FHK66"/>
      <c r="FHL66"/>
      <c r="FHM66"/>
      <c r="FHN66"/>
      <c r="FHO66"/>
      <c r="FHP66"/>
      <c r="FHQ66"/>
      <c r="FHR66"/>
      <c r="FHS66"/>
      <c r="FHT66"/>
      <c r="FHU66"/>
      <c r="FHV66"/>
      <c r="FHW66"/>
      <c r="FHX66"/>
      <c r="FHY66"/>
      <c r="FHZ66"/>
      <c r="FIA66"/>
      <c r="FIB66"/>
      <c r="FIC66"/>
      <c r="FID66"/>
      <c r="FIE66"/>
      <c r="FIF66"/>
      <c r="FIG66"/>
      <c r="FIH66"/>
      <c r="FII66"/>
      <c r="FIJ66"/>
      <c r="FIK66"/>
      <c r="FIL66"/>
      <c r="FIM66"/>
      <c r="FIN66"/>
      <c r="FIO66"/>
      <c r="FIP66"/>
      <c r="FIQ66"/>
      <c r="FIR66"/>
      <c r="FIS66"/>
      <c r="FIT66"/>
      <c r="FIU66"/>
      <c r="FIV66"/>
      <c r="FIW66"/>
      <c r="FIX66"/>
      <c r="FIY66"/>
      <c r="FIZ66"/>
      <c r="FJA66"/>
      <c r="FJB66"/>
      <c r="FJC66"/>
      <c r="FJD66"/>
      <c r="FJE66"/>
      <c r="FJF66"/>
      <c r="FJG66"/>
      <c r="FJH66"/>
      <c r="FJI66"/>
      <c r="FJJ66"/>
      <c r="FJK66"/>
      <c r="FJL66"/>
      <c r="FJM66"/>
      <c r="FJN66"/>
      <c r="FJO66"/>
      <c r="FJP66"/>
      <c r="FJQ66"/>
      <c r="FJR66"/>
      <c r="FJS66"/>
      <c r="FJT66"/>
      <c r="FJU66"/>
      <c r="FJV66"/>
      <c r="FJW66"/>
      <c r="FJX66"/>
      <c r="FJY66"/>
      <c r="FJZ66"/>
      <c r="FKA66"/>
      <c r="FKB66"/>
      <c r="FKC66"/>
      <c r="FKD66"/>
      <c r="FKE66"/>
      <c r="FKF66"/>
      <c r="FKG66"/>
      <c r="FKH66"/>
      <c r="FKI66"/>
      <c r="FKJ66"/>
      <c r="FKK66"/>
      <c r="FKL66"/>
      <c r="FKM66"/>
      <c r="FKN66"/>
      <c r="FKO66"/>
      <c r="FKP66"/>
      <c r="FKQ66"/>
      <c r="FKR66"/>
      <c r="FKS66"/>
      <c r="FKT66"/>
      <c r="FKU66"/>
      <c r="FKV66"/>
      <c r="FKW66"/>
      <c r="FKX66"/>
      <c r="FKY66"/>
      <c r="FKZ66"/>
      <c r="FLA66"/>
      <c r="FLB66"/>
      <c r="FLC66"/>
      <c r="FLD66"/>
      <c r="FLE66"/>
      <c r="FLF66"/>
      <c r="FLG66"/>
      <c r="FLH66"/>
      <c r="FLI66"/>
      <c r="FLJ66"/>
      <c r="FLK66"/>
      <c r="FLL66"/>
      <c r="FLM66"/>
      <c r="FLN66"/>
      <c r="FLO66"/>
      <c r="FLP66"/>
      <c r="FLQ66"/>
      <c r="FLR66"/>
      <c r="FLS66"/>
      <c r="FLT66"/>
      <c r="FLU66"/>
      <c r="FLV66"/>
      <c r="FLW66"/>
      <c r="FLX66"/>
      <c r="FLY66"/>
      <c r="FLZ66"/>
      <c r="FMA66"/>
      <c r="FMB66"/>
      <c r="FMC66"/>
      <c r="FMD66"/>
      <c r="FME66"/>
      <c r="FMF66"/>
      <c r="FMG66"/>
      <c r="FMH66"/>
      <c r="FMI66"/>
      <c r="FMJ66"/>
      <c r="FMK66"/>
      <c r="FML66"/>
      <c r="FMM66"/>
      <c r="FMN66"/>
      <c r="FMO66"/>
      <c r="FMP66"/>
      <c r="FMQ66"/>
      <c r="FMR66"/>
      <c r="FMS66"/>
      <c r="FMT66"/>
      <c r="FMU66"/>
      <c r="FMV66"/>
      <c r="FMW66"/>
      <c r="FMX66"/>
      <c r="FMY66"/>
      <c r="FMZ66"/>
      <c r="FNA66"/>
      <c r="FNB66"/>
      <c r="FNC66"/>
      <c r="FND66"/>
      <c r="FNE66"/>
      <c r="FNF66"/>
      <c r="FNG66"/>
      <c r="FNH66"/>
      <c r="FNI66"/>
      <c r="FNJ66"/>
      <c r="FNK66"/>
      <c r="FNL66"/>
      <c r="FNM66"/>
      <c r="FNN66"/>
      <c r="FNO66"/>
      <c r="FNP66"/>
      <c r="FNQ66"/>
      <c r="FNR66"/>
      <c r="FNS66"/>
      <c r="FNT66"/>
      <c r="FNU66"/>
      <c r="FNV66"/>
      <c r="FNW66"/>
      <c r="FNX66"/>
      <c r="FNY66"/>
      <c r="FNZ66"/>
      <c r="FOA66"/>
      <c r="FOB66"/>
      <c r="FOC66"/>
      <c r="FOD66"/>
      <c r="FOE66"/>
      <c r="FOF66"/>
      <c r="FOG66"/>
      <c r="FOH66"/>
      <c r="FOI66"/>
      <c r="FOJ66"/>
      <c r="FOK66"/>
      <c r="FOL66"/>
      <c r="FOM66"/>
      <c r="FON66"/>
      <c r="FOO66"/>
      <c r="FOP66"/>
      <c r="FOQ66"/>
      <c r="FOR66"/>
      <c r="FOS66"/>
      <c r="FOT66"/>
      <c r="FOU66"/>
      <c r="FOV66"/>
      <c r="FOW66"/>
      <c r="FOX66"/>
      <c r="FOY66"/>
      <c r="FOZ66"/>
      <c r="FPA66"/>
      <c r="FPB66"/>
      <c r="FPC66"/>
      <c r="FPD66"/>
      <c r="FPE66"/>
      <c r="FPF66"/>
      <c r="FPG66"/>
      <c r="FPH66"/>
      <c r="FPI66"/>
      <c r="FPJ66"/>
      <c r="FPK66"/>
      <c r="FPL66"/>
      <c r="FPM66"/>
      <c r="FPN66"/>
      <c r="FPO66"/>
      <c r="FPP66"/>
      <c r="FPQ66"/>
      <c r="FPR66"/>
      <c r="FPS66"/>
      <c r="FPT66"/>
      <c r="FPU66"/>
      <c r="FPV66"/>
      <c r="FPW66"/>
      <c r="FPX66"/>
      <c r="FPY66"/>
      <c r="FPZ66"/>
      <c r="FQA66"/>
      <c r="FQB66"/>
      <c r="FQC66"/>
      <c r="FQD66"/>
      <c r="FQE66"/>
      <c r="FQF66"/>
      <c r="FQG66"/>
      <c r="FQH66"/>
      <c r="FQI66"/>
      <c r="FQJ66"/>
      <c r="FQK66"/>
      <c r="FQL66"/>
      <c r="FQM66"/>
      <c r="FQN66"/>
      <c r="FQO66"/>
      <c r="FQP66"/>
      <c r="FQQ66"/>
      <c r="FQR66"/>
      <c r="FQS66"/>
      <c r="FQT66"/>
      <c r="FQU66"/>
      <c r="FQV66"/>
      <c r="FQW66"/>
      <c r="FQX66"/>
      <c r="FQY66"/>
      <c r="FQZ66"/>
      <c r="FRA66"/>
      <c r="FRB66"/>
      <c r="FRC66"/>
      <c r="FRD66"/>
      <c r="FRE66"/>
      <c r="FRF66"/>
      <c r="FRG66"/>
      <c r="FRH66"/>
      <c r="FRI66"/>
      <c r="FRJ66"/>
      <c r="FRK66"/>
      <c r="FRL66"/>
      <c r="FRM66"/>
      <c r="FRN66"/>
      <c r="FRO66"/>
      <c r="FRP66"/>
      <c r="FRQ66"/>
      <c r="FRR66"/>
      <c r="FRS66"/>
      <c r="FRT66"/>
      <c r="FRU66"/>
      <c r="FRV66"/>
      <c r="FRW66"/>
      <c r="FRX66"/>
      <c r="FRY66"/>
      <c r="FRZ66"/>
      <c r="FSA66"/>
      <c r="FSB66"/>
      <c r="FSC66"/>
      <c r="FSD66"/>
      <c r="FSE66"/>
      <c r="FSF66"/>
      <c r="FSG66"/>
      <c r="FSH66"/>
      <c r="FSI66"/>
      <c r="FSJ66"/>
      <c r="FSK66"/>
      <c r="FSL66"/>
      <c r="FSM66"/>
      <c r="FSN66"/>
      <c r="FSO66"/>
      <c r="FSP66"/>
      <c r="FSQ66"/>
      <c r="FSR66"/>
      <c r="FSS66"/>
      <c r="FST66"/>
      <c r="FSU66"/>
      <c r="FSV66"/>
      <c r="FSW66"/>
      <c r="FSX66"/>
      <c r="FSY66"/>
      <c r="FSZ66"/>
      <c r="FTA66"/>
      <c r="FTB66"/>
      <c r="FTC66"/>
      <c r="FTD66"/>
      <c r="FTE66"/>
      <c r="FTF66"/>
      <c r="FTG66"/>
      <c r="FTH66"/>
      <c r="FTI66"/>
      <c r="FTJ66"/>
      <c r="FTK66"/>
      <c r="FTL66"/>
      <c r="FTM66"/>
      <c r="FTN66"/>
      <c r="FTO66"/>
      <c r="FTP66"/>
      <c r="FTQ66"/>
      <c r="FTR66"/>
      <c r="FTS66"/>
      <c r="FTT66"/>
      <c r="FTU66"/>
      <c r="FTV66"/>
      <c r="FTW66"/>
      <c r="FTX66"/>
      <c r="FTY66"/>
      <c r="FTZ66"/>
      <c r="FUA66"/>
      <c r="FUB66"/>
      <c r="FUC66"/>
      <c r="FUD66"/>
      <c r="FUE66"/>
      <c r="FUF66"/>
      <c r="FUG66"/>
      <c r="FUH66"/>
      <c r="FUI66"/>
      <c r="FUJ66"/>
      <c r="FUK66"/>
      <c r="FUL66"/>
      <c r="FUM66"/>
      <c r="FUN66"/>
      <c r="FUO66"/>
      <c r="FUP66"/>
      <c r="FUQ66"/>
      <c r="FUR66"/>
      <c r="FUS66"/>
      <c r="FUT66"/>
      <c r="FUU66"/>
      <c r="FUV66"/>
      <c r="FUW66"/>
      <c r="FUX66"/>
      <c r="FUY66"/>
      <c r="FUZ66"/>
      <c r="FVA66"/>
      <c r="FVB66"/>
      <c r="FVC66"/>
      <c r="FVD66"/>
      <c r="FVE66"/>
      <c r="FVF66"/>
      <c r="FVG66"/>
      <c r="FVH66"/>
      <c r="FVI66"/>
      <c r="FVJ66"/>
      <c r="FVK66"/>
      <c r="FVL66"/>
      <c r="FVM66"/>
      <c r="FVN66"/>
      <c r="FVO66"/>
      <c r="FVP66"/>
      <c r="FVQ66"/>
      <c r="FVR66"/>
      <c r="FVS66"/>
      <c r="FVT66"/>
      <c r="FVU66"/>
      <c r="FVV66"/>
      <c r="FVW66"/>
      <c r="FVX66"/>
      <c r="FVY66"/>
      <c r="FVZ66"/>
      <c r="FWA66"/>
      <c r="FWB66"/>
      <c r="FWC66"/>
      <c r="FWD66"/>
      <c r="FWE66"/>
      <c r="FWF66"/>
      <c r="FWG66"/>
      <c r="FWH66"/>
      <c r="FWI66"/>
      <c r="FWJ66"/>
      <c r="FWK66"/>
      <c r="FWL66"/>
      <c r="FWM66"/>
      <c r="FWN66"/>
      <c r="FWO66"/>
      <c r="FWP66"/>
      <c r="FWQ66"/>
      <c r="FWR66"/>
      <c r="FWS66"/>
      <c r="FWT66"/>
      <c r="FWU66"/>
      <c r="FWV66"/>
      <c r="FWW66"/>
      <c r="FWX66"/>
      <c r="FWY66"/>
      <c r="FWZ66"/>
      <c r="FXA66"/>
      <c r="FXB66"/>
      <c r="FXC66"/>
      <c r="FXD66"/>
      <c r="FXE66"/>
      <c r="FXF66"/>
      <c r="FXG66"/>
      <c r="FXH66"/>
      <c r="FXI66"/>
      <c r="FXJ66"/>
      <c r="FXK66"/>
      <c r="FXL66"/>
      <c r="FXM66"/>
      <c r="FXN66"/>
      <c r="FXO66"/>
      <c r="FXP66"/>
      <c r="FXQ66"/>
      <c r="FXR66"/>
      <c r="FXS66"/>
      <c r="FXT66"/>
      <c r="FXU66"/>
      <c r="FXV66"/>
      <c r="FXW66"/>
      <c r="FXX66"/>
      <c r="FXY66"/>
      <c r="FXZ66"/>
      <c r="FYA66"/>
      <c r="FYB66"/>
      <c r="FYC66"/>
      <c r="FYD66"/>
      <c r="FYE66"/>
      <c r="FYF66"/>
      <c r="FYG66"/>
      <c r="FYH66"/>
      <c r="FYI66"/>
      <c r="FYJ66"/>
      <c r="FYK66"/>
      <c r="FYL66"/>
      <c r="FYM66"/>
      <c r="FYN66"/>
      <c r="FYO66"/>
      <c r="FYP66"/>
      <c r="FYQ66"/>
      <c r="FYR66"/>
      <c r="FYS66"/>
      <c r="FYT66"/>
      <c r="FYU66"/>
      <c r="FYV66"/>
      <c r="FYW66"/>
      <c r="FYX66"/>
      <c r="FYY66"/>
      <c r="FYZ66"/>
      <c r="FZA66"/>
      <c r="FZB66"/>
      <c r="FZC66"/>
      <c r="FZD66"/>
      <c r="FZE66"/>
      <c r="FZF66"/>
      <c r="FZG66"/>
      <c r="FZH66"/>
      <c r="FZI66"/>
      <c r="FZJ66"/>
      <c r="FZK66"/>
      <c r="FZL66"/>
      <c r="FZM66"/>
      <c r="FZN66"/>
      <c r="FZO66"/>
      <c r="FZP66"/>
      <c r="FZQ66"/>
      <c r="FZR66"/>
      <c r="FZS66"/>
      <c r="FZT66"/>
      <c r="FZU66"/>
      <c r="FZV66"/>
      <c r="FZW66"/>
      <c r="FZX66"/>
      <c r="FZY66"/>
      <c r="FZZ66"/>
      <c r="GAA66"/>
      <c r="GAB66"/>
      <c r="GAC66"/>
      <c r="GAD66"/>
      <c r="GAE66"/>
      <c r="GAF66"/>
      <c r="GAG66"/>
      <c r="GAH66"/>
      <c r="GAI66"/>
      <c r="GAJ66"/>
      <c r="GAK66"/>
      <c r="GAL66"/>
      <c r="GAM66"/>
      <c r="GAN66"/>
      <c r="GAO66"/>
      <c r="GAP66"/>
      <c r="GAQ66"/>
      <c r="GAR66"/>
      <c r="GAS66"/>
      <c r="GAT66"/>
      <c r="GAU66"/>
      <c r="GAV66"/>
      <c r="GAW66"/>
      <c r="GAX66"/>
      <c r="GAY66"/>
      <c r="GAZ66"/>
      <c r="GBA66"/>
      <c r="GBB66"/>
      <c r="GBC66"/>
      <c r="GBD66"/>
      <c r="GBE66"/>
      <c r="GBF66"/>
      <c r="GBG66"/>
      <c r="GBH66"/>
      <c r="GBI66"/>
      <c r="GBJ66"/>
      <c r="GBK66"/>
      <c r="GBL66"/>
      <c r="GBM66"/>
      <c r="GBN66"/>
      <c r="GBO66"/>
      <c r="GBP66"/>
      <c r="GBQ66"/>
      <c r="GBR66"/>
      <c r="GBS66"/>
      <c r="GBT66"/>
      <c r="GBU66"/>
      <c r="GBV66"/>
      <c r="GBW66"/>
      <c r="GBX66"/>
      <c r="GBY66"/>
      <c r="GBZ66"/>
      <c r="GCA66"/>
      <c r="GCB66"/>
      <c r="GCC66"/>
      <c r="GCD66"/>
      <c r="GCE66"/>
      <c r="GCF66"/>
      <c r="GCG66"/>
      <c r="GCH66"/>
      <c r="GCI66"/>
      <c r="GCJ66"/>
      <c r="GCK66"/>
      <c r="GCL66"/>
      <c r="GCM66"/>
      <c r="GCN66"/>
      <c r="GCO66"/>
      <c r="GCP66"/>
      <c r="GCQ66"/>
      <c r="GCR66"/>
      <c r="GCS66"/>
      <c r="GCT66"/>
      <c r="GCU66"/>
      <c r="GCV66"/>
      <c r="GCW66"/>
      <c r="GCX66"/>
      <c r="GCY66"/>
      <c r="GCZ66"/>
      <c r="GDA66"/>
      <c r="GDB66"/>
      <c r="GDC66"/>
      <c r="GDD66"/>
      <c r="GDE66"/>
      <c r="GDF66"/>
      <c r="GDG66"/>
      <c r="GDH66"/>
      <c r="GDI66"/>
      <c r="GDJ66"/>
      <c r="GDK66"/>
      <c r="GDL66"/>
      <c r="GDM66"/>
      <c r="GDN66"/>
      <c r="GDO66"/>
      <c r="GDP66"/>
      <c r="GDQ66"/>
      <c r="GDR66"/>
      <c r="GDS66"/>
      <c r="GDT66"/>
      <c r="GDU66"/>
      <c r="GDV66"/>
      <c r="GDW66"/>
      <c r="GDX66"/>
      <c r="GDY66"/>
      <c r="GDZ66"/>
      <c r="GEA66"/>
      <c r="GEB66"/>
      <c r="GEC66"/>
      <c r="GED66"/>
      <c r="GEE66"/>
      <c r="GEF66"/>
      <c r="GEG66"/>
      <c r="GEH66"/>
      <c r="GEI66"/>
      <c r="GEJ66"/>
      <c r="GEK66"/>
      <c r="GEL66"/>
      <c r="GEM66"/>
      <c r="GEN66"/>
      <c r="GEO66"/>
      <c r="GEP66"/>
      <c r="GEQ66"/>
      <c r="GER66"/>
      <c r="GES66"/>
      <c r="GET66"/>
      <c r="GEU66"/>
      <c r="GEV66"/>
      <c r="GEW66"/>
      <c r="GEX66"/>
      <c r="GEY66"/>
      <c r="GEZ66"/>
      <c r="GFA66"/>
      <c r="GFB66"/>
      <c r="GFC66"/>
      <c r="GFD66"/>
      <c r="GFE66"/>
      <c r="GFF66"/>
      <c r="GFG66"/>
      <c r="GFH66"/>
      <c r="GFI66"/>
      <c r="GFJ66"/>
      <c r="GFK66"/>
      <c r="GFL66"/>
      <c r="GFM66"/>
      <c r="GFN66"/>
      <c r="GFO66"/>
      <c r="GFP66"/>
      <c r="GFQ66"/>
      <c r="GFR66"/>
      <c r="GFS66"/>
      <c r="GFT66"/>
      <c r="GFU66"/>
      <c r="GFV66"/>
      <c r="GFW66"/>
      <c r="GFX66"/>
      <c r="GFY66"/>
      <c r="GFZ66"/>
      <c r="GGA66"/>
      <c r="GGB66"/>
      <c r="GGC66"/>
      <c r="GGD66"/>
      <c r="GGE66"/>
      <c r="GGF66"/>
      <c r="GGG66"/>
      <c r="GGH66"/>
      <c r="GGI66"/>
      <c r="GGJ66"/>
      <c r="GGK66"/>
      <c r="GGL66"/>
      <c r="GGM66"/>
      <c r="GGN66"/>
      <c r="GGO66"/>
      <c r="GGP66"/>
      <c r="GGQ66"/>
      <c r="GGR66"/>
      <c r="GGS66"/>
      <c r="GGT66"/>
      <c r="GGU66"/>
      <c r="GGV66"/>
      <c r="GGW66"/>
      <c r="GGX66"/>
      <c r="GGY66"/>
      <c r="GGZ66"/>
      <c r="GHA66"/>
      <c r="GHB66"/>
      <c r="GHC66"/>
      <c r="GHD66"/>
      <c r="GHE66"/>
      <c r="GHF66"/>
      <c r="GHG66"/>
      <c r="GHH66"/>
      <c r="GHI66"/>
      <c r="GHJ66"/>
      <c r="GHK66"/>
      <c r="GHL66"/>
      <c r="GHM66"/>
      <c r="GHN66"/>
      <c r="GHO66"/>
      <c r="GHP66"/>
      <c r="GHQ66"/>
      <c r="GHR66"/>
      <c r="GHS66"/>
      <c r="GHT66"/>
      <c r="GHU66"/>
      <c r="GHV66"/>
      <c r="GHW66"/>
      <c r="GHX66"/>
      <c r="GHY66"/>
      <c r="GHZ66"/>
      <c r="GIA66"/>
      <c r="GIB66"/>
      <c r="GIC66"/>
      <c r="GID66"/>
      <c r="GIE66"/>
      <c r="GIF66"/>
      <c r="GIG66"/>
      <c r="GIH66"/>
      <c r="GII66"/>
      <c r="GIJ66"/>
      <c r="GIK66"/>
      <c r="GIL66"/>
      <c r="GIM66"/>
      <c r="GIN66"/>
      <c r="GIO66"/>
      <c r="GIP66"/>
      <c r="GIQ66"/>
      <c r="GIR66"/>
      <c r="GIS66"/>
      <c r="GIT66"/>
      <c r="GIU66"/>
      <c r="GIV66"/>
      <c r="GIW66"/>
      <c r="GIX66"/>
      <c r="GIY66"/>
      <c r="GIZ66"/>
      <c r="GJA66"/>
      <c r="GJB66"/>
      <c r="GJC66"/>
      <c r="GJD66"/>
      <c r="GJE66"/>
      <c r="GJF66"/>
      <c r="GJG66"/>
      <c r="GJH66"/>
      <c r="GJI66"/>
      <c r="GJJ66"/>
      <c r="GJK66"/>
      <c r="GJL66"/>
      <c r="GJM66"/>
      <c r="GJN66"/>
      <c r="GJO66"/>
      <c r="GJP66"/>
      <c r="GJQ66"/>
      <c r="GJR66"/>
      <c r="GJS66"/>
      <c r="GJT66"/>
      <c r="GJU66"/>
      <c r="GJV66"/>
      <c r="GJW66"/>
      <c r="GJX66"/>
      <c r="GJY66"/>
      <c r="GJZ66"/>
      <c r="GKA66"/>
      <c r="GKB66"/>
      <c r="GKC66"/>
      <c r="GKD66"/>
      <c r="GKE66"/>
      <c r="GKF66"/>
      <c r="GKG66"/>
      <c r="GKH66"/>
      <c r="GKI66"/>
      <c r="GKJ66"/>
      <c r="GKK66"/>
      <c r="GKL66"/>
      <c r="GKM66"/>
      <c r="GKN66"/>
      <c r="GKO66"/>
      <c r="GKP66"/>
      <c r="GKQ66"/>
      <c r="GKR66"/>
      <c r="GKS66"/>
      <c r="GKT66"/>
      <c r="GKU66"/>
      <c r="GKV66"/>
      <c r="GKW66"/>
      <c r="GKX66"/>
      <c r="GKY66"/>
      <c r="GKZ66"/>
      <c r="GLA66"/>
      <c r="GLB66"/>
      <c r="GLC66"/>
      <c r="GLD66"/>
      <c r="GLE66"/>
      <c r="GLF66"/>
      <c r="GLG66"/>
      <c r="GLH66"/>
      <c r="GLI66"/>
      <c r="GLJ66"/>
      <c r="GLK66"/>
      <c r="GLL66"/>
      <c r="GLM66"/>
      <c r="GLN66"/>
      <c r="GLO66"/>
      <c r="GLP66"/>
      <c r="GLQ66"/>
      <c r="GLR66"/>
      <c r="GLS66"/>
      <c r="GLT66"/>
      <c r="GLU66"/>
      <c r="GLV66"/>
      <c r="GLW66"/>
      <c r="GLX66"/>
      <c r="GLY66"/>
      <c r="GLZ66"/>
      <c r="GMA66"/>
      <c r="GMB66"/>
      <c r="GMC66"/>
      <c r="GMD66"/>
      <c r="GME66"/>
      <c r="GMF66"/>
      <c r="GMG66"/>
      <c r="GMH66"/>
      <c r="GMI66"/>
      <c r="GMJ66"/>
      <c r="GMK66"/>
      <c r="GML66"/>
      <c r="GMM66"/>
      <c r="GMN66"/>
      <c r="GMO66"/>
      <c r="GMP66"/>
      <c r="GMQ66"/>
      <c r="GMR66"/>
      <c r="GMS66"/>
      <c r="GMT66"/>
      <c r="GMU66"/>
      <c r="GMV66"/>
      <c r="GMW66"/>
      <c r="GMX66"/>
      <c r="GMY66"/>
      <c r="GMZ66"/>
      <c r="GNA66"/>
      <c r="GNB66"/>
      <c r="GNC66"/>
      <c r="GND66"/>
      <c r="GNE66"/>
      <c r="GNF66"/>
      <c r="GNG66"/>
      <c r="GNH66"/>
      <c r="GNI66"/>
      <c r="GNJ66"/>
      <c r="GNK66"/>
      <c r="GNL66"/>
      <c r="GNM66"/>
      <c r="GNN66"/>
      <c r="GNO66"/>
      <c r="GNP66"/>
      <c r="GNQ66"/>
      <c r="GNR66"/>
      <c r="GNS66"/>
      <c r="GNT66"/>
      <c r="GNU66"/>
      <c r="GNV66"/>
      <c r="GNW66"/>
      <c r="GNX66"/>
      <c r="GNY66"/>
      <c r="GNZ66"/>
      <c r="GOA66"/>
      <c r="GOB66"/>
      <c r="GOC66"/>
      <c r="GOD66"/>
      <c r="GOE66"/>
      <c r="GOF66"/>
      <c r="GOG66"/>
      <c r="GOH66"/>
      <c r="GOI66"/>
      <c r="GOJ66"/>
      <c r="GOK66"/>
      <c r="GOL66"/>
      <c r="GOM66"/>
      <c r="GON66"/>
      <c r="GOO66"/>
      <c r="GOP66"/>
      <c r="GOQ66"/>
      <c r="GOR66"/>
      <c r="GOS66"/>
      <c r="GOT66"/>
      <c r="GOU66"/>
      <c r="GOV66"/>
      <c r="GOW66"/>
      <c r="GOX66"/>
      <c r="GOY66"/>
      <c r="GOZ66"/>
      <c r="GPA66"/>
      <c r="GPB66"/>
      <c r="GPC66"/>
      <c r="GPD66"/>
      <c r="GPE66"/>
      <c r="GPF66"/>
      <c r="GPG66"/>
      <c r="GPH66"/>
      <c r="GPI66"/>
      <c r="GPJ66"/>
      <c r="GPK66"/>
      <c r="GPL66"/>
      <c r="GPM66"/>
      <c r="GPN66"/>
      <c r="GPO66"/>
      <c r="GPP66"/>
      <c r="GPQ66"/>
      <c r="GPR66"/>
      <c r="GPS66"/>
      <c r="GPT66"/>
      <c r="GPU66"/>
      <c r="GPV66"/>
      <c r="GPW66"/>
      <c r="GPX66"/>
      <c r="GPY66"/>
      <c r="GPZ66"/>
      <c r="GQA66"/>
      <c r="GQB66"/>
      <c r="GQC66"/>
      <c r="GQD66"/>
      <c r="GQE66"/>
      <c r="GQF66"/>
      <c r="GQG66"/>
      <c r="GQH66"/>
      <c r="GQI66"/>
      <c r="GQJ66"/>
      <c r="GQK66"/>
      <c r="GQL66"/>
      <c r="GQM66"/>
      <c r="GQN66"/>
      <c r="GQO66"/>
      <c r="GQP66"/>
      <c r="GQQ66"/>
      <c r="GQR66"/>
      <c r="GQS66"/>
      <c r="GQT66"/>
      <c r="GQU66"/>
      <c r="GQV66"/>
      <c r="GQW66"/>
      <c r="GQX66"/>
      <c r="GQY66"/>
      <c r="GQZ66"/>
      <c r="GRA66"/>
      <c r="GRB66"/>
      <c r="GRC66"/>
      <c r="GRD66"/>
      <c r="GRE66"/>
      <c r="GRF66"/>
      <c r="GRG66"/>
      <c r="GRH66"/>
      <c r="GRI66"/>
      <c r="GRJ66"/>
      <c r="GRK66"/>
      <c r="GRL66"/>
      <c r="GRM66"/>
      <c r="GRN66"/>
      <c r="GRO66"/>
      <c r="GRP66"/>
      <c r="GRQ66"/>
      <c r="GRR66"/>
      <c r="GRS66"/>
      <c r="GRT66"/>
      <c r="GRU66"/>
      <c r="GRV66"/>
      <c r="GRW66"/>
      <c r="GRX66"/>
      <c r="GRY66"/>
      <c r="GRZ66"/>
      <c r="GSA66"/>
      <c r="GSB66"/>
      <c r="GSC66"/>
      <c r="GSD66"/>
      <c r="GSE66"/>
      <c r="GSF66"/>
      <c r="GSG66"/>
      <c r="GSH66"/>
      <c r="GSI66"/>
      <c r="GSJ66"/>
      <c r="GSK66"/>
      <c r="GSL66"/>
      <c r="GSM66"/>
      <c r="GSN66"/>
      <c r="GSO66"/>
      <c r="GSP66"/>
      <c r="GSQ66"/>
      <c r="GSR66"/>
      <c r="GSS66"/>
      <c r="GST66"/>
      <c r="GSU66"/>
      <c r="GSV66"/>
      <c r="GSW66"/>
      <c r="GSX66"/>
      <c r="GSY66"/>
      <c r="GSZ66"/>
      <c r="GTA66"/>
      <c r="GTB66"/>
      <c r="GTC66"/>
      <c r="GTD66"/>
      <c r="GTE66"/>
      <c r="GTF66"/>
      <c r="GTG66"/>
      <c r="GTH66"/>
      <c r="GTI66"/>
      <c r="GTJ66"/>
      <c r="GTK66"/>
      <c r="GTL66"/>
      <c r="GTM66"/>
      <c r="GTN66"/>
      <c r="GTO66"/>
      <c r="GTP66"/>
      <c r="GTQ66"/>
      <c r="GTR66"/>
      <c r="GTS66"/>
      <c r="GTT66"/>
      <c r="GTU66"/>
      <c r="GTV66"/>
      <c r="GTW66"/>
      <c r="GTX66"/>
      <c r="GTY66"/>
      <c r="GTZ66"/>
      <c r="GUA66"/>
      <c r="GUB66"/>
      <c r="GUC66"/>
      <c r="GUD66"/>
      <c r="GUE66"/>
      <c r="GUF66"/>
      <c r="GUG66"/>
      <c r="GUH66"/>
      <c r="GUI66"/>
      <c r="GUJ66"/>
      <c r="GUK66"/>
      <c r="GUL66"/>
      <c r="GUM66"/>
      <c r="GUN66"/>
      <c r="GUO66"/>
      <c r="GUP66"/>
      <c r="GUQ66"/>
      <c r="GUR66"/>
      <c r="GUS66"/>
      <c r="GUT66"/>
      <c r="GUU66"/>
      <c r="GUV66"/>
      <c r="GUW66"/>
      <c r="GUX66"/>
      <c r="GUY66"/>
      <c r="GUZ66"/>
      <c r="GVA66"/>
      <c r="GVB66"/>
      <c r="GVC66"/>
      <c r="GVD66"/>
      <c r="GVE66"/>
      <c r="GVF66"/>
      <c r="GVG66"/>
      <c r="GVH66"/>
      <c r="GVI66"/>
      <c r="GVJ66"/>
      <c r="GVK66"/>
      <c r="GVL66"/>
      <c r="GVM66"/>
      <c r="GVN66"/>
      <c r="GVO66"/>
      <c r="GVP66"/>
      <c r="GVQ66"/>
      <c r="GVR66"/>
      <c r="GVS66"/>
      <c r="GVT66"/>
      <c r="GVU66"/>
      <c r="GVV66"/>
      <c r="GVW66"/>
      <c r="GVX66"/>
      <c r="GVY66"/>
      <c r="GVZ66"/>
      <c r="GWA66"/>
      <c r="GWB66"/>
      <c r="GWC66"/>
      <c r="GWD66"/>
      <c r="GWE66"/>
      <c r="GWF66"/>
      <c r="GWG66"/>
      <c r="GWH66"/>
      <c r="GWI66"/>
      <c r="GWJ66"/>
      <c r="GWK66"/>
      <c r="GWL66"/>
      <c r="GWM66"/>
      <c r="GWN66"/>
      <c r="GWO66"/>
      <c r="GWP66"/>
      <c r="GWQ66"/>
      <c r="GWR66"/>
      <c r="GWS66"/>
      <c r="GWT66"/>
      <c r="GWU66"/>
      <c r="GWV66"/>
      <c r="GWW66"/>
      <c r="GWX66"/>
      <c r="GWY66"/>
      <c r="GWZ66"/>
      <c r="GXA66"/>
      <c r="GXB66"/>
      <c r="GXC66"/>
      <c r="GXD66"/>
      <c r="GXE66"/>
      <c r="GXF66"/>
      <c r="GXG66"/>
      <c r="GXH66"/>
      <c r="GXI66"/>
      <c r="GXJ66"/>
      <c r="GXK66"/>
      <c r="GXL66"/>
      <c r="GXM66"/>
      <c r="GXN66"/>
      <c r="GXO66"/>
      <c r="GXP66"/>
      <c r="GXQ66"/>
      <c r="GXR66"/>
      <c r="GXS66"/>
      <c r="GXT66"/>
      <c r="GXU66"/>
      <c r="GXV66"/>
      <c r="GXW66"/>
      <c r="GXX66"/>
      <c r="GXY66"/>
      <c r="GXZ66"/>
      <c r="GYA66"/>
      <c r="GYB66"/>
      <c r="GYC66"/>
      <c r="GYD66"/>
      <c r="GYE66"/>
      <c r="GYF66"/>
      <c r="GYG66"/>
      <c r="GYH66"/>
      <c r="GYI66"/>
      <c r="GYJ66"/>
      <c r="GYK66"/>
      <c r="GYL66"/>
      <c r="GYM66"/>
      <c r="GYN66"/>
      <c r="GYO66"/>
      <c r="GYP66"/>
      <c r="GYQ66"/>
      <c r="GYR66"/>
      <c r="GYS66"/>
      <c r="GYT66"/>
      <c r="GYU66"/>
      <c r="GYV66"/>
      <c r="GYW66"/>
      <c r="GYX66"/>
      <c r="GYY66"/>
      <c r="GYZ66"/>
      <c r="GZA66"/>
      <c r="GZB66"/>
      <c r="GZC66"/>
      <c r="GZD66"/>
      <c r="GZE66"/>
      <c r="GZF66"/>
      <c r="GZG66"/>
      <c r="GZH66"/>
      <c r="GZI66"/>
      <c r="GZJ66"/>
      <c r="GZK66"/>
      <c r="GZL66"/>
      <c r="GZM66"/>
      <c r="GZN66"/>
      <c r="GZO66"/>
      <c r="GZP66"/>
      <c r="GZQ66"/>
      <c r="GZR66"/>
      <c r="GZS66"/>
      <c r="GZT66"/>
      <c r="GZU66"/>
      <c r="GZV66"/>
      <c r="GZW66"/>
      <c r="GZX66"/>
      <c r="GZY66"/>
      <c r="GZZ66"/>
      <c r="HAA66"/>
      <c r="HAB66"/>
      <c r="HAC66"/>
      <c r="HAD66"/>
      <c r="HAE66"/>
      <c r="HAF66"/>
      <c r="HAG66"/>
      <c r="HAH66"/>
      <c r="HAI66"/>
      <c r="HAJ66"/>
      <c r="HAK66"/>
      <c r="HAL66"/>
      <c r="HAM66"/>
      <c r="HAN66"/>
      <c r="HAO66"/>
      <c r="HAP66"/>
      <c r="HAQ66"/>
      <c r="HAR66"/>
      <c r="HAS66"/>
      <c r="HAT66"/>
      <c r="HAU66"/>
      <c r="HAV66"/>
      <c r="HAW66"/>
      <c r="HAX66"/>
      <c r="HAY66"/>
      <c r="HAZ66"/>
      <c r="HBA66"/>
      <c r="HBB66"/>
      <c r="HBC66"/>
      <c r="HBD66"/>
      <c r="HBE66"/>
      <c r="HBF66"/>
      <c r="HBG66"/>
      <c r="HBH66"/>
      <c r="HBI66"/>
      <c r="HBJ66"/>
      <c r="HBK66"/>
      <c r="HBL66"/>
      <c r="HBM66"/>
      <c r="HBN66"/>
      <c r="HBO66"/>
      <c r="HBP66"/>
      <c r="HBQ66"/>
      <c r="HBR66"/>
      <c r="HBS66"/>
      <c r="HBT66"/>
      <c r="HBU66"/>
      <c r="HBV66"/>
      <c r="HBW66"/>
      <c r="HBX66"/>
      <c r="HBY66"/>
      <c r="HBZ66"/>
      <c r="HCA66"/>
      <c r="HCB66"/>
      <c r="HCC66"/>
      <c r="HCD66"/>
      <c r="HCE66"/>
      <c r="HCF66"/>
      <c r="HCG66"/>
      <c r="HCH66"/>
      <c r="HCI66"/>
      <c r="HCJ66"/>
      <c r="HCK66"/>
      <c r="HCL66"/>
      <c r="HCM66"/>
      <c r="HCN66"/>
      <c r="HCO66"/>
      <c r="HCP66"/>
      <c r="HCQ66"/>
      <c r="HCR66"/>
      <c r="HCS66"/>
      <c r="HCT66"/>
      <c r="HCU66"/>
      <c r="HCV66"/>
      <c r="HCW66"/>
      <c r="HCX66"/>
      <c r="HCY66"/>
      <c r="HCZ66"/>
      <c r="HDA66"/>
      <c r="HDB66"/>
      <c r="HDC66"/>
      <c r="HDD66"/>
      <c r="HDE66"/>
      <c r="HDF66"/>
      <c r="HDG66"/>
      <c r="HDH66"/>
      <c r="HDI66"/>
      <c r="HDJ66"/>
      <c r="HDK66"/>
      <c r="HDL66"/>
      <c r="HDM66"/>
      <c r="HDN66"/>
      <c r="HDO66"/>
      <c r="HDP66"/>
      <c r="HDQ66"/>
      <c r="HDR66"/>
      <c r="HDS66"/>
      <c r="HDT66"/>
      <c r="HDU66"/>
      <c r="HDV66"/>
      <c r="HDW66"/>
      <c r="HDX66"/>
      <c r="HDY66"/>
      <c r="HDZ66"/>
      <c r="HEA66"/>
      <c r="HEB66"/>
      <c r="HEC66"/>
      <c r="HED66"/>
      <c r="HEE66"/>
      <c r="HEF66"/>
      <c r="HEG66"/>
      <c r="HEH66"/>
      <c r="HEI66"/>
      <c r="HEJ66"/>
      <c r="HEK66"/>
      <c r="HEL66"/>
      <c r="HEM66"/>
      <c r="HEN66"/>
      <c r="HEO66"/>
      <c r="HEP66"/>
      <c r="HEQ66"/>
      <c r="HER66"/>
      <c r="HES66"/>
      <c r="HET66"/>
      <c r="HEU66"/>
      <c r="HEV66"/>
      <c r="HEW66"/>
      <c r="HEX66"/>
      <c r="HEY66"/>
      <c r="HEZ66"/>
      <c r="HFA66"/>
      <c r="HFB66"/>
      <c r="HFC66"/>
      <c r="HFD66"/>
      <c r="HFE66"/>
      <c r="HFF66"/>
      <c r="HFG66"/>
      <c r="HFH66"/>
      <c r="HFI66"/>
      <c r="HFJ66"/>
      <c r="HFK66"/>
      <c r="HFL66"/>
      <c r="HFM66"/>
      <c r="HFN66"/>
      <c r="HFO66"/>
      <c r="HFP66"/>
      <c r="HFQ66"/>
      <c r="HFR66"/>
      <c r="HFS66"/>
      <c r="HFT66"/>
      <c r="HFU66"/>
      <c r="HFV66"/>
      <c r="HFW66"/>
      <c r="HFX66"/>
      <c r="HFY66"/>
      <c r="HFZ66"/>
      <c r="HGA66"/>
      <c r="HGB66"/>
      <c r="HGC66"/>
      <c r="HGD66"/>
      <c r="HGE66"/>
      <c r="HGF66"/>
      <c r="HGG66"/>
      <c r="HGH66"/>
      <c r="HGI66"/>
      <c r="HGJ66"/>
      <c r="HGK66"/>
      <c r="HGL66"/>
      <c r="HGM66"/>
      <c r="HGN66"/>
      <c r="HGO66"/>
      <c r="HGP66"/>
      <c r="HGQ66"/>
      <c r="HGR66"/>
      <c r="HGS66"/>
      <c r="HGT66"/>
      <c r="HGU66"/>
      <c r="HGV66"/>
      <c r="HGW66"/>
      <c r="HGX66"/>
      <c r="HGY66"/>
      <c r="HGZ66"/>
      <c r="HHA66"/>
      <c r="HHB66"/>
      <c r="HHC66"/>
      <c r="HHD66"/>
      <c r="HHE66"/>
      <c r="HHF66"/>
      <c r="HHG66"/>
      <c r="HHH66"/>
      <c r="HHI66"/>
      <c r="HHJ66"/>
      <c r="HHK66"/>
      <c r="HHL66"/>
      <c r="HHM66"/>
      <c r="HHN66"/>
      <c r="HHO66"/>
      <c r="HHP66"/>
      <c r="HHQ66"/>
      <c r="HHR66"/>
      <c r="HHS66"/>
      <c r="HHT66"/>
      <c r="HHU66"/>
      <c r="HHV66"/>
      <c r="HHW66"/>
      <c r="HHX66"/>
      <c r="HHY66"/>
      <c r="HHZ66"/>
      <c r="HIA66"/>
      <c r="HIB66"/>
      <c r="HIC66"/>
      <c r="HID66"/>
      <c r="HIE66"/>
      <c r="HIF66"/>
      <c r="HIG66"/>
      <c r="HIH66"/>
      <c r="HII66"/>
      <c r="HIJ66"/>
      <c r="HIK66"/>
      <c r="HIL66"/>
      <c r="HIM66"/>
      <c r="HIN66"/>
      <c r="HIO66"/>
      <c r="HIP66"/>
      <c r="HIQ66"/>
      <c r="HIR66"/>
      <c r="HIS66"/>
      <c r="HIT66"/>
      <c r="HIU66"/>
      <c r="HIV66"/>
      <c r="HIW66"/>
      <c r="HIX66"/>
      <c r="HIY66"/>
      <c r="HIZ66"/>
      <c r="HJA66"/>
      <c r="HJB66"/>
      <c r="HJC66"/>
      <c r="HJD66"/>
      <c r="HJE66"/>
      <c r="HJF66"/>
      <c r="HJG66"/>
      <c r="HJH66"/>
      <c r="HJI66"/>
      <c r="HJJ66"/>
      <c r="HJK66"/>
      <c r="HJL66"/>
      <c r="HJM66"/>
      <c r="HJN66"/>
      <c r="HJO66"/>
      <c r="HJP66"/>
      <c r="HJQ66"/>
      <c r="HJR66"/>
      <c r="HJS66"/>
      <c r="HJT66"/>
      <c r="HJU66"/>
      <c r="HJV66"/>
      <c r="HJW66"/>
      <c r="HJX66"/>
      <c r="HJY66"/>
      <c r="HJZ66"/>
      <c r="HKA66"/>
      <c r="HKB66"/>
      <c r="HKC66"/>
      <c r="HKD66"/>
      <c r="HKE66"/>
      <c r="HKF66"/>
      <c r="HKG66"/>
      <c r="HKH66"/>
      <c r="HKI66"/>
      <c r="HKJ66"/>
      <c r="HKK66"/>
      <c r="HKL66"/>
      <c r="HKM66"/>
      <c r="HKN66"/>
      <c r="HKO66"/>
      <c r="HKP66"/>
      <c r="HKQ66"/>
      <c r="HKR66"/>
      <c r="HKS66"/>
      <c r="HKT66"/>
      <c r="HKU66"/>
      <c r="HKV66"/>
      <c r="HKW66"/>
      <c r="HKX66"/>
      <c r="HKY66"/>
      <c r="HKZ66"/>
      <c r="HLA66"/>
      <c r="HLB66"/>
      <c r="HLC66"/>
      <c r="HLD66"/>
      <c r="HLE66"/>
      <c r="HLF66"/>
      <c r="HLG66"/>
      <c r="HLH66"/>
      <c r="HLI66"/>
      <c r="HLJ66"/>
      <c r="HLK66"/>
      <c r="HLL66"/>
      <c r="HLM66"/>
      <c r="HLN66"/>
      <c r="HLO66"/>
      <c r="HLP66"/>
      <c r="HLQ66"/>
      <c r="HLR66"/>
      <c r="HLS66"/>
      <c r="HLT66"/>
      <c r="HLU66"/>
      <c r="HLV66"/>
      <c r="HLW66"/>
      <c r="HLX66"/>
      <c r="HLY66"/>
      <c r="HLZ66"/>
      <c r="HMA66"/>
      <c r="HMB66"/>
      <c r="HMC66"/>
      <c r="HMD66"/>
      <c r="HME66"/>
      <c r="HMF66"/>
      <c r="HMG66"/>
      <c r="HMH66"/>
      <c r="HMI66"/>
      <c r="HMJ66"/>
      <c r="HMK66"/>
      <c r="HML66"/>
      <c r="HMM66"/>
      <c r="HMN66"/>
      <c r="HMO66"/>
      <c r="HMP66"/>
      <c r="HMQ66"/>
      <c r="HMR66"/>
      <c r="HMS66"/>
      <c r="HMT66"/>
      <c r="HMU66"/>
      <c r="HMV66"/>
      <c r="HMW66"/>
      <c r="HMX66"/>
      <c r="HMY66"/>
      <c r="HMZ66"/>
      <c r="HNA66"/>
      <c r="HNB66"/>
      <c r="HNC66"/>
      <c r="HND66"/>
      <c r="HNE66"/>
      <c r="HNF66"/>
      <c r="HNG66"/>
      <c r="HNH66"/>
      <c r="HNI66"/>
      <c r="HNJ66"/>
      <c r="HNK66"/>
      <c r="HNL66"/>
      <c r="HNM66"/>
      <c r="HNN66"/>
      <c r="HNO66"/>
      <c r="HNP66"/>
      <c r="HNQ66"/>
      <c r="HNR66"/>
      <c r="HNS66"/>
      <c r="HNT66"/>
      <c r="HNU66"/>
      <c r="HNV66"/>
      <c r="HNW66"/>
      <c r="HNX66"/>
      <c r="HNY66"/>
      <c r="HNZ66"/>
      <c r="HOA66"/>
      <c r="HOB66"/>
      <c r="HOC66"/>
      <c r="HOD66"/>
      <c r="HOE66"/>
      <c r="HOF66"/>
      <c r="HOG66"/>
      <c r="HOH66"/>
      <c r="HOI66"/>
      <c r="HOJ66"/>
      <c r="HOK66"/>
      <c r="HOL66"/>
      <c r="HOM66"/>
      <c r="HON66"/>
      <c r="HOO66"/>
      <c r="HOP66"/>
      <c r="HOQ66"/>
      <c r="HOR66"/>
      <c r="HOS66"/>
      <c r="HOT66"/>
      <c r="HOU66"/>
      <c r="HOV66"/>
      <c r="HOW66"/>
      <c r="HOX66"/>
      <c r="HOY66"/>
      <c r="HOZ66"/>
      <c r="HPA66"/>
      <c r="HPB66"/>
      <c r="HPC66"/>
      <c r="HPD66"/>
      <c r="HPE66"/>
      <c r="HPF66"/>
      <c r="HPG66"/>
      <c r="HPH66"/>
      <c r="HPI66"/>
      <c r="HPJ66"/>
      <c r="HPK66"/>
      <c r="HPL66"/>
      <c r="HPM66"/>
      <c r="HPN66"/>
      <c r="HPO66"/>
      <c r="HPP66"/>
      <c r="HPQ66"/>
      <c r="HPR66"/>
      <c r="HPS66"/>
      <c r="HPT66"/>
      <c r="HPU66"/>
      <c r="HPV66"/>
      <c r="HPW66"/>
      <c r="HPX66"/>
      <c r="HPY66"/>
      <c r="HPZ66"/>
      <c r="HQA66"/>
      <c r="HQB66"/>
      <c r="HQC66"/>
      <c r="HQD66"/>
      <c r="HQE66"/>
      <c r="HQF66"/>
      <c r="HQG66"/>
      <c r="HQH66"/>
      <c r="HQI66"/>
      <c r="HQJ66"/>
      <c r="HQK66"/>
      <c r="HQL66"/>
      <c r="HQM66"/>
      <c r="HQN66"/>
      <c r="HQO66"/>
      <c r="HQP66"/>
      <c r="HQQ66"/>
      <c r="HQR66"/>
      <c r="HQS66"/>
      <c r="HQT66"/>
      <c r="HQU66"/>
      <c r="HQV66"/>
      <c r="HQW66"/>
      <c r="HQX66"/>
      <c r="HQY66"/>
      <c r="HQZ66"/>
      <c r="HRA66"/>
      <c r="HRB66"/>
      <c r="HRC66"/>
      <c r="HRD66"/>
      <c r="HRE66"/>
      <c r="HRF66"/>
      <c r="HRG66"/>
      <c r="HRH66"/>
      <c r="HRI66"/>
      <c r="HRJ66"/>
      <c r="HRK66"/>
      <c r="HRL66"/>
      <c r="HRM66"/>
      <c r="HRN66"/>
      <c r="HRO66"/>
      <c r="HRP66"/>
      <c r="HRQ66"/>
      <c r="HRR66"/>
      <c r="HRS66"/>
      <c r="HRT66"/>
      <c r="HRU66"/>
      <c r="HRV66"/>
      <c r="HRW66"/>
      <c r="HRX66"/>
      <c r="HRY66"/>
      <c r="HRZ66"/>
      <c r="HSA66"/>
      <c r="HSB66"/>
      <c r="HSC66"/>
      <c r="HSD66"/>
      <c r="HSE66"/>
      <c r="HSF66"/>
      <c r="HSG66"/>
      <c r="HSH66"/>
      <c r="HSI66"/>
      <c r="HSJ66"/>
      <c r="HSK66"/>
      <c r="HSL66"/>
      <c r="HSM66"/>
      <c r="HSN66"/>
      <c r="HSO66"/>
      <c r="HSP66"/>
      <c r="HSQ66"/>
      <c r="HSR66"/>
      <c r="HSS66"/>
      <c r="HST66"/>
      <c r="HSU66"/>
      <c r="HSV66"/>
      <c r="HSW66"/>
      <c r="HSX66"/>
      <c r="HSY66"/>
      <c r="HSZ66"/>
      <c r="HTA66"/>
      <c r="HTB66"/>
      <c r="HTC66"/>
      <c r="HTD66"/>
      <c r="HTE66"/>
      <c r="HTF66"/>
      <c r="HTG66"/>
      <c r="HTH66"/>
      <c r="HTI66"/>
      <c r="HTJ66"/>
      <c r="HTK66"/>
      <c r="HTL66"/>
      <c r="HTM66"/>
      <c r="HTN66"/>
      <c r="HTO66"/>
      <c r="HTP66"/>
      <c r="HTQ66"/>
      <c r="HTR66"/>
      <c r="HTS66"/>
      <c r="HTT66"/>
      <c r="HTU66"/>
      <c r="HTV66"/>
      <c r="HTW66"/>
      <c r="HTX66"/>
      <c r="HTY66"/>
      <c r="HTZ66"/>
      <c r="HUA66"/>
      <c r="HUB66"/>
      <c r="HUC66"/>
      <c r="HUD66"/>
      <c r="HUE66"/>
      <c r="HUF66"/>
      <c r="HUG66"/>
      <c r="HUH66"/>
      <c r="HUI66"/>
      <c r="HUJ66"/>
      <c r="HUK66"/>
      <c r="HUL66"/>
      <c r="HUM66"/>
      <c r="HUN66"/>
      <c r="HUO66"/>
      <c r="HUP66"/>
      <c r="HUQ66"/>
      <c r="HUR66"/>
      <c r="HUS66"/>
      <c r="HUT66"/>
      <c r="HUU66"/>
      <c r="HUV66"/>
      <c r="HUW66"/>
      <c r="HUX66"/>
      <c r="HUY66"/>
      <c r="HUZ66"/>
      <c r="HVA66"/>
      <c r="HVB66"/>
      <c r="HVC66"/>
      <c r="HVD66"/>
      <c r="HVE66"/>
      <c r="HVF66"/>
      <c r="HVG66"/>
      <c r="HVH66"/>
      <c r="HVI66"/>
      <c r="HVJ66"/>
      <c r="HVK66"/>
      <c r="HVL66"/>
      <c r="HVM66"/>
      <c r="HVN66"/>
      <c r="HVO66"/>
      <c r="HVP66"/>
      <c r="HVQ66"/>
      <c r="HVR66"/>
      <c r="HVS66"/>
      <c r="HVT66"/>
      <c r="HVU66"/>
      <c r="HVV66"/>
      <c r="HVW66"/>
      <c r="HVX66"/>
      <c r="HVY66"/>
      <c r="HVZ66"/>
      <c r="HWA66"/>
      <c r="HWB66"/>
      <c r="HWC66"/>
      <c r="HWD66"/>
      <c r="HWE66"/>
      <c r="HWF66"/>
      <c r="HWG66"/>
      <c r="HWH66"/>
      <c r="HWI66"/>
      <c r="HWJ66"/>
      <c r="HWK66"/>
      <c r="HWL66"/>
      <c r="HWM66"/>
      <c r="HWN66"/>
      <c r="HWO66"/>
      <c r="HWP66"/>
      <c r="HWQ66"/>
      <c r="HWR66"/>
      <c r="HWS66"/>
      <c r="HWT66"/>
      <c r="HWU66"/>
      <c r="HWV66"/>
      <c r="HWW66"/>
      <c r="HWX66"/>
      <c r="HWY66"/>
      <c r="HWZ66"/>
      <c r="HXA66"/>
      <c r="HXB66"/>
      <c r="HXC66"/>
      <c r="HXD66"/>
      <c r="HXE66"/>
      <c r="HXF66"/>
      <c r="HXG66"/>
      <c r="HXH66"/>
      <c r="HXI66"/>
      <c r="HXJ66"/>
      <c r="HXK66"/>
      <c r="HXL66"/>
      <c r="HXM66"/>
      <c r="HXN66"/>
      <c r="HXO66"/>
      <c r="HXP66"/>
      <c r="HXQ66"/>
      <c r="HXR66"/>
      <c r="HXS66"/>
      <c r="HXT66"/>
      <c r="HXU66"/>
      <c r="HXV66"/>
      <c r="HXW66"/>
      <c r="HXX66"/>
      <c r="HXY66"/>
      <c r="HXZ66"/>
      <c r="HYA66"/>
      <c r="HYB66"/>
      <c r="HYC66"/>
      <c r="HYD66"/>
      <c r="HYE66"/>
      <c r="HYF66"/>
      <c r="HYG66"/>
      <c r="HYH66"/>
      <c r="HYI66"/>
      <c r="HYJ66"/>
      <c r="HYK66"/>
      <c r="HYL66"/>
      <c r="HYM66"/>
      <c r="HYN66"/>
      <c r="HYO66"/>
      <c r="HYP66"/>
      <c r="HYQ66"/>
      <c r="HYR66"/>
      <c r="HYS66"/>
      <c r="HYT66"/>
      <c r="HYU66"/>
      <c r="HYV66"/>
      <c r="HYW66"/>
      <c r="HYX66"/>
      <c r="HYY66"/>
      <c r="HYZ66"/>
      <c r="HZA66"/>
      <c r="HZB66"/>
      <c r="HZC66"/>
      <c r="HZD66"/>
      <c r="HZE66"/>
      <c r="HZF66"/>
      <c r="HZG66"/>
      <c r="HZH66"/>
      <c r="HZI66"/>
      <c r="HZJ66"/>
      <c r="HZK66"/>
      <c r="HZL66"/>
      <c r="HZM66"/>
      <c r="HZN66"/>
      <c r="HZO66"/>
      <c r="HZP66"/>
      <c r="HZQ66"/>
      <c r="HZR66"/>
      <c r="HZS66"/>
      <c r="HZT66"/>
      <c r="HZU66"/>
      <c r="HZV66"/>
      <c r="HZW66"/>
      <c r="HZX66"/>
      <c r="HZY66"/>
      <c r="HZZ66"/>
      <c r="IAA66"/>
      <c r="IAB66"/>
      <c r="IAC66"/>
      <c r="IAD66"/>
      <c r="IAE66"/>
      <c r="IAF66"/>
      <c r="IAG66"/>
      <c r="IAH66"/>
      <c r="IAI66"/>
      <c r="IAJ66"/>
      <c r="IAK66"/>
      <c r="IAL66"/>
      <c r="IAM66"/>
      <c r="IAN66"/>
      <c r="IAO66"/>
      <c r="IAP66"/>
      <c r="IAQ66"/>
      <c r="IAR66"/>
      <c r="IAS66"/>
      <c r="IAT66"/>
      <c r="IAU66"/>
      <c r="IAV66"/>
      <c r="IAW66"/>
      <c r="IAX66"/>
      <c r="IAY66"/>
      <c r="IAZ66"/>
      <c r="IBA66"/>
      <c r="IBB66"/>
      <c r="IBC66"/>
      <c r="IBD66"/>
      <c r="IBE66"/>
      <c r="IBF66"/>
      <c r="IBG66"/>
      <c r="IBH66"/>
      <c r="IBI66"/>
      <c r="IBJ66"/>
      <c r="IBK66"/>
      <c r="IBL66"/>
      <c r="IBM66"/>
      <c r="IBN66"/>
      <c r="IBO66"/>
      <c r="IBP66"/>
      <c r="IBQ66"/>
      <c r="IBR66"/>
      <c r="IBS66"/>
      <c r="IBT66"/>
      <c r="IBU66"/>
      <c r="IBV66"/>
      <c r="IBW66"/>
      <c r="IBX66"/>
      <c r="IBY66"/>
      <c r="IBZ66"/>
      <c r="ICA66"/>
      <c r="ICB66"/>
      <c r="ICC66"/>
      <c r="ICD66"/>
      <c r="ICE66"/>
      <c r="ICF66"/>
      <c r="ICG66"/>
      <c r="ICH66"/>
      <c r="ICI66"/>
      <c r="ICJ66"/>
      <c r="ICK66"/>
      <c r="ICL66"/>
      <c r="ICM66"/>
      <c r="ICN66"/>
      <c r="ICO66"/>
      <c r="ICP66"/>
      <c r="ICQ66"/>
      <c r="ICR66"/>
      <c r="ICS66"/>
      <c r="ICT66"/>
      <c r="ICU66"/>
      <c r="ICV66"/>
      <c r="ICW66"/>
      <c r="ICX66"/>
      <c r="ICY66"/>
      <c r="ICZ66"/>
      <c r="IDA66"/>
      <c r="IDB66"/>
      <c r="IDC66"/>
      <c r="IDD66"/>
      <c r="IDE66"/>
      <c r="IDF66"/>
      <c r="IDG66"/>
      <c r="IDH66"/>
      <c r="IDI66"/>
      <c r="IDJ66"/>
      <c r="IDK66"/>
      <c r="IDL66"/>
      <c r="IDM66"/>
      <c r="IDN66"/>
      <c r="IDO66"/>
      <c r="IDP66"/>
      <c r="IDQ66"/>
      <c r="IDR66"/>
      <c r="IDS66"/>
      <c r="IDT66"/>
      <c r="IDU66"/>
      <c r="IDV66"/>
      <c r="IDW66"/>
      <c r="IDX66"/>
      <c r="IDY66"/>
      <c r="IDZ66"/>
      <c r="IEA66"/>
      <c r="IEB66"/>
      <c r="IEC66"/>
      <c r="IED66"/>
      <c r="IEE66"/>
      <c r="IEF66"/>
      <c r="IEG66"/>
      <c r="IEH66"/>
      <c r="IEI66"/>
      <c r="IEJ66"/>
      <c r="IEK66"/>
      <c r="IEL66"/>
      <c r="IEM66"/>
      <c r="IEN66"/>
      <c r="IEO66"/>
      <c r="IEP66"/>
      <c r="IEQ66"/>
      <c r="IER66"/>
      <c r="IES66"/>
      <c r="IET66"/>
      <c r="IEU66"/>
      <c r="IEV66"/>
      <c r="IEW66"/>
      <c r="IEX66"/>
      <c r="IEY66"/>
      <c r="IEZ66"/>
      <c r="IFA66"/>
      <c r="IFB66"/>
      <c r="IFC66"/>
      <c r="IFD66"/>
      <c r="IFE66"/>
      <c r="IFF66"/>
      <c r="IFG66"/>
      <c r="IFH66"/>
      <c r="IFI66"/>
      <c r="IFJ66"/>
      <c r="IFK66"/>
      <c r="IFL66"/>
      <c r="IFM66"/>
      <c r="IFN66"/>
      <c r="IFO66"/>
      <c r="IFP66"/>
      <c r="IFQ66"/>
      <c r="IFR66"/>
      <c r="IFS66"/>
      <c r="IFT66"/>
      <c r="IFU66"/>
      <c r="IFV66"/>
      <c r="IFW66"/>
      <c r="IFX66"/>
      <c r="IFY66"/>
      <c r="IFZ66"/>
      <c r="IGA66"/>
      <c r="IGB66"/>
      <c r="IGC66"/>
      <c r="IGD66"/>
      <c r="IGE66"/>
      <c r="IGF66"/>
      <c r="IGG66"/>
      <c r="IGH66"/>
      <c r="IGI66"/>
      <c r="IGJ66"/>
      <c r="IGK66"/>
      <c r="IGL66"/>
      <c r="IGM66"/>
      <c r="IGN66"/>
      <c r="IGO66"/>
      <c r="IGP66"/>
      <c r="IGQ66"/>
      <c r="IGR66"/>
      <c r="IGS66"/>
      <c r="IGT66"/>
      <c r="IGU66"/>
      <c r="IGV66"/>
      <c r="IGW66"/>
      <c r="IGX66"/>
      <c r="IGY66"/>
      <c r="IGZ66"/>
      <c r="IHA66"/>
      <c r="IHB66"/>
      <c r="IHC66"/>
      <c r="IHD66"/>
      <c r="IHE66"/>
      <c r="IHF66"/>
      <c r="IHG66"/>
      <c r="IHH66"/>
      <c r="IHI66"/>
      <c r="IHJ66"/>
      <c r="IHK66"/>
      <c r="IHL66"/>
      <c r="IHM66"/>
      <c r="IHN66"/>
      <c r="IHO66"/>
      <c r="IHP66"/>
      <c r="IHQ66"/>
      <c r="IHR66"/>
      <c r="IHS66"/>
      <c r="IHT66"/>
      <c r="IHU66"/>
      <c r="IHV66"/>
      <c r="IHW66"/>
      <c r="IHX66"/>
      <c r="IHY66"/>
      <c r="IHZ66"/>
      <c r="IIA66"/>
      <c r="IIB66"/>
      <c r="IIC66"/>
      <c r="IID66"/>
      <c r="IIE66"/>
      <c r="IIF66"/>
      <c r="IIG66"/>
      <c r="IIH66"/>
      <c r="III66"/>
      <c r="IIJ66"/>
      <c r="IIK66"/>
      <c r="IIL66"/>
      <c r="IIM66"/>
      <c r="IIN66"/>
      <c r="IIO66"/>
      <c r="IIP66"/>
      <c r="IIQ66"/>
      <c r="IIR66"/>
      <c r="IIS66"/>
      <c r="IIT66"/>
      <c r="IIU66"/>
      <c r="IIV66"/>
      <c r="IIW66"/>
      <c r="IIX66"/>
      <c r="IIY66"/>
      <c r="IIZ66"/>
      <c r="IJA66"/>
      <c r="IJB66"/>
      <c r="IJC66"/>
      <c r="IJD66"/>
      <c r="IJE66"/>
      <c r="IJF66"/>
      <c r="IJG66"/>
      <c r="IJH66"/>
      <c r="IJI66"/>
      <c r="IJJ66"/>
      <c r="IJK66"/>
      <c r="IJL66"/>
      <c r="IJM66"/>
      <c r="IJN66"/>
      <c r="IJO66"/>
      <c r="IJP66"/>
      <c r="IJQ66"/>
      <c r="IJR66"/>
      <c r="IJS66"/>
      <c r="IJT66"/>
      <c r="IJU66"/>
      <c r="IJV66"/>
      <c r="IJW66"/>
      <c r="IJX66"/>
      <c r="IJY66"/>
      <c r="IJZ66"/>
      <c r="IKA66"/>
      <c r="IKB66"/>
      <c r="IKC66"/>
      <c r="IKD66"/>
      <c r="IKE66"/>
      <c r="IKF66"/>
      <c r="IKG66"/>
      <c r="IKH66"/>
      <c r="IKI66"/>
      <c r="IKJ66"/>
      <c r="IKK66"/>
      <c r="IKL66"/>
      <c r="IKM66"/>
      <c r="IKN66"/>
      <c r="IKO66"/>
      <c r="IKP66"/>
      <c r="IKQ66"/>
      <c r="IKR66"/>
      <c r="IKS66"/>
      <c r="IKT66"/>
      <c r="IKU66"/>
      <c r="IKV66"/>
      <c r="IKW66"/>
      <c r="IKX66"/>
      <c r="IKY66"/>
      <c r="IKZ66"/>
      <c r="ILA66"/>
      <c r="ILB66"/>
      <c r="ILC66"/>
      <c r="ILD66"/>
      <c r="ILE66"/>
      <c r="ILF66"/>
      <c r="ILG66"/>
      <c r="ILH66"/>
      <c r="ILI66"/>
      <c r="ILJ66"/>
      <c r="ILK66"/>
      <c r="ILL66"/>
      <c r="ILM66"/>
      <c r="ILN66"/>
      <c r="ILO66"/>
      <c r="ILP66"/>
      <c r="ILQ66"/>
      <c r="ILR66"/>
      <c r="ILS66"/>
      <c r="ILT66"/>
      <c r="ILU66"/>
      <c r="ILV66"/>
      <c r="ILW66"/>
      <c r="ILX66"/>
      <c r="ILY66"/>
      <c r="ILZ66"/>
      <c r="IMA66"/>
      <c r="IMB66"/>
      <c r="IMC66"/>
      <c r="IMD66"/>
      <c r="IME66"/>
      <c r="IMF66"/>
      <c r="IMG66"/>
      <c r="IMH66"/>
      <c r="IMI66"/>
      <c r="IMJ66"/>
      <c r="IMK66"/>
      <c r="IML66"/>
      <c r="IMM66"/>
      <c r="IMN66"/>
      <c r="IMO66"/>
      <c r="IMP66"/>
      <c r="IMQ66"/>
      <c r="IMR66"/>
      <c r="IMS66"/>
      <c r="IMT66"/>
      <c r="IMU66"/>
      <c r="IMV66"/>
      <c r="IMW66"/>
      <c r="IMX66"/>
      <c r="IMY66"/>
      <c r="IMZ66"/>
      <c r="INA66"/>
      <c r="INB66"/>
      <c r="INC66"/>
      <c r="IND66"/>
      <c r="INE66"/>
      <c r="INF66"/>
      <c r="ING66"/>
      <c r="INH66"/>
      <c r="INI66"/>
      <c r="INJ66"/>
      <c r="INK66"/>
      <c r="INL66"/>
      <c r="INM66"/>
      <c r="INN66"/>
      <c r="INO66"/>
      <c r="INP66"/>
      <c r="INQ66"/>
      <c r="INR66"/>
      <c r="INS66"/>
      <c r="INT66"/>
      <c r="INU66"/>
      <c r="INV66"/>
      <c r="INW66"/>
      <c r="INX66"/>
      <c r="INY66"/>
      <c r="INZ66"/>
      <c r="IOA66"/>
      <c r="IOB66"/>
      <c r="IOC66"/>
      <c r="IOD66"/>
      <c r="IOE66"/>
      <c r="IOF66"/>
      <c r="IOG66"/>
      <c r="IOH66"/>
      <c r="IOI66"/>
      <c r="IOJ66"/>
      <c r="IOK66"/>
      <c r="IOL66"/>
      <c r="IOM66"/>
      <c r="ION66"/>
      <c r="IOO66"/>
      <c r="IOP66"/>
      <c r="IOQ66"/>
      <c r="IOR66"/>
      <c r="IOS66"/>
      <c r="IOT66"/>
      <c r="IOU66"/>
      <c r="IOV66"/>
      <c r="IOW66"/>
      <c r="IOX66"/>
      <c r="IOY66"/>
      <c r="IOZ66"/>
      <c r="IPA66"/>
      <c r="IPB66"/>
      <c r="IPC66"/>
      <c r="IPD66"/>
      <c r="IPE66"/>
      <c r="IPF66"/>
      <c r="IPG66"/>
      <c r="IPH66"/>
      <c r="IPI66"/>
      <c r="IPJ66"/>
      <c r="IPK66"/>
      <c r="IPL66"/>
      <c r="IPM66"/>
      <c r="IPN66"/>
      <c r="IPO66"/>
      <c r="IPP66"/>
      <c r="IPQ66"/>
      <c r="IPR66"/>
      <c r="IPS66"/>
      <c r="IPT66"/>
      <c r="IPU66"/>
      <c r="IPV66"/>
      <c r="IPW66"/>
      <c r="IPX66"/>
      <c r="IPY66"/>
      <c r="IPZ66"/>
      <c r="IQA66"/>
      <c r="IQB66"/>
      <c r="IQC66"/>
      <c r="IQD66"/>
      <c r="IQE66"/>
      <c r="IQF66"/>
      <c r="IQG66"/>
      <c r="IQH66"/>
      <c r="IQI66"/>
      <c r="IQJ66"/>
      <c r="IQK66"/>
      <c r="IQL66"/>
      <c r="IQM66"/>
      <c r="IQN66"/>
      <c r="IQO66"/>
      <c r="IQP66"/>
      <c r="IQQ66"/>
      <c r="IQR66"/>
      <c r="IQS66"/>
      <c r="IQT66"/>
      <c r="IQU66"/>
      <c r="IQV66"/>
      <c r="IQW66"/>
      <c r="IQX66"/>
      <c r="IQY66"/>
      <c r="IQZ66"/>
      <c r="IRA66"/>
      <c r="IRB66"/>
      <c r="IRC66"/>
      <c r="IRD66"/>
      <c r="IRE66"/>
      <c r="IRF66"/>
      <c r="IRG66"/>
      <c r="IRH66"/>
      <c r="IRI66"/>
      <c r="IRJ66"/>
      <c r="IRK66"/>
      <c r="IRL66"/>
      <c r="IRM66"/>
      <c r="IRN66"/>
      <c r="IRO66"/>
      <c r="IRP66"/>
      <c r="IRQ66"/>
      <c r="IRR66"/>
      <c r="IRS66"/>
      <c r="IRT66"/>
      <c r="IRU66"/>
      <c r="IRV66"/>
      <c r="IRW66"/>
      <c r="IRX66"/>
      <c r="IRY66"/>
      <c r="IRZ66"/>
      <c r="ISA66"/>
      <c r="ISB66"/>
      <c r="ISC66"/>
      <c r="ISD66"/>
      <c r="ISE66"/>
      <c r="ISF66"/>
      <c r="ISG66"/>
      <c r="ISH66"/>
      <c r="ISI66"/>
      <c r="ISJ66"/>
      <c r="ISK66"/>
      <c r="ISL66"/>
      <c r="ISM66"/>
      <c r="ISN66"/>
      <c r="ISO66"/>
      <c r="ISP66"/>
      <c r="ISQ66"/>
      <c r="ISR66"/>
      <c r="ISS66"/>
      <c r="IST66"/>
      <c r="ISU66"/>
      <c r="ISV66"/>
      <c r="ISW66"/>
      <c r="ISX66"/>
      <c r="ISY66"/>
      <c r="ISZ66"/>
      <c r="ITA66"/>
      <c r="ITB66"/>
      <c r="ITC66"/>
      <c r="ITD66"/>
      <c r="ITE66"/>
      <c r="ITF66"/>
      <c r="ITG66"/>
      <c r="ITH66"/>
      <c r="ITI66"/>
      <c r="ITJ66"/>
      <c r="ITK66"/>
      <c r="ITL66"/>
      <c r="ITM66"/>
      <c r="ITN66"/>
      <c r="ITO66"/>
      <c r="ITP66"/>
      <c r="ITQ66"/>
      <c r="ITR66"/>
      <c r="ITS66"/>
      <c r="ITT66"/>
      <c r="ITU66"/>
      <c r="ITV66"/>
      <c r="ITW66"/>
      <c r="ITX66"/>
      <c r="ITY66"/>
      <c r="ITZ66"/>
      <c r="IUA66"/>
      <c r="IUB66"/>
      <c r="IUC66"/>
      <c r="IUD66"/>
      <c r="IUE66"/>
      <c r="IUF66"/>
      <c r="IUG66"/>
      <c r="IUH66"/>
      <c r="IUI66"/>
      <c r="IUJ66"/>
      <c r="IUK66"/>
      <c r="IUL66"/>
      <c r="IUM66"/>
      <c r="IUN66"/>
      <c r="IUO66"/>
      <c r="IUP66"/>
      <c r="IUQ66"/>
      <c r="IUR66"/>
      <c r="IUS66"/>
      <c r="IUT66"/>
      <c r="IUU66"/>
      <c r="IUV66"/>
      <c r="IUW66"/>
      <c r="IUX66"/>
      <c r="IUY66"/>
      <c r="IUZ66"/>
      <c r="IVA66"/>
      <c r="IVB66"/>
      <c r="IVC66"/>
      <c r="IVD66"/>
      <c r="IVE66"/>
      <c r="IVF66"/>
      <c r="IVG66"/>
      <c r="IVH66"/>
      <c r="IVI66"/>
      <c r="IVJ66"/>
      <c r="IVK66"/>
      <c r="IVL66"/>
      <c r="IVM66"/>
      <c r="IVN66"/>
      <c r="IVO66"/>
      <c r="IVP66"/>
      <c r="IVQ66"/>
      <c r="IVR66"/>
      <c r="IVS66"/>
      <c r="IVT66"/>
      <c r="IVU66"/>
      <c r="IVV66"/>
      <c r="IVW66"/>
      <c r="IVX66"/>
      <c r="IVY66"/>
      <c r="IVZ66"/>
      <c r="IWA66"/>
      <c r="IWB66"/>
      <c r="IWC66"/>
      <c r="IWD66"/>
      <c r="IWE66"/>
      <c r="IWF66"/>
      <c r="IWG66"/>
      <c r="IWH66"/>
      <c r="IWI66"/>
      <c r="IWJ66"/>
      <c r="IWK66"/>
      <c r="IWL66"/>
      <c r="IWM66"/>
      <c r="IWN66"/>
      <c r="IWO66"/>
      <c r="IWP66"/>
      <c r="IWQ66"/>
      <c r="IWR66"/>
      <c r="IWS66"/>
      <c r="IWT66"/>
      <c r="IWU66"/>
      <c r="IWV66"/>
      <c r="IWW66"/>
      <c r="IWX66"/>
      <c r="IWY66"/>
      <c r="IWZ66"/>
      <c r="IXA66"/>
      <c r="IXB66"/>
      <c r="IXC66"/>
      <c r="IXD66"/>
      <c r="IXE66"/>
      <c r="IXF66"/>
      <c r="IXG66"/>
      <c r="IXH66"/>
      <c r="IXI66"/>
      <c r="IXJ66"/>
      <c r="IXK66"/>
      <c r="IXL66"/>
      <c r="IXM66"/>
      <c r="IXN66"/>
      <c r="IXO66"/>
      <c r="IXP66"/>
      <c r="IXQ66"/>
      <c r="IXR66"/>
      <c r="IXS66"/>
      <c r="IXT66"/>
      <c r="IXU66"/>
      <c r="IXV66"/>
      <c r="IXW66"/>
      <c r="IXX66"/>
      <c r="IXY66"/>
      <c r="IXZ66"/>
      <c r="IYA66"/>
      <c r="IYB66"/>
      <c r="IYC66"/>
      <c r="IYD66"/>
      <c r="IYE66"/>
      <c r="IYF66"/>
      <c r="IYG66"/>
      <c r="IYH66"/>
      <c r="IYI66"/>
      <c r="IYJ66"/>
      <c r="IYK66"/>
      <c r="IYL66"/>
      <c r="IYM66"/>
      <c r="IYN66"/>
      <c r="IYO66"/>
      <c r="IYP66"/>
      <c r="IYQ66"/>
      <c r="IYR66"/>
      <c r="IYS66"/>
      <c r="IYT66"/>
      <c r="IYU66"/>
      <c r="IYV66"/>
      <c r="IYW66"/>
      <c r="IYX66"/>
      <c r="IYY66"/>
      <c r="IYZ66"/>
      <c r="IZA66"/>
      <c r="IZB66"/>
      <c r="IZC66"/>
      <c r="IZD66"/>
      <c r="IZE66"/>
      <c r="IZF66"/>
      <c r="IZG66"/>
      <c r="IZH66"/>
      <c r="IZI66"/>
      <c r="IZJ66"/>
      <c r="IZK66"/>
      <c r="IZL66"/>
      <c r="IZM66"/>
      <c r="IZN66"/>
      <c r="IZO66"/>
      <c r="IZP66"/>
      <c r="IZQ66"/>
      <c r="IZR66"/>
      <c r="IZS66"/>
      <c r="IZT66"/>
      <c r="IZU66"/>
      <c r="IZV66"/>
      <c r="IZW66"/>
      <c r="IZX66"/>
      <c r="IZY66"/>
      <c r="IZZ66"/>
      <c r="JAA66"/>
      <c r="JAB66"/>
      <c r="JAC66"/>
      <c r="JAD66"/>
      <c r="JAE66"/>
      <c r="JAF66"/>
      <c r="JAG66"/>
      <c r="JAH66"/>
      <c r="JAI66"/>
      <c r="JAJ66"/>
      <c r="JAK66"/>
      <c r="JAL66"/>
      <c r="JAM66"/>
      <c r="JAN66"/>
      <c r="JAO66"/>
      <c r="JAP66"/>
      <c r="JAQ66"/>
      <c r="JAR66"/>
      <c r="JAS66"/>
      <c r="JAT66"/>
      <c r="JAU66"/>
      <c r="JAV66"/>
      <c r="JAW66"/>
      <c r="JAX66"/>
      <c r="JAY66"/>
      <c r="JAZ66"/>
      <c r="JBA66"/>
      <c r="JBB66"/>
      <c r="JBC66"/>
      <c r="JBD66"/>
      <c r="JBE66"/>
      <c r="JBF66"/>
      <c r="JBG66"/>
      <c r="JBH66"/>
      <c r="JBI66"/>
      <c r="JBJ66"/>
      <c r="JBK66"/>
      <c r="JBL66"/>
      <c r="JBM66"/>
      <c r="JBN66"/>
      <c r="JBO66"/>
      <c r="JBP66"/>
      <c r="JBQ66"/>
      <c r="JBR66"/>
      <c r="JBS66"/>
      <c r="JBT66"/>
      <c r="JBU66"/>
      <c r="JBV66"/>
      <c r="JBW66"/>
      <c r="JBX66"/>
      <c r="JBY66"/>
      <c r="JBZ66"/>
      <c r="JCA66"/>
      <c r="JCB66"/>
      <c r="JCC66"/>
      <c r="JCD66"/>
      <c r="JCE66"/>
      <c r="JCF66"/>
      <c r="JCG66"/>
      <c r="JCH66"/>
      <c r="JCI66"/>
      <c r="JCJ66"/>
      <c r="JCK66"/>
      <c r="JCL66"/>
      <c r="JCM66"/>
      <c r="JCN66"/>
      <c r="JCO66"/>
      <c r="JCP66"/>
      <c r="JCQ66"/>
      <c r="JCR66"/>
      <c r="JCS66"/>
      <c r="JCT66"/>
      <c r="JCU66"/>
      <c r="JCV66"/>
      <c r="JCW66"/>
      <c r="JCX66"/>
      <c r="JCY66"/>
      <c r="JCZ66"/>
      <c r="JDA66"/>
      <c r="JDB66"/>
      <c r="JDC66"/>
      <c r="JDD66"/>
      <c r="JDE66"/>
      <c r="JDF66"/>
      <c r="JDG66"/>
      <c r="JDH66"/>
      <c r="JDI66"/>
      <c r="JDJ66"/>
      <c r="JDK66"/>
      <c r="JDL66"/>
      <c r="JDM66"/>
      <c r="JDN66"/>
      <c r="JDO66"/>
      <c r="JDP66"/>
      <c r="JDQ66"/>
      <c r="JDR66"/>
      <c r="JDS66"/>
      <c r="JDT66"/>
      <c r="JDU66"/>
      <c r="JDV66"/>
      <c r="JDW66"/>
      <c r="JDX66"/>
      <c r="JDY66"/>
      <c r="JDZ66"/>
      <c r="JEA66"/>
      <c r="JEB66"/>
      <c r="JEC66"/>
      <c r="JED66"/>
      <c r="JEE66"/>
      <c r="JEF66"/>
      <c r="JEG66"/>
      <c r="JEH66"/>
      <c r="JEI66"/>
      <c r="JEJ66"/>
      <c r="JEK66"/>
      <c r="JEL66"/>
      <c r="JEM66"/>
      <c r="JEN66"/>
      <c r="JEO66"/>
      <c r="JEP66"/>
      <c r="JEQ66"/>
      <c r="JER66"/>
      <c r="JES66"/>
      <c r="JET66"/>
      <c r="JEU66"/>
      <c r="JEV66"/>
      <c r="JEW66"/>
      <c r="JEX66"/>
      <c r="JEY66"/>
      <c r="JEZ66"/>
      <c r="JFA66"/>
      <c r="JFB66"/>
      <c r="JFC66"/>
      <c r="JFD66"/>
      <c r="JFE66"/>
      <c r="JFF66"/>
      <c r="JFG66"/>
      <c r="JFH66"/>
      <c r="JFI66"/>
      <c r="JFJ66"/>
      <c r="JFK66"/>
      <c r="JFL66"/>
      <c r="JFM66"/>
      <c r="JFN66"/>
      <c r="JFO66"/>
      <c r="JFP66"/>
      <c r="JFQ66"/>
      <c r="JFR66"/>
      <c r="JFS66"/>
      <c r="JFT66"/>
      <c r="JFU66"/>
      <c r="JFV66"/>
      <c r="JFW66"/>
      <c r="JFX66"/>
      <c r="JFY66"/>
      <c r="JFZ66"/>
      <c r="JGA66"/>
      <c r="JGB66"/>
      <c r="JGC66"/>
      <c r="JGD66"/>
      <c r="JGE66"/>
      <c r="JGF66"/>
      <c r="JGG66"/>
      <c r="JGH66"/>
      <c r="JGI66"/>
      <c r="JGJ66"/>
      <c r="JGK66"/>
      <c r="JGL66"/>
      <c r="JGM66"/>
      <c r="JGN66"/>
      <c r="JGO66"/>
      <c r="JGP66"/>
      <c r="JGQ66"/>
      <c r="JGR66"/>
      <c r="JGS66"/>
      <c r="JGT66"/>
      <c r="JGU66"/>
      <c r="JGV66"/>
      <c r="JGW66"/>
      <c r="JGX66"/>
      <c r="JGY66"/>
      <c r="JGZ66"/>
      <c r="JHA66"/>
      <c r="JHB66"/>
      <c r="JHC66"/>
      <c r="JHD66"/>
      <c r="JHE66"/>
      <c r="JHF66"/>
      <c r="JHG66"/>
      <c r="JHH66"/>
      <c r="JHI66"/>
      <c r="JHJ66"/>
      <c r="JHK66"/>
      <c r="JHL66"/>
      <c r="JHM66"/>
      <c r="JHN66"/>
      <c r="JHO66"/>
      <c r="JHP66"/>
      <c r="JHQ66"/>
      <c r="JHR66"/>
      <c r="JHS66"/>
      <c r="JHT66"/>
      <c r="JHU66"/>
      <c r="JHV66"/>
      <c r="JHW66"/>
      <c r="JHX66"/>
      <c r="JHY66"/>
      <c r="JHZ66"/>
      <c r="JIA66"/>
      <c r="JIB66"/>
      <c r="JIC66"/>
      <c r="JID66"/>
      <c r="JIE66"/>
      <c r="JIF66"/>
      <c r="JIG66"/>
      <c r="JIH66"/>
      <c r="JII66"/>
      <c r="JIJ66"/>
      <c r="JIK66"/>
      <c r="JIL66"/>
      <c r="JIM66"/>
      <c r="JIN66"/>
      <c r="JIO66"/>
      <c r="JIP66"/>
      <c r="JIQ66"/>
      <c r="JIR66"/>
      <c r="JIS66"/>
      <c r="JIT66"/>
      <c r="JIU66"/>
      <c r="JIV66"/>
      <c r="JIW66"/>
      <c r="JIX66"/>
      <c r="JIY66"/>
      <c r="JIZ66"/>
      <c r="JJA66"/>
      <c r="JJB66"/>
      <c r="JJC66"/>
      <c r="JJD66"/>
      <c r="JJE66"/>
      <c r="JJF66"/>
      <c r="JJG66"/>
      <c r="JJH66"/>
      <c r="JJI66"/>
      <c r="JJJ66"/>
      <c r="JJK66"/>
      <c r="JJL66"/>
      <c r="JJM66"/>
      <c r="JJN66"/>
      <c r="JJO66"/>
      <c r="JJP66"/>
      <c r="JJQ66"/>
      <c r="JJR66"/>
      <c r="JJS66"/>
      <c r="JJT66"/>
      <c r="JJU66"/>
      <c r="JJV66"/>
      <c r="JJW66"/>
      <c r="JJX66"/>
      <c r="JJY66"/>
      <c r="JJZ66"/>
      <c r="JKA66"/>
      <c r="JKB66"/>
      <c r="JKC66"/>
      <c r="JKD66"/>
      <c r="JKE66"/>
      <c r="JKF66"/>
      <c r="JKG66"/>
      <c r="JKH66"/>
      <c r="JKI66"/>
      <c r="JKJ66"/>
      <c r="JKK66"/>
      <c r="JKL66"/>
      <c r="JKM66"/>
      <c r="JKN66"/>
      <c r="JKO66"/>
      <c r="JKP66"/>
      <c r="JKQ66"/>
      <c r="JKR66"/>
      <c r="JKS66"/>
      <c r="JKT66"/>
      <c r="JKU66"/>
      <c r="JKV66"/>
      <c r="JKW66"/>
      <c r="JKX66"/>
      <c r="JKY66"/>
      <c r="JKZ66"/>
      <c r="JLA66"/>
      <c r="JLB66"/>
      <c r="JLC66"/>
      <c r="JLD66"/>
      <c r="JLE66"/>
      <c r="JLF66"/>
      <c r="JLG66"/>
      <c r="JLH66"/>
      <c r="JLI66"/>
      <c r="JLJ66"/>
      <c r="JLK66"/>
      <c r="JLL66"/>
      <c r="JLM66"/>
      <c r="JLN66"/>
      <c r="JLO66"/>
      <c r="JLP66"/>
      <c r="JLQ66"/>
      <c r="JLR66"/>
      <c r="JLS66"/>
      <c r="JLT66"/>
      <c r="JLU66"/>
      <c r="JLV66"/>
      <c r="JLW66"/>
      <c r="JLX66"/>
      <c r="JLY66"/>
      <c r="JLZ66"/>
      <c r="JMA66"/>
      <c r="JMB66"/>
      <c r="JMC66"/>
      <c r="JMD66"/>
      <c r="JME66"/>
      <c r="JMF66"/>
      <c r="JMG66"/>
      <c r="JMH66"/>
      <c r="JMI66"/>
      <c r="JMJ66"/>
      <c r="JMK66"/>
      <c r="JML66"/>
      <c r="JMM66"/>
      <c r="JMN66"/>
      <c r="JMO66"/>
      <c r="JMP66"/>
      <c r="JMQ66"/>
      <c r="JMR66"/>
      <c r="JMS66"/>
      <c r="JMT66"/>
      <c r="JMU66"/>
      <c r="JMV66"/>
      <c r="JMW66"/>
      <c r="JMX66"/>
      <c r="JMY66"/>
      <c r="JMZ66"/>
      <c r="JNA66"/>
      <c r="JNB66"/>
      <c r="JNC66"/>
      <c r="JND66"/>
      <c r="JNE66"/>
      <c r="JNF66"/>
      <c r="JNG66"/>
      <c r="JNH66"/>
      <c r="JNI66"/>
      <c r="JNJ66"/>
      <c r="JNK66"/>
      <c r="JNL66"/>
      <c r="JNM66"/>
      <c r="JNN66"/>
      <c r="JNO66"/>
      <c r="JNP66"/>
      <c r="JNQ66"/>
      <c r="JNR66"/>
      <c r="JNS66"/>
      <c r="JNT66"/>
      <c r="JNU66"/>
      <c r="JNV66"/>
      <c r="JNW66"/>
      <c r="JNX66"/>
      <c r="JNY66"/>
      <c r="JNZ66"/>
      <c r="JOA66"/>
      <c r="JOB66"/>
      <c r="JOC66"/>
      <c r="JOD66"/>
      <c r="JOE66"/>
      <c r="JOF66"/>
      <c r="JOG66"/>
      <c r="JOH66"/>
      <c r="JOI66"/>
      <c r="JOJ66"/>
      <c r="JOK66"/>
      <c r="JOL66"/>
      <c r="JOM66"/>
      <c r="JON66"/>
      <c r="JOO66"/>
      <c r="JOP66"/>
      <c r="JOQ66"/>
      <c r="JOR66"/>
      <c r="JOS66"/>
      <c r="JOT66"/>
      <c r="JOU66"/>
      <c r="JOV66"/>
      <c r="JOW66"/>
      <c r="JOX66"/>
      <c r="JOY66"/>
      <c r="JOZ66"/>
      <c r="JPA66"/>
      <c r="JPB66"/>
      <c r="JPC66"/>
      <c r="JPD66"/>
      <c r="JPE66"/>
      <c r="JPF66"/>
      <c r="JPG66"/>
      <c r="JPH66"/>
      <c r="JPI66"/>
      <c r="JPJ66"/>
      <c r="JPK66"/>
      <c r="JPL66"/>
      <c r="JPM66"/>
      <c r="JPN66"/>
      <c r="JPO66"/>
      <c r="JPP66"/>
      <c r="JPQ66"/>
      <c r="JPR66"/>
      <c r="JPS66"/>
      <c r="JPT66"/>
      <c r="JPU66"/>
      <c r="JPV66"/>
      <c r="JPW66"/>
      <c r="JPX66"/>
      <c r="JPY66"/>
      <c r="JPZ66"/>
      <c r="JQA66"/>
      <c r="JQB66"/>
      <c r="JQC66"/>
      <c r="JQD66"/>
      <c r="JQE66"/>
      <c r="JQF66"/>
      <c r="JQG66"/>
      <c r="JQH66"/>
      <c r="JQI66"/>
      <c r="JQJ66"/>
      <c r="JQK66"/>
      <c r="JQL66"/>
      <c r="JQM66"/>
      <c r="JQN66"/>
      <c r="JQO66"/>
      <c r="JQP66"/>
      <c r="JQQ66"/>
      <c r="JQR66"/>
      <c r="JQS66"/>
      <c r="JQT66"/>
      <c r="JQU66"/>
      <c r="JQV66"/>
      <c r="JQW66"/>
      <c r="JQX66"/>
      <c r="JQY66"/>
      <c r="JQZ66"/>
      <c r="JRA66"/>
      <c r="JRB66"/>
      <c r="JRC66"/>
      <c r="JRD66"/>
      <c r="JRE66"/>
      <c r="JRF66"/>
      <c r="JRG66"/>
      <c r="JRH66"/>
      <c r="JRI66"/>
      <c r="JRJ66"/>
      <c r="JRK66"/>
      <c r="JRL66"/>
      <c r="JRM66"/>
      <c r="JRN66"/>
      <c r="JRO66"/>
      <c r="JRP66"/>
      <c r="JRQ66"/>
      <c r="JRR66"/>
      <c r="JRS66"/>
      <c r="JRT66"/>
      <c r="JRU66"/>
      <c r="JRV66"/>
      <c r="JRW66"/>
      <c r="JRX66"/>
      <c r="JRY66"/>
      <c r="JRZ66"/>
      <c r="JSA66"/>
      <c r="JSB66"/>
      <c r="JSC66"/>
      <c r="JSD66"/>
      <c r="JSE66"/>
      <c r="JSF66"/>
      <c r="JSG66"/>
      <c r="JSH66"/>
      <c r="JSI66"/>
      <c r="JSJ66"/>
      <c r="JSK66"/>
      <c r="JSL66"/>
      <c r="JSM66"/>
      <c r="JSN66"/>
      <c r="JSO66"/>
      <c r="JSP66"/>
      <c r="JSQ66"/>
      <c r="JSR66"/>
      <c r="JSS66"/>
      <c r="JST66"/>
      <c r="JSU66"/>
      <c r="JSV66"/>
      <c r="JSW66"/>
      <c r="JSX66"/>
      <c r="JSY66"/>
      <c r="JSZ66"/>
      <c r="JTA66"/>
      <c r="JTB66"/>
      <c r="JTC66"/>
      <c r="JTD66"/>
      <c r="JTE66"/>
      <c r="JTF66"/>
      <c r="JTG66"/>
      <c r="JTH66"/>
      <c r="JTI66"/>
      <c r="JTJ66"/>
      <c r="JTK66"/>
      <c r="JTL66"/>
      <c r="JTM66"/>
      <c r="JTN66"/>
      <c r="JTO66"/>
      <c r="JTP66"/>
      <c r="JTQ66"/>
      <c r="JTR66"/>
      <c r="JTS66"/>
      <c r="JTT66"/>
      <c r="JTU66"/>
      <c r="JTV66"/>
      <c r="JTW66"/>
      <c r="JTX66"/>
      <c r="JTY66"/>
      <c r="JTZ66"/>
      <c r="JUA66"/>
      <c r="JUB66"/>
      <c r="JUC66"/>
      <c r="JUD66"/>
      <c r="JUE66"/>
      <c r="JUF66"/>
      <c r="JUG66"/>
      <c r="JUH66"/>
      <c r="JUI66"/>
      <c r="JUJ66"/>
      <c r="JUK66"/>
      <c r="JUL66"/>
      <c r="JUM66"/>
      <c r="JUN66"/>
      <c r="JUO66"/>
      <c r="JUP66"/>
      <c r="JUQ66"/>
      <c r="JUR66"/>
      <c r="JUS66"/>
      <c r="JUT66"/>
      <c r="JUU66"/>
      <c r="JUV66"/>
      <c r="JUW66"/>
      <c r="JUX66"/>
      <c r="JUY66"/>
      <c r="JUZ66"/>
      <c r="JVA66"/>
      <c r="JVB66"/>
      <c r="JVC66"/>
      <c r="JVD66"/>
      <c r="JVE66"/>
      <c r="JVF66"/>
      <c r="JVG66"/>
      <c r="JVH66"/>
      <c r="JVI66"/>
      <c r="JVJ66"/>
      <c r="JVK66"/>
      <c r="JVL66"/>
      <c r="JVM66"/>
      <c r="JVN66"/>
      <c r="JVO66"/>
      <c r="JVP66"/>
      <c r="JVQ66"/>
      <c r="JVR66"/>
      <c r="JVS66"/>
      <c r="JVT66"/>
      <c r="JVU66"/>
      <c r="JVV66"/>
      <c r="JVW66"/>
      <c r="JVX66"/>
      <c r="JVY66"/>
      <c r="JVZ66"/>
      <c r="JWA66"/>
      <c r="JWB66"/>
      <c r="JWC66"/>
      <c r="JWD66"/>
      <c r="JWE66"/>
      <c r="JWF66"/>
      <c r="JWG66"/>
      <c r="JWH66"/>
      <c r="JWI66"/>
      <c r="JWJ66"/>
      <c r="JWK66"/>
      <c r="JWL66"/>
      <c r="JWM66"/>
      <c r="JWN66"/>
      <c r="JWO66"/>
      <c r="JWP66"/>
      <c r="JWQ66"/>
      <c r="JWR66"/>
      <c r="JWS66"/>
      <c r="JWT66"/>
      <c r="JWU66"/>
      <c r="JWV66"/>
      <c r="JWW66"/>
      <c r="JWX66"/>
      <c r="JWY66"/>
      <c r="JWZ66"/>
      <c r="JXA66"/>
      <c r="JXB66"/>
      <c r="JXC66"/>
      <c r="JXD66"/>
      <c r="JXE66"/>
      <c r="JXF66"/>
      <c r="JXG66"/>
      <c r="JXH66"/>
      <c r="JXI66"/>
      <c r="JXJ66"/>
      <c r="JXK66"/>
      <c r="JXL66"/>
      <c r="JXM66"/>
      <c r="JXN66"/>
      <c r="JXO66"/>
      <c r="JXP66"/>
      <c r="JXQ66"/>
      <c r="JXR66"/>
      <c r="JXS66"/>
      <c r="JXT66"/>
      <c r="JXU66"/>
      <c r="JXV66"/>
      <c r="JXW66"/>
      <c r="JXX66"/>
      <c r="JXY66"/>
      <c r="JXZ66"/>
      <c r="JYA66"/>
      <c r="JYB66"/>
      <c r="JYC66"/>
      <c r="JYD66"/>
      <c r="JYE66"/>
      <c r="JYF66"/>
      <c r="JYG66"/>
      <c r="JYH66"/>
      <c r="JYI66"/>
      <c r="JYJ66"/>
      <c r="JYK66"/>
      <c r="JYL66"/>
      <c r="JYM66"/>
      <c r="JYN66"/>
      <c r="JYO66"/>
      <c r="JYP66"/>
      <c r="JYQ66"/>
      <c r="JYR66"/>
      <c r="JYS66"/>
      <c r="JYT66"/>
      <c r="JYU66"/>
      <c r="JYV66"/>
      <c r="JYW66"/>
      <c r="JYX66"/>
      <c r="JYY66"/>
      <c r="JYZ66"/>
      <c r="JZA66"/>
      <c r="JZB66"/>
      <c r="JZC66"/>
      <c r="JZD66"/>
      <c r="JZE66"/>
      <c r="JZF66"/>
      <c r="JZG66"/>
      <c r="JZH66"/>
      <c r="JZI66"/>
      <c r="JZJ66"/>
      <c r="JZK66"/>
      <c r="JZL66"/>
      <c r="JZM66"/>
      <c r="JZN66"/>
      <c r="JZO66"/>
      <c r="JZP66"/>
      <c r="JZQ66"/>
      <c r="JZR66"/>
      <c r="JZS66"/>
      <c r="JZT66"/>
      <c r="JZU66"/>
      <c r="JZV66"/>
      <c r="JZW66"/>
      <c r="JZX66"/>
      <c r="JZY66"/>
      <c r="JZZ66"/>
      <c r="KAA66"/>
      <c r="KAB66"/>
      <c r="KAC66"/>
      <c r="KAD66"/>
      <c r="KAE66"/>
      <c r="KAF66"/>
      <c r="KAG66"/>
      <c r="KAH66"/>
      <c r="KAI66"/>
      <c r="KAJ66"/>
      <c r="KAK66"/>
      <c r="KAL66"/>
      <c r="KAM66"/>
      <c r="KAN66"/>
      <c r="KAO66"/>
      <c r="KAP66"/>
      <c r="KAQ66"/>
      <c r="KAR66"/>
      <c r="KAS66"/>
      <c r="KAT66"/>
      <c r="KAU66"/>
      <c r="KAV66"/>
      <c r="KAW66"/>
      <c r="KAX66"/>
      <c r="KAY66"/>
      <c r="KAZ66"/>
      <c r="KBA66"/>
      <c r="KBB66"/>
      <c r="KBC66"/>
      <c r="KBD66"/>
      <c r="KBE66"/>
      <c r="KBF66"/>
      <c r="KBG66"/>
      <c r="KBH66"/>
      <c r="KBI66"/>
      <c r="KBJ66"/>
      <c r="KBK66"/>
      <c r="KBL66"/>
      <c r="KBM66"/>
      <c r="KBN66"/>
      <c r="KBO66"/>
      <c r="KBP66"/>
      <c r="KBQ66"/>
      <c r="KBR66"/>
      <c r="KBS66"/>
      <c r="KBT66"/>
      <c r="KBU66"/>
      <c r="KBV66"/>
      <c r="KBW66"/>
      <c r="KBX66"/>
      <c r="KBY66"/>
      <c r="KBZ66"/>
      <c r="KCA66"/>
      <c r="KCB66"/>
      <c r="KCC66"/>
      <c r="KCD66"/>
      <c r="KCE66"/>
      <c r="KCF66"/>
      <c r="KCG66"/>
      <c r="KCH66"/>
      <c r="KCI66"/>
      <c r="KCJ66"/>
      <c r="KCK66"/>
      <c r="KCL66"/>
      <c r="KCM66"/>
      <c r="KCN66"/>
      <c r="KCO66"/>
      <c r="KCP66"/>
      <c r="KCQ66"/>
      <c r="KCR66"/>
      <c r="KCS66"/>
      <c r="KCT66"/>
      <c r="KCU66"/>
      <c r="KCV66"/>
      <c r="KCW66"/>
      <c r="KCX66"/>
      <c r="KCY66"/>
      <c r="KCZ66"/>
      <c r="KDA66"/>
      <c r="KDB66"/>
      <c r="KDC66"/>
      <c r="KDD66"/>
      <c r="KDE66"/>
      <c r="KDF66"/>
      <c r="KDG66"/>
      <c r="KDH66"/>
      <c r="KDI66"/>
      <c r="KDJ66"/>
      <c r="KDK66"/>
      <c r="KDL66"/>
      <c r="KDM66"/>
      <c r="KDN66"/>
      <c r="KDO66"/>
      <c r="KDP66"/>
      <c r="KDQ66"/>
      <c r="KDR66"/>
      <c r="KDS66"/>
      <c r="KDT66"/>
      <c r="KDU66"/>
      <c r="KDV66"/>
      <c r="KDW66"/>
      <c r="KDX66"/>
      <c r="KDY66"/>
      <c r="KDZ66"/>
      <c r="KEA66"/>
      <c r="KEB66"/>
      <c r="KEC66"/>
      <c r="KED66"/>
      <c r="KEE66"/>
      <c r="KEF66"/>
      <c r="KEG66"/>
      <c r="KEH66"/>
      <c r="KEI66"/>
      <c r="KEJ66"/>
      <c r="KEK66"/>
      <c r="KEL66"/>
      <c r="KEM66"/>
      <c r="KEN66"/>
      <c r="KEO66"/>
      <c r="KEP66"/>
      <c r="KEQ66"/>
      <c r="KER66"/>
      <c r="KES66"/>
      <c r="KET66"/>
      <c r="KEU66"/>
      <c r="KEV66"/>
      <c r="KEW66"/>
      <c r="KEX66"/>
      <c r="KEY66"/>
      <c r="KEZ66"/>
      <c r="KFA66"/>
      <c r="KFB66"/>
      <c r="KFC66"/>
      <c r="KFD66"/>
      <c r="KFE66"/>
      <c r="KFF66"/>
      <c r="KFG66"/>
      <c r="KFH66"/>
      <c r="KFI66"/>
      <c r="KFJ66"/>
      <c r="KFK66"/>
      <c r="KFL66"/>
      <c r="KFM66"/>
      <c r="KFN66"/>
      <c r="KFO66"/>
      <c r="KFP66"/>
      <c r="KFQ66"/>
      <c r="KFR66"/>
      <c r="KFS66"/>
      <c r="KFT66"/>
      <c r="KFU66"/>
      <c r="KFV66"/>
      <c r="KFW66"/>
      <c r="KFX66"/>
      <c r="KFY66"/>
      <c r="KFZ66"/>
      <c r="KGA66"/>
      <c r="KGB66"/>
      <c r="KGC66"/>
      <c r="KGD66"/>
      <c r="KGE66"/>
      <c r="KGF66"/>
      <c r="KGG66"/>
      <c r="KGH66"/>
      <c r="KGI66"/>
      <c r="KGJ66"/>
      <c r="KGK66"/>
      <c r="KGL66"/>
      <c r="KGM66"/>
      <c r="KGN66"/>
      <c r="KGO66"/>
      <c r="KGP66"/>
      <c r="KGQ66"/>
      <c r="KGR66"/>
      <c r="KGS66"/>
      <c r="KGT66"/>
      <c r="KGU66"/>
      <c r="KGV66"/>
      <c r="KGW66"/>
      <c r="KGX66"/>
      <c r="KGY66"/>
      <c r="KGZ66"/>
      <c r="KHA66"/>
      <c r="KHB66"/>
      <c r="KHC66"/>
      <c r="KHD66"/>
      <c r="KHE66"/>
      <c r="KHF66"/>
      <c r="KHG66"/>
      <c r="KHH66"/>
      <c r="KHI66"/>
      <c r="KHJ66"/>
      <c r="KHK66"/>
      <c r="KHL66"/>
      <c r="KHM66"/>
      <c r="KHN66"/>
      <c r="KHO66"/>
      <c r="KHP66"/>
      <c r="KHQ66"/>
      <c r="KHR66"/>
      <c r="KHS66"/>
      <c r="KHT66"/>
      <c r="KHU66"/>
      <c r="KHV66"/>
      <c r="KHW66"/>
      <c r="KHX66"/>
      <c r="KHY66"/>
      <c r="KHZ66"/>
      <c r="KIA66"/>
      <c r="KIB66"/>
      <c r="KIC66"/>
      <c r="KID66"/>
      <c r="KIE66"/>
      <c r="KIF66"/>
      <c r="KIG66"/>
      <c r="KIH66"/>
      <c r="KII66"/>
      <c r="KIJ66"/>
      <c r="KIK66"/>
      <c r="KIL66"/>
      <c r="KIM66"/>
      <c r="KIN66"/>
      <c r="KIO66"/>
      <c r="KIP66"/>
      <c r="KIQ66"/>
      <c r="KIR66"/>
      <c r="KIS66"/>
      <c r="KIT66"/>
      <c r="KIU66"/>
      <c r="KIV66"/>
      <c r="KIW66"/>
      <c r="KIX66"/>
      <c r="KIY66"/>
      <c r="KIZ66"/>
      <c r="KJA66"/>
      <c r="KJB66"/>
      <c r="KJC66"/>
      <c r="KJD66"/>
      <c r="KJE66"/>
      <c r="KJF66"/>
      <c r="KJG66"/>
      <c r="KJH66"/>
      <c r="KJI66"/>
      <c r="KJJ66"/>
      <c r="KJK66"/>
      <c r="KJL66"/>
      <c r="KJM66"/>
      <c r="KJN66"/>
      <c r="KJO66"/>
      <c r="KJP66"/>
      <c r="KJQ66"/>
      <c r="KJR66"/>
      <c r="KJS66"/>
      <c r="KJT66"/>
      <c r="KJU66"/>
      <c r="KJV66"/>
      <c r="KJW66"/>
      <c r="KJX66"/>
      <c r="KJY66"/>
      <c r="KJZ66"/>
      <c r="KKA66"/>
      <c r="KKB66"/>
      <c r="KKC66"/>
      <c r="KKD66"/>
      <c r="KKE66"/>
      <c r="KKF66"/>
      <c r="KKG66"/>
      <c r="KKH66"/>
      <c r="KKI66"/>
      <c r="KKJ66"/>
      <c r="KKK66"/>
      <c r="KKL66"/>
      <c r="KKM66"/>
      <c r="KKN66"/>
      <c r="KKO66"/>
      <c r="KKP66"/>
      <c r="KKQ66"/>
      <c r="KKR66"/>
      <c r="KKS66"/>
      <c r="KKT66"/>
      <c r="KKU66"/>
      <c r="KKV66"/>
      <c r="KKW66"/>
      <c r="KKX66"/>
      <c r="KKY66"/>
      <c r="KKZ66"/>
      <c r="KLA66"/>
      <c r="KLB66"/>
      <c r="KLC66"/>
      <c r="KLD66"/>
      <c r="KLE66"/>
      <c r="KLF66"/>
      <c r="KLG66"/>
      <c r="KLH66"/>
      <c r="KLI66"/>
      <c r="KLJ66"/>
      <c r="KLK66"/>
      <c r="KLL66"/>
      <c r="KLM66"/>
      <c r="KLN66"/>
      <c r="KLO66"/>
      <c r="KLP66"/>
      <c r="KLQ66"/>
      <c r="KLR66"/>
      <c r="KLS66"/>
      <c r="KLT66"/>
      <c r="KLU66"/>
      <c r="KLV66"/>
      <c r="KLW66"/>
      <c r="KLX66"/>
      <c r="KLY66"/>
      <c r="KLZ66"/>
      <c r="KMA66"/>
      <c r="KMB66"/>
      <c r="KMC66"/>
      <c r="KMD66"/>
      <c r="KME66"/>
      <c r="KMF66"/>
      <c r="KMG66"/>
      <c r="KMH66"/>
      <c r="KMI66"/>
      <c r="KMJ66"/>
      <c r="KMK66"/>
      <c r="KML66"/>
      <c r="KMM66"/>
      <c r="KMN66"/>
      <c r="KMO66"/>
      <c r="KMP66"/>
      <c r="KMQ66"/>
      <c r="KMR66"/>
      <c r="KMS66"/>
      <c r="KMT66"/>
      <c r="KMU66"/>
      <c r="KMV66"/>
      <c r="KMW66"/>
      <c r="KMX66"/>
      <c r="KMY66"/>
      <c r="KMZ66"/>
      <c r="KNA66"/>
      <c r="KNB66"/>
      <c r="KNC66"/>
      <c r="KND66"/>
      <c r="KNE66"/>
      <c r="KNF66"/>
      <c r="KNG66"/>
      <c r="KNH66"/>
      <c r="KNI66"/>
      <c r="KNJ66"/>
      <c r="KNK66"/>
      <c r="KNL66"/>
      <c r="KNM66"/>
      <c r="KNN66"/>
      <c r="KNO66"/>
      <c r="KNP66"/>
      <c r="KNQ66"/>
      <c r="KNR66"/>
      <c r="KNS66"/>
      <c r="KNT66"/>
      <c r="KNU66"/>
      <c r="KNV66"/>
      <c r="KNW66"/>
      <c r="KNX66"/>
      <c r="KNY66"/>
      <c r="KNZ66"/>
      <c r="KOA66"/>
      <c r="KOB66"/>
      <c r="KOC66"/>
      <c r="KOD66"/>
      <c r="KOE66"/>
      <c r="KOF66"/>
      <c r="KOG66"/>
      <c r="KOH66"/>
      <c r="KOI66"/>
      <c r="KOJ66"/>
      <c r="KOK66"/>
      <c r="KOL66"/>
      <c r="KOM66"/>
      <c r="KON66"/>
      <c r="KOO66"/>
      <c r="KOP66"/>
      <c r="KOQ66"/>
      <c r="KOR66"/>
      <c r="KOS66"/>
      <c r="KOT66"/>
      <c r="KOU66"/>
      <c r="KOV66"/>
      <c r="KOW66"/>
      <c r="KOX66"/>
      <c r="KOY66"/>
      <c r="KOZ66"/>
      <c r="KPA66"/>
      <c r="KPB66"/>
      <c r="KPC66"/>
      <c r="KPD66"/>
      <c r="KPE66"/>
      <c r="KPF66"/>
      <c r="KPG66"/>
      <c r="KPH66"/>
      <c r="KPI66"/>
      <c r="KPJ66"/>
      <c r="KPK66"/>
      <c r="KPL66"/>
      <c r="KPM66"/>
      <c r="KPN66"/>
      <c r="KPO66"/>
      <c r="KPP66"/>
      <c r="KPQ66"/>
      <c r="KPR66"/>
      <c r="KPS66"/>
      <c r="KPT66"/>
      <c r="KPU66"/>
      <c r="KPV66"/>
      <c r="KPW66"/>
      <c r="KPX66"/>
      <c r="KPY66"/>
      <c r="KPZ66"/>
      <c r="KQA66"/>
      <c r="KQB66"/>
      <c r="KQC66"/>
      <c r="KQD66"/>
      <c r="KQE66"/>
      <c r="KQF66"/>
      <c r="KQG66"/>
      <c r="KQH66"/>
      <c r="KQI66"/>
      <c r="KQJ66"/>
      <c r="KQK66"/>
      <c r="KQL66"/>
      <c r="KQM66"/>
      <c r="KQN66"/>
      <c r="KQO66"/>
      <c r="KQP66"/>
      <c r="KQQ66"/>
      <c r="KQR66"/>
      <c r="KQS66"/>
      <c r="KQT66"/>
      <c r="KQU66"/>
      <c r="KQV66"/>
      <c r="KQW66"/>
      <c r="KQX66"/>
      <c r="KQY66"/>
      <c r="KQZ66"/>
      <c r="KRA66"/>
      <c r="KRB66"/>
      <c r="KRC66"/>
      <c r="KRD66"/>
      <c r="KRE66"/>
      <c r="KRF66"/>
      <c r="KRG66"/>
      <c r="KRH66"/>
      <c r="KRI66"/>
      <c r="KRJ66"/>
      <c r="KRK66"/>
      <c r="KRL66"/>
      <c r="KRM66"/>
      <c r="KRN66"/>
      <c r="KRO66"/>
      <c r="KRP66"/>
      <c r="KRQ66"/>
      <c r="KRR66"/>
      <c r="KRS66"/>
      <c r="KRT66"/>
      <c r="KRU66"/>
      <c r="KRV66"/>
      <c r="KRW66"/>
      <c r="KRX66"/>
      <c r="KRY66"/>
      <c r="KRZ66"/>
      <c r="KSA66"/>
      <c r="KSB66"/>
      <c r="KSC66"/>
      <c r="KSD66"/>
      <c r="KSE66"/>
      <c r="KSF66"/>
      <c r="KSG66"/>
      <c r="KSH66"/>
      <c r="KSI66"/>
      <c r="KSJ66"/>
      <c r="KSK66"/>
      <c r="KSL66"/>
      <c r="KSM66"/>
      <c r="KSN66"/>
      <c r="KSO66"/>
      <c r="KSP66"/>
      <c r="KSQ66"/>
      <c r="KSR66"/>
      <c r="KSS66"/>
      <c r="KST66"/>
      <c r="KSU66"/>
      <c r="KSV66"/>
      <c r="KSW66"/>
      <c r="KSX66"/>
      <c r="KSY66"/>
      <c r="KSZ66"/>
      <c r="KTA66"/>
      <c r="KTB66"/>
      <c r="KTC66"/>
      <c r="KTD66"/>
      <c r="KTE66"/>
      <c r="KTF66"/>
      <c r="KTG66"/>
      <c r="KTH66"/>
      <c r="KTI66"/>
      <c r="KTJ66"/>
      <c r="KTK66"/>
      <c r="KTL66"/>
      <c r="KTM66"/>
      <c r="KTN66"/>
      <c r="KTO66"/>
      <c r="KTP66"/>
      <c r="KTQ66"/>
      <c r="KTR66"/>
      <c r="KTS66"/>
      <c r="KTT66"/>
      <c r="KTU66"/>
      <c r="KTV66"/>
      <c r="KTW66"/>
      <c r="KTX66"/>
      <c r="KTY66"/>
      <c r="KTZ66"/>
      <c r="KUA66"/>
      <c r="KUB66"/>
      <c r="KUC66"/>
      <c r="KUD66"/>
      <c r="KUE66"/>
      <c r="KUF66"/>
      <c r="KUG66"/>
      <c r="KUH66"/>
      <c r="KUI66"/>
      <c r="KUJ66"/>
      <c r="KUK66"/>
      <c r="KUL66"/>
      <c r="KUM66"/>
      <c r="KUN66"/>
      <c r="KUO66"/>
      <c r="KUP66"/>
      <c r="KUQ66"/>
      <c r="KUR66"/>
      <c r="KUS66"/>
      <c r="KUT66"/>
      <c r="KUU66"/>
      <c r="KUV66"/>
      <c r="KUW66"/>
      <c r="KUX66"/>
      <c r="KUY66"/>
      <c r="KUZ66"/>
      <c r="KVA66"/>
      <c r="KVB66"/>
      <c r="KVC66"/>
      <c r="KVD66"/>
      <c r="KVE66"/>
      <c r="KVF66"/>
      <c r="KVG66"/>
      <c r="KVH66"/>
      <c r="KVI66"/>
      <c r="KVJ66"/>
      <c r="KVK66"/>
      <c r="KVL66"/>
      <c r="KVM66"/>
      <c r="KVN66"/>
      <c r="KVO66"/>
      <c r="KVP66"/>
      <c r="KVQ66"/>
      <c r="KVR66"/>
      <c r="KVS66"/>
      <c r="KVT66"/>
      <c r="KVU66"/>
      <c r="KVV66"/>
      <c r="KVW66"/>
      <c r="KVX66"/>
      <c r="KVY66"/>
      <c r="KVZ66"/>
      <c r="KWA66"/>
      <c r="KWB66"/>
      <c r="KWC66"/>
      <c r="KWD66"/>
      <c r="KWE66"/>
      <c r="KWF66"/>
      <c r="KWG66"/>
      <c r="KWH66"/>
      <c r="KWI66"/>
      <c r="KWJ66"/>
      <c r="KWK66"/>
      <c r="KWL66"/>
      <c r="KWM66"/>
      <c r="KWN66"/>
      <c r="KWO66"/>
      <c r="KWP66"/>
      <c r="KWQ66"/>
      <c r="KWR66"/>
      <c r="KWS66"/>
      <c r="KWT66"/>
      <c r="KWU66"/>
      <c r="KWV66"/>
      <c r="KWW66"/>
      <c r="KWX66"/>
      <c r="KWY66"/>
      <c r="KWZ66"/>
      <c r="KXA66"/>
      <c r="KXB66"/>
      <c r="KXC66"/>
      <c r="KXD66"/>
      <c r="KXE66"/>
      <c r="KXF66"/>
      <c r="KXG66"/>
      <c r="KXH66"/>
      <c r="KXI66"/>
      <c r="KXJ66"/>
      <c r="KXK66"/>
      <c r="KXL66"/>
      <c r="KXM66"/>
      <c r="KXN66"/>
      <c r="KXO66"/>
      <c r="KXP66"/>
      <c r="KXQ66"/>
      <c r="KXR66"/>
      <c r="KXS66"/>
      <c r="KXT66"/>
      <c r="KXU66"/>
      <c r="KXV66"/>
      <c r="KXW66"/>
      <c r="KXX66"/>
      <c r="KXY66"/>
      <c r="KXZ66"/>
      <c r="KYA66"/>
      <c r="KYB66"/>
      <c r="KYC66"/>
      <c r="KYD66"/>
      <c r="KYE66"/>
      <c r="KYF66"/>
      <c r="KYG66"/>
      <c r="KYH66"/>
      <c r="KYI66"/>
      <c r="KYJ66"/>
      <c r="KYK66"/>
      <c r="KYL66"/>
      <c r="KYM66"/>
      <c r="KYN66"/>
      <c r="KYO66"/>
      <c r="KYP66"/>
      <c r="KYQ66"/>
      <c r="KYR66"/>
      <c r="KYS66"/>
      <c r="KYT66"/>
      <c r="KYU66"/>
      <c r="KYV66"/>
      <c r="KYW66"/>
      <c r="KYX66"/>
      <c r="KYY66"/>
      <c r="KYZ66"/>
      <c r="KZA66"/>
      <c r="KZB66"/>
      <c r="KZC66"/>
      <c r="KZD66"/>
      <c r="KZE66"/>
      <c r="KZF66"/>
      <c r="KZG66"/>
      <c r="KZH66"/>
      <c r="KZI66"/>
      <c r="KZJ66"/>
      <c r="KZK66"/>
      <c r="KZL66"/>
      <c r="KZM66"/>
      <c r="KZN66"/>
      <c r="KZO66"/>
      <c r="KZP66"/>
      <c r="KZQ66"/>
      <c r="KZR66"/>
      <c r="KZS66"/>
      <c r="KZT66"/>
      <c r="KZU66"/>
      <c r="KZV66"/>
      <c r="KZW66"/>
      <c r="KZX66"/>
      <c r="KZY66"/>
      <c r="KZZ66"/>
      <c r="LAA66"/>
      <c r="LAB66"/>
      <c r="LAC66"/>
      <c r="LAD66"/>
      <c r="LAE66"/>
      <c r="LAF66"/>
      <c r="LAG66"/>
      <c r="LAH66"/>
      <c r="LAI66"/>
      <c r="LAJ66"/>
      <c r="LAK66"/>
      <c r="LAL66"/>
      <c r="LAM66"/>
      <c r="LAN66"/>
      <c r="LAO66"/>
      <c r="LAP66"/>
      <c r="LAQ66"/>
      <c r="LAR66"/>
      <c r="LAS66"/>
      <c r="LAT66"/>
      <c r="LAU66"/>
      <c r="LAV66"/>
      <c r="LAW66"/>
      <c r="LAX66"/>
      <c r="LAY66"/>
      <c r="LAZ66"/>
      <c r="LBA66"/>
      <c r="LBB66"/>
      <c r="LBC66"/>
      <c r="LBD66"/>
      <c r="LBE66"/>
      <c r="LBF66"/>
      <c r="LBG66"/>
      <c r="LBH66"/>
      <c r="LBI66"/>
      <c r="LBJ66"/>
      <c r="LBK66"/>
      <c r="LBL66"/>
      <c r="LBM66"/>
      <c r="LBN66"/>
      <c r="LBO66"/>
      <c r="LBP66"/>
      <c r="LBQ66"/>
      <c r="LBR66"/>
      <c r="LBS66"/>
      <c r="LBT66"/>
      <c r="LBU66"/>
      <c r="LBV66"/>
      <c r="LBW66"/>
      <c r="LBX66"/>
      <c r="LBY66"/>
      <c r="LBZ66"/>
      <c r="LCA66"/>
      <c r="LCB66"/>
      <c r="LCC66"/>
      <c r="LCD66"/>
      <c r="LCE66"/>
      <c r="LCF66"/>
      <c r="LCG66"/>
      <c r="LCH66"/>
      <c r="LCI66"/>
      <c r="LCJ66"/>
      <c r="LCK66"/>
      <c r="LCL66"/>
      <c r="LCM66"/>
      <c r="LCN66"/>
      <c r="LCO66"/>
      <c r="LCP66"/>
      <c r="LCQ66"/>
      <c r="LCR66"/>
      <c r="LCS66"/>
      <c r="LCT66"/>
      <c r="LCU66"/>
      <c r="LCV66"/>
      <c r="LCW66"/>
      <c r="LCX66"/>
      <c r="LCY66"/>
      <c r="LCZ66"/>
      <c r="LDA66"/>
      <c r="LDB66"/>
      <c r="LDC66"/>
      <c r="LDD66"/>
      <c r="LDE66"/>
      <c r="LDF66"/>
      <c r="LDG66"/>
      <c r="LDH66"/>
      <c r="LDI66"/>
      <c r="LDJ66"/>
      <c r="LDK66"/>
      <c r="LDL66"/>
      <c r="LDM66"/>
      <c r="LDN66"/>
      <c r="LDO66"/>
      <c r="LDP66"/>
      <c r="LDQ66"/>
      <c r="LDR66"/>
      <c r="LDS66"/>
      <c r="LDT66"/>
      <c r="LDU66"/>
      <c r="LDV66"/>
      <c r="LDW66"/>
      <c r="LDX66"/>
      <c r="LDY66"/>
      <c r="LDZ66"/>
      <c r="LEA66"/>
      <c r="LEB66"/>
      <c r="LEC66"/>
      <c r="LED66"/>
      <c r="LEE66"/>
      <c r="LEF66"/>
      <c r="LEG66"/>
      <c r="LEH66"/>
      <c r="LEI66"/>
      <c r="LEJ66"/>
      <c r="LEK66"/>
      <c r="LEL66"/>
      <c r="LEM66"/>
      <c r="LEN66"/>
      <c r="LEO66"/>
      <c r="LEP66"/>
      <c r="LEQ66"/>
      <c r="LER66"/>
      <c r="LES66"/>
      <c r="LET66"/>
      <c r="LEU66"/>
      <c r="LEV66"/>
      <c r="LEW66"/>
      <c r="LEX66"/>
      <c r="LEY66"/>
      <c r="LEZ66"/>
      <c r="LFA66"/>
      <c r="LFB66"/>
      <c r="LFC66"/>
      <c r="LFD66"/>
      <c r="LFE66"/>
      <c r="LFF66"/>
      <c r="LFG66"/>
      <c r="LFH66"/>
      <c r="LFI66"/>
      <c r="LFJ66"/>
      <c r="LFK66"/>
      <c r="LFL66"/>
      <c r="LFM66"/>
      <c r="LFN66"/>
      <c r="LFO66"/>
      <c r="LFP66"/>
      <c r="LFQ66"/>
      <c r="LFR66"/>
      <c r="LFS66"/>
      <c r="LFT66"/>
      <c r="LFU66"/>
      <c r="LFV66"/>
      <c r="LFW66"/>
      <c r="LFX66"/>
      <c r="LFY66"/>
      <c r="LFZ66"/>
      <c r="LGA66"/>
      <c r="LGB66"/>
      <c r="LGC66"/>
      <c r="LGD66"/>
      <c r="LGE66"/>
      <c r="LGF66"/>
      <c r="LGG66"/>
      <c r="LGH66"/>
      <c r="LGI66"/>
      <c r="LGJ66"/>
      <c r="LGK66"/>
      <c r="LGL66"/>
      <c r="LGM66"/>
      <c r="LGN66"/>
      <c r="LGO66"/>
      <c r="LGP66"/>
      <c r="LGQ66"/>
      <c r="LGR66"/>
      <c r="LGS66"/>
      <c r="LGT66"/>
      <c r="LGU66"/>
      <c r="LGV66"/>
      <c r="LGW66"/>
      <c r="LGX66"/>
      <c r="LGY66"/>
      <c r="LGZ66"/>
      <c r="LHA66"/>
      <c r="LHB66"/>
      <c r="LHC66"/>
      <c r="LHD66"/>
      <c r="LHE66"/>
      <c r="LHF66"/>
      <c r="LHG66"/>
      <c r="LHH66"/>
      <c r="LHI66"/>
      <c r="LHJ66"/>
      <c r="LHK66"/>
      <c r="LHL66"/>
      <c r="LHM66"/>
      <c r="LHN66"/>
      <c r="LHO66"/>
      <c r="LHP66"/>
      <c r="LHQ66"/>
      <c r="LHR66"/>
      <c r="LHS66"/>
      <c r="LHT66"/>
      <c r="LHU66"/>
      <c r="LHV66"/>
      <c r="LHW66"/>
      <c r="LHX66"/>
      <c r="LHY66"/>
      <c r="LHZ66"/>
      <c r="LIA66"/>
      <c r="LIB66"/>
      <c r="LIC66"/>
      <c r="LID66"/>
      <c r="LIE66"/>
      <c r="LIF66"/>
      <c r="LIG66"/>
      <c r="LIH66"/>
      <c r="LII66"/>
      <c r="LIJ66"/>
      <c r="LIK66"/>
      <c r="LIL66"/>
      <c r="LIM66"/>
      <c r="LIN66"/>
      <c r="LIO66"/>
      <c r="LIP66"/>
      <c r="LIQ66"/>
      <c r="LIR66"/>
      <c r="LIS66"/>
      <c r="LIT66"/>
      <c r="LIU66"/>
      <c r="LIV66"/>
      <c r="LIW66"/>
      <c r="LIX66"/>
      <c r="LIY66"/>
      <c r="LIZ66"/>
      <c r="LJA66"/>
      <c r="LJB66"/>
      <c r="LJC66"/>
      <c r="LJD66"/>
      <c r="LJE66"/>
      <c r="LJF66"/>
      <c r="LJG66"/>
      <c r="LJH66"/>
      <c r="LJI66"/>
      <c r="LJJ66"/>
      <c r="LJK66"/>
      <c r="LJL66"/>
      <c r="LJM66"/>
      <c r="LJN66"/>
      <c r="LJO66"/>
      <c r="LJP66"/>
      <c r="LJQ66"/>
      <c r="LJR66"/>
      <c r="LJS66"/>
      <c r="LJT66"/>
      <c r="LJU66"/>
      <c r="LJV66"/>
      <c r="LJW66"/>
      <c r="LJX66"/>
      <c r="LJY66"/>
      <c r="LJZ66"/>
      <c r="LKA66"/>
      <c r="LKB66"/>
      <c r="LKC66"/>
      <c r="LKD66"/>
      <c r="LKE66"/>
      <c r="LKF66"/>
      <c r="LKG66"/>
      <c r="LKH66"/>
      <c r="LKI66"/>
      <c r="LKJ66"/>
      <c r="LKK66"/>
      <c r="LKL66"/>
      <c r="LKM66"/>
      <c r="LKN66"/>
      <c r="LKO66"/>
      <c r="LKP66"/>
      <c r="LKQ66"/>
      <c r="LKR66"/>
      <c r="LKS66"/>
      <c r="LKT66"/>
      <c r="LKU66"/>
      <c r="LKV66"/>
      <c r="LKW66"/>
      <c r="LKX66"/>
      <c r="LKY66"/>
      <c r="LKZ66"/>
      <c r="LLA66"/>
      <c r="LLB66"/>
      <c r="LLC66"/>
      <c r="LLD66"/>
      <c r="LLE66"/>
      <c r="LLF66"/>
      <c r="LLG66"/>
      <c r="LLH66"/>
      <c r="LLI66"/>
      <c r="LLJ66"/>
      <c r="LLK66"/>
      <c r="LLL66"/>
      <c r="LLM66"/>
      <c r="LLN66"/>
      <c r="LLO66"/>
      <c r="LLP66"/>
      <c r="LLQ66"/>
      <c r="LLR66"/>
      <c r="LLS66"/>
      <c r="LLT66"/>
      <c r="LLU66"/>
      <c r="LLV66"/>
      <c r="LLW66"/>
      <c r="LLX66"/>
      <c r="LLY66"/>
      <c r="LLZ66"/>
      <c r="LMA66"/>
      <c r="LMB66"/>
      <c r="LMC66"/>
      <c r="LMD66"/>
      <c r="LME66"/>
      <c r="LMF66"/>
      <c r="LMG66"/>
      <c r="LMH66"/>
      <c r="LMI66"/>
      <c r="LMJ66"/>
      <c r="LMK66"/>
      <c r="LML66"/>
      <c r="LMM66"/>
      <c r="LMN66"/>
      <c r="LMO66"/>
      <c r="LMP66"/>
      <c r="LMQ66"/>
      <c r="LMR66"/>
      <c r="LMS66"/>
      <c r="LMT66"/>
      <c r="LMU66"/>
      <c r="LMV66"/>
      <c r="LMW66"/>
      <c r="LMX66"/>
      <c r="LMY66"/>
      <c r="LMZ66"/>
      <c r="LNA66"/>
      <c r="LNB66"/>
      <c r="LNC66"/>
      <c r="LND66"/>
      <c r="LNE66"/>
      <c r="LNF66"/>
      <c r="LNG66"/>
      <c r="LNH66"/>
      <c r="LNI66"/>
      <c r="LNJ66"/>
      <c r="LNK66"/>
      <c r="LNL66"/>
      <c r="LNM66"/>
      <c r="LNN66"/>
      <c r="LNO66"/>
      <c r="LNP66"/>
      <c r="LNQ66"/>
      <c r="LNR66"/>
      <c r="LNS66"/>
      <c r="LNT66"/>
      <c r="LNU66"/>
      <c r="LNV66"/>
      <c r="LNW66"/>
      <c r="LNX66"/>
      <c r="LNY66"/>
      <c r="LNZ66"/>
      <c r="LOA66"/>
      <c r="LOB66"/>
      <c r="LOC66"/>
      <c r="LOD66"/>
      <c r="LOE66"/>
      <c r="LOF66"/>
      <c r="LOG66"/>
      <c r="LOH66"/>
      <c r="LOI66"/>
      <c r="LOJ66"/>
      <c r="LOK66"/>
      <c r="LOL66"/>
      <c r="LOM66"/>
      <c r="LON66"/>
      <c r="LOO66"/>
      <c r="LOP66"/>
      <c r="LOQ66"/>
      <c r="LOR66"/>
      <c r="LOS66"/>
      <c r="LOT66"/>
      <c r="LOU66"/>
      <c r="LOV66"/>
      <c r="LOW66"/>
      <c r="LOX66"/>
      <c r="LOY66"/>
      <c r="LOZ66"/>
      <c r="LPA66"/>
      <c r="LPB66"/>
      <c r="LPC66"/>
      <c r="LPD66"/>
      <c r="LPE66"/>
      <c r="LPF66"/>
      <c r="LPG66"/>
      <c r="LPH66"/>
      <c r="LPI66"/>
      <c r="LPJ66"/>
      <c r="LPK66"/>
      <c r="LPL66"/>
      <c r="LPM66"/>
      <c r="LPN66"/>
      <c r="LPO66"/>
      <c r="LPP66"/>
      <c r="LPQ66"/>
      <c r="LPR66"/>
      <c r="LPS66"/>
      <c r="LPT66"/>
      <c r="LPU66"/>
      <c r="LPV66"/>
      <c r="LPW66"/>
      <c r="LPX66"/>
      <c r="LPY66"/>
      <c r="LPZ66"/>
      <c r="LQA66"/>
      <c r="LQB66"/>
      <c r="LQC66"/>
      <c r="LQD66"/>
      <c r="LQE66"/>
      <c r="LQF66"/>
      <c r="LQG66"/>
      <c r="LQH66"/>
      <c r="LQI66"/>
      <c r="LQJ66"/>
      <c r="LQK66"/>
      <c r="LQL66"/>
      <c r="LQM66"/>
      <c r="LQN66"/>
      <c r="LQO66"/>
      <c r="LQP66"/>
      <c r="LQQ66"/>
      <c r="LQR66"/>
      <c r="LQS66"/>
      <c r="LQT66"/>
      <c r="LQU66"/>
      <c r="LQV66"/>
      <c r="LQW66"/>
      <c r="LQX66"/>
      <c r="LQY66"/>
      <c r="LQZ66"/>
      <c r="LRA66"/>
      <c r="LRB66"/>
      <c r="LRC66"/>
      <c r="LRD66"/>
      <c r="LRE66"/>
      <c r="LRF66"/>
      <c r="LRG66"/>
      <c r="LRH66"/>
      <c r="LRI66"/>
      <c r="LRJ66"/>
      <c r="LRK66"/>
      <c r="LRL66"/>
      <c r="LRM66"/>
      <c r="LRN66"/>
      <c r="LRO66"/>
      <c r="LRP66"/>
      <c r="LRQ66"/>
      <c r="LRR66"/>
      <c r="LRS66"/>
      <c r="LRT66"/>
      <c r="LRU66"/>
      <c r="LRV66"/>
      <c r="LRW66"/>
      <c r="LRX66"/>
      <c r="LRY66"/>
      <c r="LRZ66"/>
      <c r="LSA66"/>
      <c r="LSB66"/>
      <c r="LSC66"/>
      <c r="LSD66"/>
      <c r="LSE66"/>
      <c r="LSF66"/>
      <c r="LSG66"/>
      <c r="LSH66"/>
      <c r="LSI66"/>
      <c r="LSJ66"/>
      <c r="LSK66"/>
      <c r="LSL66"/>
      <c r="LSM66"/>
      <c r="LSN66"/>
      <c r="LSO66"/>
      <c r="LSP66"/>
      <c r="LSQ66"/>
      <c r="LSR66"/>
      <c r="LSS66"/>
      <c r="LST66"/>
      <c r="LSU66"/>
      <c r="LSV66"/>
      <c r="LSW66"/>
      <c r="LSX66"/>
      <c r="LSY66"/>
      <c r="LSZ66"/>
      <c r="LTA66"/>
      <c r="LTB66"/>
      <c r="LTC66"/>
      <c r="LTD66"/>
      <c r="LTE66"/>
      <c r="LTF66"/>
      <c r="LTG66"/>
      <c r="LTH66"/>
      <c r="LTI66"/>
      <c r="LTJ66"/>
      <c r="LTK66"/>
      <c r="LTL66"/>
      <c r="LTM66"/>
      <c r="LTN66"/>
      <c r="LTO66"/>
      <c r="LTP66"/>
      <c r="LTQ66"/>
      <c r="LTR66"/>
      <c r="LTS66"/>
      <c r="LTT66"/>
      <c r="LTU66"/>
      <c r="LTV66"/>
      <c r="LTW66"/>
      <c r="LTX66"/>
      <c r="LTY66"/>
      <c r="LTZ66"/>
      <c r="LUA66"/>
      <c r="LUB66"/>
      <c r="LUC66"/>
      <c r="LUD66"/>
      <c r="LUE66"/>
      <c r="LUF66"/>
      <c r="LUG66"/>
      <c r="LUH66"/>
      <c r="LUI66"/>
      <c r="LUJ66"/>
      <c r="LUK66"/>
      <c r="LUL66"/>
      <c r="LUM66"/>
      <c r="LUN66"/>
      <c r="LUO66"/>
      <c r="LUP66"/>
      <c r="LUQ66"/>
      <c r="LUR66"/>
      <c r="LUS66"/>
      <c r="LUT66"/>
      <c r="LUU66"/>
      <c r="LUV66"/>
      <c r="LUW66"/>
      <c r="LUX66"/>
      <c r="LUY66"/>
      <c r="LUZ66"/>
      <c r="LVA66"/>
      <c r="LVB66"/>
      <c r="LVC66"/>
      <c r="LVD66"/>
      <c r="LVE66"/>
      <c r="LVF66"/>
      <c r="LVG66"/>
      <c r="LVH66"/>
      <c r="LVI66"/>
      <c r="LVJ66"/>
      <c r="LVK66"/>
      <c r="LVL66"/>
      <c r="LVM66"/>
      <c r="LVN66"/>
      <c r="LVO66"/>
      <c r="LVP66"/>
      <c r="LVQ66"/>
      <c r="LVR66"/>
      <c r="LVS66"/>
      <c r="LVT66"/>
      <c r="LVU66"/>
      <c r="LVV66"/>
      <c r="LVW66"/>
      <c r="LVX66"/>
      <c r="LVY66"/>
      <c r="LVZ66"/>
      <c r="LWA66"/>
      <c r="LWB66"/>
      <c r="LWC66"/>
      <c r="LWD66"/>
      <c r="LWE66"/>
      <c r="LWF66"/>
      <c r="LWG66"/>
      <c r="LWH66"/>
      <c r="LWI66"/>
      <c r="LWJ66"/>
      <c r="LWK66"/>
      <c r="LWL66"/>
      <c r="LWM66"/>
      <c r="LWN66"/>
      <c r="LWO66"/>
      <c r="LWP66"/>
      <c r="LWQ66"/>
      <c r="LWR66"/>
      <c r="LWS66"/>
      <c r="LWT66"/>
      <c r="LWU66"/>
      <c r="LWV66"/>
      <c r="LWW66"/>
      <c r="LWX66"/>
      <c r="LWY66"/>
      <c r="LWZ66"/>
      <c r="LXA66"/>
      <c r="LXB66"/>
      <c r="LXC66"/>
      <c r="LXD66"/>
      <c r="LXE66"/>
      <c r="LXF66"/>
      <c r="LXG66"/>
      <c r="LXH66"/>
      <c r="LXI66"/>
      <c r="LXJ66"/>
      <c r="LXK66"/>
      <c r="LXL66"/>
      <c r="LXM66"/>
      <c r="LXN66"/>
      <c r="LXO66"/>
      <c r="LXP66"/>
      <c r="LXQ66"/>
      <c r="LXR66"/>
      <c r="LXS66"/>
      <c r="LXT66"/>
      <c r="LXU66"/>
      <c r="LXV66"/>
      <c r="LXW66"/>
      <c r="LXX66"/>
      <c r="LXY66"/>
      <c r="LXZ66"/>
      <c r="LYA66"/>
      <c r="LYB66"/>
      <c r="LYC66"/>
      <c r="LYD66"/>
      <c r="LYE66"/>
      <c r="LYF66"/>
      <c r="LYG66"/>
      <c r="LYH66"/>
      <c r="LYI66"/>
      <c r="LYJ66"/>
      <c r="LYK66"/>
      <c r="LYL66"/>
      <c r="LYM66"/>
      <c r="LYN66"/>
      <c r="LYO66"/>
      <c r="LYP66"/>
      <c r="LYQ66"/>
      <c r="LYR66"/>
      <c r="LYS66"/>
      <c r="LYT66"/>
      <c r="LYU66"/>
      <c r="LYV66"/>
      <c r="LYW66"/>
      <c r="LYX66"/>
      <c r="LYY66"/>
      <c r="LYZ66"/>
      <c r="LZA66"/>
      <c r="LZB66"/>
      <c r="LZC66"/>
      <c r="LZD66"/>
      <c r="LZE66"/>
      <c r="LZF66"/>
      <c r="LZG66"/>
      <c r="LZH66"/>
      <c r="LZI66"/>
      <c r="LZJ66"/>
      <c r="LZK66"/>
      <c r="LZL66"/>
      <c r="LZM66"/>
      <c r="LZN66"/>
      <c r="LZO66"/>
      <c r="LZP66"/>
      <c r="LZQ66"/>
      <c r="LZR66"/>
      <c r="LZS66"/>
      <c r="LZT66"/>
      <c r="LZU66"/>
      <c r="LZV66"/>
      <c r="LZW66"/>
      <c r="LZX66"/>
      <c r="LZY66"/>
      <c r="LZZ66"/>
      <c r="MAA66"/>
      <c r="MAB66"/>
      <c r="MAC66"/>
      <c r="MAD66"/>
      <c r="MAE66"/>
      <c r="MAF66"/>
      <c r="MAG66"/>
      <c r="MAH66"/>
      <c r="MAI66"/>
      <c r="MAJ66"/>
      <c r="MAK66"/>
      <c r="MAL66"/>
      <c r="MAM66"/>
      <c r="MAN66"/>
      <c r="MAO66"/>
      <c r="MAP66"/>
      <c r="MAQ66"/>
      <c r="MAR66"/>
      <c r="MAS66"/>
      <c r="MAT66"/>
      <c r="MAU66"/>
      <c r="MAV66"/>
      <c r="MAW66"/>
      <c r="MAX66"/>
      <c r="MAY66"/>
      <c r="MAZ66"/>
      <c r="MBA66"/>
      <c r="MBB66"/>
      <c r="MBC66"/>
      <c r="MBD66"/>
      <c r="MBE66"/>
      <c r="MBF66"/>
      <c r="MBG66"/>
      <c r="MBH66"/>
      <c r="MBI66"/>
      <c r="MBJ66"/>
      <c r="MBK66"/>
      <c r="MBL66"/>
      <c r="MBM66"/>
      <c r="MBN66"/>
      <c r="MBO66"/>
      <c r="MBP66"/>
      <c r="MBQ66"/>
      <c r="MBR66"/>
      <c r="MBS66"/>
      <c r="MBT66"/>
      <c r="MBU66"/>
      <c r="MBV66"/>
      <c r="MBW66"/>
      <c r="MBX66"/>
      <c r="MBY66"/>
      <c r="MBZ66"/>
      <c r="MCA66"/>
      <c r="MCB66"/>
      <c r="MCC66"/>
      <c r="MCD66"/>
      <c r="MCE66"/>
      <c r="MCF66"/>
      <c r="MCG66"/>
      <c r="MCH66"/>
      <c r="MCI66"/>
      <c r="MCJ66"/>
      <c r="MCK66"/>
      <c r="MCL66"/>
      <c r="MCM66"/>
      <c r="MCN66"/>
      <c r="MCO66"/>
      <c r="MCP66"/>
      <c r="MCQ66"/>
      <c r="MCR66"/>
      <c r="MCS66"/>
      <c r="MCT66"/>
      <c r="MCU66"/>
      <c r="MCV66"/>
      <c r="MCW66"/>
      <c r="MCX66"/>
      <c r="MCY66"/>
      <c r="MCZ66"/>
      <c r="MDA66"/>
      <c r="MDB66"/>
      <c r="MDC66"/>
      <c r="MDD66"/>
      <c r="MDE66"/>
      <c r="MDF66"/>
      <c r="MDG66"/>
      <c r="MDH66"/>
      <c r="MDI66"/>
      <c r="MDJ66"/>
      <c r="MDK66"/>
      <c r="MDL66"/>
      <c r="MDM66"/>
      <c r="MDN66"/>
      <c r="MDO66"/>
      <c r="MDP66"/>
      <c r="MDQ66"/>
      <c r="MDR66"/>
      <c r="MDS66"/>
      <c r="MDT66"/>
      <c r="MDU66"/>
      <c r="MDV66"/>
      <c r="MDW66"/>
      <c r="MDX66"/>
      <c r="MDY66"/>
      <c r="MDZ66"/>
      <c r="MEA66"/>
      <c r="MEB66"/>
      <c r="MEC66"/>
      <c r="MED66"/>
      <c r="MEE66"/>
      <c r="MEF66"/>
      <c r="MEG66"/>
      <c r="MEH66"/>
      <c r="MEI66"/>
      <c r="MEJ66"/>
      <c r="MEK66"/>
      <c r="MEL66"/>
      <c r="MEM66"/>
      <c r="MEN66"/>
      <c r="MEO66"/>
      <c r="MEP66"/>
      <c r="MEQ66"/>
      <c r="MER66"/>
      <c r="MES66"/>
      <c r="MET66"/>
      <c r="MEU66"/>
      <c r="MEV66"/>
      <c r="MEW66"/>
      <c r="MEX66"/>
      <c r="MEY66"/>
      <c r="MEZ66"/>
      <c r="MFA66"/>
      <c r="MFB66"/>
      <c r="MFC66"/>
      <c r="MFD66"/>
      <c r="MFE66"/>
      <c r="MFF66"/>
      <c r="MFG66"/>
      <c r="MFH66"/>
      <c r="MFI66"/>
      <c r="MFJ66"/>
      <c r="MFK66"/>
      <c r="MFL66"/>
      <c r="MFM66"/>
      <c r="MFN66"/>
      <c r="MFO66"/>
      <c r="MFP66"/>
      <c r="MFQ66"/>
      <c r="MFR66"/>
      <c r="MFS66"/>
      <c r="MFT66"/>
      <c r="MFU66"/>
      <c r="MFV66"/>
      <c r="MFW66"/>
      <c r="MFX66"/>
      <c r="MFY66"/>
      <c r="MFZ66"/>
      <c r="MGA66"/>
      <c r="MGB66"/>
      <c r="MGC66"/>
      <c r="MGD66"/>
      <c r="MGE66"/>
      <c r="MGF66"/>
      <c r="MGG66"/>
      <c r="MGH66"/>
      <c r="MGI66"/>
      <c r="MGJ66"/>
      <c r="MGK66"/>
      <c r="MGL66"/>
      <c r="MGM66"/>
      <c r="MGN66"/>
      <c r="MGO66"/>
      <c r="MGP66"/>
      <c r="MGQ66"/>
      <c r="MGR66"/>
      <c r="MGS66"/>
      <c r="MGT66"/>
      <c r="MGU66"/>
      <c r="MGV66"/>
      <c r="MGW66"/>
      <c r="MGX66"/>
      <c r="MGY66"/>
      <c r="MGZ66"/>
      <c r="MHA66"/>
      <c r="MHB66"/>
      <c r="MHC66"/>
      <c r="MHD66"/>
      <c r="MHE66"/>
      <c r="MHF66"/>
      <c r="MHG66"/>
      <c r="MHH66"/>
      <c r="MHI66"/>
      <c r="MHJ66"/>
      <c r="MHK66"/>
      <c r="MHL66"/>
      <c r="MHM66"/>
      <c r="MHN66"/>
      <c r="MHO66"/>
      <c r="MHP66"/>
      <c r="MHQ66"/>
      <c r="MHR66"/>
      <c r="MHS66"/>
      <c r="MHT66"/>
      <c r="MHU66"/>
      <c r="MHV66"/>
      <c r="MHW66"/>
      <c r="MHX66"/>
      <c r="MHY66"/>
      <c r="MHZ66"/>
      <c r="MIA66"/>
      <c r="MIB66"/>
      <c r="MIC66"/>
      <c r="MID66"/>
      <c r="MIE66"/>
      <c r="MIF66"/>
      <c r="MIG66"/>
      <c r="MIH66"/>
      <c r="MII66"/>
      <c r="MIJ66"/>
      <c r="MIK66"/>
      <c r="MIL66"/>
      <c r="MIM66"/>
      <c r="MIN66"/>
      <c r="MIO66"/>
      <c r="MIP66"/>
      <c r="MIQ66"/>
      <c r="MIR66"/>
      <c r="MIS66"/>
      <c r="MIT66"/>
      <c r="MIU66"/>
      <c r="MIV66"/>
      <c r="MIW66"/>
      <c r="MIX66"/>
      <c r="MIY66"/>
      <c r="MIZ66"/>
      <c r="MJA66"/>
      <c r="MJB66"/>
      <c r="MJC66"/>
      <c r="MJD66"/>
      <c r="MJE66"/>
      <c r="MJF66"/>
      <c r="MJG66"/>
      <c r="MJH66"/>
      <c r="MJI66"/>
      <c r="MJJ66"/>
      <c r="MJK66"/>
      <c r="MJL66"/>
      <c r="MJM66"/>
      <c r="MJN66"/>
      <c r="MJO66"/>
      <c r="MJP66"/>
      <c r="MJQ66"/>
      <c r="MJR66"/>
      <c r="MJS66"/>
      <c r="MJT66"/>
      <c r="MJU66"/>
      <c r="MJV66"/>
      <c r="MJW66"/>
      <c r="MJX66"/>
      <c r="MJY66"/>
      <c r="MJZ66"/>
      <c r="MKA66"/>
      <c r="MKB66"/>
      <c r="MKC66"/>
      <c r="MKD66"/>
      <c r="MKE66"/>
      <c r="MKF66"/>
      <c r="MKG66"/>
      <c r="MKH66"/>
      <c r="MKI66"/>
      <c r="MKJ66"/>
      <c r="MKK66"/>
      <c r="MKL66"/>
      <c r="MKM66"/>
      <c r="MKN66"/>
      <c r="MKO66"/>
      <c r="MKP66"/>
      <c r="MKQ66"/>
      <c r="MKR66"/>
      <c r="MKS66"/>
      <c r="MKT66"/>
      <c r="MKU66"/>
      <c r="MKV66"/>
      <c r="MKW66"/>
      <c r="MKX66"/>
      <c r="MKY66"/>
      <c r="MKZ66"/>
      <c r="MLA66"/>
      <c r="MLB66"/>
      <c r="MLC66"/>
      <c r="MLD66"/>
      <c r="MLE66"/>
      <c r="MLF66"/>
      <c r="MLG66"/>
      <c r="MLH66"/>
      <c r="MLI66"/>
      <c r="MLJ66"/>
      <c r="MLK66"/>
      <c r="MLL66"/>
      <c r="MLM66"/>
      <c r="MLN66"/>
      <c r="MLO66"/>
      <c r="MLP66"/>
      <c r="MLQ66"/>
      <c r="MLR66"/>
      <c r="MLS66"/>
      <c r="MLT66"/>
      <c r="MLU66"/>
      <c r="MLV66"/>
      <c r="MLW66"/>
      <c r="MLX66"/>
      <c r="MLY66"/>
      <c r="MLZ66"/>
      <c r="MMA66"/>
      <c r="MMB66"/>
      <c r="MMC66"/>
      <c r="MMD66"/>
      <c r="MME66"/>
      <c r="MMF66"/>
      <c r="MMG66"/>
      <c r="MMH66"/>
      <c r="MMI66"/>
      <c r="MMJ66"/>
      <c r="MMK66"/>
      <c r="MML66"/>
      <c r="MMM66"/>
      <c r="MMN66"/>
      <c r="MMO66"/>
      <c r="MMP66"/>
      <c r="MMQ66"/>
      <c r="MMR66"/>
      <c r="MMS66"/>
      <c r="MMT66"/>
      <c r="MMU66"/>
      <c r="MMV66"/>
      <c r="MMW66"/>
      <c r="MMX66"/>
      <c r="MMY66"/>
      <c r="MMZ66"/>
      <c r="MNA66"/>
      <c r="MNB66"/>
      <c r="MNC66"/>
      <c r="MND66"/>
      <c r="MNE66"/>
      <c r="MNF66"/>
      <c r="MNG66"/>
      <c r="MNH66"/>
      <c r="MNI66"/>
      <c r="MNJ66"/>
      <c r="MNK66"/>
      <c r="MNL66"/>
      <c r="MNM66"/>
      <c r="MNN66"/>
      <c r="MNO66"/>
      <c r="MNP66"/>
      <c r="MNQ66"/>
      <c r="MNR66"/>
      <c r="MNS66"/>
      <c r="MNT66"/>
      <c r="MNU66"/>
      <c r="MNV66"/>
      <c r="MNW66"/>
      <c r="MNX66"/>
      <c r="MNY66"/>
      <c r="MNZ66"/>
      <c r="MOA66"/>
      <c r="MOB66"/>
      <c r="MOC66"/>
      <c r="MOD66"/>
      <c r="MOE66"/>
      <c r="MOF66"/>
      <c r="MOG66"/>
      <c r="MOH66"/>
      <c r="MOI66"/>
      <c r="MOJ66"/>
      <c r="MOK66"/>
      <c r="MOL66"/>
      <c r="MOM66"/>
      <c r="MON66"/>
      <c r="MOO66"/>
      <c r="MOP66"/>
      <c r="MOQ66"/>
      <c r="MOR66"/>
      <c r="MOS66"/>
      <c r="MOT66"/>
      <c r="MOU66"/>
      <c r="MOV66"/>
      <c r="MOW66"/>
      <c r="MOX66"/>
      <c r="MOY66"/>
      <c r="MOZ66"/>
      <c r="MPA66"/>
      <c r="MPB66"/>
      <c r="MPC66"/>
      <c r="MPD66"/>
      <c r="MPE66"/>
      <c r="MPF66"/>
      <c r="MPG66"/>
      <c r="MPH66"/>
      <c r="MPI66"/>
      <c r="MPJ66"/>
      <c r="MPK66"/>
      <c r="MPL66"/>
      <c r="MPM66"/>
      <c r="MPN66"/>
      <c r="MPO66"/>
      <c r="MPP66"/>
      <c r="MPQ66"/>
      <c r="MPR66"/>
      <c r="MPS66"/>
      <c r="MPT66"/>
      <c r="MPU66"/>
      <c r="MPV66"/>
      <c r="MPW66"/>
      <c r="MPX66"/>
      <c r="MPY66"/>
      <c r="MPZ66"/>
      <c r="MQA66"/>
      <c r="MQB66"/>
      <c r="MQC66"/>
      <c r="MQD66"/>
      <c r="MQE66"/>
      <c r="MQF66"/>
      <c r="MQG66"/>
      <c r="MQH66"/>
      <c r="MQI66"/>
      <c r="MQJ66"/>
      <c r="MQK66"/>
      <c r="MQL66"/>
      <c r="MQM66"/>
      <c r="MQN66"/>
      <c r="MQO66"/>
      <c r="MQP66"/>
      <c r="MQQ66"/>
      <c r="MQR66"/>
      <c r="MQS66"/>
      <c r="MQT66"/>
      <c r="MQU66"/>
      <c r="MQV66"/>
      <c r="MQW66"/>
      <c r="MQX66"/>
      <c r="MQY66"/>
      <c r="MQZ66"/>
      <c r="MRA66"/>
      <c r="MRB66"/>
      <c r="MRC66"/>
      <c r="MRD66"/>
      <c r="MRE66"/>
      <c r="MRF66"/>
      <c r="MRG66"/>
      <c r="MRH66"/>
      <c r="MRI66"/>
      <c r="MRJ66"/>
      <c r="MRK66"/>
      <c r="MRL66"/>
      <c r="MRM66"/>
      <c r="MRN66"/>
      <c r="MRO66"/>
      <c r="MRP66"/>
      <c r="MRQ66"/>
      <c r="MRR66"/>
      <c r="MRS66"/>
      <c r="MRT66"/>
      <c r="MRU66"/>
      <c r="MRV66"/>
      <c r="MRW66"/>
      <c r="MRX66"/>
      <c r="MRY66"/>
      <c r="MRZ66"/>
      <c r="MSA66"/>
      <c r="MSB66"/>
      <c r="MSC66"/>
      <c r="MSD66"/>
      <c r="MSE66"/>
      <c r="MSF66"/>
      <c r="MSG66"/>
      <c r="MSH66"/>
      <c r="MSI66"/>
      <c r="MSJ66"/>
      <c r="MSK66"/>
      <c r="MSL66"/>
      <c r="MSM66"/>
      <c r="MSN66"/>
      <c r="MSO66"/>
      <c r="MSP66"/>
      <c r="MSQ66"/>
      <c r="MSR66"/>
      <c r="MSS66"/>
      <c r="MST66"/>
      <c r="MSU66"/>
      <c r="MSV66"/>
      <c r="MSW66"/>
      <c r="MSX66"/>
      <c r="MSY66"/>
      <c r="MSZ66"/>
      <c r="MTA66"/>
      <c r="MTB66"/>
      <c r="MTC66"/>
      <c r="MTD66"/>
      <c r="MTE66"/>
      <c r="MTF66"/>
      <c r="MTG66"/>
      <c r="MTH66"/>
      <c r="MTI66"/>
      <c r="MTJ66"/>
      <c r="MTK66"/>
      <c r="MTL66"/>
      <c r="MTM66"/>
      <c r="MTN66"/>
      <c r="MTO66"/>
      <c r="MTP66"/>
      <c r="MTQ66"/>
      <c r="MTR66"/>
      <c r="MTS66"/>
      <c r="MTT66"/>
      <c r="MTU66"/>
      <c r="MTV66"/>
      <c r="MTW66"/>
      <c r="MTX66"/>
      <c r="MTY66"/>
      <c r="MTZ66"/>
      <c r="MUA66"/>
      <c r="MUB66"/>
      <c r="MUC66"/>
      <c r="MUD66"/>
      <c r="MUE66"/>
      <c r="MUF66"/>
      <c r="MUG66"/>
      <c r="MUH66"/>
      <c r="MUI66"/>
      <c r="MUJ66"/>
      <c r="MUK66"/>
      <c r="MUL66"/>
      <c r="MUM66"/>
      <c r="MUN66"/>
      <c r="MUO66"/>
      <c r="MUP66"/>
      <c r="MUQ66"/>
      <c r="MUR66"/>
      <c r="MUS66"/>
      <c r="MUT66"/>
      <c r="MUU66"/>
      <c r="MUV66"/>
      <c r="MUW66"/>
      <c r="MUX66"/>
      <c r="MUY66"/>
      <c r="MUZ66"/>
      <c r="MVA66"/>
      <c r="MVB66"/>
      <c r="MVC66"/>
      <c r="MVD66"/>
      <c r="MVE66"/>
      <c r="MVF66"/>
      <c r="MVG66"/>
      <c r="MVH66"/>
      <c r="MVI66"/>
      <c r="MVJ66"/>
      <c r="MVK66"/>
      <c r="MVL66"/>
      <c r="MVM66"/>
      <c r="MVN66"/>
      <c r="MVO66"/>
      <c r="MVP66"/>
      <c r="MVQ66"/>
      <c r="MVR66"/>
      <c r="MVS66"/>
      <c r="MVT66"/>
      <c r="MVU66"/>
      <c r="MVV66"/>
      <c r="MVW66"/>
      <c r="MVX66"/>
      <c r="MVY66"/>
      <c r="MVZ66"/>
      <c r="MWA66"/>
      <c r="MWB66"/>
      <c r="MWC66"/>
      <c r="MWD66"/>
      <c r="MWE66"/>
      <c r="MWF66"/>
      <c r="MWG66"/>
      <c r="MWH66"/>
      <c r="MWI66"/>
      <c r="MWJ66"/>
      <c r="MWK66"/>
      <c r="MWL66"/>
      <c r="MWM66"/>
      <c r="MWN66"/>
      <c r="MWO66"/>
      <c r="MWP66"/>
      <c r="MWQ66"/>
      <c r="MWR66"/>
      <c r="MWS66"/>
      <c r="MWT66"/>
      <c r="MWU66"/>
      <c r="MWV66"/>
      <c r="MWW66"/>
      <c r="MWX66"/>
      <c r="MWY66"/>
      <c r="MWZ66"/>
      <c r="MXA66"/>
      <c r="MXB66"/>
      <c r="MXC66"/>
      <c r="MXD66"/>
      <c r="MXE66"/>
      <c r="MXF66"/>
      <c r="MXG66"/>
      <c r="MXH66"/>
      <c r="MXI66"/>
      <c r="MXJ66"/>
      <c r="MXK66"/>
      <c r="MXL66"/>
      <c r="MXM66"/>
      <c r="MXN66"/>
      <c r="MXO66"/>
      <c r="MXP66"/>
      <c r="MXQ66"/>
      <c r="MXR66"/>
      <c r="MXS66"/>
      <c r="MXT66"/>
      <c r="MXU66"/>
      <c r="MXV66"/>
      <c r="MXW66"/>
      <c r="MXX66"/>
      <c r="MXY66"/>
      <c r="MXZ66"/>
      <c r="MYA66"/>
      <c r="MYB66"/>
      <c r="MYC66"/>
      <c r="MYD66"/>
      <c r="MYE66"/>
      <c r="MYF66"/>
      <c r="MYG66"/>
      <c r="MYH66"/>
      <c r="MYI66"/>
      <c r="MYJ66"/>
      <c r="MYK66"/>
      <c r="MYL66"/>
      <c r="MYM66"/>
      <c r="MYN66"/>
      <c r="MYO66"/>
      <c r="MYP66"/>
      <c r="MYQ66"/>
      <c r="MYR66"/>
      <c r="MYS66"/>
      <c r="MYT66"/>
      <c r="MYU66"/>
      <c r="MYV66"/>
      <c r="MYW66"/>
      <c r="MYX66"/>
      <c r="MYY66"/>
      <c r="MYZ66"/>
      <c r="MZA66"/>
      <c r="MZB66"/>
      <c r="MZC66"/>
      <c r="MZD66"/>
      <c r="MZE66"/>
      <c r="MZF66"/>
      <c r="MZG66"/>
      <c r="MZH66"/>
      <c r="MZI66"/>
      <c r="MZJ66"/>
      <c r="MZK66"/>
      <c r="MZL66"/>
      <c r="MZM66"/>
      <c r="MZN66"/>
      <c r="MZO66"/>
      <c r="MZP66"/>
      <c r="MZQ66"/>
      <c r="MZR66"/>
      <c r="MZS66"/>
      <c r="MZT66"/>
      <c r="MZU66"/>
      <c r="MZV66"/>
      <c r="MZW66"/>
      <c r="MZX66"/>
      <c r="MZY66"/>
      <c r="MZZ66"/>
      <c r="NAA66"/>
      <c r="NAB66"/>
      <c r="NAC66"/>
      <c r="NAD66"/>
      <c r="NAE66"/>
      <c r="NAF66"/>
      <c r="NAG66"/>
      <c r="NAH66"/>
      <c r="NAI66"/>
      <c r="NAJ66"/>
      <c r="NAK66"/>
      <c r="NAL66"/>
      <c r="NAM66"/>
      <c r="NAN66"/>
      <c r="NAO66"/>
      <c r="NAP66"/>
      <c r="NAQ66"/>
      <c r="NAR66"/>
      <c r="NAS66"/>
      <c r="NAT66"/>
      <c r="NAU66"/>
      <c r="NAV66"/>
      <c r="NAW66"/>
      <c r="NAX66"/>
      <c r="NAY66"/>
      <c r="NAZ66"/>
      <c r="NBA66"/>
      <c r="NBB66"/>
      <c r="NBC66"/>
      <c r="NBD66"/>
      <c r="NBE66"/>
      <c r="NBF66"/>
      <c r="NBG66"/>
      <c r="NBH66"/>
      <c r="NBI66"/>
      <c r="NBJ66"/>
      <c r="NBK66"/>
      <c r="NBL66"/>
      <c r="NBM66"/>
      <c r="NBN66"/>
      <c r="NBO66"/>
      <c r="NBP66"/>
      <c r="NBQ66"/>
      <c r="NBR66"/>
      <c r="NBS66"/>
      <c r="NBT66"/>
      <c r="NBU66"/>
      <c r="NBV66"/>
      <c r="NBW66"/>
      <c r="NBX66"/>
      <c r="NBY66"/>
      <c r="NBZ66"/>
      <c r="NCA66"/>
      <c r="NCB66"/>
      <c r="NCC66"/>
      <c r="NCD66"/>
      <c r="NCE66"/>
      <c r="NCF66"/>
      <c r="NCG66"/>
      <c r="NCH66"/>
      <c r="NCI66"/>
      <c r="NCJ66"/>
      <c r="NCK66"/>
      <c r="NCL66"/>
      <c r="NCM66"/>
      <c r="NCN66"/>
      <c r="NCO66"/>
      <c r="NCP66"/>
      <c r="NCQ66"/>
      <c r="NCR66"/>
      <c r="NCS66"/>
      <c r="NCT66"/>
      <c r="NCU66"/>
      <c r="NCV66"/>
      <c r="NCW66"/>
      <c r="NCX66"/>
      <c r="NCY66"/>
      <c r="NCZ66"/>
      <c r="NDA66"/>
      <c r="NDB66"/>
      <c r="NDC66"/>
      <c r="NDD66"/>
      <c r="NDE66"/>
      <c r="NDF66"/>
      <c r="NDG66"/>
      <c r="NDH66"/>
      <c r="NDI66"/>
      <c r="NDJ66"/>
      <c r="NDK66"/>
      <c r="NDL66"/>
      <c r="NDM66"/>
      <c r="NDN66"/>
      <c r="NDO66"/>
      <c r="NDP66"/>
      <c r="NDQ66"/>
      <c r="NDR66"/>
      <c r="NDS66"/>
      <c r="NDT66"/>
      <c r="NDU66"/>
      <c r="NDV66"/>
      <c r="NDW66"/>
      <c r="NDX66"/>
      <c r="NDY66"/>
      <c r="NDZ66"/>
      <c r="NEA66"/>
      <c r="NEB66"/>
      <c r="NEC66"/>
      <c r="NED66"/>
      <c r="NEE66"/>
      <c r="NEF66"/>
      <c r="NEG66"/>
      <c r="NEH66"/>
      <c r="NEI66"/>
      <c r="NEJ66"/>
      <c r="NEK66"/>
      <c r="NEL66"/>
      <c r="NEM66"/>
      <c r="NEN66"/>
      <c r="NEO66"/>
      <c r="NEP66"/>
      <c r="NEQ66"/>
      <c r="NER66"/>
      <c r="NES66"/>
      <c r="NET66"/>
      <c r="NEU66"/>
      <c r="NEV66"/>
      <c r="NEW66"/>
      <c r="NEX66"/>
      <c r="NEY66"/>
      <c r="NEZ66"/>
      <c r="NFA66"/>
      <c r="NFB66"/>
      <c r="NFC66"/>
      <c r="NFD66"/>
      <c r="NFE66"/>
      <c r="NFF66"/>
      <c r="NFG66"/>
      <c r="NFH66"/>
      <c r="NFI66"/>
      <c r="NFJ66"/>
      <c r="NFK66"/>
      <c r="NFL66"/>
      <c r="NFM66"/>
      <c r="NFN66"/>
      <c r="NFO66"/>
      <c r="NFP66"/>
      <c r="NFQ66"/>
      <c r="NFR66"/>
      <c r="NFS66"/>
      <c r="NFT66"/>
      <c r="NFU66"/>
      <c r="NFV66"/>
      <c r="NFW66"/>
      <c r="NFX66"/>
      <c r="NFY66"/>
      <c r="NFZ66"/>
      <c r="NGA66"/>
      <c r="NGB66"/>
      <c r="NGC66"/>
      <c r="NGD66"/>
      <c r="NGE66"/>
      <c r="NGF66"/>
      <c r="NGG66"/>
      <c r="NGH66"/>
      <c r="NGI66"/>
      <c r="NGJ66"/>
      <c r="NGK66"/>
      <c r="NGL66"/>
      <c r="NGM66"/>
      <c r="NGN66"/>
      <c r="NGO66"/>
      <c r="NGP66"/>
      <c r="NGQ66"/>
      <c r="NGR66"/>
      <c r="NGS66"/>
      <c r="NGT66"/>
      <c r="NGU66"/>
      <c r="NGV66"/>
      <c r="NGW66"/>
      <c r="NGX66"/>
      <c r="NGY66"/>
      <c r="NGZ66"/>
      <c r="NHA66"/>
      <c r="NHB66"/>
      <c r="NHC66"/>
      <c r="NHD66"/>
      <c r="NHE66"/>
      <c r="NHF66"/>
      <c r="NHG66"/>
      <c r="NHH66"/>
      <c r="NHI66"/>
      <c r="NHJ66"/>
      <c r="NHK66"/>
      <c r="NHL66"/>
      <c r="NHM66"/>
      <c r="NHN66"/>
      <c r="NHO66"/>
      <c r="NHP66"/>
      <c r="NHQ66"/>
      <c r="NHR66"/>
      <c r="NHS66"/>
      <c r="NHT66"/>
      <c r="NHU66"/>
      <c r="NHV66"/>
      <c r="NHW66"/>
      <c r="NHX66"/>
      <c r="NHY66"/>
      <c r="NHZ66"/>
      <c r="NIA66"/>
      <c r="NIB66"/>
      <c r="NIC66"/>
      <c r="NID66"/>
      <c r="NIE66"/>
      <c r="NIF66"/>
      <c r="NIG66"/>
      <c r="NIH66"/>
      <c r="NII66"/>
      <c r="NIJ66"/>
      <c r="NIK66"/>
      <c r="NIL66"/>
      <c r="NIM66"/>
      <c r="NIN66"/>
      <c r="NIO66"/>
      <c r="NIP66"/>
      <c r="NIQ66"/>
      <c r="NIR66"/>
      <c r="NIS66"/>
      <c r="NIT66"/>
      <c r="NIU66"/>
      <c r="NIV66"/>
      <c r="NIW66"/>
      <c r="NIX66"/>
      <c r="NIY66"/>
      <c r="NIZ66"/>
      <c r="NJA66"/>
      <c r="NJB66"/>
      <c r="NJC66"/>
      <c r="NJD66"/>
      <c r="NJE66"/>
      <c r="NJF66"/>
      <c r="NJG66"/>
      <c r="NJH66"/>
      <c r="NJI66"/>
      <c r="NJJ66"/>
      <c r="NJK66"/>
      <c r="NJL66"/>
      <c r="NJM66"/>
      <c r="NJN66"/>
      <c r="NJO66"/>
      <c r="NJP66"/>
      <c r="NJQ66"/>
      <c r="NJR66"/>
      <c r="NJS66"/>
      <c r="NJT66"/>
      <c r="NJU66"/>
      <c r="NJV66"/>
      <c r="NJW66"/>
      <c r="NJX66"/>
      <c r="NJY66"/>
      <c r="NJZ66"/>
      <c r="NKA66"/>
      <c r="NKB66"/>
      <c r="NKC66"/>
      <c r="NKD66"/>
      <c r="NKE66"/>
      <c r="NKF66"/>
      <c r="NKG66"/>
      <c r="NKH66"/>
      <c r="NKI66"/>
      <c r="NKJ66"/>
      <c r="NKK66"/>
      <c r="NKL66"/>
      <c r="NKM66"/>
      <c r="NKN66"/>
      <c r="NKO66"/>
      <c r="NKP66"/>
      <c r="NKQ66"/>
      <c r="NKR66"/>
      <c r="NKS66"/>
      <c r="NKT66"/>
      <c r="NKU66"/>
      <c r="NKV66"/>
      <c r="NKW66"/>
      <c r="NKX66"/>
      <c r="NKY66"/>
      <c r="NKZ66"/>
      <c r="NLA66"/>
      <c r="NLB66"/>
      <c r="NLC66"/>
      <c r="NLD66"/>
      <c r="NLE66"/>
      <c r="NLF66"/>
      <c r="NLG66"/>
      <c r="NLH66"/>
      <c r="NLI66"/>
      <c r="NLJ66"/>
      <c r="NLK66"/>
      <c r="NLL66"/>
      <c r="NLM66"/>
      <c r="NLN66"/>
      <c r="NLO66"/>
      <c r="NLP66"/>
      <c r="NLQ66"/>
      <c r="NLR66"/>
      <c r="NLS66"/>
      <c r="NLT66"/>
      <c r="NLU66"/>
      <c r="NLV66"/>
      <c r="NLW66"/>
      <c r="NLX66"/>
      <c r="NLY66"/>
      <c r="NLZ66"/>
      <c r="NMA66"/>
      <c r="NMB66"/>
      <c r="NMC66"/>
      <c r="NMD66"/>
      <c r="NME66"/>
      <c r="NMF66"/>
      <c r="NMG66"/>
      <c r="NMH66"/>
      <c r="NMI66"/>
      <c r="NMJ66"/>
      <c r="NMK66"/>
      <c r="NML66"/>
      <c r="NMM66"/>
      <c r="NMN66"/>
      <c r="NMO66"/>
      <c r="NMP66"/>
      <c r="NMQ66"/>
      <c r="NMR66"/>
      <c r="NMS66"/>
      <c r="NMT66"/>
      <c r="NMU66"/>
      <c r="NMV66"/>
      <c r="NMW66"/>
      <c r="NMX66"/>
      <c r="NMY66"/>
      <c r="NMZ66"/>
      <c r="NNA66"/>
      <c r="NNB66"/>
      <c r="NNC66"/>
      <c r="NND66"/>
      <c r="NNE66"/>
      <c r="NNF66"/>
      <c r="NNG66"/>
      <c r="NNH66"/>
      <c r="NNI66"/>
      <c r="NNJ66"/>
      <c r="NNK66"/>
      <c r="NNL66"/>
      <c r="NNM66"/>
      <c r="NNN66"/>
      <c r="NNO66"/>
      <c r="NNP66"/>
      <c r="NNQ66"/>
      <c r="NNR66"/>
      <c r="NNS66"/>
      <c r="NNT66"/>
      <c r="NNU66"/>
      <c r="NNV66"/>
      <c r="NNW66"/>
      <c r="NNX66"/>
      <c r="NNY66"/>
      <c r="NNZ66"/>
      <c r="NOA66"/>
      <c r="NOB66"/>
      <c r="NOC66"/>
      <c r="NOD66"/>
      <c r="NOE66"/>
      <c r="NOF66"/>
      <c r="NOG66"/>
      <c r="NOH66"/>
      <c r="NOI66"/>
      <c r="NOJ66"/>
      <c r="NOK66"/>
      <c r="NOL66"/>
      <c r="NOM66"/>
      <c r="NON66"/>
      <c r="NOO66"/>
      <c r="NOP66"/>
      <c r="NOQ66"/>
      <c r="NOR66"/>
      <c r="NOS66"/>
      <c r="NOT66"/>
      <c r="NOU66"/>
      <c r="NOV66"/>
      <c r="NOW66"/>
      <c r="NOX66"/>
      <c r="NOY66"/>
      <c r="NOZ66"/>
      <c r="NPA66"/>
      <c r="NPB66"/>
      <c r="NPC66"/>
      <c r="NPD66"/>
      <c r="NPE66"/>
      <c r="NPF66"/>
      <c r="NPG66"/>
      <c r="NPH66"/>
      <c r="NPI66"/>
      <c r="NPJ66"/>
      <c r="NPK66"/>
      <c r="NPL66"/>
      <c r="NPM66"/>
      <c r="NPN66"/>
      <c r="NPO66"/>
      <c r="NPP66"/>
      <c r="NPQ66"/>
      <c r="NPR66"/>
      <c r="NPS66"/>
      <c r="NPT66"/>
      <c r="NPU66"/>
      <c r="NPV66"/>
      <c r="NPW66"/>
      <c r="NPX66"/>
      <c r="NPY66"/>
      <c r="NPZ66"/>
      <c r="NQA66"/>
      <c r="NQB66"/>
      <c r="NQC66"/>
      <c r="NQD66"/>
      <c r="NQE66"/>
      <c r="NQF66"/>
      <c r="NQG66"/>
      <c r="NQH66"/>
      <c r="NQI66"/>
      <c r="NQJ66"/>
      <c r="NQK66"/>
      <c r="NQL66"/>
      <c r="NQM66"/>
      <c r="NQN66"/>
      <c r="NQO66"/>
      <c r="NQP66"/>
      <c r="NQQ66"/>
      <c r="NQR66"/>
      <c r="NQS66"/>
      <c r="NQT66"/>
      <c r="NQU66"/>
      <c r="NQV66"/>
      <c r="NQW66"/>
      <c r="NQX66"/>
      <c r="NQY66"/>
      <c r="NQZ66"/>
      <c r="NRA66"/>
      <c r="NRB66"/>
      <c r="NRC66"/>
      <c r="NRD66"/>
      <c r="NRE66"/>
      <c r="NRF66"/>
      <c r="NRG66"/>
      <c r="NRH66"/>
      <c r="NRI66"/>
      <c r="NRJ66"/>
      <c r="NRK66"/>
      <c r="NRL66"/>
      <c r="NRM66"/>
      <c r="NRN66"/>
      <c r="NRO66"/>
      <c r="NRP66"/>
      <c r="NRQ66"/>
      <c r="NRR66"/>
      <c r="NRS66"/>
      <c r="NRT66"/>
      <c r="NRU66"/>
      <c r="NRV66"/>
      <c r="NRW66"/>
      <c r="NRX66"/>
      <c r="NRY66"/>
      <c r="NRZ66"/>
      <c r="NSA66"/>
      <c r="NSB66"/>
      <c r="NSC66"/>
      <c r="NSD66"/>
      <c r="NSE66"/>
      <c r="NSF66"/>
      <c r="NSG66"/>
      <c r="NSH66"/>
      <c r="NSI66"/>
      <c r="NSJ66"/>
      <c r="NSK66"/>
      <c r="NSL66"/>
      <c r="NSM66"/>
      <c r="NSN66"/>
      <c r="NSO66"/>
      <c r="NSP66"/>
      <c r="NSQ66"/>
      <c r="NSR66"/>
      <c r="NSS66"/>
      <c r="NST66"/>
      <c r="NSU66"/>
      <c r="NSV66"/>
      <c r="NSW66"/>
      <c r="NSX66"/>
      <c r="NSY66"/>
      <c r="NSZ66"/>
      <c r="NTA66"/>
      <c r="NTB66"/>
      <c r="NTC66"/>
      <c r="NTD66"/>
      <c r="NTE66"/>
      <c r="NTF66"/>
      <c r="NTG66"/>
      <c r="NTH66"/>
      <c r="NTI66"/>
      <c r="NTJ66"/>
      <c r="NTK66"/>
      <c r="NTL66"/>
      <c r="NTM66"/>
      <c r="NTN66"/>
      <c r="NTO66"/>
      <c r="NTP66"/>
      <c r="NTQ66"/>
      <c r="NTR66"/>
      <c r="NTS66"/>
      <c r="NTT66"/>
      <c r="NTU66"/>
      <c r="NTV66"/>
      <c r="NTW66"/>
      <c r="NTX66"/>
      <c r="NTY66"/>
      <c r="NTZ66"/>
      <c r="NUA66"/>
      <c r="NUB66"/>
      <c r="NUC66"/>
      <c r="NUD66"/>
      <c r="NUE66"/>
      <c r="NUF66"/>
      <c r="NUG66"/>
      <c r="NUH66"/>
      <c r="NUI66"/>
      <c r="NUJ66"/>
      <c r="NUK66"/>
      <c r="NUL66"/>
      <c r="NUM66"/>
      <c r="NUN66"/>
      <c r="NUO66"/>
      <c r="NUP66"/>
      <c r="NUQ66"/>
      <c r="NUR66"/>
      <c r="NUS66"/>
      <c r="NUT66"/>
      <c r="NUU66"/>
      <c r="NUV66"/>
      <c r="NUW66"/>
      <c r="NUX66"/>
      <c r="NUY66"/>
      <c r="NUZ66"/>
      <c r="NVA66"/>
      <c r="NVB66"/>
      <c r="NVC66"/>
      <c r="NVD66"/>
      <c r="NVE66"/>
      <c r="NVF66"/>
      <c r="NVG66"/>
      <c r="NVH66"/>
      <c r="NVI66"/>
      <c r="NVJ66"/>
      <c r="NVK66"/>
      <c r="NVL66"/>
      <c r="NVM66"/>
      <c r="NVN66"/>
      <c r="NVO66"/>
      <c r="NVP66"/>
      <c r="NVQ66"/>
      <c r="NVR66"/>
      <c r="NVS66"/>
      <c r="NVT66"/>
      <c r="NVU66"/>
      <c r="NVV66"/>
      <c r="NVW66"/>
      <c r="NVX66"/>
      <c r="NVY66"/>
      <c r="NVZ66"/>
      <c r="NWA66"/>
      <c r="NWB66"/>
      <c r="NWC66"/>
      <c r="NWD66"/>
      <c r="NWE66"/>
      <c r="NWF66"/>
      <c r="NWG66"/>
      <c r="NWH66"/>
      <c r="NWI66"/>
      <c r="NWJ66"/>
      <c r="NWK66"/>
      <c r="NWL66"/>
      <c r="NWM66"/>
      <c r="NWN66"/>
      <c r="NWO66"/>
      <c r="NWP66"/>
      <c r="NWQ66"/>
      <c r="NWR66"/>
      <c r="NWS66"/>
      <c r="NWT66"/>
      <c r="NWU66"/>
      <c r="NWV66"/>
      <c r="NWW66"/>
      <c r="NWX66"/>
      <c r="NWY66"/>
      <c r="NWZ66"/>
      <c r="NXA66"/>
      <c r="NXB66"/>
      <c r="NXC66"/>
      <c r="NXD66"/>
      <c r="NXE66"/>
      <c r="NXF66"/>
      <c r="NXG66"/>
      <c r="NXH66"/>
      <c r="NXI66"/>
      <c r="NXJ66"/>
      <c r="NXK66"/>
      <c r="NXL66"/>
      <c r="NXM66"/>
      <c r="NXN66"/>
      <c r="NXO66"/>
      <c r="NXP66"/>
      <c r="NXQ66"/>
      <c r="NXR66"/>
      <c r="NXS66"/>
      <c r="NXT66"/>
      <c r="NXU66"/>
      <c r="NXV66"/>
      <c r="NXW66"/>
      <c r="NXX66"/>
      <c r="NXY66"/>
      <c r="NXZ66"/>
      <c r="NYA66"/>
      <c r="NYB66"/>
      <c r="NYC66"/>
      <c r="NYD66"/>
      <c r="NYE66"/>
      <c r="NYF66"/>
      <c r="NYG66"/>
      <c r="NYH66"/>
      <c r="NYI66"/>
      <c r="NYJ66"/>
      <c r="NYK66"/>
      <c r="NYL66"/>
      <c r="NYM66"/>
      <c r="NYN66"/>
      <c r="NYO66"/>
      <c r="NYP66"/>
      <c r="NYQ66"/>
      <c r="NYR66"/>
      <c r="NYS66"/>
      <c r="NYT66"/>
      <c r="NYU66"/>
      <c r="NYV66"/>
      <c r="NYW66"/>
      <c r="NYX66"/>
      <c r="NYY66"/>
      <c r="NYZ66"/>
      <c r="NZA66"/>
      <c r="NZB66"/>
      <c r="NZC66"/>
      <c r="NZD66"/>
      <c r="NZE66"/>
      <c r="NZF66"/>
      <c r="NZG66"/>
      <c r="NZH66"/>
      <c r="NZI66"/>
      <c r="NZJ66"/>
      <c r="NZK66"/>
      <c r="NZL66"/>
      <c r="NZM66"/>
      <c r="NZN66"/>
      <c r="NZO66"/>
      <c r="NZP66"/>
      <c r="NZQ66"/>
      <c r="NZR66"/>
      <c r="NZS66"/>
      <c r="NZT66"/>
      <c r="NZU66"/>
      <c r="NZV66"/>
      <c r="NZW66"/>
      <c r="NZX66"/>
      <c r="NZY66"/>
      <c r="NZZ66"/>
      <c r="OAA66"/>
      <c r="OAB66"/>
      <c r="OAC66"/>
      <c r="OAD66"/>
      <c r="OAE66"/>
      <c r="OAF66"/>
      <c r="OAG66"/>
      <c r="OAH66"/>
      <c r="OAI66"/>
      <c r="OAJ66"/>
      <c r="OAK66"/>
      <c r="OAL66"/>
      <c r="OAM66"/>
      <c r="OAN66"/>
      <c r="OAO66"/>
      <c r="OAP66"/>
      <c r="OAQ66"/>
      <c r="OAR66"/>
      <c r="OAS66"/>
      <c r="OAT66"/>
      <c r="OAU66"/>
      <c r="OAV66"/>
      <c r="OAW66"/>
      <c r="OAX66"/>
      <c r="OAY66"/>
      <c r="OAZ66"/>
      <c r="OBA66"/>
      <c r="OBB66"/>
      <c r="OBC66"/>
      <c r="OBD66"/>
      <c r="OBE66"/>
      <c r="OBF66"/>
      <c r="OBG66"/>
      <c r="OBH66"/>
      <c r="OBI66"/>
      <c r="OBJ66"/>
      <c r="OBK66"/>
      <c r="OBL66"/>
      <c r="OBM66"/>
      <c r="OBN66"/>
      <c r="OBO66"/>
      <c r="OBP66"/>
      <c r="OBQ66"/>
      <c r="OBR66"/>
      <c r="OBS66"/>
      <c r="OBT66"/>
      <c r="OBU66"/>
      <c r="OBV66"/>
      <c r="OBW66"/>
      <c r="OBX66"/>
      <c r="OBY66"/>
      <c r="OBZ66"/>
      <c r="OCA66"/>
      <c r="OCB66"/>
      <c r="OCC66"/>
      <c r="OCD66"/>
      <c r="OCE66"/>
      <c r="OCF66"/>
      <c r="OCG66"/>
      <c r="OCH66"/>
      <c r="OCI66"/>
      <c r="OCJ66"/>
      <c r="OCK66"/>
      <c r="OCL66"/>
      <c r="OCM66"/>
      <c r="OCN66"/>
      <c r="OCO66"/>
      <c r="OCP66"/>
      <c r="OCQ66"/>
      <c r="OCR66"/>
      <c r="OCS66"/>
      <c r="OCT66"/>
      <c r="OCU66"/>
      <c r="OCV66"/>
      <c r="OCW66"/>
      <c r="OCX66"/>
      <c r="OCY66"/>
      <c r="OCZ66"/>
      <c r="ODA66"/>
      <c r="ODB66"/>
      <c r="ODC66"/>
      <c r="ODD66"/>
      <c r="ODE66"/>
      <c r="ODF66"/>
      <c r="ODG66"/>
      <c r="ODH66"/>
      <c r="ODI66"/>
      <c r="ODJ66"/>
      <c r="ODK66"/>
      <c r="ODL66"/>
      <c r="ODM66"/>
      <c r="ODN66"/>
      <c r="ODO66"/>
      <c r="ODP66"/>
      <c r="ODQ66"/>
      <c r="ODR66"/>
      <c r="ODS66"/>
      <c r="ODT66"/>
      <c r="ODU66"/>
      <c r="ODV66"/>
      <c r="ODW66"/>
      <c r="ODX66"/>
      <c r="ODY66"/>
      <c r="ODZ66"/>
      <c r="OEA66"/>
      <c r="OEB66"/>
      <c r="OEC66"/>
      <c r="OED66"/>
      <c r="OEE66"/>
      <c r="OEF66"/>
      <c r="OEG66"/>
      <c r="OEH66"/>
      <c r="OEI66"/>
      <c r="OEJ66"/>
      <c r="OEK66"/>
      <c r="OEL66"/>
      <c r="OEM66"/>
      <c r="OEN66"/>
      <c r="OEO66"/>
      <c r="OEP66"/>
      <c r="OEQ66"/>
      <c r="OER66"/>
      <c r="OES66"/>
      <c r="OET66"/>
      <c r="OEU66"/>
      <c r="OEV66"/>
      <c r="OEW66"/>
      <c r="OEX66"/>
      <c r="OEY66"/>
      <c r="OEZ66"/>
      <c r="OFA66"/>
      <c r="OFB66"/>
      <c r="OFC66"/>
      <c r="OFD66"/>
      <c r="OFE66"/>
      <c r="OFF66"/>
      <c r="OFG66"/>
      <c r="OFH66"/>
      <c r="OFI66"/>
      <c r="OFJ66"/>
      <c r="OFK66"/>
      <c r="OFL66"/>
      <c r="OFM66"/>
      <c r="OFN66"/>
      <c r="OFO66"/>
      <c r="OFP66"/>
      <c r="OFQ66"/>
      <c r="OFR66"/>
      <c r="OFS66"/>
      <c r="OFT66"/>
      <c r="OFU66"/>
      <c r="OFV66"/>
      <c r="OFW66"/>
      <c r="OFX66"/>
      <c r="OFY66"/>
      <c r="OFZ66"/>
      <c r="OGA66"/>
      <c r="OGB66"/>
      <c r="OGC66"/>
      <c r="OGD66"/>
      <c r="OGE66"/>
      <c r="OGF66"/>
      <c r="OGG66"/>
      <c r="OGH66"/>
      <c r="OGI66"/>
      <c r="OGJ66"/>
      <c r="OGK66"/>
      <c r="OGL66"/>
      <c r="OGM66"/>
      <c r="OGN66"/>
      <c r="OGO66"/>
      <c r="OGP66"/>
      <c r="OGQ66"/>
      <c r="OGR66"/>
      <c r="OGS66"/>
      <c r="OGT66"/>
      <c r="OGU66"/>
      <c r="OGV66"/>
      <c r="OGW66"/>
      <c r="OGX66"/>
      <c r="OGY66"/>
      <c r="OGZ66"/>
      <c r="OHA66"/>
      <c r="OHB66"/>
      <c r="OHC66"/>
      <c r="OHD66"/>
      <c r="OHE66"/>
      <c r="OHF66"/>
      <c r="OHG66"/>
      <c r="OHH66"/>
      <c r="OHI66"/>
      <c r="OHJ66"/>
      <c r="OHK66"/>
      <c r="OHL66"/>
      <c r="OHM66"/>
      <c r="OHN66"/>
      <c r="OHO66"/>
      <c r="OHP66"/>
      <c r="OHQ66"/>
      <c r="OHR66"/>
      <c r="OHS66"/>
      <c r="OHT66"/>
      <c r="OHU66"/>
      <c r="OHV66"/>
      <c r="OHW66"/>
      <c r="OHX66"/>
      <c r="OHY66"/>
      <c r="OHZ66"/>
      <c r="OIA66"/>
      <c r="OIB66"/>
      <c r="OIC66"/>
      <c r="OID66"/>
      <c r="OIE66"/>
      <c r="OIF66"/>
      <c r="OIG66"/>
      <c r="OIH66"/>
      <c r="OII66"/>
      <c r="OIJ66"/>
      <c r="OIK66"/>
      <c r="OIL66"/>
      <c r="OIM66"/>
      <c r="OIN66"/>
      <c r="OIO66"/>
      <c r="OIP66"/>
      <c r="OIQ66"/>
      <c r="OIR66"/>
      <c r="OIS66"/>
      <c r="OIT66"/>
      <c r="OIU66"/>
      <c r="OIV66"/>
      <c r="OIW66"/>
      <c r="OIX66"/>
      <c r="OIY66"/>
      <c r="OIZ66"/>
      <c r="OJA66"/>
      <c r="OJB66"/>
      <c r="OJC66"/>
      <c r="OJD66"/>
      <c r="OJE66"/>
      <c r="OJF66"/>
      <c r="OJG66"/>
      <c r="OJH66"/>
      <c r="OJI66"/>
      <c r="OJJ66"/>
      <c r="OJK66"/>
      <c r="OJL66"/>
      <c r="OJM66"/>
      <c r="OJN66"/>
      <c r="OJO66"/>
      <c r="OJP66"/>
      <c r="OJQ66"/>
      <c r="OJR66"/>
      <c r="OJS66"/>
      <c r="OJT66"/>
      <c r="OJU66"/>
      <c r="OJV66"/>
      <c r="OJW66"/>
      <c r="OJX66"/>
      <c r="OJY66"/>
      <c r="OJZ66"/>
      <c r="OKA66"/>
      <c r="OKB66"/>
      <c r="OKC66"/>
      <c r="OKD66"/>
      <c r="OKE66"/>
      <c r="OKF66"/>
      <c r="OKG66"/>
      <c r="OKH66"/>
      <c r="OKI66"/>
      <c r="OKJ66"/>
      <c r="OKK66"/>
      <c r="OKL66"/>
      <c r="OKM66"/>
      <c r="OKN66"/>
      <c r="OKO66"/>
      <c r="OKP66"/>
      <c r="OKQ66"/>
      <c r="OKR66"/>
      <c r="OKS66"/>
      <c r="OKT66"/>
      <c r="OKU66"/>
      <c r="OKV66"/>
      <c r="OKW66"/>
      <c r="OKX66"/>
      <c r="OKY66"/>
      <c r="OKZ66"/>
      <c r="OLA66"/>
      <c r="OLB66"/>
      <c r="OLC66"/>
      <c r="OLD66"/>
      <c r="OLE66"/>
      <c r="OLF66"/>
      <c r="OLG66"/>
      <c r="OLH66"/>
      <c r="OLI66"/>
      <c r="OLJ66"/>
      <c r="OLK66"/>
      <c r="OLL66"/>
      <c r="OLM66"/>
      <c r="OLN66"/>
      <c r="OLO66"/>
      <c r="OLP66"/>
      <c r="OLQ66"/>
      <c r="OLR66"/>
      <c r="OLS66"/>
      <c r="OLT66"/>
      <c r="OLU66"/>
      <c r="OLV66"/>
      <c r="OLW66"/>
      <c r="OLX66"/>
      <c r="OLY66"/>
      <c r="OLZ66"/>
      <c r="OMA66"/>
      <c r="OMB66"/>
      <c r="OMC66"/>
      <c r="OMD66"/>
      <c r="OME66"/>
      <c r="OMF66"/>
      <c r="OMG66"/>
      <c r="OMH66"/>
      <c r="OMI66"/>
      <c r="OMJ66"/>
      <c r="OMK66"/>
      <c r="OML66"/>
      <c r="OMM66"/>
      <c r="OMN66"/>
      <c r="OMO66"/>
      <c r="OMP66"/>
      <c r="OMQ66"/>
      <c r="OMR66"/>
      <c r="OMS66"/>
      <c r="OMT66"/>
      <c r="OMU66"/>
      <c r="OMV66"/>
      <c r="OMW66"/>
      <c r="OMX66"/>
      <c r="OMY66"/>
      <c r="OMZ66"/>
      <c r="ONA66"/>
      <c r="ONB66"/>
      <c r="ONC66"/>
      <c r="OND66"/>
      <c r="ONE66"/>
      <c r="ONF66"/>
      <c r="ONG66"/>
      <c r="ONH66"/>
      <c r="ONI66"/>
      <c r="ONJ66"/>
      <c r="ONK66"/>
      <c r="ONL66"/>
      <c r="ONM66"/>
      <c r="ONN66"/>
      <c r="ONO66"/>
      <c r="ONP66"/>
      <c r="ONQ66"/>
      <c r="ONR66"/>
      <c r="ONS66"/>
      <c r="ONT66"/>
      <c r="ONU66"/>
      <c r="ONV66"/>
      <c r="ONW66"/>
      <c r="ONX66"/>
      <c r="ONY66"/>
      <c r="ONZ66"/>
      <c r="OOA66"/>
      <c r="OOB66"/>
      <c r="OOC66"/>
      <c r="OOD66"/>
      <c r="OOE66"/>
      <c r="OOF66"/>
      <c r="OOG66"/>
      <c r="OOH66"/>
      <c r="OOI66"/>
      <c r="OOJ66"/>
      <c r="OOK66"/>
      <c r="OOL66"/>
      <c r="OOM66"/>
      <c r="OON66"/>
      <c r="OOO66"/>
      <c r="OOP66"/>
      <c r="OOQ66"/>
      <c r="OOR66"/>
      <c r="OOS66"/>
      <c r="OOT66"/>
      <c r="OOU66"/>
      <c r="OOV66"/>
      <c r="OOW66"/>
      <c r="OOX66"/>
      <c r="OOY66"/>
      <c r="OOZ66"/>
      <c r="OPA66"/>
      <c r="OPB66"/>
      <c r="OPC66"/>
      <c r="OPD66"/>
      <c r="OPE66"/>
      <c r="OPF66"/>
      <c r="OPG66"/>
      <c r="OPH66"/>
      <c r="OPI66"/>
      <c r="OPJ66"/>
      <c r="OPK66"/>
      <c r="OPL66"/>
      <c r="OPM66"/>
      <c r="OPN66"/>
      <c r="OPO66"/>
      <c r="OPP66"/>
      <c r="OPQ66"/>
      <c r="OPR66"/>
      <c r="OPS66"/>
      <c r="OPT66"/>
      <c r="OPU66"/>
      <c r="OPV66"/>
      <c r="OPW66"/>
      <c r="OPX66"/>
      <c r="OPY66"/>
      <c r="OPZ66"/>
      <c r="OQA66"/>
      <c r="OQB66"/>
      <c r="OQC66"/>
      <c r="OQD66"/>
      <c r="OQE66"/>
      <c r="OQF66"/>
      <c r="OQG66"/>
      <c r="OQH66"/>
      <c r="OQI66"/>
      <c r="OQJ66"/>
      <c r="OQK66"/>
      <c r="OQL66"/>
      <c r="OQM66"/>
      <c r="OQN66"/>
      <c r="OQO66"/>
      <c r="OQP66"/>
      <c r="OQQ66"/>
      <c r="OQR66"/>
      <c r="OQS66"/>
      <c r="OQT66"/>
      <c r="OQU66"/>
      <c r="OQV66"/>
      <c r="OQW66"/>
      <c r="OQX66"/>
      <c r="OQY66"/>
      <c r="OQZ66"/>
      <c r="ORA66"/>
      <c r="ORB66"/>
      <c r="ORC66"/>
      <c r="ORD66"/>
      <c r="ORE66"/>
      <c r="ORF66"/>
      <c r="ORG66"/>
      <c r="ORH66"/>
      <c r="ORI66"/>
      <c r="ORJ66"/>
      <c r="ORK66"/>
      <c r="ORL66"/>
      <c r="ORM66"/>
      <c r="ORN66"/>
      <c r="ORO66"/>
      <c r="ORP66"/>
      <c r="ORQ66"/>
      <c r="ORR66"/>
      <c r="ORS66"/>
      <c r="ORT66"/>
      <c r="ORU66"/>
      <c r="ORV66"/>
      <c r="ORW66"/>
      <c r="ORX66"/>
      <c r="ORY66"/>
      <c r="ORZ66"/>
      <c r="OSA66"/>
      <c r="OSB66"/>
      <c r="OSC66"/>
      <c r="OSD66"/>
      <c r="OSE66"/>
      <c r="OSF66"/>
      <c r="OSG66"/>
      <c r="OSH66"/>
      <c r="OSI66"/>
      <c r="OSJ66"/>
      <c r="OSK66"/>
      <c r="OSL66"/>
      <c r="OSM66"/>
      <c r="OSN66"/>
      <c r="OSO66"/>
      <c r="OSP66"/>
      <c r="OSQ66"/>
      <c r="OSR66"/>
      <c r="OSS66"/>
      <c r="OST66"/>
      <c r="OSU66"/>
      <c r="OSV66"/>
      <c r="OSW66"/>
      <c r="OSX66"/>
      <c r="OSY66"/>
      <c r="OSZ66"/>
      <c r="OTA66"/>
      <c r="OTB66"/>
      <c r="OTC66"/>
      <c r="OTD66"/>
      <c r="OTE66"/>
      <c r="OTF66"/>
      <c r="OTG66"/>
      <c r="OTH66"/>
      <c r="OTI66"/>
      <c r="OTJ66"/>
      <c r="OTK66"/>
      <c r="OTL66"/>
      <c r="OTM66"/>
      <c r="OTN66"/>
      <c r="OTO66"/>
      <c r="OTP66"/>
      <c r="OTQ66"/>
      <c r="OTR66"/>
      <c r="OTS66"/>
      <c r="OTT66"/>
      <c r="OTU66"/>
      <c r="OTV66"/>
      <c r="OTW66"/>
      <c r="OTX66"/>
      <c r="OTY66"/>
      <c r="OTZ66"/>
      <c r="OUA66"/>
      <c r="OUB66"/>
      <c r="OUC66"/>
      <c r="OUD66"/>
      <c r="OUE66"/>
      <c r="OUF66"/>
      <c r="OUG66"/>
      <c r="OUH66"/>
      <c r="OUI66"/>
      <c r="OUJ66"/>
      <c r="OUK66"/>
      <c r="OUL66"/>
      <c r="OUM66"/>
      <c r="OUN66"/>
      <c r="OUO66"/>
      <c r="OUP66"/>
      <c r="OUQ66"/>
      <c r="OUR66"/>
      <c r="OUS66"/>
      <c r="OUT66"/>
      <c r="OUU66"/>
      <c r="OUV66"/>
      <c r="OUW66"/>
      <c r="OUX66"/>
      <c r="OUY66"/>
      <c r="OUZ66"/>
      <c r="OVA66"/>
      <c r="OVB66"/>
      <c r="OVC66"/>
      <c r="OVD66"/>
      <c r="OVE66"/>
      <c r="OVF66"/>
      <c r="OVG66"/>
      <c r="OVH66"/>
      <c r="OVI66"/>
      <c r="OVJ66"/>
      <c r="OVK66"/>
      <c r="OVL66"/>
      <c r="OVM66"/>
      <c r="OVN66"/>
      <c r="OVO66"/>
      <c r="OVP66"/>
      <c r="OVQ66"/>
      <c r="OVR66"/>
      <c r="OVS66"/>
      <c r="OVT66"/>
      <c r="OVU66"/>
      <c r="OVV66"/>
      <c r="OVW66"/>
      <c r="OVX66"/>
      <c r="OVY66"/>
      <c r="OVZ66"/>
      <c r="OWA66"/>
      <c r="OWB66"/>
      <c r="OWC66"/>
      <c r="OWD66"/>
      <c r="OWE66"/>
      <c r="OWF66"/>
      <c r="OWG66"/>
      <c r="OWH66"/>
      <c r="OWI66"/>
      <c r="OWJ66"/>
      <c r="OWK66"/>
      <c r="OWL66"/>
      <c r="OWM66"/>
      <c r="OWN66"/>
      <c r="OWO66"/>
      <c r="OWP66"/>
      <c r="OWQ66"/>
      <c r="OWR66"/>
      <c r="OWS66"/>
      <c r="OWT66"/>
      <c r="OWU66"/>
      <c r="OWV66"/>
      <c r="OWW66"/>
      <c r="OWX66"/>
      <c r="OWY66"/>
      <c r="OWZ66"/>
      <c r="OXA66"/>
      <c r="OXB66"/>
      <c r="OXC66"/>
      <c r="OXD66"/>
      <c r="OXE66"/>
      <c r="OXF66"/>
      <c r="OXG66"/>
      <c r="OXH66"/>
      <c r="OXI66"/>
      <c r="OXJ66"/>
      <c r="OXK66"/>
      <c r="OXL66"/>
      <c r="OXM66"/>
      <c r="OXN66"/>
      <c r="OXO66"/>
      <c r="OXP66"/>
      <c r="OXQ66"/>
      <c r="OXR66"/>
      <c r="OXS66"/>
      <c r="OXT66"/>
      <c r="OXU66"/>
      <c r="OXV66"/>
      <c r="OXW66"/>
      <c r="OXX66"/>
      <c r="OXY66"/>
      <c r="OXZ66"/>
      <c r="OYA66"/>
      <c r="OYB66"/>
      <c r="OYC66"/>
      <c r="OYD66"/>
      <c r="OYE66"/>
      <c r="OYF66"/>
      <c r="OYG66"/>
      <c r="OYH66"/>
      <c r="OYI66"/>
      <c r="OYJ66"/>
      <c r="OYK66"/>
      <c r="OYL66"/>
      <c r="OYM66"/>
      <c r="OYN66"/>
      <c r="OYO66"/>
      <c r="OYP66"/>
      <c r="OYQ66"/>
      <c r="OYR66"/>
      <c r="OYS66"/>
      <c r="OYT66"/>
      <c r="OYU66"/>
      <c r="OYV66"/>
      <c r="OYW66"/>
      <c r="OYX66"/>
      <c r="OYY66"/>
      <c r="OYZ66"/>
      <c r="OZA66"/>
      <c r="OZB66"/>
      <c r="OZC66"/>
      <c r="OZD66"/>
      <c r="OZE66"/>
      <c r="OZF66"/>
      <c r="OZG66"/>
      <c r="OZH66"/>
      <c r="OZI66"/>
      <c r="OZJ66"/>
      <c r="OZK66"/>
      <c r="OZL66"/>
      <c r="OZM66"/>
      <c r="OZN66"/>
      <c r="OZO66"/>
      <c r="OZP66"/>
      <c r="OZQ66"/>
      <c r="OZR66"/>
      <c r="OZS66"/>
      <c r="OZT66"/>
      <c r="OZU66"/>
      <c r="OZV66"/>
      <c r="OZW66"/>
      <c r="OZX66"/>
      <c r="OZY66"/>
      <c r="OZZ66"/>
      <c r="PAA66"/>
      <c r="PAB66"/>
      <c r="PAC66"/>
      <c r="PAD66"/>
      <c r="PAE66"/>
      <c r="PAF66"/>
      <c r="PAG66"/>
      <c r="PAH66"/>
      <c r="PAI66"/>
      <c r="PAJ66"/>
      <c r="PAK66"/>
      <c r="PAL66"/>
      <c r="PAM66"/>
      <c r="PAN66"/>
      <c r="PAO66"/>
      <c r="PAP66"/>
      <c r="PAQ66"/>
      <c r="PAR66"/>
      <c r="PAS66"/>
      <c r="PAT66"/>
      <c r="PAU66"/>
      <c r="PAV66"/>
      <c r="PAW66"/>
      <c r="PAX66"/>
      <c r="PAY66"/>
      <c r="PAZ66"/>
      <c r="PBA66"/>
      <c r="PBB66"/>
      <c r="PBC66"/>
      <c r="PBD66"/>
      <c r="PBE66"/>
      <c r="PBF66"/>
      <c r="PBG66"/>
      <c r="PBH66"/>
      <c r="PBI66"/>
      <c r="PBJ66"/>
      <c r="PBK66"/>
      <c r="PBL66"/>
      <c r="PBM66"/>
      <c r="PBN66"/>
      <c r="PBO66"/>
      <c r="PBP66"/>
      <c r="PBQ66"/>
      <c r="PBR66"/>
      <c r="PBS66"/>
      <c r="PBT66"/>
      <c r="PBU66"/>
      <c r="PBV66"/>
      <c r="PBW66"/>
      <c r="PBX66"/>
      <c r="PBY66"/>
      <c r="PBZ66"/>
      <c r="PCA66"/>
      <c r="PCB66"/>
      <c r="PCC66"/>
      <c r="PCD66"/>
      <c r="PCE66"/>
      <c r="PCF66"/>
      <c r="PCG66"/>
      <c r="PCH66"/>
      <c r="PCI66"/>
      <c r="PCJ66"/>
      <c r="PCK66"/>
      <c r="PCL66"/>
      <c r="PCM66"/>
      <c r="PCN66"/>
      <c r="PCO66"/>
      <c r="PCP66"/>
      <c r="PCQ66"/>
      <c r="PCR66"/>
      <c r="PCS66"/>
      <c r="PCT66"/>
      <c r="PCU66"/>
      <c r="PCV66"/>
      <c r="PCW66"/>
      <c r="PCX66"/>
      <c r="PCY66"/>
      <c r="PCZ66"/>
      <c r="PDA66"/>
      <c r="PDB66"/>
      <c r="PDC66"/>
      <c r="PDD66"/>
      <c r="PDE66"/>
      <c r="PDF66"/>
      <c r="PDG66"/>
      <c r="PDH66"/>
      <c r="PDI66"/>
      <c r="PDJ66"/>
      <c r="PDK66"/>
      <c r="PDL66"/>
      <c r="PDM66"/>
      <c r="PDN66"/>
      <c r="PDO66"/>
      <c r="PDP66"/>
      <c r="PDQ66"/>
      <c r="PDR66"/>
      <c r="PDS66"/>
      <c r="PDT66"/>
      <c r="PDU66"/>
      <c r="PDV66"/>
      <c r="PDW66"/>
      <c r="PDX66"/>
      <c r="PDY66"/>
      <c r="PDZ66"/>
      <c r="PEA66"/>
      <c r="PEB66"/>
      <c r="PEC66"/>
      <c r="PED66"/>
      <c r="PEE66"/>
      <c r="PEF66"/>
      <c r="PEG66"/>
      <c r="PEH66"/>
      <c r="PEI66"/>
      <c r="PEJ66"/>
      <c r="PEK66"/>
      <c r="PEL66"/>
      <c r="PEM66"/>
      <c r="PEN66"/>
      <c r="PEO66"/>
      <c r="PEP66"/>
      <c r="PEQ66"/>
      <c r="PER66"/>
      <c r="PES66"/>
      <c r="PET66"/>
      <c r="PEU66"/>
      <c r="PEV66"/>
      <c r="PEW66"/>
      <c r="PEX66"/>
      <c r="PEY66"/>
      <c r="PEZ66"/>
      <c r="PFA66"/>
      <c r="PFB66"/>
      <c r="PFC66"/>
      <c r="PFD66"/>
      <c r="PFE66"/>
      <c r="PFF66"/>
      <c r="PFG66"/>
      <c r="PFH66"/>
      <c r="PFI66"/>
      <c r="PFJ66"/>
      <c r="PFK66"/>
      <c r="PFL66"/>
      <c r="PFM66"/>
      <c r="PFN66"/>
      <c r="PFO66"/>
      <c r="PFP66"/>
      <c r="PFQ66"/>
      <c r="PFR66"/>
      <c r="PFS66"/>
      <c r="PFT66"/>
      <c r="PFU66"/>
      <c r="PFV66"/>
      <c r="PFW66"/>
      <c r="PFX66"/>
      <c r="PFY66"/>
      <c r="PFZ66"/>
      <c r="PGA66"/>
      <c r="PGB66"/>
      <c r="PGC66"/>
      <c r="PGD66"/>
      <c r="PGE66"/>
      <c r="PGF66"/>
      <c r="PGG66"/>
      <c r="PGH66"/>
      <c r="PGI66"/>
      <c r="PGJ66"/>
      <c r="PGK66"/>
      <c r="PGL66"/>
      <c r="PGM66"/>
      <c r="PGN66"/>
      <c r="PGO66"/>
      <c r="PGP66"/>
      <c r="PGQ66"/>
      <c r="PGR66"/>
      <c r="PGS66"/>
      <c r="PGT66"/>
      <c r="PGU66"/>
      <c r="PGV66"/>
      <c r="PGW66"/>
      <c r="PGX66"/>
      <c r="PGY66"/>
      <c r="PGZ66"/>
      <c r="PHA66"/>
      <c r="PHB66"/>
      <c r="PHC66"/>
      <c r="PHD66"/>
      <c r="PHE66"/>
      <c r="PHF66"/>
      <c r="PHG66"/>
      <c r="PHH66"/>
      <c r="PHI66"/>
      <c r="PHJ66"/>
      <c r="PHK66"/>
      <c r="PHL66"/>
      <c r="PHM66"/>
      <c r="PHN66"/>
      <c r="PHO66"/>
      <c r="PHP66"/>
      <c r="PHQ66"/>
      <c r="PHR66"/>
      <c r="PHS66"/>
      <c r="PHT66"/>
      <c r="PHU66"/>
      <c r="PHV66"/>
      <c r="PHW66"/>
      <c r="PHX66"/>
      <c r="PHY66"/>
      <c r="PHZ66"/>
      <c r="PIA66"/>
      <c r="PIB66"/>
      <c r="PIC66"/>
      <c r="PID66"/>
      <c r="PIE66"/>
      <c r="PIF66"/>
      <c r="PIG66"/>
      <c r="PIH66"/>
      <c r="PII66"/>
      <c r="PIJ66"/>
      <c r="PIK66"/>
      <c r="PIL66"/>
      <c r="PIM66"/>
      <c r="PIN66"/>
      <c r="PIO66"/>
      <c r="PIP66"/>
      <c r="PIQ66"/>
      <c r="PIR66"/>
      <c r="PIS66"/>
      <c r="PIT66"/>
      <c r="PIU66"/>
      <c r="PIV66"/>
      <c r="PIW66"/>
      <c r="PIX66"/>
      <c r="PIY66"/>
      <c r="PIZ66"/>
      <c r="PJA66"/>
      <c r="PJB66"/>
      <c r="PJC66"/>
      <c r="PJD66"/>
      <c r="PJE66"/>
      <c r="PJF66"/>
      <c r="PJG66"/>
      <c r="PJH66"/>
      <c r="PJI66"/>
      <c r="PJJ66"/>
      <c r="PJK66"/>
      <c r="PJL66"/>
      <c r="PJM66"/>
      <c r="PJN66"/>
      <c r="PJO66"/>
      <c r="PJP66"/>
      <c r="PJQ66"/>
      <c r="PJR66"/>
      <c r="PJS66"/>
      <c r="PJT66"/>
      <c r="PJU66"/>
      <c r="PJV66"/>
      <c r="PJW66"/>
      <c r="PJX66"/>
      <c r="PJY66"/>
      <c r="PJZ66"/>
      <c r="PKA66"/>
      <c r="PKB66"/>
      <c r="PKC66"/>
      <c r="PKD66"/>
      <c r="PKE66"/>
      <c r="PKF66"/>
      <c r="PKG66"/>
      <c r="PKH66"/>
      <c r="PKI66"/>
      <c r="PKJ66"/>
      <c r="PKK66"/>
      <c r="PKL66"/>
      <c r="PKM66"/>
      <c r="PKN66"/>
      <c r="PKO66"/>
      <c r="PKP66"/>
      <c r="PKQ66"/>
      <c r="PKR66"/>
      <c r="PKS66"/>
      <c r="PKT66"/>
      <c r="PKU66"/>
      <c r="PKV66"/>
      <c r="PKW66"/>
      <c r="PKX66"/>
      <c r="PKY66"/>
      <c r="PKZ66"/>
      <c r="PLA66"/>
      <c r="PLB66"/>
      <c r="PLC66"/>
      <c r="PLD66"/>
      <c r="PLE66"/>
      <c r="PLF66"/>
      <c r="PLG66"/>
      <c r="PLH66"/>
      <c r="PLI66"/>
      <c r="PLJ66"/>
      <c r="PLK66"/>
      <c r="PLL66"/>
      <c r="PLM66"/>
      <c r="PLN66"/>
      <c r="PLO66"/>
      <c r="PLP66"/>
      <c r="PLQ66"/>
      <c r="PLR66"/>
      <c r="PLS66"/>
      <c r="PLT66"/>
      <c r="PLU66"/>
      <c r="PLV66"/>
      <c r="PLW66"/>
      <c r="PLX66"/>
      <c r="PLY66"/>
      <c r="PLZ66"/>
      <c r="PMA66"/>
      <c r="PMB66"/>
      <c r="PMC66"/>
      <c r="PMD66"/>
      <c r="PME66"/>
      <c r="PMF66"/>
      <c r="PMG66"/>
      <c r="PMH66"/>
      <c r="PMI66"/>
      <c r="PMJ66"/>
      <c r="PMK66"/>
      <c r="PML66"/>
      <c r="PMM66"/>
      <c r="PMN66"/>
      <c r="PMO66"/>
      <c r="PMP66"/>
      <c r="PMQ66"/>
      <c r="PMR66"/>
      <c r="PMS66"/>
      <c r="PMT66"/>
      <c r="PMU66"/>
      <c r="PMV66"/>
      <c r="PMW66"/>
      <c r="PMX66"/>
      <c r="PMY66"/>
      <c r="PMZ66"/>
      <c r="PNA66"/>
      <c r="PNB66"/>
      <c r="PNC66"/>
      <c r="PND66"/>
      <c r="PNE66"/>
      <c r="PNF66"/>
      <c r="PNG66"/>
      <c r="PNH66"/>
      <c r="PNI66"/>
      <c r="PNJ66"/>
      <c r="PNK66"/>
      <c r="PNL66"/>
      <c r="PNM66"/>
      <c r="PNN66"/>
      <c r="PNO66"/>
      <c r="PNP66"/>
      <c r="PNQ66"/>
      <c r="PNR66"/>
      <c r="PNS66"/>
      <c r="PNT66"/>
      <c r="PNU66"/>
      <c r="PNV66"/>
      <c r="PNW66"/>
      <c r="PNX66"/>
      <c r="PNY66"/>
      <c r="PNZ66"/>
      <c r="POA66"/>
      <c r="POB66"/>
      <c r="POC66"/>
      <c r="POD66"/>
      <c r="POE66"/>
      <c r="POF66"/>
      <c r="POG66"/>
      <c r="POH66"/>
      <c r="POI66"/>
      <c r="POJ66"/>
      <c r="POK66"/>
      <c r="POL66"/>
      <c r="POM66"/>
      <c r="PON66"/>
      <c r="POO66"/>
      <c r="POP66"/>
      <c r="POQ66"/>
      <c r="POR66"/>
      <c r="POS66"/>
      <c r="POT66"/>
      <c r="POU66"/>
      <c r="POV66"/>
      <c r="POW66"/>
      <c r="POX66"/>
      <c r="POY66"/>
      <c r="POZ66"/>
      <c r="PPA66"/>
      <c r="PPB66"/>
      <c r="PPC66"/>
      <c r="PPD66"/>
      <c r="PPE66"/>
      <c r="PPF66"/>
      <c r="PPG66"/>
      <c r="PPH66"/>
      <c r="PPI66"/>
      <c r="PPJ66"/>
      <c r="PPK66"/>
      <c r="PPL66"/>
      <c r="PPM66"/>
      <c r="PPN66"/>
      <c r="PPO66"/>
      <c r="PPP66"/>
      <c r="PPQ66"/>
      <c r="PPR66"/>
      <c r="PPS66"/>
      <c r="PPT66"/>
      <c r="PPU66"/>
      <c r="PPV66"/>
      <c r="PPW66"/>
      <c r="PPX66"/>
      <c r="PPY66"/>
      <c r="PPZ66"/>
      <c r="PQA66"/>
      <c r="PQB66"/>
      <c r="PQC66"/>
      <c r="PQD66"/>
      <c r="PQE66"/>
      <c r="PQF66"/>
      <c r="PQG66"/>
      <c r="PQH66"/>
      <c r="PQI66"/>
      <c r="PQJ66"/>
      <c r="PQK66"/>
      <c r="PQL66"/>
      <c r="PQM66"/>
      <c r="PQN66"/>
      <c r="PQO66"/>
      <c r="PQP66"/>
      <c r="PQQ66"/>
      <c r="PQR66"/>
      <c r="PQS66"/>
      <c r="PQT66"/>
      <c r="PQU66"/>
      <c r="PQV66"/>
      <c r="PQW66"/>
      <c r="PQX66"/>
      <c r="PQY66"/>
      <c r="PQZ66"/>
      <c r="PRA66"/>
      <c r="PRB66"/>
      <c r="PRC66"/>
      <c r="PRD66"/>
      <c r="PRE66"/>
      <c r="PRF66"/>
      <c r="PRG66"/>
      <c r="PRH66"/>
      <c r="PRI66"/>
      <c r="PRJ66"/>
      <c r="PRK66"/>
      <c r="PRL66"/>
      <c r="PRM66"/>
      <c r="PRN66"/>
      <c r="PRO66"/>
      <c r="PRP66"/>
      <c r="PRQ66"/>
      <c r="PRR66"/>
      <c r="PRS66"/>
      <c r="PRT66"/>
      <c r="PRU66"/>
      <c r="PRV66"/>
      <c r="PRW66"/>
      <c r="PRX66"/>
      <c r="PRY66"/>
      <c r="PRZ66"/>
      <c r="PSA66"/>
      <c r="PSB66"/>
      <c r="PSC66"/>
      <c r="PSD66"/>
      <c r="PSE66"/>
      <c r="PSF66"/>
      <c r="PSG66"/>
      <c r="PSH66"/>
      <c r="PSI66"/>
      <c r="PSJ66"/>
      <c r="PSK66"/>
      <c r="PSL66"/>
      <c r="PSM66"/>
      <c r="PSN66"/>
      <c r="PSO66"/>
      <c r="PSP66"/>
      <c r="PSQ66"/>
      <c r="PSR66"/>
      <c r="PSS66"/>
      <c r="PST66"/>
      <c r="PSU66"/>
      <c r="PSV66"/>
      <c r="PSW66"/>
      <c r="PSX66"/>
      <c r="PSY66"/>
      <c r="PSZ66"/>
      <c r="PTA66"/>
      <c r="PTB66"/>
      <c r="PTC66"/>
      <c r="PTD66"/>
      <c r="PTE66"/>
      <c r="PTF66"/>
      <c r="PTG66"/>
      <c r="PTH66"/>
      <c r="PTI66"/>
      <c r="PTJ66"/>
      <c r="PTK66"/>
      <c r="PTL66"/>
      <c r="PTM66"/>
      <c r="PTN66"/>
      <c r="PTO66"/>
      <c r="PTP66"/>
      <c r="PTQ66"/>
      <c r="PTR66"/>
      <c r="PTS66"/>
      <c r="PTT66"/>
      <c r="PTU66"/>
      <c r="PTV66"/>
      <c r="PTW66"/>
      <c r="PTX66"/>
      <c r="PTY66"/>
      <c r="PTZ66"/>
      <c r="PUA66"/>
      <c r="PUB66"/>
      <c r="PUC66"/>
      <c r="PUD66"/>
      <c r="PUE66"/>
      <c r="PUF66"/>
      <c r="PUG66"/>
      <c r="PUH66"/>
      <c r="PUI66"/>
      <c r="PUJ66"/>
      <c r="PUK66"/>
      <c r="PUL66"/>
      <c r="PUM66"/>
      <c r="PUN66"/>
      <c r="PUO66"/>
      <c r="PUP66"/>
      <c r="PUQ66"/>
      <c r="PUR66"/>
      <c r="PUS66"/>
      <c r="PUT66"/>
      <c r="PUU66"/>
      <c r="PUV66"/>
      <c r="PUW66"/>
      <c r="PUX66"/>
      <c r="PUY66"/>
      <c r="PUZ66"/>
      <c r="PVA66"/>
      <c r="PVB66"/>
      <c r="PVC66"/>
      <c r="PVD66"/>
      <c r="PVE66"/>
      <c r="PVF66"/>
      <c r="PVG66"/>
      <c r="PVH66"/>
      <c r="PVI66"/>
      <c r="PVJ66"/>
      <c r="PVK66"/>
      <c r="PVL66"/>
      <c r="PVM66"/>
      <c r="PVN66"/>
      <c r="PVO66"/>
      <c r="PVP66"/>
      <c r="PVQ66"/>
      <c r="PVR66"/>
      <c r="PVS66"/>
      <c r="PVT66"/>
      <c r="PVU66"/>
      <c r="PVV66"/>
      <c r="PVW66"/>
      <c r="PVX66"/>
      <c r="PVY66"/>
      <c r="PVZ66"/>
      <c r="PWA66"/>
      <c r="PWB66"/>
      <c r="PWC66"/>
      <c r="PWD66"/>
      <c r="PWE66"/>
      <c r="PWF66"/>
      <c r="PWG66"/>
      <c r="PWH66"/>
      <c r="PWI66"/>
      <c r="PWJ66"/>
      <c r="PWK66"/>
      <c r="PWL66"/>
      <c r="PWM66"/>
      <c r="PWN66"/>
      <c r="PWO66"/>
      <c r="PWP66"/>
      <c r="PWQ66"/>
      <c r="PWR66"/>
      <c r="PWS66"/>
      <c r="PWT66"/>
      <c r="PWU66"/>
      <c r="PWV66"/>
      <c r="PWW66"/>
      <c r="PWX66"/>
      <c r="PWY66"/>
      <c r="PWZ66"/>
      <c r="PXA66"/>
      <c r="PXB66"/>
      <c r="PXC66"/>
      <c r="PXD66"/>
      <c r="PXE66"/>
      <c r="PXF66"/>
      <c r="PXG66"/>
      <c r="PXH66"/>
      <c r="PXI66"/>
      <c r="PXJ66"/>
      <c r="PXK66"/>
      <c r="PXL66"/>
      <c r="PXM66"/>
      <c r="PXN66"/>
      <c r="PXO66"/>
      <c r="PXP66"/>
      <c r="PXQ66"/>
      <c r="PXR66"/>
      <c r="PXS66"/>
      <c r="PXT66"/>
      <c r="PXU66"/>
      <c r="PXV66"/>
      <c r="PXW66"/>
      <c r="PXX66"/>
      <c r="PXY66"/>
      <c r="PXZ66"/>
      <c r="PYA66"/>
      <c r="PYB66"/>
      <c r="PYC66"/>
      <c r="PYD66"/>
      <c r="PYE66"/>
      <c r="PYF66"/>
      <c r="PYG66"/>
      <c r="PYH66"/>
      <c r="PYI66"/>
      <c r="PYJ66"/>
      <c r="PYK66"/>
      <c r="PYL66"/>
      <c r="PYM66"/>
      <c r="PYN66"/>
      <c r="PYO66"/>
      <c r="PYP66"/>
      <c r="PYQ66"/>
      <c r="PYR66"/>
      <c r="PYS66"/>
      <c r="PYT66"/>
      <c r="PYU66"/>
      <c r="PYV66"/>
      <c r="PYW66"/>
      <c r="PYX66"/>
      <c r="PYY66"/>
      <c r="PYZ66"/>
      <c r="PZA66"/>
      <c r="PZB66"/>
      <c r="PZC66"/>
      <c r="PZD66"/>
      <c r="PZE66"/>
      <c r="PZF66"/>
      <c r="PZG66"/>
      <c r="PZH66"/>
      <c r="PZI66"/>
      <c r="PZJ66"/>
      <c r="PZK66"/>
      <c r="PZL66"/>
      <c r="PZM66"/>
      <c r="PZN66"/>
      <c r="PZO66"/>
      <c r="PZP66"/>
      <c r="PZQ66"/>
      <c r="PZR66"/>
      <c r="PZS66"/>
      <c r="PZT66"/>
      <c r="PZU66"/>
      <c r="PZV66"/>
      <c r="PZW66"/>
      <c r="PZX66"/>
      <c r="PZY66"/>
      <c r="PZZ66"/>
      <c r="QAA66"/>
      <c r="QAB66"/>
      <c r="QAC66"/>
      <c r="QAD66"/>
      <c r="QAE66"/>
      <c r="QAF66"/>
      <c r="QAG66"/>
      <c r="QAH66"/>
      <c r="QAI66"/>
      <c r="QAJ66"/>
      <c r="QAK66"/>
      <c r="QAL66"/>
      <c r="QAM66"/>
      <c r="QAN66"/>
      <c r="QAO66"/>
      <c r="QAP66"/>
      <c r="QAQ66"/>
      <c r="QAR66"/>
      <c r="QAS66"/>
      <c r="QAT66"/>
      <c r="QAU66"/>
      <c r="QAV66"/>
      <c r="QAW66"/>
      <c r="QAX66"/>
      <c r="QAY66"/>
      <c r="QAZ66"/>
      <c r="QBA66"/>
      <c r="QBB66"/>
      <c r="QBC66"/>
      <c r="QBD66"/>
      <c r="QBE66"/>
      <c r="QBF66"/>
      <c r="QBG66"/>
      <c r="QBH66"/>
      <c r="QBI66"/>
      <c r="QBJ66"/>
      <c r="QBK66"/>
      <c r="QBL66"/>
      <c r="QBM66"/>
      <c r="QBN66"/>
      <c r="QBO66"/>
      <c r="QBP66"/>
      <c r="QBQ66"/>
      <c r="QBR66"/>
      <c r="QBS66"/>
      <c r="QBT66"/>
      <c r="QBU66"/>
      <c r="QBV66"/>
      <c r="QBW66"/>
      <c r="QBX66"/>
      <c r="QBY66"/>
      <c r="QBZ66"/>
      <c r="QCA66"/>
      <c r="QCB66"/>
      <c r="QCC66"/>
      <c r="QCD66"/>
      <c r="QCE66"/>
      <c r="QCF66"/>
      <c r="QCG66"/>
      <c r="QCH66"/>
      <c r="QCI66"/>
      <c r="QCJ66"/>
      <c r="QCK66"/>
      <c r="QCL66"/>
      <c r="QCM66"/>
      <c r="QCN66"/>
      <c r="QCO66"/>
      <c r="QCP66"/>
      <c r="QCQ66"/>
      <c r="QCR66"/>
      <c r="QCS66"/>
      <c r="QCT66"/>
      <c r="QCU66"/>
      <c r="QCV66"/>
      <c r="QCW66"/>
      <c r="QCX66"/>
      <c r="QCY66"/>
      <c r="QCZ66"/>
      <c r="QDA66"/>
      <c r="QDB66"/>
      <c r="QDC66"/>
      <c r="QDD66"/>
      <c r="QDE66"/>
      <c r="QDF66"/>
      <c r="QDG66"/>
      <c r="QDH66"/>
      <c r="QDI66"/>
      <c r="QDJ66"/>
      <c r="QDK66"/>
      <c r="QDL66"/>
      <c r="QDM66"/>
      <c r="QDN66"/>
      <c r="QDO66"/>
      <c r="QDP66"/>
      <c r="QDQ66"/>
      <c r="QDR66"/>
      <c r="QDS66"/>
      <c r="QDT66"/>
      <c r="QDU66"/>
      <c r="QDV66"/>
      <c r="QDW66"/>
      <c r="QDX66"/>
      <c r="QDY66"/>
      <c r="QDZ66"/>
      <c r="QEA66"/>
      <c r="QEB66"/>
      <c r="QEC66"/>
      <c r="QED66"/>
      <c r="QEE66"/>
      <c r="QEF66"/>
      <c r="QEG66"/>
      <c r="QEH66"/>
      <c r="QEI66"/>
      <c r="QEJ66"/>
      <c r="QEK66"/>
      <c r="QEL66"/>
      <c r="QEM66"/>
      <c r="QEN66"/>
      <c r="QEO66"/>
      <c r="QEP66"/>
      <c r="QEQ66"/>
      <c r="QER66"/>
      <c r="QES66"/>
      <c r="QET66"/>
      <c r="QEU66"/>
      <c r="QEV66"/>
      <c r="QEW66"/>
      <c r="QEX66"/>
      <c r="QEY66"/>
      <c r="QEZ66"/>
      <c r="QFA66"/>
      <c r="QFB66"/>
      <c r="QFC66"/>
      <c r="QFD66"/>
      <c r="QFE66"/>
      <c r="QFF66"/>
      <c r="QFG66"/>
      <c r="QFH66"/>
      <c r="QFI66"/>
      <c r="QFJ66"/>
      <c r="QFK66"/>
      <c r="QFL66"/>
      <c r="QFM66"/>
      <c r="QFN66"/>
      <c r="QFO66"/>
      <c r="QFP66"/>
      <c r="QFQ66"/>
      <c r="QFR66"/>
      <c r="QFS66"/>
      <c r="QFT66"/>
      <c r="QFU66"/>
      <c r="QFV66"/>
      <c r="QFW66"/>
      <c r="QFX66"/>
      <c r="QFY66"/>
      <c r="QFZ66"/>
      <c r="QGA66"/>
      <c r="QGB66"/>
      <c r="QGC66"/>
      <c r="QGD66"/>
      <c r="QGE66"/>
      <c r="QGF66"/>
      <c r="QGG66"/>
      <c r="QGH66"/>
      <c r="QGI66"/>
      <c r="QGJ66"/>
      <c r="QGK66"/>
      <c r="QGL66"/>
      <c r="QGM66"/>
      <c r="QGN66"/>
      <c r="QGO66"/>
      <c r="QGP66"/>
      <c r="QGQ66"/>
      <c r="QGR66"/>
      <c r="QGS66"/>
      <c r="QGT66"/>
      <c r="QGU66"/>
      <c r="QGV66"/>
      <c r="QGW66"/>
      <c r="QGX66"/>
      <c r="QGY66"/>
      <c r="QGZ66"/>
      <c r="QHA66"/>
      <c r="QHB66"/>
      <c r="QHC66"/>
      <c r="QHD66"/>
      <c r="QHE66"/>
      <c r="QHF66"/>
      <c r="QHG66"/>
      <c r="QHH66"/>
      <c r="QHI66"/>
      <c r="QHJ66"/>
      <c r="QHK66"/>
      <c r="QHL66"/>
      <c r="QHM66"/>
      <c r="QHN66"/>
      <c r="QHO66"/>
      <c r="QHP66"/>
      <c r="QHQ66"/>
      <c r="QHR66"/>
      <c r="QHS66"/>
      <c r="QHT66"/>
      <c r="QHU66"/>
      <c r="QHV66"/>
      <c r="QHW66"/>
      <c r="QHX66"/>
      <c r="QHY66"/>
      <c r="QHZ66"/>
      <c r="QIA66"/>
      <c r="QIB66"/>
      <c r="QIC66"/>
      <c r="QID66"/>
      <c r="QIE66"/>
      <c r="QIF66"/>
      <c r="QIG66"/>
      <c r="QIH66"/>
      <c r="QII66"/>
      <c r="QIJ66"/>
      <c r="QIK66"/>
      <c r="QIL66"/>
      <c r="QIM66"/>
      <c r="QIN66"/>
      <c r="QIO66"/>
      <c r="QIP66"/>
      <c r="QIQ66"/>
      <c r="QIR66"/>
      <c r="QIS66"/>
      <c r="QIT66"/>
      <c r="QIU66"/>
      <c r="QIV66"/>
      <c r="QIW66"/>
      <c r="QIX66"/>
      <c r="QIY66"/>
      <c r="QIZ66"/>
      <c r="QJA66"/>
      <c r="QJB66"/>
      <c r="QJC66"/>
      <c r="QJD66"/>
      <c r="QJE66"/>
      <c r="QJF66"/>
      <c r="QJG66"/>
      <c r="QJH66"/>
      <c r="QJI66"/>
      <c r="QJJ66"/>
      <c r="QJK66"/>
      <c r="QJL66"/>
      <c r="QJM66"/>
      <c r="QJN66"/>
      <c r="QJO66"/>
      <c r="QJP66"/>
      <c r="QJQ66"/>
      <c r="QJR66"/>
      <c r="QJS66"/>
      <c r="QJT66"/>
      <c r="QJU66"/>
      <c r="QJV66"/>
      <c r="QJW66"/>
      <c r="QJX66"/>
      <c r="QJY66"/>
      <c r="QJZ66"/>
      <c r="QKA66"/>
      <c r="QKB66"/>
      <c r="QKC66"/>
      <c r="QKD66"/>
      <c r="QKE66"/>
      <c r="QKF66"/>
      <c r="QKG66"/>
      <c r="QKH66"/>
      <c r="QKI66"/>
      <c r="QKJ66"/>
      <c r="QKK66"/>
      <c r="QKL66"/>
      <c r="QKM66"/>
      <c r="QKN66"/>
      <c r="QKO66"/>
      <c r="QKP66"/>
      <c r="QKQ66"/>
      <c r="QKR66"/>
      <c r="QKS66"/>
      <c r="QKT66"/>
      <c r="QKU66"/>
      <c r="QKV66"/>
      <c r="QKW66"/>
      <c r="QKX66"/>
      <c r="QKY66"/>
      <c r="QKZ66"/>
      <c r="QLA66"/>
      <c r="QLB66"/>
      <c r="QLC66"/>
      <c r="QLD66"/>
      <c r="QLE66"/>
      <c r="QLF66"/>
      <c r="QLG66"/>
      <c r="QLH66"/>
      <c r="QLI66"/>
      <c r="QLJ66"/>
      <c r="QLK66"/>
      <c r="QLL66"/>
      <c r="QLM66"/>
      <c r="QLN66"/>
      <c r="QLO66"/>
      <c r="QLP66"/>
      <c r="QLQ66"/>
      <c r="QLR66"/>
      <c r="QLS66"/>
      <c r="QLT66"/>
      <c r="QLU66"/>
      <c r="QLV66"/>
      <c r="QLW66"/>
      <c r="QLX66"/>
      <c r="QLY66"/>
      <c r="QLZ66"/>
      <c r="QMA66"/>
      <c r="QMB66"/>
      <c r="QMC66"/>
      <c r="QMD66"/>
      <c r="QME66"/>
      <c r="QMF66"/>
      <c r="QMG66"/>
      <c r="QMH66"/>
      <c r="QMI66"/>
      <c r="QMJ66"/>
      <c r="QMK66"/>
      <c r="QML66"/>
      <c r="QMM66"/>
      <c r="QMN66"/>
      <c r="QMO66"/>
      <c r="QMP66"/>
      <c r="QMQ66"/>
      <c r="QMR66"/>
      <c r="QMS66"/>
      <c r="QMT66"/>
      <c r="QMU66"/>
      <c r="QMV66"/>
      <c r="QMW66"/>
      <c r="QMX66"/>
      <c r="QMY66"/>
      <c r="QMZ66"/>
      <c r="QNA66"/>
      <c r="QNB66"/>
      <c r="QNC66"/>
      <c r="QND66"/>
      <c r="QNE66"/>
      <c r="QNF66"/>
      <c r="QNG66"/>
      <c r="QNH66"/>
      <c r="QNI66"/>
      <c r="QNJ66"/>
      <c r="QNK66"/>
      <c r="QNL66"/>
      <c r="QNM66"/>
      <c r="QNN66"/>
      <c r="QNO66"/>
      <c r="QNP66"/>
      <c r="QNQ66"/>
      <c r="QNR66"/>
      <c r="QNS66"/>
      <c r="QNT66"/>
      <c r="QNU66"/>
      <c r="QNV66"/>
      <c r="QNW66"/>
      <c r="QNX66"/>
      <c r="QNY66"/>
      <c r="QNZ66"/>
      <c r="QOA66"/>
      <c r="QOB66"/>
      <c r="QOC66"/>
      <c r="QOD66"/>
      <c r="QOE66"/>
      <c r="QOF66"/>
      <c r="QOG66"/>
      <c r="QOH66"/>
      <c r="QOI66"/>
      <c r="QOJ66"/>
      <c r="QOK66"/>
      <c r="QOL66"/>
      <c r="QOM66"/>
      <c r="QON66"/>
      <c r="QOO66"/>
      <c r="QOP66"/>
      <c r="QOQ66"/>
      <c r="QOR66"/>
      <c r="QOS66"/>
      <c r="QOT66"/>
      <c r="QOU66"/>
      <c r="QOV66"/>
      <c r="QOW66"/>
      <c r="QOX66"/>
      <c r="QOY66"/>
      <c r="QOZ66"/>
      <c r="QPA66"/>
      <c r="QPB66"/>
      <c r="QPC66"/>
      <c r="QPD66"/>
      <c r="QPE66"/>
      <c r="QPF66"/>
      <c r="QPG66"/>
      <c r="QPH66"/>
      <c r="QPI66"/>
      <c r="QPJ66"/>
      <c r="QPK66"/>
      <c r="QPL66"/>
      <c r="QPM66"/>
      <c r="QPN66"/>
      <c r="QPO66"/>
      <c r="QPP66"/>
      <c r="QPQ66"/>
      <c r="QPR66"/>
      <c r="QPS66"/>
      <c r="QPT66"/>
      <c r="QPU66"/>
      <c r="QPV66"/>
      <c r="QPW66"/>
      <c r="QPX66"/>
      <c r="QPY66"/>
      <c r="QPZ66"/>
      <c r="QQA66"/>
      <c r="QQB66"/>
      <c r="QQC66"/>
      <c r="QQD66"/>
      <c r="QQE66"/>
      <c r="QQF66"/>
      <c r="QQG66"/>
      <c r="QQH66"/>
      <c r="QQI66"/>
      <c r="QQJ66"/>
      <c r="QQK66"/>
      <c r="QQL66"/>
      <c r="QQM66"/>
      <c r="QQN66"/>
      <c r="QQO66"/>
      <c r="QQP66"/>
      <c r="QQQ66"/>
      <c r="QQR66"/>
      <c r="QQS66"/>
      <c r="QQT66"/>
      <c r="QQU66"/>
      <c r="QQV66"/>
      <c r="QQW66"/>
      <c r="QQX66"/>
      <c r="QQY66"/>
      <c r="QQZ66"/>
      <c r="QRA66"/>
      <c r="QRB66"/>
      <c r="QRC66"/>
      <c r="QRD66"/>
      <c r="QRE66"/>
      <c r="QRF66"/>
      <c r="QRG66"/>
      <c r="QRH66"/>
      <c r="QRI66"/>
      <c r="QRJ66"/>
      <c r="QRK66"/>
      <c r="QRL66"/>
      <c r="QRM66"/>
      <c r="QRN66"/>
      <c r="QRO66"/>
      <c r="QRP66"/>
      <c r="QRQ66"/>
      <c r="QRR66"/>
      <c r="QRS66"/>
      <c r="QRT66"/>
      <c r="QRU66"/>
      <c r="QRV66"/>
      <c r="QRW66"/>
      <c r="QRX66"/>
      <c r="QRY66"/>
      <c r="QRZ66"/>
      <c r="QSA66"/>
      <c r="QSB66"/>
      <c r="QSC66"/>
      <c r="QSD66"/>
      <c r="QSE66"/>
      <c r="QSF66"/>
      <c r="QSG66"/>
      <c r="QSH66"/>
      <c r="QSI66"/>
      <c r="QSJ66"/>
      <c r="QSK66"/>
      <c r="QSL66"/>
      <c r="QSM66"/>
      <c r="QSN66"/>
      <c r="QSO66"/>
      <c r="QSP66"/>
      <c r="QSQ66"/>
      <c r="QSR66"/>
      <c r="QSS66"/>
      <c r="QST66"/>
      <c r="QSU66"/>
      <c r="QSV66"/>
      <c r="QSW66"/>
      <c r="QSX66"/>
      <c r="QSY66"/>
      <c r="QSZ66"/>
      <c r="QTA66"/>
      <c r="QTB66"/>
      <c r="QTC66"/>
      <c r="QTD66"/>
      <c r="QTE66"/>
      <c r="QTF66"/>
      <c r="QTG66"/>
      <c r="QTH66"/>
      <c r="QTI66"/>
      <c r="QTJ66"/>
      <c r="QTK66"/>
      <c r="QTL66"/>
      <c r="QTM66"/>
      <c r="QTN66"/>
      <c r="QTO66"/>
      <c r="QTP66"/>
      <c r="QTQ66"/>
      <c r="QTR66"/>
      <c r="QTS66"/>
      <c r="QTT66"/>
      <c r="QTU66"/>
      <c r="QTV66"/>
      <c r="QTW66"/>
      <c r="QTX66"/>
      <c r="QTY66"/>
      <c r="QTZ66"/>
      <c r="QUA66"/>
      <c r="QUB66"/>
      <c r="QUC66"/>
      <c r="QUD66"/>
      <c r="QUE66"/>
      <c r="QUF66"/>
      <c r="QUG66"/>
      <c r="QUH66"/>
      <c r="QUI66"/>
      <c r="QUJ66"/>
      <c r="QUK66"/>
      <c r="QUL66"/>
      <c r="QUM66"/>
      <c r="QUN66"/>
      <c r="QUO66"/>
      <c r="QUP66"/>
      <c r="QUQ66"/>
      <c r="QUR66"/>
      <c r="QUS66"/>
      <c r="QUT66"/>
      <c r="QUU66"/>
      <c r="QUV66"/>
      <c r="QUW66"/>
      <c r="QUX66"/>
      <c r="QUY66"/>
      <c r="QUZ66"/>
      <c r="QVA66"/>
      <c r="QVB66"/>
      <c r="QVC66"/>
      <c r="QVD66"/>
      <c r="QVE66"/>
      <c r="QVF66"/>
      <c r="QVG66"/>
      <c r="QVH66"/>
      <c r="QVI66"/>
      <c r="QVJ66"/>
      <c r="QVK66"/>
      <c r="QVL66"/>
      <c r="QVM66"/>
      <c r="QVN66"/>
      <c r="QVO66"/>
      <c r="QVP66"/>
      <c r="QVQ66"/>
      <c r="QVR66"/>
      <c r="QVS66"/>
      <c r="QVT66"/>
      <c r="QVU66"/>
      <c r="QVV66"/>
      <c r="QVW66"/>
      <c r="QVX66"/>
      <c r="QVY66"/>
      <c r="QVZ66"/>
      <c r="QWA66"/>
      <c r="QWB66"/>
      <c r="QWC66"/>
      <c r="QWD66"/>
      <c r="QWE66"/>
      <c r="QWF66"/>
      <c r="QWG66"/>
      <c r="QWH66"/>
      <c r="QWI66"/>
      <c r="QWJ66"/>
      <c r="QWK66"/>
      <c r="QWL66"/>
      <c r="QWM66"/>
      <c r="QWN66"/>
      <c r="QWO66"/>
      <c r="QWP66"/>
      <c r="QWQ66"/>
      <c r="QWR66"/>
      <c r="QWS66"/>
      <c r="QWT66"/>
      <c r="QWU66"/>
      <c r="QWV66"/>
      <c r="QWW66"/>
      <c r="QWX66"/>
      <c r="QWY66"/>
      <c r="QWZ66"/>
      <c r="QXA66"/>
      <c r="QXB66"/>
      <c r="QXC66"/>
      <c r="QXD66"/>
      <c r="QXE66"/>
      <c r="QXF66"/>
      <c r="QXG66"/>
      <c r="QXH66"/>
      <c r="QXI66"/>
      <c r="QXJ66"/>
      <c r="QXK66"/>
      <c r="QXL66"/>
      <c r="QXM66"/>
      <c r="QXN66"/>
      <c r="QXO66"/>
      <c r="QXP66"/>
      <c r="QXQ66"/>
      <c r="QXR66"/>
      <c r="QXS66"/>
      <c r="QXT66"/>
      <c r="QXU66"/>
      <c r="QXV66"/>
      <c r="QXW66"/>
      <c r="QXX66"/>
      <c r="QXY66"/>
      <c r="QXZ66"/>
      <c r="QYA66"/>
      <c r="QYB66"/>
      <c r="QYC66"/>
      <c r="QYD66"/>
      <c r="QYE66"/>
      <c r="QYF66"/>
      <c r="QYG66"/>
      <c r="QYH66"/>
      <c r="QYI66"/>
      <c r="QYJ66"/>
      <c r="QYK66"/>
      <c r="QYL66"/>
      <c r="QYM66"/>
      <c r="QYN66"/>
      <c r="QYO66"/>
      <c r="QYP66"/>
      <c r="QYQ66"/>
      <c r="QYR66"/>
      <c r="QYS66"/>
      <c r="QYT66"/>
      <c r="QYU66"/>
      <c r="QYV66"/>
      <c r="QYW66"/>
      <c r="QYX66"/>
      <c r="QYY66"/>
      <c r="QYZ66"/>
      <c r="QZA66"/>
      <c r="QZB66"/>
      <c r="QZC66"/>
      <c r="QZD66"/>
      <c r="QZE66"/>
      <c r="QZF66"/>
      <c r="QZG66"/>
      <c r="QZH66"/>
      <c r="QZI66"/>
      <c r="QZJ66"/>
      <c r="QZK66"/>
      <c r="QZL66"/>
      <c r="QZM66"/>
      <c r="QZN66"/>
      <c r="QZO66"/>
      <c r="QZP66"/>
      <c r="QZQ66"/>
      <c r="QZR66"/>
      <c r="QZS66"/>
      <c r="QZT66"/>
      <c r="QZU66"/>
      <c r="QZV66"/>
      <c r="QZW66"/>
      <c r="QZX66"/>
      <c r="QZY66"/>
      <c r="QZZ66"/>
      <c r="RAA66"/>
      <c r="RAB66"/>
      <c r="RAC66"/>
      <c r="RAD66"/>
      <c r="RAE66"/>
      <c r="RAF66"/>
      <c r="RAG66"/>
      <c r="RAH66"/>
      <c r="RAI66"/>
      <c r="RAJ66"/>
      <c r="RAK66"/>
      <c r="RAL66"/>
      <c r="RAM66"/>
      <c r="RAN66"/>
      <c r="RAO66"/>
      <c r="RAP66"/>
      <c r="RAQ66"/>
      <c r="RAR66"/>
      <c r="RAS66"/>
      <c r="RAT66"/>
      <c r="RAU66"/>
      <c r="RAV66"/>
      <c r="RAW66"/>
      <c r="RAX66"/>
      <c r="RAY66"/>
      <c r="RAZ66"/>
      <c r="RBA66"/>
      <c r="RBB66"/>
      <c r="RBC66"/>
      <c r="RBD66"/>
      <c r="RBE66"/>
      <c r="RBF66"/>
      <c r="RBG66"/>
      <c r="RBH66"/>
      <c r="RBI66"/>
      <c r="RBJ66"/>
      <c r="RBK66"/>
      <c r="RBL66"/>
      <c r="RBM66"/>
      <c r="RBN66"/>
      <c r="RBO66"/>
      <c r="RBP66"/>
      <c r="RBQ66"/>
      <c r="RBR66"/>
      <c r="RBS66"/>
      <c r="RBT66"/>
      <c r="RBU66"/>
      <c r="RBV66"/>
      <c r="RBW66"/>
      <c r="RBX66"/>
      <c r="RBY66"/>
      <c r="RBZ66"/>
      <c r="RCA66"/>
      <c r="RCB66"/>
      <c r="RCC66"/>
      <c r="RCD66"/>
      <c r="RCE66"/>
      <c r="RCF66"/>
      <c r="RCG66"/>
      <c r="RCH66"/>
      <c r="RCI66"/>
      <c r="RCJ66"/>
      <c r="RCK66"/>
      <c r="RCL66"/>
      <c r="RCM66"/>
      <c r="RCN66"/>
      <c r="RCO66"/>
      <c r="RCP66"/>
      <c r="RCQ66"/>
      <c r="RCR66"/>
      <c r="RCS66"/>
      <c r="RCT66"/>
      <c r="RCU66"/>
      <c r="RCV66"/>
      <c r="RCW66"/>
      <c r="RCX66"/>
      <c r="RCY66"/>
      <c r="RCZ66"/>
      <c r="RDA66"/>
      <c r="RDB66"/>
      <c r="RDC66"/>
      <c r="RDD66"/>
      <c r="RDE66"/>
      <c r="RDF66"/>
      <c r="RDG66"/>
      <c r="RDH66"/>
      <c r="RDI66"/>
      <c r="RDJ66"/>
      <c r="RDK66"/>
      <c r="RDL66"/>
      <c r="RDM66"/>
      <c r="RDN66"/>
      <c r="RDO66"/>
      <c r="RDP66"/>
      <c r="RDQ66"/>
      <c r="RDR66"/>
      <c r="RDS66"/>
      <c r="RDT66"/>
      <c r="RDU66"/>
      <c r="RDV66"/>
      <c r="RDW66"/>
      <c r="RDX66"/>
      <c r="RDY66"/>
      <c r="RDZ66"/>
      <c r="REA66"/>
      <c r="REB66"/>
      <c r="REC66"/>
      <c r="RED66"/>
      <c r="REE66"/>
      <c r="REF66"/>
      <c r="REG66"/>
      <c r="REH66"/>
      <c r="REI66"/>
      <c r="REJ66"/>
      <c r="REK66"/>
      <c r="REL66"/>
      <c r="REM66"/>
      <c r="REN66"/>
      <c r="REO66"/>
      <c r="REP66"/>
      <c r="REQ66"/>
      <c r="RER66"/>
      <c r="RES66"/>
      <c r="RET66"/>
      <c r="REU66"/>
      <c r="REV66"/>
      <c r="REW66"/>
      <c r="REX66"/>
      <c r="REY66"/>
      <c r="REZ66"/>
      <c r="RFA66"/>
      <c r="RFB66"/>
      <c r="RFC66"/>
      <c r="RFD66"/>
      <c r="RFE66"/>
      <c r="RFF66"/>
      <c r="RFG66"/>
      <c r="RFH66"/>
      <c r="RFI66"/>
      <c r="RFJ66"/>
      <c r="RFK66"/>
      <c r="RFL66"/>
      <c r="RFM66"/>
      <c r="RFN66"/>
      <c r="RFO66"/>
      <c r="RFP66"/>
      <c r="RFQ66"/>
      <c r="RFR66"/>
      <c r="RFS66"/>
      <c r="RFT66"/>
      <c r="RFU66"/>
      <c r="RFV66"/>
      <c r="RFW66"/>
      <c r="RFX66"/>
      <c r="RFY66"/>
      <c r="RFZ66"/>
      <c r="RGA66"/>
      <c r="RGB66"/>
      <c r="RGC66"/>
      <c r="RGD66"/>
      <c r="RGE66"/>
      <c r="RGF66"/>
      <c r="RGG66"/>
      <c r="RGH66"/>
      <c r="RGI66"/>
      <c r="RGJ66"/>
      <c r="RGK66"/>
      <c r="RGL66"/>
      <c r="RGM66"/>
      <c r="RGN66"/>
      <c r="RGO66"/>
      <c r="RGP66"/>
      <c r="RGQ66"/>
      <c r="RGR66"/>
      <c r="RGS66"/>
      <c r="RGT66"/>
      <c r="RGU66"/>
      <c r="RGV66"/>
      <c r="RGW66"/>
      <c r="RGX66"/>
      <c r="RGY66"/>
      <c r="RGZ66"/>
      <c r="RHA66"/>
      <c r="RHB66"/>
      <c r="RHC66"/>
      <c r="RHD66"/>
      <c r="RHE66"/>
      <c r="RHF66"/>
      <c r="RHG66"/>
      <c r="RHH66"/>
      <c r="RHI66"/>
      <c r="RHJ66"/>
      <c r="RHK66"/>
      <c r="RHL66"/>
      <c r="RHM66"/>
      <c r="RHN66"/>
      <c r="RHO66"/>
      <c r="RHP66"/>
      <c r="RHQ66"/>
      <c r="RHR66"/>
      <c r="RHS66"/>
      <c r="RHT66"/>
      <c r="RHU66"/>
      <c r="RHV66"/>
      <c r="RHW66"/>
      <c r="RHX66"/>
      <c r="RHY66"/>
      <c r="RHZ66"/>
      <c r="RIA66"/>
      <c r="RIB66"/>
      <c r="RIC66"/>
      <c r="RID66"/>
      <c r="RIE66"/>
      <c r="RIF66"/>
      <c r="RIG66"/>
      <c r="RIH66"/>
      <c r="RII66"/>
      <c r="RIJ66"/>
      <c r="RIK66"/>
      <c r="RIL66"/>
      <c r="RIM66"/>
      <c r="RIN66"/>
      <c r="RIO66"/>
      <c r="RIP66"/>
      <c r="RIQ66"/>
      <c r="RIR66"/>
      <c r="RIS66"/>
      <c r="RIT66"/>
      <c r="RIU66"/>
      <c r="RIV66"/>
      <c r="RIW66"/>
      <c r="RIX66"/>
      <c r="RIY66"/>
      <c r="RIZ66"/>
      <c r="RJA66"/>
      <c r="RJB66"/>
      <c r="RJC66"/>
      <c r="RJD66"/>
      <c r="RJE66"/>
      <c r="RJF66"/>
      <c r="RJG66"/>
      <c r="RJH66"/>
      <c r="RJI66"/>
      <c r="RJJ66"/>
      <c r="RJK66"/>
      <c r="RJL66"/>
      <c r="RJM66"/>
      <c r="RJN66"/>
      <c r="RJO66"/>
      <c r="RJP66"/>
      <c r="RJQ66"/>
      <c r="RJR66"/>
      <c r="RJS66"/>
      <c r="RJT66"/>
      <c r="RJU66"/>
      <c r="RJV66"/>
      <c r="RJW66"/>
      <c r="RJX66"/>
      <c r="RJY66"/>
      <c r="RJZ66"/>
      <c r="RKA66"/>
      <c r="RKB66"/>
      <c r="RKC66"/>
      <c r="RKD66"/>
      <c r="RKE66"/>
      <c r="RKF66"/>
      <c r="RKG66"/>
      <c r="RKH66"/>
      <c r="RKI66"/>
      <c r="RKJ66"/>
      <c r="RKK66"/>
      <c r="RKL66"/>
      <c r="RKM66"/>
      <c r="RKN66"/>
      <c r="RKO66"/>
      <c r="RKP66"/>
      <c r="RKQ66"/>
      <c r="RKR66"/>
      <c r="RKS66"/>
      <c r="RKT66"/>
      <c r="RKU66"/>
      <c r="RKV66"/>
      <c r="RKW66"/>
      <c r="RKX66"/>
      <c r="RKY66"/>
      <c r="RKZ66"/>
      <c r="RLA66"/>
      <c r="RLB66"/>
      <c r="RLC66"/>
      <c r="RLD66"/>
      <c r="RLE66"/>
      <c r="RLF66"/>
      <c r="RLG66"/>
      <c r="RLH66"/>
      <c r="RLI66"/>
      <c r="RLJ66"/>
      <c r="RLK66"/>
      <c r="RLL66"/>
      <c r="RLM66"/>
      <c r="RLN66"/>
      <c r="RLO66"/>
      <c r="RLP66"/>
      <c r="RLQ66"/>
      <c r="RLR66"/>
      <c r="RLS66"/>
      <c r="RLT66"/>
      <c r="RLU66"/>
      <c r="RLV66"/>
      <c r="RLW66"/>
      <c r="RLX66"/>
      <c r="RLY66"/>
      <c r="RLZ66"/>
      <c r="RMA66"/>
      <c r="RMB66"/>
      <c r="RMC66"/>
      <c r="RMD66"/>
      <c r="RME66"/>
      <c r="RMF66"/>
      <c r="RMG66"/>
      <c r="RMH66"/>
      <c r="RMI66"/>
      <c r="RMJ66"/>
      <c r="RMK66"/>
      <c r="RML66"/>
      <c r="RMM66"/>
      <c r="RMN66"/>
      <c r="RMO66"/>
      <c r="RMP66"/>
      <c r="RMQ66"/>
      <c r="RMR66"/>
      <c r="RMS66"/>
      <c r="RMT66"/>
      <c r="RMU66"/>
      <c r="RMV66"/>
      <c r="RMW66"/>
      <c r="RMX66"/>
      <c r="RMY66"/>
      <c r="RMZ66"/>
      <c r="RNA66"/>
      <c r="RNB66"/>
      <c r="RNC66"/>
      <c r="RND66"/>
      <c r="RNE66"/>
      <c r="RNF66"/>
      <c r="RNG66"/>
      <c r="RNH66"/>
      <c r="RNI66"/>
      <c r="RNJ66"/>
      <c r="RNK66"/>
      <c r="RNL66"/>
      <c r="RNM66"/>
      <c r="RNN66"/>
      <c r="RNO66"/>
      <c r="RNP66"/>
      <c r="RNQ66"/>
      <c r="RNR66"/>
      <c r="RNS66"/>
      <c r="RNT66"/>
      <c r="RNU66"/>
      <c r="RNV66"/>
      <c r="RNW66"/>
      <c r="RNX66"/>
      <c r="RNY66"/>
      <c r="RNZ66"/>
      <c r="ROA66"/>
      <c r="ROB66"/>
      <c r="ROC66"/>
      <c r="ROD66"/>
      <c r="ROE66"/>
      <c r="ROF66"/>
      <c r="ROG66"/>
      <c r="ROH66"/>
      <c r="ROI66"/>
      <c r="ROJ66"/>
      <c r="ROK66"/>
      <c r="ROL66"/>
      <c r="ROM66"/>
      <c r="RON66"/>
      <c r="ROO66"/>
      <c r="ROP66"/>
      <c r="ROQ66"/>
      <c r="ROR66"/>
      <c r="ROS66"/>
      <c r="ROT66"/>
      <c r="ROU66"/>
      <c r="ROV66"/>
      <c r="ROW66"/>
      <c r="ROX66"/>
      <c r="ROY66"/>
      <c r="ROZ66"/>
      <c r="RPA66"/>
      <c r="RPB66"/>
      <c r="RPC66"/>
      <c r="RPD66"/>
      <c r="RPE66"/>
      <c r="RPF66"/>
      <c r="RPG66"/>
      <c r="RPH66"/>
      <c r="RPI66"/>
      <c r="RPJ66"/>
      <c r="RPK66"/>
      <c r="RPL66"/>
      <c r="RPM66"/>
      <c r="RPN66"/>
      <c r="RPO66"/>
      <c r="RPP66"/>
      <c r="RPQ66"/>
      <c r="RPR66"/>
      <c r="RPS66"/>
      <c r="RPT66"/>
      <c r="RPU66"/>
      <c r="RPV66"/>
      <c r="RPW66"/>
      <c r="RPX66"/>
      <c r="RPY66"/>
      <c r="RPZ66"/>
      <c r="RQA66"/>
      <c r="RQB66"/>
      <c r="RQC66"/>
      <c r="RQD66"/>
      <c r="RQE66"/>
      <c r="RQF66"/>
      <c r="RQG66"/>
      <c r="RQH66"/>
      <c r="RQI66"/>
      <c r="RQJ66"/>
      <c r="RQK66"/>
      <c r="RQL66"/>
      <c r="RQM66"/>
      <c r="RQN66"/>
      <c r="RQO66"/>
      <c r="RQP66"/>
      <c r="RQQ66"/>
      <c r="RQR66"/>
      <c r="RQS66"/>
      <c r="RQT66"/>
      <c r="RQU66"/>
      <c r="RQV66"/>
      <c r="RQW66"/>
      <c r="RQX66"/>
      <c r="RQY66"/>
      <c r="RQZ66"/>
      <c r="RRA66"/>
      <c r="RRB66"/>
      <c r="RRC66"/>
      <c r="RRD66"/>
      <c r="RRE66"/>
      <c r="RRF66"/>
      <c r="RRG66"/>
      <c r="RRH66"/>
      <c r="RRI66"/>
      <c r="RRJ66"/>
      <c r="RRK66"/>
      <c r="RRL66"/>
      <c r="RRM66"/>
      <c r="RRN66"/>
      <c r="RRO66"/>
      <c r="RRP66"/>
      <c r="RRQ66"/>
      <c r="RRR66"/>
      <c r="RRS66"/>
      <c r="RRT66"/>
      <c r="RRU66"/>
      <c r="RRV66"/>
      <c r="RRW66"/>
      <c r="RRX66"/>
      <c r="RRY66"/>
      <c r="RRZ66"/>
      <c r="RSA66"/>
      <c r="RSB66"/>
      <c r="RSC66"/>
      <c r="RSD66"/>
      <c r="RSE66"/>
      <c r="RSF66"/>
      <c r="RSG66"/>
      <c r="RSH66"/>
      <c r="RSI66"/>
      <c r="RSJ66"/>
      <c r="RSK66"/>
      <c r="RSL66"/>
      <c r="RSM66"/>
      <c r="RSN66"/>
      <c r="RSO66"/>
      <c r="RSP66"/>
      <c r="RSQ66"/>
      <c r="RSR66"/>
      <c r="RSS66"/>
      <c r="RST66"/>
      <c r="RSU66"/>
      <c r="RSV66"/>
      <c r="RSW66"/>
      <c r="RSX66"/>
      <c r="RSY66"/>
      <c r="RSZ66"/>
      <c r="RTA66"/>
      <c r="RTB66"/>
      <c r="RTC66"/>
      <c r="RTD66"/>
      <c r="RTE66"/>
      <c r="RTF66"/>
      <c r="RTG66"/>
      <c r="RTH66"/>
      <c r="RTI66"/>
      <c r="RTJ66"/>
      <c r="RTK66"/>
      <c r="RTL66"/>
      <c r="RTM66"/>
      <c r="RTN66"/>
      <c r="RTO66"/>
      <c r="RTP66"/>
      <c r="RTQ66"/>
      <c r="RTR66"/>
      <c r="RTS66"/>
      <c r="RTT66"/>
      <c r="RTU66"/>
      <c r="RTV66"/>
      <c r="RTW66"/>
      <c r="RTX66"/>
      <c r="RTY66"/>
      <c r="RTZ66"/>
      <c r="RUA66"/>
      <c r="RUB66"/>
      <c r="RUC66"/>
      <c r="RUD66"/>
      <c r="RUE66"/>
      <c r="RUF66"/>
      <c r="RUG66"/>
      <c r="RUH66"/>
      <c r="RUI66"/>
      <c r="RUJ66"/>
      <c r="RUK66"/>
      <c r="RUL66"/>
      <c r="RUM66"/>
      <c r="RUN66"/>
      <c r="RUO66"/>
      <c r="RUP66"/>
      <c r="RUQ66"/>
      <c r="RUR66"/>
      <c r="RUS66"/>
      <c r="RUT66"/>
      <c r="RUU66"/>
      <c r="RUV66"/>
      <c r="RUW66"/>
      <c r="RUX66"/>
      <c r="RUY66"/>
      <c r="RUZ66"/>
      <c r="RVA66"/>
      <c r="RVB66"/>
      <c r="RVC66"/>
      <c r="RVD66"/>
      <c r="RVE66"/>
      <c r="RVF66"/>
      <c r="RVG66"/>
      <c r="RVH66"/>
      <c r="RVI66"/>
      <c r="RVJ66"/>
      <c r="RVK66"/>
      <c r="RVL66"/>
      <c r="RVM66"/>
      <c r="RVN66"/>
      <c r="RVO66"/>
      <c r="RVP66"/>
      <c r="RVQ66"/>
      <c r="RVR66"/>
      <c r="RVS66"/>
      <c r="RVT66"/>
      <c r="RVU66"/>
      <c r="RVV66"/>
      <c r="RVW66"/>
      <c r="RVX66"/>
      <c r="RVY66"/>
      <c r="RVZ66"/>
      <c r="RWA66"/>
      <c r="RWB66"/>
      <c r="RWC66"/>
      <c r="RWD66"/>
      <c r="RWE66"/>
      <c r="RWF66"/>
      <c r="RWG66"/>
      <c r="RWH66"/>
      <c r="RWI66"/>
      <c r="RWJ66"/>
      <c r="RWK66"/>
      <c r="RWL66"/>
      <c r="RWM66"/>
      <c r="RWN66"/>
      <c r="RWO66"/>
      <c r="RWP66"/>
      <c r="RWQ66"/>
      <c r="RWR66"/>
      <c r="RWS66"/>
      <c r="RWT66"/>
      <c r="RWU66"/>
      <c r="RWV66"/>
      <c r="RWW66"/>
      <c r="RWX66"/>
      <c r="RWY66"/>
      <c r="RWZ66"/>
      <c r="RXA66"/>
      <c r="RXB66"/>
      <c r="RXC66"/>
      <c r="RXD66"/>
      <c r="RXE66"/>
      <c r="RXF66"/>
      <c r="RXG66"/>
      <c r="RXH66"/>
      <c r="RXI66"/>
      <c r="RXJ66"/>
      <c r="RXK66"/>
      <c r="RXL66"/>
      <c r="RXM66"/>
      <c r="RXN66"/>
      <c r="RXO66"/>
      <c r="RXP66"/>
      <c r="RXQ66"/>
      <c r="RXR66"/>
      <c r="RXS66"/>
      <c r="RXT66"/>
      <c r="RXU66"/>
      <c r="RXV66"/>
      <c r="RXW66"/>
      <c r="RXX66"/>
      <c r="RXY66"/>
      <c r="RXZ66"/>
      <c r="RYA66"/>
      <c r="RYB66"/>
      <c r="RYC66"/>
      <c r="RYD66"/>
      <c r="RYE66"/>
      <c r="RYF66"/>
      <c r="RYG66"/>
      <c r="RYH66"/>
      <c r="RYI66"/>
      <c r="RYJ66"/>
      <c r="RYK66"/>
      <c r="RYL66"/>
      <c r="RYM66"/>
      <c r="RYN66"/>
      <c r="RYO66"/>
      <c r="RYP66"/>
      <c r="RYQ66"/>
      <c r="RYR66"/>
      <c r="RYS66"/>
      <c r="RYT66"/>
      <c r="RYU66"/>
      <c r="RYV66"/>
      <c r="RYW66"/>
      <c r="RYX66"/>
      <c r="RYY66"/>
      <c r="RYZ66"/>
      <c r="RZA66"/>
      <c r="RZB66"/>
      <c r="RZC66"/>
      <c r="RZD66"/>
      <c r="RZE66"/>
      <c r="RZF66"/>
      <c r="RZG66"/>
      <c r="RZH66"/>
      <c r="RZI66"/>
      <c r="RZJ66"/>
      <c r="RZK66"/>
      <c r="RZL66"/>
      <c r="RZM66"/>
      <c r="RZN66"/>
      <c r="RZO66"/>
      <c r="RZP66"/>
      <c r="RZQ66"/>
      <c r="RZR66"/>
      <c r="RZS66"/>
      <c r="RZT66"/>
      <c r="RZU66"/>
      <c r="RZV66"/>
      <c r="RZW66"/>
      <c r="RZX66"/>
      <c r="RZY66"/>
      <c r="RZZ66"/>
      <c r="SAA66"/>
      <c r="SAB66"/>
      <c r="SAC66"/>
      <c r="SAD66"/>
      <c r="SAE66"/>
      <c r="SAF66"/>
      <c r="SAG66"/>
      <c r="SAH66"/>
      <c r="SAI66"/>
      <c r="SAJ66"/>
      <c r="SAK66"/>
      <c r="SAL66"/>
      <c r="SAM66"/>
      <c r="SAN66"/>
      <c r="SAO66"/>
      <c r="SAP66"/>
      <c r="SAQ66"/>
      <c r="SAR66"/>
      <c r="SAS66"/>
      <c r="SAT66"/>
      <c r="SAU66"/>
      <c r="SAV66"/>
      <c r="SAW66"/>
      <c r="SAX66"/>
      <c r="SAY66"/>
      <c r="SAZ66"/>
      <c r="SBA66"/>
      <c r="SBB66"/>
      <c r="SBC66"/>
      <c r="SBD66"/>
      <c r="SBE66"/>
      <c r="SBF66"/>
      <c r="SBG66"/>
      <c r="SBH66"/>
      <c r="SBI66"/>
      <c r="SBJ66"/>
      <c r="SBK66"/>
      <c r="SBL66"/>
      <c r="SBM66"/>
      <c r="SBN66"/>
      <c r="SBO66"/>
      <c r="SBP66"/>
      <c r="SBQ66"/>
      <c r="SBR66"/>
      <c r="SBS66"/>
      <c r="SBT66"/>
      <c r="SBU66"/>
      <c r="SBV66"/>
      <c r="SBW66"/>
      <c r="SBX66"/>
      <c r="SBY66"/>
      <c r="SBZ66"/>
      <c r="SCA66"/>
      <c r="SCB66"/>
      <c r="SCC66"/>
      <c r="SCD66"/>
      <c r="SCE66"/>
      <c r="SCF66"/>
      <c r="SCG66"/>
      <c r="SCH66"/>
      <c r="SCI66"/>
      <c r="SCJ66"/>
      <c r="SCK66"/>
      <c r="SCL66"/>
      <c r="SCM66"/>
      <c r="SCN66"/>
      <c r="SCO66"/>
      <c r="SCP66"/>
      <c r="SCQ66"/>
      <c r="SCR66"/>
      <c r="SCS66"/>
      <c r="SCT66"/>
      <c r="SCU66"/>
      <c r="SCV66"/>
      <c r="SCW66"/>
      <c r="SCX66"/>
      <c r="SCY66"/>
      <c r="SCZ66"/>
      <c r="SDA66"/>
      <c r="SDB66"/>
      <c r="SDC66"/>
      <c r="SDD66"/>
      <c r="SDE66"/>
      <c r="SDF66"/>
      <c r="SDG66"/>
      <c r="SDH66"/>
      <c r="SDI66"/>
      <c r="SDJ66"/>
      <c r="SDK66"/>
      <c r="SDL66"/>
      <c r="SDM66"/>
      <c r="SDN66"/>
      <c r="SDO66"/>
      <c r="SDP66"/>
      <c r="SDQ66"/>
      <c r="SDR66"/>
      <c r="SDS66"/>
      <c r="SDT66"/>
      <c r="SDU66"/>
      <c r="SDV66"/>
      <c r="SDW66"/>
      <c r="SDX66"/>
      <c r="SDY66"/>
      <c r="SDZ66"/>
      <c r="SEA66"/>
      <c r="SEB66"/>
      <c r="SEC66"/>
      <c r="SED66"/>
      <c r="SEE66"/>
      <c r="SEF66"/>
      <c r="SEG66"/>
      <c r="SEH66"/>
      <c r="SEI66"/>
      <c r="SEJ66"/>
      <c r="SEK66"/>
      <c r="SEL66"/>
      <c r="SEM66"/>
      <c r="SEN66"/>
      <c r="SEO66"/>
      <c r="SEP66"/>
      <c r="SEQ66"/>
      <c r="SER66"/>
      <c r="SES66"/>
      <c r="SET66"/>
      <c r="SEU66"/>
      <c r="SEV66"/>
      <c r="SEW66"/>
      <c r="SEX66"/>
      <c r="SEY66"/>
      <c r="SEZ66"/>
      <c r="SFA66"/>
      <c r="SFB66"/>
      <c r="SFC66"/>
      <c r="SFD66"/>
      <c r="SFE66"/>
      <c r="SFF66"/>
      <c r="SFG66"/>
      <c r="SFH66"/>
      <c r="SFI66"/>
      <c r="SFJ66"/>
      <c r="SFK66"/>
      <c r="SFL66"/>
      <c r="SFM66"/>
      <c r="SFN66"/>
      <c r="SFO66"/>
      <c r="SFP66"/>
      <c r="SFQ66"/>
      <c r="SFR66"/>
      <c r="SFS66"/>
      <c r="SFT66"/>
      <c r="SFU66"/>
      <c r="SFV66"/>
      <c r="SFW66"/>
      <c r="SFX66"/>
      <c r="SFY66"/>
      <c r="SFZ66"/>
      <c r="SGA66"/>
      <c r="SGB66"/>
      <c r="SGC66"/>
      <c r="SGD66"/>
      <c r="SGE66"/>
      <c r="SGF66"/>
      <c r="SGG66"/>
      <c r="SGH66"/>
      <c r="SGI66"/>
      <c r="SGJ66"/>
      <c r="SGK66"/>
      <c r="SGL66"/>
      <c r="SGM66"/>
      <c r="SGN66"/>
      <c r="SGO66"/>
      <c r="SGP66"/>
      <c r="SGQ66"/>
      <c r="SGR66"/>
      <c r="SGS66"/>
      <c r="SGT66"/>
      <c r="SGU66"/>
      <c r="SGV66"/>
      <c r="SGW66"/>
      <c r="SGX66"/>
      <c r="SGY66"/>
      <c r="SGZ66"/>
      <c r="SHA66"/>
      <c r="SHB66"/>
      <c r="SHC66"/>
      <c r="SHD66"/>
      <c r="SHE66"/>
      <c r="SHF66"/>
      <c r="SHG66"/>
      <c r="SHH66"/>
      <c r="SHI66"/>
      <c r="SHJ66"/>
      <c r="SHK66"/>
      <c r="SHL66"/>
      <c r="SHM66"/>
      <c r="SHN66"/>
      <c r="SHO66"/>
      <c r="SHP66"/>
      <c r="SHQ66"/>
      <c r="SHR66"/>
      <c r="SHS66"/>
      <c r="SHT66"/>
      <c r="SHU66"/>
      <c r="SHV66"/>
      <c r="SHW66"/>
      <c r="SHX66"/>
      <c r="SHY66"/>
      <c r="SHZ66"/>
      <c r="SIA66"/>
      <c r="SIB66"/>
      <c r="SIC66"/>
      <c r="SID66"/>
      <c r="SIE66"/>
      <c r="SIF66"/>
      <c r="SIG66"/>
      <c r="SIH66"/>
      <c r="SII66"/>
      <c r="SIJ66"/>
      <c r="SIK66"/>
      <c r="SIL66"/>
      <c r="SIM66"/>
      <c r="SIN66"/>
      <c r="SIO66"/>
      <c r="SIP66"/>
      <c r="SIQ66"/>
      <c r="SIR66"/>
      <c r="SIS66"/>
      <c r="SIT66"/>
      <c r="SIU66"/>
      <c r="SIV66"/>
      <c r="SIW66"/>
      <c r="SIX66"/>
      <c r="SIY66"/>
      <c r="SIZ66"/>
      <c r="SJA66"/>
      <c r="SJB66"/>
      <c r="SJC66"/>
      <c r="SJD66"/>
      <c r="SJE66"/>
      <c r="SJF66"/>
      <c r="SJG66"/>
      <c r="SJH66"/>
      <c r="SJI66"/>
      <c r="SJJ66"/>
      <c r="SJK66"/>
      <c r="SJL66"/>
      <c r="SJM66"/>
      <c r="SJN66"/>
      <c r="SJO66"/>
      <c r="SJP66"/>
      <c r="SJQ66"/>
      <c r="SJR66"/>
      <c r="SJS66"/>
      <c r="SJT66"/>
      <c r="SJU66"/>
      <c r="SJV66"/>
      <c r="SJW66"/>
      <c r="SJX66"/>
      <c r="SJY66"/>
      <c r="SJZ66"/>
      <c r="SKA66"/>
      <c r="SKB66"/>
      <c r="SKC66"/>
      <c r="SKD66"/>
      <c r="SKE66"/>
      <c r="SKF66"/>
      <c r="SKG66"/>
      <c r="SKH66"/>
      <c r="SKI66"/>
      <c r="SKJ66"/>
      <c r="SKK66"/>
      <c r="SKL66"/>
      <c r="SKM66"/>
      <c r="SKN66"/>
      <c r="SKO66"/>
      <c r="SKP66"/>
      <c r="SKQ66"/>
      <c r="SKR66"/>
      <c r="SKS66"/>
      <c r="SKT66"/>
      <c r="SKU66"/>
      <c r="SKV66"/>
      <c r="SKW66"/>
      <c r="SKX66"/>
      <c r="SKY66"/>
      <c r="SKZ66"/>
      <c r="SLA66"/>
      <c r="SLB66"/>
      <c r="SLC66"/>
      <c r="SLD66"/>
      <c r="SLE66"/>
      <c r="SLF66"/>
      <c r="SLG66"/>
      <c r="SLH66"/>
      <c r="SLI66"/>
      <c r="SLJ66"/>
      <c r="SLK66"/>
      <c r="SLL66"/>
      <c r="SLM66"/>
      <c r="SLN66"/>
      <c r="SLO66"/>
      <c r="SLP66"/>
      <c r="SLQ66"/>
      <c r="SLR66"/>
      <c r="SLS66"/>
      <c r="SLT66"/>
      <c r="SLU66"/>
      <c r="SLV66"/>
      <c r="SLW66"/>
      <c r="SLX66"/>
      <c r="SLY66"/>
      <c r="SLZ66"/>
      <c r="SMA66"/>
      <c r="SMB66"/>
      <c r="SMC66"/>
      <c r="SMD66"/>
      <c r="SME66"/>
      <c r="SMF66"/>
      <c r="SMG66"/>
      <c r="SMH66"/>
      <c r="SMI66"/>
      <c r="SMJ66"/>
      <c r="SMK66"/>
      <c r="SML66"/>
      <c r="SMM66"/>
      <c r="SMN66"/>
      <c r="SMO66"/>
      <c r="SMP66"/>
      <c r="SMQ66"/>
      <c r="SMR66"/>
      <c r="SMS66"/>
      <c r="SMT66"/>
      <c r="SMU66"/>
      <c r="SMV66"/>
      <c r="SMW66"/>
      <c r="SMX66"/>
      <c r="SMY66"/>
      <c r="SMZ66"/>
      <c r="SNA66"/>
      <c r="SNB66"/>
      <c r="SNC66"/>
      <c r="SND66"/>
      <c r="SNE66"/>
      <c r="SNF66"/>
      <c r="SNG66"/>
      <c r="SNH66"/>
      <c r="SNI66"/>
      <c r="SNJ66"/>
      <c r="SNK66"/>
      <c r="SNL66"/>
      <c r="SNM66"/>
      <c r="SNN66"/>
      <c r="SNO66"/>
      <c r="SNP66"/>
      <c r="SNQ66"/>
      <c r="SNR66"/>
      <c r="SNS66"/>
      <c r="SNT66"/>
      <c r="SNU66"/>
      <c r="SNV66"/>
      <c r="SNW66"/>
      <c r="SNX66"/>
      <c r="SNY66"/>
      <c r="SNZ66"/>
      <c r="SOA66"/>
      <c r="SOB66"/>
      <c r="SOC66"/>
      <c r="SOD66"/>
      <c r="SOE66"/>
      <c r="SOF66"/>
      <c r="SOG66"/>
      <c r="SOH66"/>
      <c r="SOI66"/>
      <c r="SOJ66"/>
      <c r="SOK66"/>
      <c r="SOL66"/>
      <c r="SOM66"/>
      <c r="SON66"/>
      <c r="SOO66"/>
      <c r="SOP66"/>
      <c r="SOQ66"/>
      <c r="SOR66"/>
      <c r="SOS66"/>
      <c r="SOT66"/>
      <c r="SOU66"/>
      <c r="SOV66"/>
      <c r="SOW66"/>
      <c r="SOX66"/>
      <c r="SOY66"/>
      <c r="SOZ66"/>
      <c r="SPA66"/>
      <c r="SPB66"/>
      <c r="SPC66"/>
      <c r="SPD66"/>
      <c r="SPE66"/>
      <c r="SPF66"/>
      <c r="SPG66"/>
      <c r="SPH66"/>
      <c r="SPI66"/>
      <c r="SPJ66"/>
      <c r="SPK66"/>
      <c r="SPL66"/>
      <c r="SPM66"/>
      <c r="SPN66"/>
      <c r="SPO66"/>
      <c r="SPP66"/>
      <c r="SPQ66"/>
      <c r="SPR66"/>
      <c r="SPS66"/>
      <c r="SPT66"/>
      <c r="SPU66"/>
      <c r="SPV66"/>
      <c r="SPW66"/>
      <c r="SPX66"/>
      <c r="SPY66"/>
      <c r="SPZ66"/>
      <c r="SQA66"/>
      <c r="SQB66"/>
      <c r="SQC66"/>
      <c r="SQD66"/>
      <c r="SQE66"/>
      <c r="SQF66"/>
      <c r="SQG66"/>
      <c r="SQH66"/>
      <c r="SQI66"/>
      <c r="SQJ66"/>
      <c r="SQK66"/>
      <c r="SQL66"/>
      <c r="SQM66"/>
      <c r="SQN66"/>
      <c r="SQO66"/>
      <c r="SQP66"/>
      <c r="SQQ66"/>
      <c r="SQR66"/>
      <c r="SQS66"/>
      <c r="SQT66"/>
      <c r="SQU66"/>
      <c r="SQV66"/>
      <c r="SQW66"/>
      <c r="SQX66"/>
      <c r="SQY66"/>
      <c r="SQZ66"/>
      <c r="SRA66"/>
      <c r="SRB66"/>
      <c r="SRC66"/>
      <c r="SRD66"/>
      <c r="SRE66"/>
      <c r="SRF66"/>
      <c r="SRG66"/>
      <c r="SRH66"/>
      <c r="SRI66"/>
      <c r="SRJ66"/>
      <c r="SRK66"/>
      <c r="SRL66"/>
      <c r="SRM66"/>
      <c r="SRN66"/>
      <c r="SRO66"/>
      <c r="SRP66"/>
      <c r="SRQ66"/>
      <c r="SRR66"/>
      <c r="SRS66"/>
      <c r="SRT66"/>
      <c r="SRU66"/>
      <c r="SRV66"/>
      <c r="SRW66"/>
      <c r="SRX66"/>
      <c r="SRY66"/>
      <c r="SRZ66"/>
      <c r="SSA66"/>
      <c r="SSB66"/>
      <c r="SSC66"/>
      <c r="SSD66"/>
      <c r="SSE66"/>
      <c r="SSF66"/>
      <c r="SSG66"/>
      <c r="SSH66"/>
      <c r="SSI66"/>
      <c r="SSJ66"/>
      <c r="SSK66"/>
      <c r="SSL66"/>
      <c r="SSM66"/>
      <c r="SSN66"/>
      <c r="SSO66"/>
      <c r="SSP66"/>
      <c r="SSQ66"/>
      <c r="SSR66"/>
      <c r="SSS66"/>
      <c r="SST66"/>
      <c r="SSU66"/>
      <c r="SSV66"/>
      <c r="SSW66"/>
      <c r="SSX66"/>
      <c r="SSY66"/>
      <c r="SSZ66"/>
      <c r="STA66"/>
      <c r="STB66"/>
      <c r="STC66"/>
      <c r="STD66"/>
      <c r="STE66"/>
      <c r="STF66"/>
      <c r="STG66"/>
      <c r="STH66"/>
      <c r="STI66"/>
      <c r="STJ66"/>
      <c r="STK66"/>
      <c r="STL66"/>
      <c r="STM66"/>
      <c r="STN66"/>
      <c r="STO66"/>
      <c r="STP66"/>
      <c r="STQ66"/>
      <c r="STR66"/>
      <c r="STS66"/>
      <c r="STT66"/>
      <c r="STU66"/>
      <c r="STV66"/>
      <c r="STW66"/>
      <c r="STX66"/>
      <c r="STY66"/>
      <c r="STZ66"/>
      <c r="SUA66"/>
      <c r="SUB66"/>
      <c r="SUC66"/>
      <c r="SUD66"/>
      <c r="SUE66"/>
      <c r="SUF66"/>
      <c r="SUG66"/>
      <c r="SUH66"/>
      <c r="SUI66"/>
      <c r="SUJ66"/>
      <c r="SUK66"/>
      <c r="SUL66"/>
      <c r="SUM66"/>
      <c r="SUN66"/>
      <c r="SUO66"/>
      <c r="SUP66"/>
      <c r="SUQ66"/>
      <c r="SUR66"/>
      <c r="SUS66"/>
      <c r="SUT66"/>
      <c r="SUU66"/>
      <c r="SUV66"/>
      <c r="SUW66"/>
      <c r="SUX66"/>
      <c r="SUY66"/>
      <c r="SUZ66"/>
      <c r="SVA66"/>
      <c r="SVB66"/>
      <c r="SVC66"/>
      <c r="SVD66"/>
      <c r="SVE66"/>
      <c r="SVF66"/>
      <c r="SVG66"/>
      <c r="SVH66"/>
      <c r="SVI66"/>
      <c r="SVJ66"/>
      <c r="SVK66"/>
      <c r="SVL66"/>
      <c r="SVM66"/>
      <c r="SVN66"/>
      <c r="SVO66"/>
      <c r="SVP66"/>
      <c r="SVQ66"/>
      <c r="SVR66"/>
      <c r="SVS66"/>
      <c r="SVT66"/>
      <c r="SVU66"/>
      <c r="SVV66"/>
      <c r="SVW66"/>
      <c r="SVX66"/>
      <c r="SVY66"/>
      <c r="SVZ66"/>
      <c r="SWA66"/>
      <c r="SWB66"/>
      <c r="SWC66"/>
      <c r="SWD66"/>
      <c r="SWE66"/>
      <c r="SWF66"/>
      <c r="SWG66"/>
      <c r="SWH66"/>
      <c r="SWI66"/>
      <c r="SWJ66"/>
      <c r="SWK66"/>
      <c r="SWL66"/>
      <c r="SWM66"/>
      <c r="SWN66"/>
      <c r="SWO66"/>
      <c r="SWP66"/>
      <c r="SWQ66"/>
      <c r="SWR66"/>
      <c r="SWS66"/>
      <c r="SWT66"/>
      <c r="SWU66"/>
      <c r="SWV66"/>
      <c r="SWW66"/>
      <c r="SWX66"/>
      <c r="SWY66"/>
      <c r="SWZ66"/>
      <c r="SXA66"/>
      <c r="SXB66"/>
      <c r="SXC66"/>
      <c r="SXD66"/>
      <c r="SXE66"/>
      <c r="SXF66"/>
      <c r="SXG66"/>
      <c r="SXH66"/>
      <c r="SXI66"/>
      <c r="SXJ66"/>
      <c r="SXK66"/>
      <c r="SXL66"/>
      <c r="SXM66"/>
      <c r="SXN66"/>
      <c r="SXO66"/>
      <c r="SXP66"/>
      <c r="SXQ66"/>
      <c r="SXR66"/>
      <c r="SXS66"/>
      <c r="SXT66"/>
      <c r="SXU66"/>
      <c r="SXV66"/>
      <c r="SXW66"/>
      <c r="SXX66"/>
      <c r="SXY66"/>
      <c r="SXZ66"/>
      <c r="SYA66"/>
      <c r="SYB66"/>
      <c r="SYC66"/>
      <c r="SYD66"/>
      <c r="SYE66"/>
      <c r="SYF66"/>
      <c r="SYG66"/>
      <c r="SYH66"/>
      <c r="SYI66"/>
      <c r="SYJ66"/>
      <c r="SYK66"/>
      <c r="SYL66"/>
      <c r="SYM66"/>
      <c r="SYN66"/>
      <c r="SYO66"/>
      <c r="SYP66"/>
      <c r="SYQ66"/>
      <c r="SYR66"/>
      <c r="SYS66"/>
      <c r="SYT66"/>
      <c r="SYU66"/>
      <c r="SYV66"/>
      <c r="SYW66"/>
      <c r="SYX66"/>
      <c r="SYY66"/>
      <c r="SYZ66"/>
      <c r="SZA66"/>
      <c r="SZB66"/>
      <c r="SZC66"/>
      <c r="SZD66"/>
      <c r="SZE66"/>
      <c r="SZF66"/>
      <c r="SZG66"/>
      <c r="SZH66"/>
      <c r="SZI66"/>
      <c r="SZJ66"/>
      <c r="SZK66"/>
      <c r="SZL66"/>
      <c r="SZM66"/>
      <c r="SZN66"/>
      <c r="SZO66"/>
      <c r="SZP66"/>
      <c r="SZQ66"/>
      <c r="SZR66"/>
      <c r="SZS66"/>
      <c r="SZT66"/>
      <c r="SZU66"/>
      <c r="SZV66"/>
      <c r="SZW66"/>
      <c r="SZX66"/>
      <c r="SZY66"/>
      <c r="SZZ66"/>
      <c r="TAA66"/>
      <c r="TAB66"/>
      <c r="TAC66"/>
      <c r="TAD66"/>
      <c r="TAE66"/>
      <c r="TAF66"/>
      <c r="TAG66"/>
      <c r="TAH66"/>
      <c r="TAI66"/>
      <c r="TAJ66"/>
      <c r="TAK66"/>
      <c r="TAL66"/>
      <c r="TAM66"/>
      <c r="TAN66"/>
      <c r="TAO66"/>
      <c r="TAP66"/>
      <c r="TAQ66"/>
      <c r="TAR66"/>
      <c r="TAS66"/>
      <c r="TAT66"/>
      <c r="TAU66"/>
      <c r="TAV66"/>
      <c r="TAW66"/>
      <c r="TAX66"/>
      <c r="TAY66"/>
      <c r="TAZ66"/>
      <c r="TBA66"/>
      <c r="TBB66"/>
      <c r="TBC66"/>
      <c r="TBD66"/>
      <c r="TBE66"/>
      <c r="TBF66"/>
      <c r="TBG66"/>
      <c r="TBH66"/>
      <c r="TBI66"/>
      <c r="TBJ66"/>
      <c r="TBK66"/>
      <c r="TBL66"/>
      <c r="TBM66"/>
      <c r="TBN66"/>
      <c r="TBO66"/>
      <c r="TBP66"/>
      <c r="TBQ66"/>
      <c r="TBR66"/>
      <c r="TBS66"/>
      <c r="TBT66"/>
      <c r="TBU66"/>
      <c r="TBV66"/>
      <c r="TBW66"/>
      <c r="TBX66"/>
      <c r="TBY66"/>
      <c r="TBZ66"/>
      <c r="TCA66"/>
      <c r="TCB66"/>
      <c r="TCC66"/>
      <c r="TCD66"/>
      <c r="TCE66"/>
      <c r="TCF66"/>
      <c r="TCG66"/>
      <c r="TCH66"/>
      <c r="TCI66"/>
      <c r="TCJ66"/>
      <c r="TCK66"/>
      <c r="TCL66"/>
      <c r="TCM66"/>
      <c r="TCN66"/>
      <c r="TCO66"/>
      <c r="TCP66"/>
      <c r="TCQ66"/>
      <c r="TCR66"/>
      <c r="TCS66"/>
      <c r="TCT66"/>
      <c r="TCU66"/>
      <c r="TCV66"/>
      <c r="TCW66"/>
      <c r="TCX66"/>
      <c r="TCY66"/>
      <c r="TCZ66"/>
      <c r="TDA66"/>
      <c r="TDB66"/>
      <c r="TDC66"/>
      <c r="TDD66"/>
      <c r="TDE66"/>
      <c r="TDF66"/>
      <c r="TDG66"/>
      <c r="TDH66"/>
      <c r="TDI66"/>
      <c r="TDJ66"/>
      <c r="TDK66"/>
      <c r="TDL66"/>
      <c r="TDM66"/>
      <c r="TDN66"/>
      <c r="TDO66"/>
      <c r="TDP66"/>
      <c r="TDQ66"/>
      <c r="TDR66"/>
      <c r="TDS66"/>
      <c r="TDT66"/>
      <c r="TDU66"/>
      <c r="TDV66"/>
      <c r="TDW66"/>
      <c r="TDX66"/>
      <c r="TDY66"/>
      <c r="TDZ66"/>
      <c r="TEA66"/>
      <c r="TEB66"/>
      <c r="TEC66"/>
      <c r="TED66"/>
      <c r="TEE66"/>
      <c r="TEF66"/>
      <c r="TEG66"/>
      <c r="TEH66"/>
      <c r="TEI66"/>
      <c r="TEJ66"/>
      <c r="TEK66"/>
      <c r="TEL66"/>
      <c r="TEM66"/>
      <c r="TEN66"/>
      <c r="TEO66"/>
      <c r="TEP66"/>
      <c r="TEQ66"/>
      <c r="TER66"/>
      <c r="TES66"/>
      <c r="TET66"/>
      <c r="TEU66"/>
      <c r="TEV66"/>
      <c r="TEW66"/>
      <c r="TEX66"/>
      <c r="TEY66"/>
      <c r="TEZ66"/>
      <c r="TFA66"/>
      <c r="TFB66"/>
      <c r="TFC66"/>
      <c r="TFD66"/>
      <c r="TFE66"/>
      <c r="TFF66"/>
      <c r="TFG66"/>
      <c r="TFH66"/>
      <c r="TFI66"/>
      <c r="TFJ66"/>
      <c r="TFK66"/>
      <c r="TFL66"/>
      <c r="TFM66"/>
      <c r="TFN66"/>
      <c r="TFO66"/>
      <c r="TFP66"/>
      <c r="TFQ66"/>
      <c r="TFR66"/>
      <c r="TFS66"/>
      <c r="TFT66"/>
      <c r="TFU66"/>
      <c r="TFV66"/>
      <c r="TFW66"/>
      <c r="TFX66"/>
      <c r="TFY66"/>
      <c r="TFZ66"/>
      <c r="TGA66"/>
      <c r="TGB66"/>
      <c r="TGC66"/>
      <c r="TGD66"/>
      <c r="TGE66"/>
      <c r="TGF66"/>
      <c r="TGG66"/>
      <c r="TGH66"/>
      <c r="TGI66"/>
      <c r="TGJ66"/>
      <c r="TGK66"/>
      <c r="TGL66"/>
      <c r="TGM66"/>
      <c r="TGN66"/>
      <c r="TGO66"/>
      <c r="TGP66"/>
      <c r="TGQ66"/>
      <c r="TGR66"/>
      <c r="TGS66"/>
      <c r="TGT66"/>
      <c r="TGU66"/>
      <c r="TGV66"/>
      <c r="TGW66"/>
      <c r="TGX66"/>
      <c r="TGY66"/>
      <c r="TGZ66"/>
      <c r="THA66"/>
      <c r="THB66"/>
      <c r="THC66"/>
      <c r="THD66"/>
      <c r="THE66"/>
      <c r="THF66"/>
      <c r="THG66"/>
      <c r="THH66"/>
      <c r="THI66"/>
      <c r="THJ66"/>
      <c r="THK66"/>
      <c r="THL66"/>
      <c r="THM66"/>
      <c r="THN66"/>
      <c r="THO66"/>
      <c r="THP66"/>
      <c r="THQ66"/>
      <c r="THR66"/>
      <c r="THS66"/>
      <c r="THT66"/>
      <c r="THU66"/>
      <c r="THV66"/>
      <c r="THW66"/>
      <c r="THX66"/>
      <c r="THY66"/>
      <c r="THZ66"/>
      <c r="TIA66"/>
      <c r="TIB66"/>
      <c r="TIC66"/>
      <c r="TID66"/>
      <c r="TIE66"/>
      <c r="TIF66"/>
      <c r="TIG66"/>
      <c r="TIH66"/>
      <c r="TII66"/>
      <c r="TIJ66"/>
      <c r="TIK66"/>
      <c r="TIL66"/>
      <c r="TIM66"/>
      <c r="TIN66"/>
      <c r="TIO66"/>
      <c r="TIP66"/>
      <c r="TIQ66"/>
      <c r="TIR66"/>
      <c r="TIS66"/>
      <c r="TIT66"/>
      <c r="TIU66"/>
      <c r="TIV66"/>
      <c r="TIW66"/>
      <c r="TIX66"/>
      <c r="TIY66"/>
      <c r="TIZ66"/>
      <c r="TJA66"/>
      <c r="TJB66"/>
      <c r="TJC66"/>
      <c r="TJD66"/>
      <c r="TJE66"/>
      <c r="TJF66"/>
      <c r="TJG66"/>
      <c r="TJH66"/>
      <c r="TJI66"/>
      <c r="TJJ66"/>
      <c r="TJK66"/>
      <c r="TJL66"/>
      <c r="TJM66"/>
      <c r="TJN66"/>
      <c r="TJO66"/>
      <c r="TJP66"/>
      <c r="TJQ66"/>
      <c r="TJR66"/>
      <c r="TJS66"/>
      <c r="TJT66"/>
      <c r="TJU66"/>
      <c r="TJV66"/>
      <c r="TJW66"/>
      <c r="TJX66"/>
      <c r="TJY66"/>
      <c r="TJZ66"/>
      <c r="TKA66"/>
      <c r="TKB66"/>
      <c r="TKC66"/>
      <c r="TKD66"/>
      <c r="TKE66"/>
      <c r="TKF66"/>
      <c r="TKG66"/>
      <c r="TKH66"/>
      <c r="TKI66"/>
      <c r="TKJ66"/>
      <c r="TKK66"/>
      <c r="TKL66"/>
      <c r="TKM66"/>
      <c r="TKN66"/>
      <c r="TKO66"/>
      <c r="TKP66"/>
      <c r="TKQ66"/>
      <c r="TKR66"/>
      <c r="TKS66"/>
      <c r="TKT66"/>
      <c r="TKU66"/>
      <c r="TKV66"/>
      <c r="TKW66"/>
      <c r="TKX66"/>
      <c r="TKY66"/>
      <c r="TKZ66"/>
      <c r="TLA66"/>
      <c r="TLB66"/>
      <c r="TLC66"/>
      <c r="TLD66"/>
      <c r="TLE66"/>
      <c r="TLF66"/>
      <c r="TLG66"/>
      <c r="TLH66"/>
      <c r="TLI66"/>
      <c r="TLJ66"/>
      <c r="TLK66"/>
      <c r="TLL66"/>
      <c r="TLM66"/>
      <c r="TLN66"/>
      <c r="TLO66"/>
      <c r="TLP66"/>
      <c r="TLQ66"/>
      <c r="TLR66"/>
      <c r="TLS66"/>
      <c r="TLT66"/>
      <c r="TLU66"/>
      <c r="TLV66"/>
      <c r="TLW66"/>
      <c r="TLX66"/>
      <c r="TLY66"/>
      <c r="TLZ66"/>
      <c r="TMA66"/>
      <c r="TMB66"/>
      <c r="TMC66"/>
      <c r="TMD66"/>
      <c r="TME66"/>
      <c r="TMF66"/>
      <c r="TMG66"/>
      <c r="TMH66"/>
      <c r="TMI66"/>
      <c r="TMJ66"/>
      <c r="TMK66"/>
      <c r="TML66"/>
      <c r="TMM66"/>
      <c r="TMN66"/>
      <c r="TMO66"/>
      <c r="TMP66"/>
      <c r="TMQ66"/>
      <c r="TMR66"/>
      <c r="TMS66"/>
      <c r="TMT66"/>
      <c r="TMU66"/>
      <c r="TMV66"/>
      <c r="TMW66"/>
      <c r="TMX66"/>
      <c r="TMY66"/>
      <c r="TMZ66"/>
      <c r="TNA66"/>
      <c r="TNB66"/>
      <c r="TNC66"/>
      <c r="TND66"/>
      <c r="TNE66"/>
      <c r="TNF66"/>
      <c r="TNG66"/>
      <c r="TNH66"/>
      <c r="TNI66"/>
      <c r="TNJ66"/>
      <c r="TNK66"/>
      <c r="TNL66"/>
      <c r="TNM66"/>
      <c r="TNN66"/>
      <c r="TNO66"/>
      <c r="TNP66"/>
      <c r="TNQ66"/>
      <c r="TNR66"/>
      <c r="TNS66"/>
      <c r="TNT66"/>
      <c r="TNU66"/>
      <c r="TNV66"/>
      <c r="TNW66"/>
      <c r="TNX66"/>
      <c r="TNY66"/>
      <c r="TNZ66"/>
      <c r="TOA66"/>
      <c r="TOB66"/>
      <c r="TOC66"/>
      <c r="TOD66"/>
      <c r="TOE66"/>
      <c r="TOF66"/>
      <c r="TOG66"/>
      <c r="TOH66"/>
      <c r="TOI66"/>
      <c r="TOJ66"/>
      <c r="TOK66"/>
      <c r="TOL66"/>
      <c r="TOM66"/>
      <c r="TON66"/>
      <c r="TOO66"/>
      <c r="TOP66"/>
      <c r="TOQ66"/>
      <c r="TOR66"/>
      <c r="TOS66"/>
      <c r="TOT66"/>
      <c r="TOU66"/>
      <c r="TOV66"/>
      <c r="TOW66"/>
      <c r="TOX66"/>
      <c r="TOY66"/>
      <c r="TOZ66"/>
      <c r="TPA66"/>
      <c r="TPB66"/>
      <c r="TPC66"/>
      <c r="TPD66"/>
      <c r="TPE66"/>
      <c r="TPF66"/>
      <c r="TPG66"/>
      <c r="TPH66"/>
      <c r="TPI66"/>
      <c r="TPJ66"/>
      <c r="TPK66"/>
      <c r="TPL66"/>
      <c r="TPM66"/>
      <c r="TPN66"/>
      <c r="TPO66"/>
      <c r="TPP66"/>
      <c r="TPQ66"/>
      <c r="TPR66"/>
      <c r="TPS66"/>
      <c r="TPT66"/>
      <c r="TPU66"/>
      <c r="TPV66"/>
      <c r="TPW66"/>
      <c r="TPX66"/>
      <c r="TPY66"/>
      <c r="TPZ66"/>
      <c r="TQA66"/>
      <c r="TQB66"/>
      <c r="TQC66"/>
      <c r="TQD66"/>
      <c r="TQE66"/>
      <c r="TQF66"/>
      <c r="TQG66"/>
      <c r="TQH66"/>
      <c r="TQI66"/>
      <c r="TQJ66"/>
      <c r="TQK66"/>
      <c r="TQL66"/>
      <c r="TQM66"/>
      <c r="TQN66"/>
      <c r="TQO66"/>
      <c r="TQP66"/>
      <c r="TQQ66"/>
      <c r="TQR66"/>
      <c r="TQS66"/>
      <c r="TQT66"/>
      <c r="TQU66"/>
      <c r="TQV66"/>
      <c r="TQW66"/>
      <c r="TQX66"/>
      <c r="TQY66"/>
      <c r="TQZ66"/>
      <c r="TRA66"/>
      <c r="TRB66"/>
      <c r="TRC66"/>
      <c r="TRD66"/>
      <c r="TRE66"/>
      <c r="TRF66"/>
      <c r="TRG66"/>
      <c r="TRH66"/>
      <c r="TRI66"/>
      <c r="TRJ66"/>
      <c r="TRK66"/>
      <c r="TRL66"/>
      <c r="TRM66"/>
      <c r="TRN66"/>
      <c r="TRO66"/>
      <c r="TRP66"/>
      <c r="TRQ66"/>
      <c r="TRR66"/>
      <c r="TRS66"/>
      <c r="TRT66"/>
      <c r="TRU66"/>
      <c r="TRV66"/>
      <c r="TRW66"/>
      <c r="TRX66"/>
      <c r="TRY66"/>
      <c r="TRZ66"/>
      <c r="TSA66"/>
      <c r="TSB66"/>
      <c r="TSC66"/>
      <c r="TSD66"/>
      <c r="TSE66"/>
      <c r="TSF66"/>
      <c r="TSG66"/>
      <c r="TSH66"/>
      <c r="TSI66"/>
      <c r="TSJ66"/>
      <c r="TSK66"/>
      <c r="TSL66"/>
      <c r="TSM66"/>
      <c r="TSN66"/>
      <c r="TSO66"/>
      <c r="TSP66"/>
      <c r="TSQ66"/>
      <c r="TSR66"/>
      <c r="TSS66"/>
      <c r="TST66"/>
      <c r="TSU66"/>
      <c r="TSV66"/>
      <c r="TSW66"/>
      <c r="TSX66"/>
      <c r="TSY66"/>
      <c r="TSZ66"/>
      <c r="TTA66"/>
      <c r="TTB66"/>
      <c r="TTC66"/>
      <c r="TTD66"/>
      <c r="TTE66"/>
      <c r="TTF66"/>
      <c r="TTG66"/>
      <c r="TTH66"/>
      <c r="TTI66"/>
      <c r="TTJ66"/>
      <c r="TTK66"/>
      <c r="TTL66"/>
      <c r="TTM66"/>
      <c r="TTN66"/>
      <c r="TTO66"/>
      <c r="TTP66"/>
      <c r="TTQ66"/>
      <c r="TTR66"/>
      <c r="TTS66"/>
      <c r="TTT66"/>
      <c r="TTU66"/>
      <c r="TTV66"/>
      <c r="TTW66"/>
      <c r="TTX66"/>
      <c r="TTY66"/>
      <c r="TTZ66"/>
      <c r="TUA66"/>
      <c r="TUB66"/>
      <c r="TUC66"/>
      <c r="TUD66"/>
      <c r="TUE66"/>
      <c r="TUF66"/>
      <c r="TUG66"/>
      <c r="TUH66"/>
      <c r="TUI66"/>
      <c r="TUJ66"/>
      <c r="TUK66"/>
      <c r="TUL66"/>
      <c r="TUM66"/>
      <c r="TUN66"/>
      <c r="TUO66"/>
      <c r="TUP66"/>
      <c r="TUQ66"/>
      <c r="TUR66"/>
      <c r="TUS66"/>
      <c r="TUT66"/>
      <c r="TUU66"/>
      <c r="TUV66"/>
      <c r="TUW66"/>
      <c r="TUX66"/>
      <c r="TUY66"/>
      <c r="TUZ66"/>
      <c r="TVA66"/>
      <c r="TVB66"/>
      <c r="TVC66"/>
      <c r="TVD66"/>
      <c r="TVE66"/>
      <c r="TVF66"/>
      <c r="TVG66"/>
      <c r="TVH66"/>
      <c r="TVI66"/>
      <c r="TVJ66"/>
      <c r="TVK66"/>
      <c r="TVL66"/>
      <c r="TVM66"/>
      <c r="TVN66"/>
      <c r="TVO66"/>
      <c r="TVP66"/>
      <c r="TVQ66"/>
      <c r="TVR66"/>
      <c r="TVS66"/>
      <c r="TVT66"/>
      <c r="TVU66"/>
      <c r="TVV66"/>
      <c r="TVW66"/>
      <c r="TVX66"/>
      <c r="TVY66"/>
      <c r="TVZ66"/>
      <c r="TWA66"/>
      <c r="TWB66"/>
      <c r="TWC66"/>
      <c r="TWD66"/>
      <c r="TWE66"/>
      <c r="TWF66"/>
      <c r="TWG66"/>
      <c r="TWH66"/>
      <c r="TWI66"/>
      <c r="TWJ66"/>
      <c r="TWK66"/>
      <c r="TWL66"/>
      <c r="TWM66"/>
      <c r="TWN66"/>
      <c r="TWO66"/>
      <c r="TWP66"/>
      <c r="TWQ66"/>
      <c r="TWR66"/>
      <c r="TWS66"/>
      <c r="TWT66"/>
      <c r="TWU66"/>
      <c r="TWV66"/>
      <c r="TWW66"/>
      <c r="TWX66"/>
      <c r="TWY66"/>
      <c r="TWZ66"/>
      <c r="TXA66"/>
      <c r="TXB66"/>
      <c r="TXC66"/>
      <c r="TXD66"/>
      <c r="TXE66"/>
      <c r="TXF66"/>
      <c r="TXG66"/>
      <c r="TXH66"/>
      <c r="TXI66"/>
      <c r="TXJ66"/>
      <c r="TXK66"/>
      <c r="TXL66"/>
      <c r="TXM66"/>
      <c r="TXN66"/>
      <c r="TXO66"/>
      <c r="TXP66"/>
      <c r="TXQ66"/>
      <c r="TXR66"/>
      <c r="TXS66"/>
      <c r="TXT66"/>
      <c r="TXU66"/>
      <c r="TXV66"/>
      <c r="TXW66"/>
      <c r="TXX66"/>
      <c r="TXY66"/>
      <c r="TXZ66"/>
      <c r="TYA66"/>
      <c r="TYB66"/>
      <c r="TYC66"/>
      <c r="TYD66"/>
      <c r="TYE66"/>
      <c r="TYF66"/>
      <c r="TYG66"/>
      <c r="TYH66"/>
      <c r="TYI66"/>
      <c r="TYJ66"/>
      <c r="TYK66"/>
      <c r="TYL66"/>
      <c r="TYM66"/>
      <c r="TYN66"/>
      <c r="TYO66"/>
      <c r="TYP66"/>
      <c r="TYQ66"/>
      <c r="TYR66"/>
      <c r="TYS66"/>
      <c r="TYT66"/>
      <c r="TYU66"/>
      <c r="TYV66"/>
      <c r="TYW66"/>
      <c r="TYX66"/>
      <c r="TYY66"/>
      <c r="TYZ66"/>
      <c r="TZA66"/>
      <c r="TZB66"/>
      <c r="TZC66"/>
      <c r="TZD66"/>
      <c r="TZE66"/>
      <c r="TZF66"/>
      <c r="TZG66"/>
      <c r="TZH66"/>
      <c r="TZI66"/>
      <c r="TZJ66"/>
      <c r="TZK66"/>
      <c r="TZL66"/>
      <c r="TZM66"/>
      <c r="TZN66"/>
      <c r="TZO66"/>
      <c r="TZP66"/>
      <c r="TZQ66"/>
      <c r="TZR66"/>
      <c r="TZS66"/>
      <c r="TZT66"/>
      <c r="TZU66"/>
      <c r="TZV66"/>
      <c r="TZW66"/>
      <c r="TZX66"/>
      <c r="TZY66"/>
      <c r="TZZ66"/>
      <c r="UAA66"/>
      <c r="UAB66"/>
      <c r="UAC66"/>
      <c r="UAD66"/>
      <c r="UAE66"/>
      <c r="UAF66"/>
      <c r="UAG66"/>
      <c r="UAH66"/>
      <c r="UAI66"/>
      <c r="UAJ66"/>
      <c r="UAK66"/>
      <c r="UAL66"/>
      <c r="UAM66"/>
      <c r="UAN66"/>
      <c r="UAO66"/>
      <c r="UAP66"/>
      <c r="UAQ66"/>
      <c r="UAR66"/>
      <c r="UAS66"/>
      <c r="UAT66"/>
      <c r="UAU66"/>
      <c r="UAV66"/>
      <c r="UAW66"/>
      <c r="UAX66"/>
      <c r="UAY66"/>
      <c r="UAZ66"/>
      <c r="UBA66"/>
      <c r="UBB66"/>
      <c r="UBC66"/>
      <c r="UBD66"/>
      <c r="UBE66"/>
      <c r="UBF66"/>
      <c r="UBG66"/>
      <c r="UBH66"/>
      <c r="UBI66"/>
      <c r="UBJ66"/>
      <c r="UBK66"/>
      <c r="UBL66"/>
      <c r="UBM66"/>
      <c r="UBN66"/>
      <c r="UBO66"/>
      <c r="UBP66"/>
      <c r="UBQ66"/>
      <c r="UBR66"/>
      <c r="UBS66"/>
      <c r="UBT66"/>
      <c r="UBU66"/>
      <c r="UBV66"/>
      <c r="UBW66"/>
      <c r="UBX66"/>
      <c r="UBY66"/>
      <c r="UBZ66"/>
      <c r="UCA66"/>
      <c r="UCB66"/>
      <c r="UCC66"/>
      <c r="UCD66"/>
      <c r="UCE66"/>
      <c r="UCF66"/>
      <c r="UCG66"/>
      <c r="UCH66"/>
      <c r="UCI66"/>
      <c r="UCJ66"/>
      <c r="UCK66"/>
      <c r="UCL66"/>
      <c r="UCM66"/>
      <c r="UCN66"/>
      <c r="UCO66"/>
      <c r="UCP66"/>
      <c r="UCQ66"/>
      <c r="UCR66"/>
      <c r="UCS66"/>
      <c r="UCT66"/>
      <c r="UCU66"/>
      <c r="UCV66"/>
      <c r="UCW66"/>
      <c r="UCX66"/>
      <c r="UCY66"/>
      <c r="UCZ66"/>
      <c r="UDA66"/>
      <c r="UDB66"/>
      <c r="UDC66"/>
      <c r="UDD66"/>
      <c r="UDE66"/>
      <c r="UDF66"/>
      <c r="UDG66"/>
      <c r="UDH66"/>
      <c r="UDI66"/>
      <c r="UDJ66"/>
      <c r="UDK66"/>
      <c r="UDL66"/>
      <c r="UDM66"/>
      <c r="UDN66"/>
      <c r="UDO66"/>
      <c r="UDP66"/>
      <c r="UDQ66"/>
      <c r="UDR66"/>
      <c r="UDS66"/>
      <c r="UDT66"/>
      <c r="UDU66"/>
      <c r="UDV66"/>
      <c r="UDW66"/>
      <c r="UDX66"/>
      <c r="UDY66"/>
      <c r="UDZ66"/>
      <c r="UEA66"/>
      <c r="UEB66"/>
      <c r="UEC66"/>
      <c r="UED66"/>
      <c r="UEE66"/>
      <c r="UEF66"/>
      <c r="UEG66"/>
      <c r="UEH66"/>
      <c r="UEI66"/>
      <c r="UEJ66"/>
      <c r="UEK66"/>
      <c r="UEL66"/>
      <c r="UEM66"/>
      <c r="UEN66"/>
      <c r="UEO66"/>
      <c r="UEP66"/>
      <c r="UEQ66"/>
      <c r="UER66"/>
      <c r="UES66"/>
      <c r="UET66"/>
      <c r="UEU66"/>
      <c r="UEV66"/>
      <c r="UEW66"/>
      <c r="UEX66"/>
      <c r="UEY66"/>
      <c r="UEZ66"/>
      <c r="UFA66"/>
      <c r="UFB66"/>
      <c r="UFC66"/>
      <c r="UFD66"/>
      <c r="UFE66"/>
      <c r="UFF66"/>
      <c r="UFG66"/>
      <c r="UFH66"/>
      <c r="UFI66"/>
      <c r="UFJ66"/>
      <c r="UFK66"/>
      <c r="UFL66"/>
      <c r="UFM66"/>
      <c r="UFN66"/>
      <c r="UFO66"/>
      <c r="UFP66"/>
      <c r="UFQ66"/>
      <c r="UFR66"/>
      <c r="UFS66"/>
      <c r="UFT66"/>
      <c r="UFU66"/>
      <c r="UFV66"/>
      <c r="UFW66"/>
      <c r="UFX66"/>
      <c r="UFY66"/>
      <c r="UFZ66"/>
      <c r="UGA66"/>
      <c r="UGB66"/>
      <c r="UGC66"/>
      <c r="UGD66"/>
      <c r="UGE66"/>
      <c r="UGF66"/>
      <c r="UGG66"/>
      <c r="UGH66"/>
      <c r="UGI66"/>
      <c r="UGJ66"/>
      <c r="UGK66"/>
      <c r="UGL66"/>
      <c r="UGM66"/>
      <c r="UGN66"/>
      <c r="UGO66"/>
      <c r="UGP66"/>
      <c r="UGQ66"/>
      <c r="UGR66"/>
      <c r="UGS66"/>
      <c r="UGT66"/>
      <c r="UGU66"/>
      <c r="UGV66"/>
      <c r="UGW66"/>
      <c r="UGX66"/>
      <c r="UGY66"/>
      <c r="UGZ66"/>
      <c r="UHA66"/>
      <c r="UHB66"/>
      <c r="UHC66"/>
      <c r="UHD66"/>
      <c r="UHE66"/>
      <c r="UHF66"/>
      <c r="UHG66"/>
      <c r="UHH66"/>
      <c r="UHI66"/>
      <c r="UHJ66"/>
      <c r="UHK66"/>
      <c r="UHL66"/>
      <c r="UHM66"/>
      <c r="UHN66"/>
      <c r="UHO66"/>
      <c r="UHP66"/>
      <c r="UHQ66"/>
      <c r="UHR66"/>
      <c r="UHS66"/>
      <c r="UHT66"/>
      <c r="UHU66"/>
      <c r="UHV66"/>
      <c r="UHW66"/>
      <c r="UHX66"/>
      <c r="UHY66"/>
      <c r="UHZ66"/>
      <c r="UIA66"/>
      <c r="UIB66"/>
      <c r="UIC66"/>
      <c r="UID66"/>
      <c r="UIE66"/>
      <c r="UIF66"/>
      <c r="UIG66"/>
      <c r="UIH66"/>
      <c r="UII66"/>
      <c r="UIJ66"/>
      <c r="UIK66"/>
      <c r="UIL66"/>
      <c r="UIM66"/>
      <c r="UIN66"/>
      <c r="UIO66"/>
      <c r="UIP66"/>
      <c r="UIQ66"/>
      <c r="UIR66"/>
      <c r="UIS66"/>
      <c r="UIT66"/>
      <c r="UIU66"/>
      <c r="UIV66"/>
      <c r="UIW66"/>
      <c r="UIX66"/>
      <c r="UIY66"/>
      <c r="UIZ66"/>
      <c r="UJA66"/>
      <c r="UJB66"/>
      <c r="UJC66"/>
      <c r="UJD66"/>
      <c r="UJE66"/>
      <c r="UJF66"/>
      <c r="UJG66"/>
      <c r="UJH66"/>
      <c r="UJI66"/>
      <c r="UJJ66"/>
      <c r="UJK66"/>
      <c r="UJL66"/>
      <c r="UJM66"/>
      <c r="UJN66"/>
      <c r="UJO66"/>
      <c r="UJP66"/>
      <c r="UJQ66"/>
      <c r="UJR66"/>
      <c r="UJS66"/>
      <c r="UJT66"/>
      <c r="UJU66"/>
      <c r="UJV66"/>
      <c r="UJW66"/>
      <c r="UJX66"/>
      <c r="UJY66"/>
      <c r="UJZ66"/>
      <c r="UKA66"/>
      <c r="UKB66"/>
      <c r="UKC66"/>
      <c r="UKD66"/>
      <c r="UKE66"/>
      <c r="UKF66"/>
      <c r="UKG66"/>
      <c r="UKH66"/>
      <c r="UKI66"/>
      <c r="UKJ66"/>
      <c r="UKK66"/>
      <c r="UKL66"/>
      <c r="UKM66"/>
      <c r="UKN66"/>
      <c r="UKO66"/>
      <c r="UKP66"/>
      <c r="UKQ66"/>
      <c r="UKR66"/>
      <c r="UKS66"/>
      <c r="UKT66"/>
      <c r="UKU66"/>
      <c r="UKV66"/>
      <c r="UKW66"/>
      <c r="UKX66"/>
      <c r="UKY66"/>
      <c r="UKZ66"/>
      <c r="ULA66"/>
      <c r="ULB66"/>
      <c r="ULC66"/>
      <c r="ULD66"/>
      <c r="ULE66"/>
      <c r="ULF66"/>
      <c r="ULG66"/>
      <c r="ULH66"/>
      <c r="ULI66"/>
      <c r="ULJ66"/>
      <c r="ULK66"/>
      <c r="ULL66"/>
      <c r="ULM66"/>
      <c r="ULN66"/>
      <c r="ULO66"/>
      <c r="ULP66"/>
      <c r="ULQ66"/>
      <c r="ULR66"/>
      <c r="ULS66"/>
      <c r="ULT66"/>
      <c r="ULU66"/>
      <c r="ULV66"/>
      <c r="ULW66"/>
      <c r="ULX66"/>
      <c r="ULY66"/>
      <c r="ULZ66"/>
      <c r="UMA66"/>
      <c r="UMB66"/>
      <c r="UMC66"/>
      <c r="UMD66"/>
      <c r="UME66"/>
      <c r="UMF66"/>
      <c r="UMG66"/>
      <c r="UMH66"/>
      <c r="UMI66"/>
      <c r="UMJ66"/>
      <c r="UMK66"/>
      <c r="UML66"/>
      <c r="UMM66"/>
      <c r="UMN66"/>
      <c r="UMO66"/>
      <c r="UMP66"/>
      <c r="UMQ66"/>
      <c r="UMR66"/>
      <c r="UMS66"/>
      <c r="UMT66"/>
      <c r="UMU66"/>
      <c r="UMV66"/>
      <c r="UMW66"/>
      <c r="UMX66"/>
      <c r="UMY66"/>
      <c r="UMZ66"/>
      <c r="UNA66"/>
      <c r="UNB66"/>
      <c r="UNC66"/>
      <c r="UND66"/>
      <c r="UNE66"/>
      <c r="UNF66"/>
      <c r="UNG66"/>
      <c r="UNH66"/>
      <c r="UNI66"/>
      <c r="UNJ66"/>
      <c r="UNK66"/>
      <c r="UNL66"/>
      <c r="UNM66"/>
      <c r="UNN66"/>
      <c r="UNO66"/>
      <c r="UNP66"/>
      <c r="UNQ66"/>
      <c r="UNR66"/>
      <c r="UNS66"/>
      <c r="UNT66"/>
      <c r="UNU66"/>
      <c r="UNV66"/>
      <c r="UNW66"/>
      <c r="UNX66"/>
      <c r="UNY66"/>
      <c r="UNZ66"/>
      <c r="UOA66"/>
      <c r="UOB66"/>
      <c r="UOC66"/>
      <c r="UOD66"/>
      <c r="UOE66"/>
      <c r="UOF66"/>
      <c r="UOG66"/>
      <c r="UOH66"/>
      <c r="UOI66"/>
      <c r="UOJ66"/>
      <c r="UOK66"/>
      <c r="UOL66"/>
      <c r="UOM66"/>
      <c r="UON66"/>
      <c r="UOO66"/>
      <c r="UOP66"/>
      <c r="UOQ66"/>
      <c r="UOR66"/>
      <c r="UOS66"/>
      <c r="UOT66"/>
      <c r="UOU66"/>
      <c r="UOV66"/>
      <c r="UOW66"/>
      <c r="UOX66"/>
      <c r="UOY66"/>
      <c r="UOZ66"/>
      <c r="UPA66"/>
      <c r="UPB66"/>
      <c r="UPC66"/>
      <c r="UPD66"/>
      <c r="UPE66"/>
      <c r="UPF66"/>
      <c r="UPG66"/>
      <c r="UPH66"/>
      <c r="UPI66"/>
      <c r="UPJ66"/>
      <c r="UPK66"/>
      <c r="UPL66"/>
      <c r="UPM66"/>
      <c r="UPN66"/>
      <c r="UPO66"/>
      <c r="UPP66"/>
      <c r="UPQ66"/>
      <c r="UPR66"/>
      <c r="UPS66"/>
      <c r="UPT66"/>
      <c r="UPU66"/>
      <c r="UPV66"/>
      <c r="UPW66"/>
      <c r="UPX66"/>
      <c r="UPY66"/>
      <c r="UPZ66"/>
      <c r="UQA66"/>
      <c r="UQB66"/>
      <c r="UQC66"/>
      <c r="UQD66"/>
      <c r="UQE66"/>
      <c r="UQF66"/>
      <c r="UQG66"/>
      <c r="UQH66"/>
      <c r="UQI66"/>
      <c r="UQJ66"/>
      <c r="UQK66"/>
      <c r="UQL66"/>
      <c r="UQM66"/>
      <c r="UQN66"/>
      <c r="UQO66"/>
      <c r="UQP66"/>
      <c r="UQQ66"/>
      <c r="UQR66"/>
      <c r="UQS66"/>
      <c r="UQT66"/>
      <c r="UQU66"/>
      <c r="UQV66"/>
      <c r="UQW66"/>
      <c r="UQX66"/>
      <c r="UQY66"/>
      <c r="UQZ66"/>
      <c r="URA66"/>
      <c r="URB66"/>
      <c r="URC66"/>
      <c r="URD66"/>
      <c r="URE66"/>
      <c r="URF66"/>
      <c r="URG66"/>
      <c r="URH66"/>
      <c r="URI66"/>
      <c r="URJ66"/>
      <c r="URK66"/>
      <c r="URL66"/>
      <c r="URM66"/>
      <c r="URN66"/>
      <c r="URO66"/>
      <c r="URP66"/>
      <c r="URQ66"/>
      <c r="URR66"/>
      <c r="URS66"/>
      <c r="URT66"/>
      <c r="URU66"/>
      <c r="URV66"/>
      <c r="URW66"/>
      <c r="URX66"/>
      <c r="URY66"/>
      <c r="URZ66"/>
      <c r="USA66"/>
      <c r="USB66"/>
      <c r="USC66"/>
      <c r="USD66"/>
      <c r="USE66"/>
      <c r="USF66"/>
      <c r="USG66"/>
      <c r="USH66"/>
      <c r="USI66"/>
      <c r="USJ66"/>
      <c r="USK66"/>
      <c r="USL66"/>
      <c r="USM66"/>
      <c r="USN66"/>
      <c r="USO66"/>
      <c r="USP66"/>
      <c r="USQ66"/>
      <c r="USR66"/>
      <c r="USS66"/>
      <c r="UST66"/>
      <c r="USU66"/>
      <c r="USV66"/>
      <c r="USW66"/>
      <c r="USX66"/>
      <c r="USY66"/>
      <c r="USZ66"/>
      <c r="UTA66"/>
      <c r="UTB66"/>
      <c r="UTC66"/>
      <c r="UTD66"/>
      <c r="UTE66"/>
      <c r="UTF66"/>
      <c r="UTG66"/>
      <c r="UTH66"/>
      <c r="UTI66"/>
      <c r="UTJ66"/>
      <c r="UTK66"/>
      <c r="UTL66"/>
      <c r="UTM66"/>
      <c r="UTN66"/>
      <c r="UTO66"/>
      <c r="UTP66"/>
      <c r="UTQ66"/>
      <c r="UTR66"/>
      <c r="UTS66"/>
      <c r="UTT66"/>
      <c r="UTU66"/>
      <c r="UTV66"/>
      <c r="UTW66"/>
      <c r="UTX66"/>
      <c r="UTY66"/>
      <c r="UTZ66"/>
      <c r="UUA66"/>
      <c r="UUB66"/>
      <c r="UUC66"/>
      <c r="UUD66"/>
      <c r="UUE66"/>
      <c r="UUF66"/>
      <c r="UUG66"/>
      <c r="UUH66"/>
      <c r="UUI66"/>
      <c r="UUJ66"/>
      <c r="UUK66"/>
      <c r="UUL66"/>
      <c r="UUM66"/>
      <c r="UUN66"/>
      <c r="UUO66"/>
      <c r="UUP66"/>
      <c r="UUQ66"/>
      <c r="UUR66"/>
      <c r="UUS66"/>
      <c r="UUT66"/>
      <c r="UUU66"/>
      <c r="UUV66"/>
      <c r="UUW66"/>
      <c r="UUX66"/>
      <c r="UUY66"/>
      <c r="UUZ66"/>
      <c r="UVA66"/>
      <c r="UVB66"/>
      <c r="UVC66"/>
      <c r="UVD66"/>
      <c r="UVE66"/>
      <c r="UVF66"/>
      <c r="UVG66"/>
      <c r="UVH66"/>
      <c r="UVI66"/>
      <c r="UVJ66"/>
      <c r="UVK66"/>
      <c r="UVL66"/>
      <c r="UVM66"/>
      <c r="UVN66"/>
      <c r="UVO66"/>
      <c r="UVP66"/>
      <c r="UVQ66"/>
      <c r="UVR66"/>
      <c r="UVS66"/>
      <c r="UVT66"/>
      <c r="UVU66"/>
      <c r="UVV66"/>
      <c r="UVW66"/>
      <c r="UVX66"/>
      <c r="UVY66"/>
      <c r="UVZ66"/>
      <c r="UWA66"/>
      <c r="UWB66"/>
      <c r="UWC66"/>
      <c r="UWD66"/>
      <c r="UWE66"/>
      <c r="UWF66"/>
      <c r="UWG66"/>
      <c r="UWH66"/>
      <c r="UWI66"/>
      <c r="UWJ66"/>
      <c r="UWK66"/>
      <c r="UWL66"/>
      <c r="UWM66"/>
      <c r="UWN66"/>
      <c r="UWO66"/>
      <c r="UWP66"/>
      <c r="UWQ66"/>
      <c r="UWR66"/>
      <c r="UWS66"/>
      <c r="UWT66"/>
      <c r="UWU66"/>
      <c r="UWV66"/>
      <c r="UWW66"/>
      <c r="UWX66"/>
      <c r="UWY66"/>
      <c r="UWZ66"/>
      <c r="UXA66"/>
      <c r="UXB66"/>
      <c r="UXC66"/>
      <c r="UXD66"/>
      <c r="UXE66"/>
      <c r="UXF66"/>
      <c r="UXG66"/>
      <c r="UXH66"/>
      <c r="UXI66"/>
      <c r="UXJ66"/>
      <c r="UXK66"/>
      <c r="UXL66"/>
      <c r="UXM66"/>
      <c r="UXN66"/>
      <c r="UXO66"/>
      <c r="UXP66"/>
      <c r="UXQ66"/>
      <c r="UXR66"/>
      <c r="UXS66"/>
      <c r="UXT66"/>
      <c r="UXU66"/>
      <c r="UXV66"/>
      <c r="UXW66"/>
      <c r="UXX66"/>
      <c r="UXY66"/>
      <c r="UXZ66"/>
      <c r="UYA66"/>
      <c r="UYB66"/>
      <c r="UYC66"/>
      <c r="UYD66"/>
      <c r="UYE66"/>
      <c r="UYF66"/>
      <c r="UYG66"/>
      <c r="UYH66"/>
      <c r="UYI66"/>
      <c r="UYJ66"/>
      <c r="UYK66"/>
      <c r="UYL66"/>
      <c r="UYM66"/>
      <c r="UYN66"/>
      <c r="UYO66"/>
      <c r="UYP66"/>
      <c r="UYQ66"/>
      <c r="UYR66"/>
      <c r="UYS66"/>
      <c r="UYT66"/>
      <c r="UYU66"/>
      <c r="UYV66"/>
      <c r="UYW66"/>
      <c r="UYX66"/>
      <c r="UYY66"/>
      <c r="UYZ66"/>
      <c r="UZA66"/>
      <c r="UZB66"/>
      <c r="UZC66"/>
      <c r="UZD66"/>
      <c r="UZE66"/>
      <c r="UZF66"/>
      <c r="UZG66"/>
      <c r="UZH66"/>
      <c r="UZI66"/>
      <c r="UZJ66"/>
      <c r="UZK66"/>
      <c r="UZL66"/>
      <c r="UZM66"/>
      <c r="UZN66"/>
      <c r="UZO66"/>
      <c r="UZP66"/>
      <c r="UZQ66"/>
      <c r="UZR66"/>
      <c r="UZS66"/>
      <c r="UZT66"/>
      <c r="UZU66"/>
      <c r="UZV66"/>
      <c r="UZW66"/>
      <c r="UZX66"/>
      <c r="UZY66"/>
      <c r="UZZ66"/>
      <c r="VAA66"/>
      <c r="VAB66"/>
      <c r="VAC66"/>
      <c r="VAD66"/>
      <c r="VAE66"/>
      <c r="VAF66"/>
      <c r="VAG66"/>
      <c r="VAH66"/>
      <c r="VAI66"/>
      <c r="VAJ66"/>
      <c r="VAK66"/>
      <c r="VAL66"/>
      <c r="VAM66"/>
      <c r="VAN66"/>
      <c r="VAO66"/>
      <c r="VAP66"/>
      <c r="VAQ66"/>
      <c r="VAR66"/>
      <c r="VAS66"/>
      <c r="VAT66"/>
      <c r="VAU66"/>
      <c r="VAV66"/>
      <c r="VAW66"/>
      <c r="VAX66"/>
      <c r="VAY66"/>
      <c r="VAZ66"/>
      <c r="VBA66"/>
      <c r="VBB66"/>
      <c r="VBC66"/>
      <c r="VBD66"/>
      <c r="VBE66"/>
      <c r="VBF66"/>
      <c r="VBG66"/>
      <c r="VBH66"/>
      <c r="VBI66"/>
      <c r="VBJ66"/>
      <c r="VBK66"/>
      <c r="VBL66"/>
      <c r="VBM66"/>
      <c r="VBN66"/>
      <c r="VBO66"/>
      <c r="VBP66"/>
      <c r="VBQ66"/>
      <c r="VBR66"/>
      <c r="VBS66"/>
      <c r="VBT66"/>
      <c r="VBU66"/>
      <c r="VBV66"/>
      <c r="VBW66"/>
      <c r="VBX66"/>
      <c r="VBY66"/>
      <c r="VBZ66"/>
      <c r="VCA66"/>
      <c r="VCB66"/>
      <c r="VCC66"/>
      <c r="VCD66"/>
      <c r="VCE66"/>
      <c r="VCF66"/>
      <c r="VCG66"/>
      <c r="VCH66"/>
      <c r="VCI66"/>
      <c r="VCJ66"/>
      <c r="VCK66"/>
      <c r="VCL66"/>
      <c r="VCM66"/>
      <c r="VCN66"/>
      <c r="VCO66"/>
      <c r="VCP66"/>
      <c r="VCQ66"/>
      <c r="VCR66"/>
      <c r="VCS66"/>
      <c r="VCT66"/>
      <c r="VCU66"/>
      <c r="VCV66"/>
      <c r="VCW66"/>
      <c r="VCX66"/>
      <c r="VCY66"/>
      <c r="VCZ66"/>
      <c r="VDA66"/>
      <c r="VDB66"/>
      <c r="VDC66"/>
      <c r="VDD66"/>
      <c r="VDE66"/>
      <c r="VDF66"/>
      <c r="VDG66"/>
      <c r="VDH66"/>
      <c r="VDI66"/>
      <c r="VDJ66"/>
      <c r="VDK66"/>
      <c r="VDL66"/>
      <c r="VDM66"/>
      <c r="VDN66"/>
      <c r="VDO66"/>
      <c r="VDP66"/>
      <c r="VDQ66"/>
      <c r="VDR66"/>
      <c r="VDS66"/>
      <c r="VDT66"/>
      <c r="VDU66"/>
      <c r="VDV66"/>
      <c r="VDW66"/>
      <c r="VDX66"/>
      <c r="VDY66"/>
      <c r="VDZ66"/>
      <c r="VEA66"/>
      <c r="VEB66"/>
      <c r="VEC66"/>
      <c r="VED66"/>
      <c r="VEE66"/>
      <c r="VEF66"/>
      <c r="VEG66"/>
      <c r="VEH66"/>
      <c r="VEI66"/>
      <c r="VEJ66"/>
      <c r="VEK66"/>
      <c r="VEL66"/>
      <c r="VEM66"/>
      <c r="VEN66"/>
      <c r="VEO66"/>
      <c r="VEP66"/>
      <c r="VEQ66"/>
      <c r="VER66"/>
      <c r="VES66"/>
      <c r="VET66"/>
      <c r="VEU66"/>
      <c r="VEV66"/>
      <c r="VEW66"/>
      <c r="VEX66"/>
      <c r="VEY66"/>
      <c r="VEZ66"/>
      <c r="VFA66"/>
      <c r="VFB66"/>
      <c r="VFC66"/>
      <c r="VFD66"/>
      <c r="VFE66"/>
      <c r="VFF66"/>
      <c r="VFG66"/>
      <c r="VFH66"/>
      <c r="VFI66"/>
      <c r="VFJ66"/>
      <c r="VFK66"/>
      <c r="VFL66"/>
      <c r="VFM66"/>
      <c r="VFN66"/>
      <c r="VFO66"/>
      <c r="VFP66"/>
      <c r="VFQ66"/>
      <c r="VFR66"/>
      <c r="VFS66"/>
      <c r="VFT66"/>
      <c r="VFU66"/>
      <c r="VFV66"/>
      <c r="VFW66"/>
      <c r="VFX66"/>
      <c r="VFY66"/>
      <c r="VFZ66"/>
      <c r="VGA66"/>
      <c r="VGB66"/>
      <c r="VGC66"/>
      <c r="VGD66"/>
      <c r="VGE66"/>
      <c r="VGF66"/>
      <c r="VGG66"/>
      <c r="VGH66"/>
      <c r="VGI66"/>
      <c r="VGJ66"/>
      <c r="VGK66"/>
      <c r="VGL66"/>
      <c r="VGM66"/>
      <c r="VGN66"/>
      <c r="VGO66"/>
      <c r="VGP66"/>
      <c r="VGQ66"/>
      <c r="VGR66"/>
      <c r="VGS66"/>
      <c r="VGT66"/>
      <c r="VGU66"/>
      <c r="VGV66"/>
      <c r="VGW66"/>
      <c r="VGX66"/>
      <c r="VGY66"/>
      <c r="VGZ66"/>
      <c r="VHA66"/>
      <c r="VHB66"/>
      <c r="VHC66"/>
      <c r="VHD66"/>
      <c r="VHE66"/>
      <c r="VHF66"/>
      <c r="VHG66"/>
      <c r="VHH66"/>
      <c r="VHI66"/>
      <c r="VHJ66"/>
      <c r="VHK66"/>
      <c r="VHL66"/>
      <c r="VHM66"/>
      <c r="VHN66"/>
      <c r="VHO66"/>
      <c r="VHP66"/>
      <c r="VHQ66"/>
      <c r="VHR66"/>
      <c r="VHS66"/>
      <c r="VHT66"/>
      <c r="VHU66"/>
      <c r="VHV66"/>
      <c r="VHW66"/>
      <c r="VHX66"/>
      <c r="VHY66"/>
      <c r="VHZ66"/>
      <c r="VIA66"/>
      <c r="VIB66"/>
      <c r="VIC66"/>
      <c r="VID66"/>
      <c r="VIE66"/>
      <c r="VIF66"/>
      <c r="VIG66"/>
      <c r="VIH66"/>
      <c r="VII66"/>
      <c r="VIJ66"/>
      <c r="VIK66"/>
      <c r="VIL66"/>
      <c r="VIM66"/>
      <c r="VIN66"/>
      <c r="VIO66"/>
      <c r="VIP66"/>
      <c r="VIQ66"/>
      <c r="VIR66"/>
      <c r="VIS66"/>
      <c r="VIT66"/>
      <c r="VIU66"/>
      <c r="VIV66"/>
      <c r="VIW66"/>
      <c r="VIX66"/>
      <c r="VIY66"/>
      <c r="VIZ66"/>
      <c r="VJA66"/>
      <c r="VJB66"/>
      <c r="VJC66"/>
      <c r="VJD66"/>
      <c r="VJE66"/>
      <c r="VJF66"/>
      <c r="VJG66"/>
      <c r="VJH66"/>
      <c r="VJI66"/>
      <c r="VJJ66"/>
      <c r="VJK66"/>
      <c r="VJL66"/>
      <c r="VJM66"/>
      <c r="VJN66"/>
      <c r="VJO66"/>
      <c r="VJP66"/>
      <c r="VJQ66"/>
      <c r="VJR66"/>
      <c r="VJS66"/>
      <c r="VJT66"/>
      <c r="VJU66"/>
      <c r="VJV66"/>
      <c r="VJW66"/>
      <c r="VJX66"/>
      <c r="VJY66"/>
      <c r="VJZ66"/>
      <c r="VKA66"/>
      <c r="VKB66"/>
      <c r="VKC66"/>
      <c r="VKD66"/>
      <c r="VKE66"/>
      <c r="VKF66"/>
      <c r="VKG66"/>
      <c r="VKH66"/>
      <c r="VKI66"/>
      <c r="VKJ66"/>
      <c r="VKK66"/>
      <c r="VKL66"/>
      <c r="VKM66"/>
      <c r="VKN66"/>
      <c r="VKO66"/>
      <c r="VKP66"/>
      <c r="VKQ66"/>
      <c r="VKR66"/>
      <c r="VKS66"/>
      <c r="VKT66"/>
      <c r="VKU66"/>
      <c r="VKV66"/>
      <c r="VKW66"/>
      <c r="VKX66"/>
      <c r="VKY66"/>
      <c r="VKZ66"/>
      <c r="VLA66"/>
      <c r="VLB66"/>
      <c r="VLC66"/>
      <c r="VLD66"/>
      <c r="VLE66"/>
      <c r="VLF66"/>
      <c r="VLG66"/>
      <c r="VLH66"/>
      <c r="VLI66"/>
      <c r="VLJ66"/>
      <c r="VLK66"/>
      <c r="VLL66"/>
      <c r="VLM66"/>
      <c r="VLN66"/>
      <c r="VLO66"/>
      <c r="VLP66"/>
      <c r="VLQ66"/>
      <c r="VLR66"/>
      <c r="VLS66"/>
      <c r="VLT66"/>
      <c r="VLU66"/>
      <c r="VLV66"/>
      <c r="VLW66"/>
      <c r="VLX66"/>
      <c r="VLY66"/>
      <c r="VLZ66"/>
      <c r="VMA66"/>
      <c r="VMB66"/>
      <c r="VMC66"/>
      <c r="VMD66"/>
      <c r="VME66"/>
      <c r="VMF66"/>
      <c r="VMG66"/>
      <c r="VMH66"/>
      <c r="VMI66"/>
      <c r="VMJ66"/>
      <c r="VMK66"/>
      <c r="VML66"/>
      <c r="VMM66"/>
      <c r="VMN66"/>
      <c r="VMO66"/>
      <c r="VMP66"/>
      <c r="VMQ66"/>
      <c r="VMR66"/>
      <c r="VMS66"/>
      <c r="VMT66"/>
      <c r="VMU66"/>
      <c r="VMV66"/>
      <c r="VMW66"/>
      <c r="VMX66"/>
      <c r="VMY66"/>
      <c r="VMZ66"/>
      <c r="VNA66"/>
      <c r="VNB66"/>
      <c r="VNC66"/>
      <c r="VND66"/>
      <c r="VNE66"/>
      <c r="VNF66"/>
      <c r="VNG66"/>
      <c r="VNH66"/>
      <c r="VNI66"/>
      <c r="VNJ66"/>
      <c r="VNK66"/>
      <c r="VNL66"/>
      <c r="VNM66"/>
      <c r="VNN66"/>
      <c r="VNO66"/>
      <c r="VNP66"/>
      <c r="VNQ66"/>
      <c r="VNR66"/>
      <c r="VNS66"/>
      <c r="VNT66"/>
      <c r="VNU66"/>
      <c r="VNV66"/>
      <c r="VNW66"/>
      <c r="VNX66"/>
      <c r="VNY66"/>
      <c r="VNZ66"/>
      <c r="VOA66"/>
      <c r="VOB66"/>
      <c r="VOC66"/>
      <c r="VOD66"/>
      <c r="VOE66"/>
      <c r="VOF66"/>
      <c r="VOG66"/>
      <c r="VOH66"/>
      <c r="VOI66"/>
      <c r="VOJ66"/>
      <c r="VOK66"/>
      <c r="VOL66"/>
      <c r="VOM66"/>
      <c r="VON66"/>
      <c r="VOO66"/>
      <c r="VOP66"/>
      <c r="VOQ66"/>
      <c r="VOR66"/>
      <c r="VOS66"/>
      <c r="VOT66"/>
      <c r="VOU66"/>
      <c r="VOV66"/>
      <c r="VOW66"/>
      <c r="VOX66"/>
      <c r="VOY66"/>
      <c r="VOZ66"/>
      <c r="VPA66"/>
      <c r="VPB66"/>
      <c r="VPC66"/>
      <c r="VPD66"/>
      <c r="VPE66"/>
      <c r="VPF66"/>
      <c r="VPG66"/>
      <c r="VPH66"/>
      <c r="VPI66"/>
      <c r="VPJ66"/>
      <c r="VPK66"/>
      <c r="VPL66"/>
      <c r="VPM66"/>
      <c r="VPN66"/>
      <c r="VPO66"/>
      <c r="VPP66"/>
      <c r="VPQ66"/>
      <c r="VPR66"/>
      <c r="VPS66"/>
      <c r="VPT66"/>
      <c r="VPU66"/>
      <c r="VPV66"/>
      <c r="VPW66"/>
      <c r="VPX66"/>
      <c r="VPY66"/>
      <c r="VPZ66"/>
      <c r="VQA66"/>
      <c r="VQB66"/>
      <c r="VQC66"/>
      <c r="VQD66"/>
      <c r="VQE66"/>
      <c r="VQF66"/>
      <c r="VQG66"/>
      <c r="VQH66"/>
      <c r="VQI66"/>
      <c r="VQJ66"/>
      <c r="VQK66"/>
      <c r="VQL66"/>
      <c r="VQM66"/>
      <c r="VQN66"/>
      <c r="VQO66"/>
      <c r="VQP66"/>
      <c r="VQQ66"/>
      <c r="VQR66"/>
      <c r="VQS66"/>
      <c r="VQT66"/>
      <c r="VQU66"/>
      <c r="VQV66"/>
      <c r="VQW66"/>
      <c r="VQX66"/>
      <c r="VQY66"/>
      <c r="VQZ66"/>
      <c r="VRA66"/>
      <c r="VRB66"/>
      <c r="VRC66"/>
      <c r="VRD66"/>
      <c r="VRE66"/>
      <c r="VRF66"/>
      <c r="VRG66"/>
      <c r="VRH66"/>
      <c r="VRI66"/>
      <c r="VRJ66"/>
      <c r="VRK66"/>
      <c r="VRL66"/>
      <c r="VRM66"/>
      <c r="VRN66"/>
      <c r="VRO66"/>
      <c r="VRP66"/>
      <c r="VRQ66"/>
      <c r="VRR66"/>
      <c r="VRS66"/>
      <c r="VRT66"/>
      <c r="VRU66"/>
      <c r="VRV66"/>
      <c r="VRW66"/>
      <c r="VRX66"/>
      <c r="VRY66"/>
      <c r="VRZ66"/>
      <c r="VSA66"/>
      <c r="VSB66"/>
      <c r="VSC66"/>
      <c r="VSD66"/>
      <c r="VSE66"/>
      <c r="VSF66"/>
      <c r="VSG66"/>
      <c r="VSH66"/>
      <c r="VSI66"/>
      <c r="VSJ66"/>
      <c r="VSK66"/>
      <c r="VSL66"/>
      <c r="VSM66"/>
      <c r="VSN66"/>
      <c r="VSO66"/>
      <c r="VSP66"/>
      <c r="VSQ66"/>
      <c r="VSR66"/>
      <c r="VSS66"/>
      <c r="VST66"/>
      <c r="VSU66"/>
      <c r="VSV66"/>
      <c r="VSW66"/>
      <c r="VSX66"/>
      <c r="VSY66"/>
      <c r="VSZ66"/>
      <c r="VTA66"/>
      <c r="VTB66"/>
      <c r="VTC66"/>
      <c r="VTD66"/>
      <c r="VTE66"/>
      <c r="VTF66"/>
      <c r="VTG66"/>
      <c r="VTH66"/>
      <c r="VTI66"/>
      <c r="VTJ66"/>
      <c r="VTK66"/>
      <c r="VTL66"/>
      <c r="VTM66"/>
      <c r="VTN66"/>
      <c r="VTO66"/>
      <c r="VTP66"/>
      <c r="VTQ66"/>
      <c r="VTR66"/>
      <c r="VTS66"/>
      <c r="VTT66"/>
      <c r="VTU66"/>
      <c r="VTV66"/>
      <c r="VTW66"/>
      <c r="VTX66"/>
      <c r="VTY66"/>
      <c r="VTZ66"/>
      <c r="VUA66"/>
      <c r="VUB66"/>
      <c r="VUC66"/>
      <c r="VUD66"/>
      <c r="VUE66"/>
      <c r="VUF66"/>
      <c r="VUG66"/>
      <c r="VUH66"/>
      <c r="VUI66"/>
      <c r="VUJ66"/>
      <c r="VUK66"/>
      <c r="VUL66"/>
      <c r="VUM66"/>
      <c r="VUN66"/>
      <c r="VUO66"/>
      <c r="VUP66"/>
      <c r="VUQ66"/>
      <c r="VUR66"/>
      <c r="VUS66"/>
      <c r="VUT66"/>
      <c r="VUU66"/>
      <c r="VUV66"/>
      <c r="VUW66"/>
      <c r="VUX66"/>
      <c r="VUY66"/>
      <c r="VUZ66"/>
      <c r="VVA66"/>
      <c r="VVB66"/>
      <c r="VVC66"/>
      <c r="VVD66"/>
      <c r="VVE66"/>
      <c r="VVF66"/>
      <c r="VVG66"/>
      <c r="VVH66"/>
      <c r="VVI66"/>
      <c r="VVJ66"/>
      <c r="VVK66"/>
      <c r="VVL66"/>
      <c r="VVM66"/>
      <c r="VVN66"/>
      <c r="VVO66"/>
      <c r="VVP66"/>
      <c r="VVQ66"/>
      <c r="VVR66"/>
      <c r="VVS66"/>
      <c r="VVT66"/>
      <c r="VVU66"/>
      <c r="VVV66"/>
      <c r="VVW66"/>
      <c r="VVX66"/>
      <c r="VVY66"/>
      <c r="VVZ66"/>
      <c r="VWA66"/>
      <c r="VWB66"/>
      <c r="VWC66"/>
      <c r="VWD66"/>
      <c r="VWE66"/>
      <c r="VWF66"/>
      <c r="VWG66"/>
      <c r="VWH66"/>
      <c r="VWI66"/>
      <c r="VWJ66"/>
      <c r="VWK66"/>
      <c r="VWL66"/>
      <c r="VWM66"/>
      <c r="VWN66"/>
      <c r="VWO66"/>
      <c r="VWP66"/>
      <c r="VWQ66"/>
      <c r="VWR66"/>
      <c r="VWS66"/>
      <c r="VWT66"/>
      <c r="VWU66"/>
      <c r="VWV66"/>
      <c r="VWW66"/>
      <c r="VWX66"/>
      <c r="VWY66"/>
      <c r="VWZ66"/>
      <c r="VXA66"/>
      <c r="VXB66"/>
      <c r="VXC66"/>
      <c r="VXD66"/>
      <c r="VXE66"/>
      <c r="VXF66"/>
      <c r="VXG66"/>
      <c r="VXH66"/>
      <c r="VXI66"/>
      <c r="VXJ66"/>
      <c r="VXK66"/>
      <c r="VXL66"/>
      <c r="VXM66"/>
      <c r="VXN66"/>
      <c r="VXO66"/>
      <c r="VXP66"/>
      <c r="VXQ66"/>
      <c r="VXR66"/>
      <c r="VXS66"/>
      <c r="VXT66"/>
      <c r="VXU66"/>
      <c r="VXV66"/>
      <c r="VXW66"/>
      <c r="VXX66"/>
      <c r="VXY66"/>
      <c r="VXZ66"/>
      <c r="VYA66"/>
      <c r="VYB66"/>
      <c r="VYC66"/>
      <c r="VYD66"/>
      <c r="VYE66"/>
      <c r="VYF66"/>
      <c r="VYG66"/>
      <c r="VYH66"/>
      <c r="VYI66"/>
      <c r="VYJ66"/>
      <c r="VYK66"/>
      <c r="VYL66"/>
      <c r="VYM66"/>
      <c r="VYN66"/>
      <c r="VYO66"/>
      <c r="VYP66"/>
      <c r="VYQ66"/>
      <c r="VYR66"/>
      <c r="VYS66"/>
      <c r="VYT66"/>
      <c r="VYU66"/>
      <c r="VYV66"/>
      <c r="VYW66"/>
      <c r="VYX66"/>
      <c r="VYY66"/>
      <c r="VYZ66"/>
      <c r="VZA66"/>
      <c r="VZB66"/>
      <c r="VZC66"/>
      <c r="VZD66"/>
      <c r="VZE66"/>
      <c r="VZF66"/>
      <c r="VZG66"/>
      <c r="VZH66"/>
      <c r="VZI66"/>
      <c r="VZJ66"/>
      <c r="VZK66"/>
      <c r="VZL66"/>
      <c r="VZM66"/>
      <c r="VZN66"/>
      <c r="VZO66"/>
      <c r="VZP66"/>
      <c r="VZQ66"/>
      <c r="VZR66"/>
      <c r="VZS66"/>
      <c r="VZT66"/>
      <c r="VZU66"/>
      <c r="VZV66"/>
      <c r="VZW66"/>
      <c r="VZX66"/>
      <c r="VZY66"/>
      <c r="VZZ66"/>
      <c r="WAA66"/>
      <c r="WAB66"/>
      <c r="WAC66"/>
      <c r="WAD66"/>
      <c r="WAE66"/>
      <c r="WAF66"/>
      <c r="WAG66"/>
      <c r="WAH66"/>
      <c r="WAI66"/>
      <c r="WAJ66"/>
      <c r="WAK66"/>
      <c r="WAL66"/>
      <c r="WAM66"/>
      <c r="WAN66"/>
      <c r="WAO66"/>
      <c r="WAP66"/>
      <c r="WAQ66"/>
      <c r="WAR66"/>
      <c r="WAS66"/>
      <c r="WAT66"/>
      <c r="WAU66"/>
      <c r="WAV66"/>
      <c r="WAW66"/>
      <c r="WAX66"/>
      <c r="WAY66"/>
      <c r="WAZ66"/>
      <c r="WBA66"/>
      <c r="WBB66"/>
      <c r="WBC66"/>
      <c r="WBD66"/>
      <c r="WBE66"/>
      <c r="WBF66"/>
      <c r="WBG66"/>
      <c r="WBH66"/>
      <c r="WBI66"/>
      <c r="WBJ66"/>
      <c r="WBK66"/>
      <c r="WBL66"/>
      <c r="WBM66"/>
      <c r="WBN66"/>
      <c r="WBO66"/>
      <c r="WBP66"/>
      <c r="WBQ66"/>
      <c r="WBR66"/>
      <c r="WBS66"/>
      <c r="WBT66"/>
      <c r="WBU66"/>
      <c r="WBV66"/>
      <c r="WBW66"/>
      <c r="WBX66"/>
      <c r="WBY66"/>
      <c r="WBZ66"/>
      <c r="WCA66"/>
      <c r="WCB66"/>
      <c r="WCC66"/>
      <c r="WCD66"/>
      <c r="WCE66"/>
      <c r="WCF66"/>
      <c r="WCG66"/>
      <c r="WCH66"/>
      <c r="WCI66"/>
      <c r="WCJ66"/>
      <c r="WCK66"/>
      <c r="WCL66"/>
      <c r="WCM66"/>
      <c r="WCN66"/>
      <c r="WCO66"/>
      <c r="WCP66"/>
      <c r="WCQ66"/>
      <c r="WCR66"/>
      <c r="WCS66"/>
      <c r="WCT66"/>
      <c r="WCU66"/>
      <c r="WCV66"/>
      <c r="WCW66"/>
      <c r="WCX66"/>
      <c r="WCY66"/>
      <c r="WCZ66"/>
      <c r="WDA66"/>
      <c r="WDB66"/>
      <c r="WDC66"/>
      <c r="WDD66"/>
      <c r="WDE66"/>
      <c r="WDF66"/>
      <c r="WDG66"/>
      <c r="WDH66"/>
      <c r="WDI66"/>
      <c r="WDJ66"/>
      <c r="WDK66"/>
      <c r="WDL66"/>
      <c r="WDM66"/>
      <c r="WDN66"/>
      <c r="WDO66"/>
      <c r="WDP66"/>
      <c r="WDQ66"/>
      <c r="WDR66"/>
      <c r="WDS66"/>
      <c r="WDT66"/>
      <c r="WDU66"/>
      <c r="WDV66"/>
      <c r="WDW66"/>
      <c r="WDX66"/>
      <c r="WDY66"/>
      <c r="WDZ66"/>
      <c r="WEA66"/>
      <c r="WEB66"/>
      <c r="WEC66"/>
      <c r="WED66"/>
      <c r="WEE66"/>
      <c r="WEF66"/>
      <c r="WEG66"/>
      <c r="WEH66"/>
      <c r="WEI66"/>
      <c r="WEJ66"/>
      <c r="WEK66"/>
      <c r="WEL66"/>
      <c r="WEM66"/>
      <c r="WEN66"/>
      <c r="WEO66"/>
      <c r="WEP66"/>
      <c r="WEQ66"/>
      <c r="WER66"/>
      <c r="WES66"/>
      <c r="WET66"/>
      <c r="WEU66"/>
      <c r="WEV66"/>
      <c r="WEW66"/>
      <c r="WEX66"/>
      <c r="WEY66"/>
      <c r="WEZ66"/>
      <c r="WFA66"/>
      <c r="WFB66"/>
      <c r="WFC66"/>
      <c r="WFD66"/>
      <c r="WFE66"/>
      <c r="WFF66"/>
      <c r="WFG66"/>
      <c r="WFH66"/>
      <c r="WFI66"/>
      <c r="WFJ66"/>
      <c r="WFK66"/>
      <c r="WFL66"/>
      <c r="WFM66"/>
      <c r="WFN66"/>
      <c r="WFO66"/>
      <c r="WFP66"/>
      <c r="WFQ66"/>
      <c r="WFR66"/>
      <c r="WFS66"/>
      <c r="WFT66"/>
      <c r="WFU66"/>
      <c r="WFV66"/>
      <c r="WFW66"/>
      <c r="WFX66"/>
      <c r="WFY66"/>
      <c r="WFZ66"/>
      <c r="WGA66"/>
      <c r="WGB66"/>
      <c r="WGC66"/>
      <c r="WGD66"/>
      <c r="WGE66"/>
      <c r="WGF66"/>
      <c r="WGG66"/>
      <c r="WGH66"/>
      <c r="WGI66"/>
      <c r="WGJ66"/>
      <c r="WGK66"/>
      <c r="WGL66"/>
      <c r="WGM66"/>
      <c r="WGN66"/>
      <c r="WGO66"/>
      <c r="WGP66"/>
      <c r="WGQ66"/>
      <c r="WGR66"/>
      <c r="WGS66"/>
      <c r="WGT66"/>
      <c r="WGU66"/>
      <c r="WGV66"/>
      <c r="WGW66"/>
      <c r="WGX66"/>
      <c r="WGY66"/>
      <c r="WGZ66"/>
      <c r="WHA66"/>
      <c r="WHB66"/>
      <c r="WHC66"/>
      <c r="WHD66"/>
      <c r="WHE66"/>
      <c r="WHF66"/>
      <c r="WHG66"/>
      <c r="WHH66"/>
      <c r="WHI66"/>
      <c r="WHJ66"/>
      <c r="WHK66"/>
      <c r="WHL66"/>
      <c r="WHM66"/>
      <c r="WHN66"/>
      <c r="WHO66"/>
      <c r="WHP66"/>
      <c r="WHQ66"/>
      <c r="WHR66"/>
      <c r="WHS66"/>
      <c r="WHT66"/>
      <c r="WHU66"/>
      <c r="WHV66"/>
      <c r="WHW66"/>
      <c r="WHX66"/>
      <c r="WHY66"/>
      <c r="WHZ66"/>
      <c r="WIA66"/>
      <c r="WIB66"/>
      <c r="WIC66"/>
      <c r="WID66"/>
      <c r="WIE66"/>
      <c r="WIF66"/>
      <c r="WIG66"/>
      <c r="WIH66"/>
      <c r="WII66"/>
      <c r="WIJ66"/>
      <c r="WIK66"/>
      <c r="WIL66"/>
      <c r="WIM66"/>
      <c r="WIN66"/>
      <c r="WIO66"/>
      <c r="WIP66"/>
      <c r="WIQ66"/>
      <c r="WIR66"/>
      <c r="WIS66"/>
      <c r="WIT66"/>
      <c r="WIU66"/>
      <c r="WIV66"/>
      <c r="WIW66"/>
      <c r="WIX66"/>
      <c r="WIY66"/>
      <c r="WIZ66"/>
      <c r="WJA66"/>
      <c r="WJB66"/>
      <c r="WJC66"/>
      <c r="WJD66"/>
      <c r="WJE66"/>
      <c r="WJF66"/>
      <c r="WJG66"/>
      <c r="WJH66"/>
      <c r="WJI66"/>
      <c r="WJJ66"/>
      <c r="WJK66"/>
      <c r="WJL66"/>
      <c r="WJM66"/>
      <c r="WJN66"/>
      <c r="WJO66"/>
      <c r="WJP66"/>
      <c r="WJQ66"/>
      <c r="WJR66"/>
      <c r="WJS66"/>
      <c r="WJT66"/>
      <c r="WJU66"/>
      <c r="WJV66"/>
      <c r="WJW66"/>
      <c r="WJX66"/>
      <c r="WJY66"/>
      <c r="WJZ66"/>
      <c r="WKA66"/>
      <c r="WKB66"/>
      <c r="WKC66"/>
      <c r="WKD66"/>
      <c r="WKE66"/>
      <c r="WKF66"/>
      <c r="WKG66"/>
      <c r="WKH66"/>
      <c r="WKI66"/>
      <c r="WKJ66"/>
      <c r="WKK66"/>
      <c r="WKL66"/>
      <c r="WKM66"/>
      <c r="WKN66"/>
      <c r="WKO66"/>
      <c r="WKP66"/>
      <c r="WKQ66"/>
      <c r="WKR66"/>
      <c r="WKS66"/>
      <c r="WKT66"/>
      <c r="WKU66"/>
      <c r="WKV66"/>
      <c r="WKW66"/>
      <c r="WKX66"/>
      <c r="WKY66"/>
      <c r="WKZ66"/>
      <c r="WLA66"/>
      <c r="WLB66"/>
      <c r="WLC66"/>
      <c r="WLD66"/>
      <c r="WLE66"/>
      <c r="WLF66"/>
      <c r="WLG66"/>
      <c r="WLH66"/>
      <c r="WLI66"/>
      <c r="WLJ66"/>
      <c r="WLK66"/>
      <c r="WLL66"/>
      <c r="WLM66"/>
      <c r="WLN66"/>
      <c r="WLO66"/>
      <c r="WLP66"/>
      <c r="WLQ66"/>
      <c r="WLR66"/>
      <c r="WLS66"/>
      <c r="WLT66"/>
      <c r="WLU66"/>
      <c r="WLV66"/>
      <c r="WLW66"/>
      <c r="WLX66"/>
      <c r="WLY66"/>
      <c r="WLZ66"/>
      <c r="WMA66"/>
      <c r="WMB66"/>
      <c r="WMC66"/>
      <c r="WMD66"/>
      <c r="WME66"/>
      <c r="WMF66"/>
      <c r="WMG66"/>
      <c r="WMH66"/>
      <c r="WMI66"/>
      <c r="WMJ66"/>
      <c r="WMK66"/>
      <c r="WML66"/>
      <c r="WMM66"/>
      <c r="WMN66"/>
      <c r="WMO66"/>
      <c r="WMP66"/>
      <c r="WMQ66"/>
      <c r="WMR66"/>
      <c r="WMS66"/>
      <c r="WMT66"/>
      <c r="WMU66"/>
      <c r="WMV66"/>
      <c r="WMW66"/>
      <c r="WMX66"/>
      <c r="WMY66"/>
      <c r="WMZ66"/>
      <c r="WNA66"/>
      <c r="WNB66"/>
      <c r="WNC66"/>
      <c r="WND66"/>
      <c r="WNE66"/>
      <c r="WNF66"/>
      <c r="WNG66"/>
      <c r="WNH66"/>
      <c r="WNI66"/>
      <c r="WNJ66"/>
      <c r="WNK66"/>
      <c r="WNL66"/>
      <c r="WNM66"/>
      <c r="WNN66"/>
      <c r="WNO66"/>
      <c r="WNP66"/>
      <c r="WNQ66"/>
      <c r="WNR66"/>
      <c r="WNS66"/>
      <c r="WNT66"/>
      <c r="WNU66"/>
      <c r="WNV66"/>
      <c r="WNW66"/>
      <c r="WNX66"/>
      <c r="WNY66"/>
      <c r="WNZ66"/>
      <c r="WOA66"/>
      <c r="WOB66"/>
      <c r="WOC66"/>
      <c r="WOD66"/>
      <c r="WOE66"/>
      <c r="WOF66"/>
      <c r="WOG66"/>
      <c r="WOH66"/>
      <c r="WOI66"/>
      <c r="WOJ66"/>
      <c r="WOK66"/>
      <c r="WOL66"/>
      <c r="WOM66"/>
      <c r="WON66"/>
      <c r="WOO66"/>
      <c r="WOP66"/>
      <c r="WOQ66"/>
      <c r="WOR66"/>
      <c r="WOS66"/>
      <c r="WOT66"/>
      <c r="WOU66"/>
      <c r="WOV66"/>
      <c r="WOW66"/>
      <c r="WOX66"/>
      <c r="WOY66"/>
      <c r="WOZ66"/>
      <c r="WPA66"/>
      <c r="WPB66"/>
      <c r="WPC66"/>
      <c r="WPD66"/>
      <c r="WPE66"/>
      <c r="WPF66"/>
      <c r="WPG66"/>
      <c r="WPH66"/>
      <c r="WPI66"/>
      <c r="WPJ66"/>
      <c r="WPK66"/>
      <c r="WPL66"/>
      <c r="WPM66"/>
      <c r="WPN66"/>
      <c r="WPO66"/>
      <c r="WPP66"/>
      <c r="WPQ66"/>
      <c r="WPR66"/>
      <c r="WPS66"/>
      <c r="WPT66"/>
      <c r="WPU66"/>
      <c r="WPV66"/>
      <c r="WPW66"/>
      <c r="WPX66"/>
      <c r="WPY66"/>
      <c r="WPZ66"/>
      <c r="WQA66"/>
      <c r="WQB66"/>
      <c r="WQC66"/>
      <c r="WQD66"/>
      <c r="WQE66"/>
      <c r="WQF66"/>
      <c r="WQG66"/>
      <c r="WQH66"/>
      <c r="WQI66"/>
      <c r="WQJ66"/>
      <c r="WQK66"/>
      <c r="WQL66"/>
      <c r="WQM66"/>
      <c r="WQN66"/>
      <c r="WQO66"/>
      <c r="WQP66"/>
      <c r="WQQ66"/>
      <c r="WQR66"/>
      <c r="WQS66"/>
      <c r="WQT66"/>
      <c r="WQU66"/>
      <c r="WQV66"/>
      <c r="WQW66"/>
      <c r="WQX66"/>
      <c r="WQY66"/>
      <c r="WQZ66"/>
      <c r="WRA66"/>
      <c r="WRB66"/>
      <c r="WRC66"/>
      <c r="WRD66"/>
      <c r="WRE66"/>
      <c r="WRF66"/>
      <c r="WRG66"/>
      <c r="WRH66"/>
      <c r="WRI66"/>
      <c r="WRJ66"/>
      <c r="WRK66"/>
      <c r="WRL66"/>
      <c r="WRM66"/>
      <c r="WRN66"/>
      <c r="WRO66"/>
      <c r="WRP66"/>
      <c r="WRQ66"/>
      <c r="WRR66"/>
      <c r="WRS66"/>
      <c r="WRT66"/>
      <c r="WRU66"/>
      <c r="WRV66"/>
      <c r="WRW66"/>
      <c r="WRX66"/>
      <c r="WRY66"/>
      <c r="WRZ66"/>
      <c r="WSA66"/>
      <c r="WSB66"/>
      <c r="WSC66"/>
      <c r="WSD66"/>
      <c r="WSE66"/>
      <c r="WSF66"/>
      <c r="WSG66"/>
      <c r="WSH66"/>
      <c r="WSI66"/>
      <c r="WSJ66"/>
      <c r="WSK66"/>
      <c r="WSL66"/>
      <c r="WSM66"/>
      <c r="WSN66"/>
      <c r="WSO66"/>
      <c r="WSP66"/>
      <c r="WSQ66"/>
      <c r="WSR66"/>
      <c r="WSS66"/>
      <c r="WST66"/>
      <c r="WSU66"/>
      <c r="WSV66"/>
      <c r="WSW66"/>
      <c r="WSX66"/>
      <c r="WSY66"/>
      <c r="WSZ66"/>
      <c r="WTA66"/>
      <c r="WTB66"/>
      <c r="WTC66"/>
      <c r="WTD66"/>
      <c r="WTE66"/>
      <c r="WTF66"/>
      <c r="WTG66"/>
      <c r="WTH66"/>
      <c r="WTI66"/>
      <c r="WTJ66"/>
      <c r="WTK66"/>
      <c r="WTL66"/>
      <c r="WTM66"/>
      <c r="WTN66"/>
      <c r="WTO66"/>
      <c r="WTP66"/>
      <c r="WTQ66"/>
      <c r="WTR66"/>
      <c r="WTS66"/>
      <c r="WTT66"/>
      <c r="WTU66"/>
      <c r="WTV66"/>
      <c r="WTW66"/>
      <c r="WTX66"/>
      <c r="WTY66"/>
      <c r="WTZ66"/>
      <c r="WUA66"/>
      <c r="WUB66"/>
      <c r="WUC66"/>
      <c r="WUD66"/>
      <c r="WUE66"/>
      <c r="WUF66"/>
      <c r="WUG66"/>
      <c r="WUH66"/>
      <c r="WUI66"/>
      <c r="WUJ66"/>
      <c r="WUK66"/>
      <c r="WUL66"/>
      <c r="WUM66"/>
      <c r="WUN66"/>
      <c r="WUO66"/>
      <c r="WUP66"/>
      <c r="WUQ66"/>
      <c r="WUR66"/>
      <c r="WUS66"/>
      <c r="WUT66"/>
      <c r="WUU66"/>
      <c r="WUV66"/>
      <c r="WUW66"/>
      <c r="WUX66"/>
      <c r="WUY66"/>
      <c r="WUZ66"/>
      <c r="WVA66"/>
      <c r="WVB66"/>
      <c r="WVC66"/>
      <c r="WVD66"/>
      <c r="WVE66"/>
      <c r="WVF66"/>
      <c r="WVG66"/>
      <c r="WVH66"/>
      <c r="WVI66"/>
      <c r="WVJ66"/>
      <c r="WVK66"/>
      <c r="WVL66"/>
      <c r="WVM66"/>
      <c r="WVN66"/>
      <c r="WVO66"/>
      <c r="WVP66"/>
      <c r="WVQ66"/>
      <c r="WVR66"/>
      <c r="WVS66"/>
      <c r="WVT66"/>
      <c r="WVU66"/>
      <c r="WVV66"/>
      <c r="WVW66"/>
      <c r="WVX66"/>
      <c r="WVY66"/>
      <c r="WVZ66"/>
      <c r="WWA66"/>
      <c r="WWB66"/>
      <c r="WWC66"/>
      <c r="WWD66"/>
      <c r="WWE66"/>
      <c r="WWF66"/>
      <c r="WWG66"/>
      <c r="WWH66"/>
      <c r="WWI66"/>
      <c r="WWJ66"/>
      <c r="WWK66"/>
      <c r="WWL66"/>
      <c r="WWM66"/>
      <c r="WWN66"/>
      <c r="WWO66"/>
      <c r="WWP66"/>
      <c r="WWQ66"/>
      <c r="WWR66"/>
      <c r="WWS66"/>
      <c r="WWT66"/>
      <c r="WWU66"/>
      <c r="WWV66"/>
      <c r="WWW66"/>
      <c r="WWX66"/>
      <c r="WWY66"/>
      <c r="WWZ66"/>
      <c r="WXA66"/>
      <c r="WXB66"/>
      <c r="WXC66"/>
      <c r="WXD66"/>
      <c r="WXE66"/>
      <c r="WXF66"/>
      <c r="WXG66"/>
      <c r="WXH66"/>
      <c r="WXI66"/>
      <c r="WXJ66"/>
      <c r="WXK66"/>
      <c r="WXL66"/>
      <c r="WXM66"/>
      <c r="WXN66"/>
      <c r="WXO66"/>
      <c r="WXP66"/>
      <c r="WXQ66"/>
      <c r="WXR66"/>
      <c r="WXS66"/>
      <c r="WXT66"/>
      <c r="WXU66"/>
      <c r="WXV66"/>
      <c r="WXW66"/>
      <c r="WXX66"/>
      <c r="WXY66"/>
      <c r="WXZ66"/>
      <c r="WYA66"/>
      <c r="WYB66"/>
      <c r="WYC66"/>
      <c r="WYD66"/>
      <c r="WYE66"/>
      <c r="WYF66"/>
      <c r="WYG66"/>
      <c r="WYH66"/>
      <c r="WYI66"/>
      <c r="WYJ66"/>
      <c r="WYK66"/>
      <c r="WYL66"/>
      <c r="WYM66"/>
      <c r="WYN66"/>
      <c r="WYO66"/>
      <c r="WYP66"/>
      <c r="WYQ66"/>
      <c r="WYR66"/>
      <c r="WYS66"/>
      <c r="WYT66"/>
      <c r="WYU66"/>
      <c r="WYV66"/>
      <c r="WYW66"/>
      <c r="WYX66"/>
      <c r="WYY66"/>
      <c r="WYZ66"/>
      <c r="WZA66"/>
      <c r="WZB66"/>
      <c r="WZC66"/>
      <c r="WZD66"/>
      <c r="WZE66"/>
      <c r="WZF66"/>
      <c r="WZG66"/>
      <c r="WZH66"/>
      <c r="WZI66"/>
      <c r="WZJ66"/>
      <c r="WZK66"/>
      <c r="WZL66"/>
      <c r="WZM66"/>
      <c r="WZN66"/>
      <c r="WZO66"/>
      <c r="WZP66"/>
      <c r="WZQ66"/>
      <c r="WZR66"/>
      <c r="WZS66"/>
      <c r="WZT66"/>
      <c r="WZU66"/>
      <c r="WZV66"/>
      <c r="WZW66"/>
      <c r="WZX66"/>
      <c r="WZY66"/>
      <c r="WZZ66"/>
      <c r="XAA66"/>
      <c r="XAB66"/>
      <c r="XAC66"/>
      <c r="XAD66"/>
      <c r="XAE66"/>
      <c r="XAF66"/>
      <c r="XAG66"/>
      <c r="XAH66"/>
      <c r="XAI66"/>
      <c r="XAJ66"/>
      <c r="XAK66"/>
      <c r="XAL66"/>
      <c r="XAM66"/>
      <c r="XAN66"/>
      <c r="XAO66"/>
      <c r="XAP66"/>
      <c r="XAQ66"/>
      <c r="XAR66"/>
      <c r="XAS66"/>
      <c r="XAT66"/>
      <c r="XAU66"/>
      <c r="XAV66"/>
      <c r="XAW66"/>
      <c r="XAX66"/>
      <c r="XAY66"/>
      <c r="XAZ66"/>
      <c r="XBA66"/>
      <c r="XBB66"/>
      <c r="XBC66"/>
      <c r="XBD66"/>
      <c r="XBE66"/>
      <c r="XBF66"/>
      <c r="XBG66"/>
      <c r="XBH66"/>
      <c r="XBI66"/>
      <c r="XBJ66"/>
      <c r="XBK66"/>
      <c r="XBL66"/>
      <c r="XBM66"/>
      <c r="XBN66"/>
      <c r="XBO66"/>
      <c r="XBP66"/>
      <c r="XBQ66"/>
      <c r="XBR66"/>
      <c r="XBS66"/>
      <c r="XBT66"/>
      <c r="XBU66"/>
      <c r="XBV66"/>
      <c r="XBW66"/>
      <c r="XBX66"/>
      <c r="XBY66"/>
      <c r="XBZ66"/>
      <c r="XCA66"/>
      <c r="XCB66"/>
      <c r="XCC66"/>
      <c r="XCD66"/>
      <c r="XCE66"/>
      <c r="XCF66"/>
      <c r="XCG66"/>
      <c r="XCH66"/>
      <c r="XCI66"/>
      <c r="XCJ66"/>
      <c r="XCK66"/>
      <c r="XCL66"/>
      <c r="XCM66"/>
      <c r="XCN66"/>
      <c r="XCO66"/>
      <c r="XCP66"/>
      <c r="XCQ66"/>
      <c r="XCR66"/>
      <c r="XCS66"/>
      <c r="XCT66"/>
      <c r="XCU66"/>
      <c r="XCV66"/>
      <c r="XCW66"/>
      <c r="XCX66"/>
      <c r="XCY66"/>
      <c r="XCZ66"/>
      <c r="XDA66"/>
      <c r="XDB66"/>
      <c r="XDC66"/>
      <c r="XDD66"/>
      <c r="XDE66"/>
      <c r="XDF66" s="1"/>
      <c r="XDG66" s="1"/>
      <c r="XDH66" s="2"/>
    </row>
    <row r="67" spans="1:16384" x14ac:dyDescent="0.35">
      <c r="A67" s="93" t="str">
        <f t="shared" ref="A67:A130" si="2" xml:space="preserve"> CONCATENATE(C67,H67)</f>
        <v>12500002006</v>
      </c>
      <c r="B67" t="str">
        <f t="shared" ref="B67:B130" si="3">+C67&amp;"-"&amp;E67</f>
        <v>1250000-2006</v>
      </c>
      <c r="C67">
        <v>1250000</v>
      </c>
      <c r="D67" t="s">
        <v>84</v>
      </c>
      <c r="E67" t="s">
        <v>609</v>
      </c>
      <c r="F67" t="s">
        <v>631</v>
      </c>
      <c r="G67" t="s">
        <v>632</v>
      </c>
      <c r="H67" t="s">
        <v>609</v>
      </c>
      <c r="I67" t="s">
        <v>612</v>
      </c>
      <c r="J67" t="s">
        <v>459</v>
      </c>
      <c r="K67" t="s">
        <v>460</v>
      </c>
      <c r="L67" t="s">
        <v>91</v>
      </c>
      <c r="M67" t="s">
        <v>91</v>
      </c>
      <c r="N67" t="s">
        <v>461</v>
      </c>
      <c r="O67" t="s">
        <v>633</v>
      </c>
      <c r="P67" s="88" t="s">
        <v>248</v>
      </c>
      <c r="Q67" t="s">
        <v>248</v>
      </c>
      <c r="R67" t="s">
        <v>463</v>
      </c>
      <c r="S67" t="s">
        <v>612</v>
      </c>
      <c r="T67" t="s">
        <v>351</v>
      </c>
      <c r="U67" t="s">
        <v>613</v>
      </c>
      <c r="V67" t="s">
        <v>614</v>
      </c>
      <c r="W67" t="s">
        <v>466</v>
      </c>
      <c r="X67" t="s">
        <v>264</v>
      </c>
      <c r="Y67" t="s">
        <v>265</v>
      </c>
      <c r="Z67" t="s">
        <v>253</v>
      </c>
      <c r="AA67" t="s">
        <v>467</v>
      </c>
      <c r="AB67" t="s">
        <v>468</v>
      </c>
      <c r="AC67" s="88" t="s">
        <v>468</v>
      </c>
      <c r="AD67" t="s">
        <v>103</v>
      </c>
      <c r="AE67" t="s">
        <v>463</v>
      </c>
      <c r="AF67" t="s">
        <v>469</v>
      </c>
      <c r="AG67" t="s">
        <v>268</v>
      </c>
      <c r="AH67" t="s">
        <v>358</v>
      </c>
      <c r="AI67" t="s">
        <v>359</v>
      </c>
      <c r="AJ67" t="s">
        <v>470</v>
      </c>
      <c r="AK67" t="s">
        <v>471</v>
      </c>
      <c r="AL67" t="s">
        <v>472</v>
      </c>
      <c r="AM67" t="s">
        <v>472</v>
      </c>
      <c r="AN67" t="s">
        <v>473</v>
      </c>
      <c r="AO67" t="s">
        <v>474</v>
      </c>
      <c r="AP67" t="s">
        <v>276</v>
      </c>
      <c r="AQ67" t="s">
        <v>276</v>
      </c>
      <c r="AR67" t="s">
        <v>277</v>
      </c>
      <c r="AS67" t="s">
        <v>264</v>
      </c>
      <c r="AT67" t="s">
        <v>141</v>
      </c>
      <c r="AU67" s="88" t="s">
        <v>365</v>
      </c>
      <c r="AV67" t="s">
        <v>115</v>
      </c>
      <c r="AW67" t="s">
        <v>91</v>
      </c>
      <c r="AX67" s="69" t="s">
        <v>475</v>
      </c>
      <c r="AY67" t="s">
        <v>152</v>
      </c>
      <c r="AZ67" t="s">
        <v>277</v>
      </c>
      <c r="BA67" t="s">
        <v>117</v>
      </c>
      <c r="BB67" s="88" t="s">
        <v>463</v>
      </c>
      <c r="BC67" t="s">
        <v>118</v>
      </c>
      <c r="BD67" t="s">
        <v>91</v>
      </c>
      <c r="BE67" t="s">
        <v>119</v>
      </c>
      <c r="BF67" s="86" t="s">
        <v>367</v>
      </c>
      <c r="BG67" s="86" t="s">
        <v>368</v>
      </c>
      <c r="BH67" s="78" t="s">
        <v>144</v>
      </c>
      <c r="BI67" s="79" t="s">
        <v>145</v>
      </c>
      <c r="BJ67" s="2">
        <v>3050</v>
      </c>
      <c r="BK67" s="2">
        <v>-3050</v>
      </c>
      <c r="BL67" s="2">
        <v>0</v>
      </c>
      <c r="BM67" s="2">
        <v>0</v>
      </c>
      <c r="BN67" s="2">
        <v>0</v>
      </c>
      <c r="BO67" s="2">
        <v>0</v>
      </c>
      <c r="BP67" s="2">
        <v>0</v>
      </c>
      <c r="BQ67" s="2">
        <v>0</v>
      </c>
      <c r="BR67" s="2">
        <v>0</v>
      </c>
      <c r="BS67" s="2">
        <v>0</v>
      </c>
      <c r="BT67" s="2">
        <v>0</v>
      </c>
      <c r="BU67" s="2">
        <v>0</v>
      </c>
      <c r="BV67" s="2">
        <v>0</v>
      </c>
      <c r="BW67" s="2">
        <v>0</v>
      </c>
      <c r="BX67" s="2">
        <v>0</v>
      </c>
      <c r="BY67" s="2">
        <v>0</v>
      </c>
      <c r="BZ67" s="2">
        <v>0</v>
      </c>
      <c r="CA67" s="2">
        <v>0</v>
      </c>
      <c r="CB67" s="2">
        <v>0</v>
      </c>
      <c r="CC67" s="2">
        <v>0</v>
      </c>
      <c r="CD67" s="2">
        <v>0</v>
      </c>
      <c r="CE67" s="2">
        <v>0</v>
      </c>
      <c r="CF67" s="2">
        <v>0</v>
      </c>
      <c r="CG67" s="2">
        <v>0</v>
      </c>
      <c r="CH67" s="2">
        <v>0</v>
      </c>
      <c r="CI67" s="2">
        <v>0</v>
      </c>
      <c r="CJ67" s="11" t="str">
        <f>+VLOOKUP(B67,[57]Sheet1!$A:$AA,27,FALSE)</f>
        <v>Crea Gestioni</v>
      </c>
      <c r="CK67" s="1" t="s">
        <v>1860</v>
      </c>
      <c r="CL67" t="e">
        <v>#N/A</v>
      </c>
      <c r="CM67" s="11" t="s">
        <v>1853</v>
      </c>
    </row>
    <row r="68" spans="1:16384" x14ac:dyDescent="0.35">
      <c r="A68" s="93" t="str">
        <f t="shared" si="2"/>
        <v>11800022007</v>
      </c>
      <c r="B68" t="str">
        <f t="shared" si="3"/>
        <v>1180002-2007</v>
      </c>
      <c r="C68">
        <v>1180002</v>
      </c>
      <c r="D68" t="s">
        <v>84</v>
      </c>
      <c r="E68" t="s">
        <v>634</v>
      </c>
      <c r="F68" t="s">
        <v>635</v>
      </c>
      <c r="G68" t="s">
        <v>636</v>
      </c>
      <c r="H68" t="s">
        <v>634</v>
      </c>
      <c r="I68" t="s">
        <v>637</v>
      </c>
      <c r="J68" t="s">
        <v>498</v>
      </c>
      <c r="K68" t="s">
        <v>499</v>
      </c>
      <c r="L68" t="s">
        <v>500</v>
      </c>
      <c r="M68" t="s">
        <v>501</v>
      </c>
      <c r="N68" t="s">
        <v>502</v>
      </c>
      <c r="O68" t="s">
        <v>503</v>
      </c>
      <c r="P68" s="88" t="s">
        <v>248</v>
      </c>
      <c r="Q68" t="s">
        <v>248</v>
      </c>
      <c r="R68" t="s">
        <v>463</v>
      </c>
      <c r="S68" t="s">
        <v>637</v>
      </c>
      <c r="T68" t="s">
        <v>351</v>
      </c>
      <c r="U68" t="s">
        <v>638</v>
      </c>
      <c r="V68" t="s">
        <v>639</v>
      </c>
      <c r="W68" t="s">
        <v>466</v>
      </c>
      <c r="X68" t="s">
        <v>264</v>
      </c>
      <c r="Y68" t="s">
        <v>265</v>
      </c>
      <c r="Z68" t="s">
        <v>253</v>
      </c>
      <c r="AA68" t="s">
        <v>505</v>
      </c>
      <c r="AB68" t="s">
        <v>468</v>
      </c>
      <c r="AC68" s="88" t="s">
        <v>468</v>
      </c>
      <c r="AD68" t="s">
        <v>103</v>
      </c>
      <c r="AE68" t="s">
        <v>463</v>
      </c>
      <c r="AF68" t="s">
        <v>469</v>
      </c>
      <c r="AG68" t="s">
        <v>268</v>
      </c>
      <c r="AH68" t="s">
        <v>358</v>
      </c>
      <c r="AI68" t="s">
        <v>359</v>
      </c>
      <c r="AJ68" t="s">
        <v>470</v>
      </c>
      <c r="AK68" t="s">
        <v>471</v>
      </c>
      <c r="AL68" t="s">
        <v>472</v>
      </c>
      <c r="AM68" t="s">
        <v>472</v>
      </c>
      <c r="AN68" t="s">
        <v>473</v>
      </c>
      <c r="AO68" t="s">
        <v>474</v>
      </c>
      <c r="AP68" t="s">
        <v>276</v>
      </c>
      <c r="AQ68" t="s">
        <v>276</v>
      </c>
      <c r="AR68" t="s">
        <v>277</v>
      </c>
      <c r="AS68" t="s">
        <v>264</v>
      </c>
      <c r="AT68" t="s">
        <v>141</v>
      </c>
      <c r="AU68" s="88" t="s">
        <v>365</v>
      </c>
      <c r="AV68" t="s">
        <v>115</v>
      </c>
      <c r="AW68" t="s">
        <v>91</v>
      </c>
      <c r="AX68" s="69" t="s">
        <v>506</v>
      </c>
      <c r="AY68" t="s">
        <v>152</v>
      </c>
      <c r="AZ68" t="s">
        <v>277</v>
      </c>
      <c r="BA68" t="s">
        <v>117</v>
      </c>
      <c r="BB68" s="88" t="s">
        <v>463</v>
      </c>
      <c r="BC68" t="s">
        <v>118</v>
      </c>
      <c r="BD68" t="s">
        <v>91</v>
      </c>
      <c r="BE68" t="s">
        <v>119</v>
      </c>
      <c r="BF68" s="86" t="s">
        <v>367</v>
      </c>
      <c r="BG68" s="86" t="s">
        <v>368</v>
      </c>
      <c r="BH68" s="78" t="s">
        <v>144</v>
      </c>
      <c r="BI68" s="79" t="s">
        <v>145</v>
      </c>
      <c r="BJ68" s="2">
        <v>397</v>
      </c>
      <c r="BK68" s="2">
        <v>-397</v>
      </c>
      <c r="BL68" s="2">
        <v>0</v>
      </c>
      <c r="BM68" s="2">
        <v>0</v>
      </c>
      <c r="BN68" s="2">
        <v>0</v>
      </c>
      <c r="BO68" s="2">
        <v>0</v>
      </c>
      <c r="BP68" s="2">
        <v>0</v>
      </c>
      <c r="BQ68" s="2">
        <v>0</v>
      </c>
      <c r="BR68" s="2">
        <v>0</v>
      </c>
      <c r="BS68" s="2">
        <v>0</v>
      </c>
      <c r="BT68" s="2">
        <v>0</v>
      </c>
      <c r="BU68" s="2">
        <v>0</v>
      </c>
      <c r="BV68" s="2">
        <v>0</v>
      </c>
      <c r="BW68" s="2">
        <v>0</v>
      </c>
      <c r="BX68" s="2">
        <v>0</v>
      </c>
      <c r="BY68" s="2">
        <v>0</v>
      </c>
      <c r="BZ68" s="2">
        <v>0</v>
      </c>
      <c r="CA68" s="2">
        <v>0</v>
      </c>
      <c r="CB68" s="2">
        <v>0</v>
      </c>
      <c r="CC68" s="2">
        <v>0</v>
      </c>
      <c r="CD68" s="2">
        <v>0</v>
      </c>
      <c r="CE68" s="2">
        <v>0</v>
      </c>
      <c r="CF68" s="2">
        <v>0</v>
      </c>
      <c r="CG68" s="2">
        <v>0</v>
      </c>
      <c r="CH68" s="2">
        <v>0</v>
      </c>
      <c r="CI68" s="2">
        <v>0</v>
      </c>
      <c r="CJ68" s="11" t="str">
        <f>+VLOOKUP(B68,[57]Sheet1!$A:$AA,27,FALSE)</f>
        <v>Campagnano</v>
      </c>
      <c r="CK68" t="s">
        <v>1861</v>
      </c>
      <c r="CL68" t="s">
        <v>1861</v>
      </c>
      <c r="CM68" s="11"/>
    </row>
    <row r="69" spans="1:16384" x14ac:dyDescent="0.35">
      <c r="A69" s="93" t="str">
        <f t="shared" si="2"/>
        <v>11800082007</v>
      </c>
      <c r="B69" t="str">
        <f t="shared" si="3"/>
        <v>1180008-2007</v>
      </c>
      <c r="C69">
        <v>1180008</v>
      </c>
      <c r="D69" t="s">
        <v>84</v>
      </c>
      <c r="E69" t="s">
        <v>634</v>
      </c>
      <c r="F69" t="s">
        <v>640</v>
      </c>
      <c r="G69" t="s">
        <v>641</v>
      </c>
      <c r="H69" t="s">
        <v>634</v>
      </c>
      <c r="I69" t="s">
        <v>637</v>
      </c>
      <c r="J69" t="s">
        <v>498</v>
      </c>
      <c r="K69" t="s">
        <v>499</v>
      </c>
      <c r="L69" t="s">
        <v>500</v>
      </c>
      <c r="M69" t="s">
        <v>501</v>
      </c>
      <c r="N69" t="s">
        <v>502</v>
      </c>
      <c r="O69" t="s">
        <v>642</v>
      </c>
      <c r="P69" s="88" t="s">
        <v>248</v>
      </c>
      <c r="Q69" t="s">
        <v>248</v>
      </c>
      <c r="R69" t="s">
        <v>263</v>
      </c>
      <c r="S69" t="s">
        <v>637</v>
      </c>
      <c r="T69" t="s">
        <v>351</v>
      </c>
      <c r="U69" t="s">
        <v>638</v>
      </c>
      <c r="V69" t="s">
        <v>639</v>
      </c>
      <c r="W69" t="s">
        <v>466</v>
      </c>
      <c r="X69" t="s">
        <v>449</v>
      </c>
      <c r="Y69" t="s">
        <v>265</v>
      </c>
      <c r="Z69" t="s">
        <v>253</v>
      </c>
      <c r="AA69" t="s">
        <v>505</v>
      </c>
      <c r="AB69" t="s">
        <v>643</v>
      </c>
      <c r="AC69" s="88" t="s">
        <v>643</v>
      </c>
      <c r="AD69" t="s">
        <v>103</v>
      </c>
      <c r="AE69" t="s">
        <v>263</v>
      </c>
      <c r="AF69" t="s">
        <v>642</v>
      </c>
      <c r="AG69" t="s">
        <v>268</v>
      </c>
      <c r="AH69" t="s">
        <v>269</v>
      </c>
      <c r="AI69" t="s">
        <v>270</v>
      </c>
      <c r="AJ69" t="s">
        <v>308</v>
      </c>
      <c r="AK69" t="s">
        <v>309</v>
      </c>
      <c r="AL69" t="s">
        <v>626</v>
      </c>
      <c r="AM69" t="s">
        <v>626</v>
      </c>
      <c r="AN69" t="s">
        <v>627</v>
      </c>
      <c r="AO69" t="s">
        <v>628</v>
      </c>
      <c r="AP69" t="s">
        <v>308</v>
      </c>
      <c r="AQ69" t="s">
        <v>383</v>
      </c>
      <c r="AR69" t="s">
        <v>277</v>
      </c>
      <c r="AS69" t="s">
        <v>264</v>
      </c>
      <c r="AT69" t="s">
        <v>454</v>
      </c>
      <c r="AU69" s="88" t="s">
        <v>365</v>
      </c>
      <c r="AV69" t="s">
        <v>115</v>
      </c>
      <c r="AW69" t="s">
        <v>91</v>
      </c>
      <c r="AX69" s="69" t="s">
        <v>506</v>
      </c>
      <c r="AY69" t="s">
        <v>91</v>
      </c>
      <c r="AZ69" t="s">
        <v>277</v>
      </c>
      <c r="BA69" t="s">
        <v>117</v>
      </c>
      <c r="BB69" s="88" t="s">
        <v>263</v>
      </c>
      <c r="BC69" t="s">
        <v>142</v>
      </c>
      <c r="BD69" t="s">
        <v>91</v>
      </c>
      <c r="BE69" t="s">
        <v>119</v>
      </c>
      <c r="BF69" s="86" t="s">
        <v>367</v>
      </c>
      <c r="BG69" s="86" t="s">
        <v>368</v>
      </c>
      <c r="BH69" s="78" t="s">
        <v>280</v>
      </c>
      <c r="BI69" s="79" t="s">
        <v>281</v>
      </c>
      <c r="BJ69" s="2">
        <v>1130.83</v>
      </c>
      <c r="BK69" s="2">
        <v>-1130.83</v>
      </c>
      <c r="BL69" s="2">
        <v>0</v>
      </c>
      <c r="BM69" s="2">
        <v>0</v>
      </c>
      <c r="BN69" s="2">
        <v>0</v>
      </c>
      <c r="BO69" s="2">
        <v>0</v>
      </c>
      <c r="BP69" s="2">
        <v>0</v>
      </c>
      <c r="BQ69" s="2">
        <v>0</v>
      </c>
      <c r="BR69" s="2">
        <v>0</v>
      </c>
      <c r="BS69" s="2">
        <v>0</v>
      </c>
      <c r="BT69" s="2">
        <v>0</v>
      </c>
      <c r="BU69" s="2">
        <v>0</v>
      </c>
      <c r="BV69" s="2">
        <v>0</v>
      </c>
      <c r="BW69" s="2">
        <v>0</v>
      </c>
      <c r="BX69" s="2">
        <v>0</v>
      </c>
      <c r="BY69" s="2">
        <v>0</v>
      </c>
      <c r="BZ69" s="2">
        <v>0</v>
      </c>
      <c r="CA69" s="2">
        <v>0</v>
      </c>
      <c r="CB69" s="2">
        <v>0</v>
      </c>
      <c r="CC69" s="2">
        <v>0</v>
      </c>
      <c r="CD69" s="2">
        <v>0</v>
      </c>
      <c r="CE69" s="2">
        <v>0</v>
      </c>
      <c r="CF69" s="2">
        <v>0</v>
      </c>
      <c r="CG69" s="2">
        <v>0</v>
      </c>
      <c r="CH69" s="2">
        <v>0</v>
      </c>
      <c r="CI69" s="2">
        <v>0</v>
      </c>
      <c r="CJ69" s="11" t="str">
        <f>+VLOOKUP(B69,[57]Sheet1!$A:$AA,27,FALSE)</f>
        <v>Crea Gestioni</v>
      </c>
      <c r="CK69" t="s">
        <v>1872</v>
      </c>
      <c r="CL69" t="s">
        <v>1860</v>
      </c>
      <c r="CM69" t="s">
        <v>1893</v>
      </c>
      <c r="CN69" t="s">
        <v>1893</v>
      </c>
    </row>
    <row r="70" spans="1:16384" x14ac:dyDescent="0.35">
      <c r="A70" s="93" t="str">
        <f t="shared" si="2"/>
        <v>11800322007</v>
      </c>
      <c r="B70" t="str">
        <f t="shared" si="3"/>
        <v>1180032-2007</v>
      </c>
      <c r="C70">
        <v>1180032</v>
      </c>
      <c r="D70" t="s">
        <v>84</v>
      </c>
      <c r="E70" t="s">
        <v>634</v>
      </c>
      <c r="F70" t="s">
        <v>644</v>
      </c>
      <c r="G70" t="s">
        <v>645</v>
      </c>
      <c r="H70" t="s">
        <v>634</v>
      </c>
      <c r="I70" t="s">
        <v>637</v>
      </c>
      <c r="J70" t="s">
        <v>498</v>
      </c>
      <c r="K70" t="s">
        <v>499</v>
      </c>
      <c r="L70" t="s">
        <v>500</v>
      </c>
      <c r="M70" t="s">
        <v>501</v>
      </c>
      <c r="N70" t="s">
        <v>502</v>
      </c>
      <c r="O70" t="s">
        <v>646</v>
      </c>
      <c r="P70" s="88" t="s">
        <v>248</v>
      </c>
      <c r="Q70" t="s">
        <v>248</v>
      </c>
      <c r="R70" t="s">
        <v>463</v>
      </c>
      <c r="S70" t="s">
        <v>637</v>
      </c>
      <c r="T70" t="s">
        <v>351</v>
      </c>
      <c r="U70" t="s">
        <v>638</v>
      </c>
      <c r="V70" t="s">
        <v>639</v>
      </c>
      <c r="W70" t="s">
        <v>466</v>
      </c>
      <c r="X70" t="s">
        <v>264</v>
      </c>
      <c r="Y70" t="s">
        <v>265</v>
      </c>
      <c r="Z70" t="s">
        <v>253</v>
      </c>
      <c r="AA70" t="s">
        <v>505</v>
      </c>
      <c r="AB70" t="s">
        <v>468</v>
      </c>
      <c r="AC70" s="88" t="s">
        <v>468</v>
      </c>
      <c r="AD70" t="s">
        <v>103</v>
      </c>
      <c r="AE70" t="s">
        <v>463</v>
      </c>
      <c r="AF70" t="s">
        <v>469</v>
      </c>
      <c r="AG70" t="s">
        <v>268</v>
      </c>
      <c r="AH70" t="s">
        <v>358</v>
      </c>
      <c r="AI70" t="s">
        <v>359</v>
      </c>
      <c r="AJ70" t="s">
        <v>470</v>
      </c>
      <c r="AK70" t="s">
        <v>471</v>
      </c>
      <c r="AL70" t="s">
        <v>472</v>
      </c>
      <c r="AM70" t="s">
        <v>472</v>
      </c>
      <c r="AN70" t="s">
        <v>473</v>
      </c>
      <c r="AO70" t="s">
        <v>474</v>
      </c>
      <c r="AP70" t="s">
        <v>276</v>
      </c>
      <c r="AQ70" t="s">
        <v>276</v>
      </c>
      <c r="AR70" t="s">
        <v>277</v>
      </c>
      <c r="AS70" t="s">
        <v>264</v>
      </c>
      <c r="AT70" t="s">
        <v>141</v>
      </c>
      <c r="AU70" s="88" t="s">
        <v>365</v>
      </c>
      <c r="AV70" t="s">
        <v>115</v>
      </c>
      <c r="AW70" t="s">
        <v>91</v>
      </c>
      <c r="AX70" s="69" t="s">
        <v>506</v>
      </c>
      <c r="AY70" t="s">
        <v>152</v>
      </c>
      <c r="AZ70" t="s">
        <v>277</v>
      </c>
      <c r="BA70" t="s">
        <v>117</v>
      </c>
      <c r="BB70" s="88" t="s">
        <v>463</v>
      </c>
      <c r="BC70" t="s">
        <v>118</v>
      </c>
      <c r="BD70" t="s">
        <v>91</v>
      </c>
      <c r="BE70" t="s">
        <v>119</v>
      </c>
      <c r="BF70" s="86" t="s">
        <v>367</v>
      </c>
      <c r="BG70" s="86" t="s">
        <v>368</v>
      </c>
      <c r="BH70" s="78" t="s">
        <v>144</v>
      </c>
      <c r="BI70" s="79" t="s">
        <v>145</v>
      </c>
      <c r="BJ70" s="2">
        <v>929.7</v>
      </c>
      <c r="BK70" s="2">
        <v>-929.7</v>
      </c>
      <c r="BL70" s="2">
        <v>0</v>
      </c>
      <c r="BM70" s="2">
        <v>0</v>
      </c>
      <c r="BN70" s="2">
        <v>0</v>
      </c>
      <c r="BO70" s="2">
        <v>0</v>
      </c>
      <c r="BP70" s="2">
        <v>0</v>
      </c>
      <c r="BQ70" s="2">
        <v>0</v>
      </c>
      <c r="BR70" s="2">
        <v>0</v>
      </c>
      <c r="BS70" s="2">
        <v>0</v>
      </c>
      <c r="BT70" s="2">
        <v>0</v>
      </c>
      <c r="BU70" s="2">
        <v>0</v>
      </c>
      <c r="BV70" s="2">
        <v>0</v>
      </c>
      <c r="BW70" s="2">
        <v>0</v>
      </c>
      <c r="BX70" s="2">
        <v>0</v>
      </c>
      <c r="BY70" s="2">
        <v>0</v>
      </c>
      <c r="BZ70" s="2">
        <v>0</v>
      </c>
      <c r="CA70" s="2">
        <v>0</v>
      </c>
      <c r="CB70" s="2">
        <v>0</v>
      </c>
      <c r="CC70" s="2">
        <v>0</v>
      </c>
      <c r="CD70" s="2">
        <v>0</v>
      </c>
      <c r="CE70" s="2">
        <v>0</v>
      </c>
      <c r="CF70" s="2">
        <v>0</v>
      </c>
      <c r="CG70" s="2">
        <v>0</v>
      </c>
      <c r="CH70" s="2">
        <v>0</v>
      </c>
      <c r="CI70" s="2">
        <v>0</v>
      </c>
      <c r="CJ70" s="11" t="str">
        <f>+VLOOKUP(B70,[57]Sheet1!$A:$AA,27,FALSE)</f>
        <v>Crea Gestioni</v>
      </c>
      <c r="CK70" t="s">
        <v>1872</v>
      </c>
      <c r="CL70" t="s">
        <v>1860</v>
      </c>
      <c r="CM70" t="s">
        <v>1893</v>
      </c>
      <c r="CN70" t="s">
        <v>1893</v>
      </c>
    </row>
    <row r="71" spans="1:16384" x14ac:dyDescent="0.35">
      <c r="A71" s="93" t="str">
        <f t="shared" si="2"/>
        <v>11800422007</v>
      </c>
      <c r="B71" t="str">
        <f t="shared" si="3"/>
        <v>1180042-2007</v>
      </c>
      <c r="C71">
        <v>1180042</v>
      </c>
      <c r="D71" t="s">
        <v>84</v>
      </c>
      <c r="E71" t="s">
        <v>634</v>
      </c>
      <c r="F71" t="s">
        <v>647</v>
      </c>
      <c r="G71" t="s">
        <v>648</v>
      </c>
      <c r="H71" t="s">
        <v>634</v>
      </c>
      <c r="I71" t="s">
        <v>637</v>
      </c>
      <c r="J71" t="s">
        <v>498</v>
      </c>
      <c r="K71" t="s">
        <v>499</v>
      </c>
      <c r="L71" t="s">
        <v>500</v>
      </c>
      <c r="M71" t="s">
        <v>501</v>
      </c>
      <c r="N71" t="s">
        <v>502</v>
      </c>
      <c r="O71" t="s">
        <v>649</v>
      </c>
      <c r="P71" s="88" t="s">
        <v>248</v>
      </c>
      <c r="Q71" t="s">
        <v>248</v>
      </c>
      <c r="R71" t="s">
        <v>463</v>
      </c>
      <c r="S71" t="s">
        <v>637</v>
      </c>
      <c r="T71" t="s">
        <v>351</v>
      </c>
      <c r="U71" t="s">
        <v>638</v>
      </c>
      <c r="V71" t="s">
        <v>639</v>
      </c>
      <c r="W71" t="s">
        <v>466</v>
      </c>
      <c r="X71" t="s">
        <v>264</v>
      </c>
      <c r="Y71" t="s">
        <v>265</v>
      </c>
      <c r="Z71" t="s">
        <v>253</v>
      </c>
      <c r="AA71" t="s">
        <v>505</v>
      </c>
      <c r="AB71" t="s">
        <v>468</v>
      </c>
      <c r="AC71" s="88" t="s">
        <v>468</v>
      </c>
      <c r="AD71" t="s">
        <v>103</v>
      </c>
      <c r="AE71" t="s">
        <v>463</v>
      </c>
      <c r="AF71" t="s">
        <v>469</v>
      </c>
      <c r="AG71" t="s">
        <v>268</v>
      </c>
      <c r="AH71" t="s">
        <v>358</v>
      </c>
      <c r="AI71" t="s">
        <v>359</v>
      </c>
      <c r="AJ71" t="s">
        <v>470</v>
      </c>
      <c r="AK71" t="s">
        <v>471</v>
      </c>
      <c r="AL71" t="s">
        <v>472</v>
      </c>
      <c r="AM71" t="s">
        <v>472</v>
      </c>
      <c r="AN71" t="s">
        <v>473</v>
      </c>
      <c r="AO71" t="s">
        <v>474</v>
      </c>
      <c r="AP71" t="s">
        <v>276</v>
      </c>
      <c r="AQ71" t="s">
        <v>276</v>
      </c>
      <c r="AR71" t="s">
        <v>277</v>
      </c>
      <c r="AS71" t="s">
        <v>264</v>
      </c>
      <c r="AT71" t="s">
        <v>141</v>
      </c>
      <c r="AU71" s="88" t="s">
        <v>365</v>
      </c>
      <c r="AV71" t="s">
        <v>115</v>
      </c>
      <c r="AW71" t="s">
        <v>91</v>
      </c>
      <c r="AX71" s="69" t="s">
        <v>506</v>
      </c>
      <c r="AY71" t="s">
        <v>152</v>
      </c>
      <c r="AZ71" t="s">
        <v>277</v>
      </c>
      <c r="BA71" t="s">
        <v>117</v>
      </c>
      <c r="BB71" s="88" t="s">
        <v>463</v>
      </c>
      <c r="BC71" t="s">
        <v>118</v>
      </c>
      <c r="BD71" t="s">
        <v>91</v>
      </c>
      <c r="BE71" t="s">
        <v>119</v>
      </c>
      <c r="BF71" s="86" t="s">
        <v>367</v>
      </c>
      <c r="BG71" s="86" t="s">
        <v>368</v>
      </c>
      <c r="BH71" s="78" t="s">
        <v>144</v>
      </c>
      <c r="BI71" s="79" t="s">
        <v>145</v>
      </c>
      <c r="BJ71" s="2">
        <v>1697.5</v>
      </c>
      <c r="BK71" s="2">
        <v>-1697.5</v>
      </c>
      <c r="BL71" s="2">
        <v>0</v>
      </c>
      <c r="BM71" s="2">
        <v>0</v>
      </c>
      <c r="BN71" s="2">
        <v>0</v>
      </c>
      <c r="BO71" s="2">
        <v>0</v>
      </c>
      <c r="BP71" s="2">
        <v>0</v>
      </c>
      <c r="BQ71" s="2">
        <v>0</v>
      </c>
      <c r="BR71" s="2">
        <v>0</v>
      </c>
      <c r="BS71" s="2">
        <v>0</v>
      </c>
      <c r="BT71" s="2">
        <v>0</v>
      </c>
      <c r="BU71" s="2">
        <v>0</v>
      </c>
      <c r="BV71" s="2">
        <v>0</v>
      </c>
      <c r="BW71" s="2">
        <v>0</v>
      </c>
      <c r="BX71" s="2">
        <v>0</v>
      </c>
      <c r="BY71" s="2">
        <v>0</v>
      </c>
      <c r="BZ71" s="2">
        <v>0</v>
      </c>
      <c r="CA71" s="2">
        <v>0</v>
      </c>
      <c r="CB71" s="2">
        <v>0</v>
      </c>
      <c r="CC71" s="2">
        <v>0</v>
      </c>
      <c r="CD71" s="2">
        <v>0</v>
      </c>
      <c r="CE71" s="2">
        <v>0</v>
      </c>
      <c r="CF71" s="2">
        <v>0</v>
      </c>
      <c r="CG71" s="2">
        <v>0</v>
      </c>
      <c r="CH71" s="2">
        <v>0</v>
      </c>
      <c r="CI71" s="2">
        <v>0</v>
      </c>
      <c r="CJ71" s="11" t="str">
        <f>+VLOOKUP(B71,[57]Sheet1!$A:$AA,27,FALSE)</f>
        <v>Crea Gestioni</v>
      </c>
      <c r="CK71" t="s">
        <v>1872</v>
      </c>
      <c r="CL71" t="s">
        <v>1860</v>
      </c>
      <c r="CM71" t="s">
        <v>1893</v>
      </c>
      <c r="CN71" t="s">
        <v>1893</v>
      </c>
    </row>
    <row r="72" spans="1:16384" x14ac:dyDescent="0.35">
      <c r="A72" s="93" t="str">
        <f t="shared" si="2"/>
        <v>11800472007</v>
      </c>
      <c r="B72" t="str">
        <f t="shared" si="3"/>
        <v>1180047-2007</v>
      </c>
      <c r="C72">
        <v>1180047</v>
      </c>
      <c r="D72" t="s">
        <v>84</v>
      </c>
      <c r="E72" t="s">
        <v>634</v>
      </c>
      <c r="F72" t="s">
        <v>650</v>
      </c>
      <c r="G72" t="s">
        <v>651</v>
      </c>
      <c r="H72" t="s">
        <v>634</v>
      </c>
      <c r="I72" t="s">
        <v>637</v>
      </c>
      <c r="J72" t="s">
        <v>498</v>
      </c>
      <c r="K72" t="s">
        <v>499</v>
      </c>
      <c r="L72" t="s">
        <v>500</v>
      </c>
      <c r="M72" t="s">
        <v>501</v>
      </c>
      <c r="N72" t="s">
        <v>502</v>
      </c>
      <c r="O72" t="s">
        <v>652</v>
      </c>
      <c r="P72" s="88" t="s">
        <v>248</v>
      </c>
      <c r="Q72" t="s">
        <v>248</v>
      </c>
      <c r="R72" t="s">
        <v>463</v>
      </c>
      <c r="S72" t="s">
        <v>637</v>
      </c>
      <c r="T72" t="s">
        <v>351</v>
      </c>
      <c r="U72" t="s">
        <v>638</v>
      </c>
      <c r="V72" t="s">
        <v>639</v>
      </c>
      <c r="W72" t="s">
        <v>466</v>
      </c>
      <c r="X72" t="s">
        <v>264</v>
      </c>
      <c r="Y72" t="s">
        <v>265</v>
      </c>
      <c r="Z72" t="s">
        <v>253</v>
      </c>
      <c r="AA72" t="s">
        <v>505</v>
      </c>
      <c r="AB72" t="s">
        <v>468</v>
      </c>
      <c r="AC72" s="88" t="s">
        <v>468</v>
      </c>
      <c r="AD72" t="s">
        <v>103</v>
      </c>
      <c r="AE72" t="s">
        <v>463</v>
      </c>
      <c r="AF72" t="s">
        <v>469</v>
      </c>
      <c r="AG72" t="s">
        <v>268</v>
      </c>
      <c r="AH72" t="s">
        <v>358</v>
      </c>
      <c r="AI72" t="s">
        <v>359</v>
      </c>
      <c r="AJ72" t="s">
        <v>470</v>
      </c>
      <c r="AK72" t="s">
        <v>471</v>
      </c>
      <c r="AL72" t="s">
        <v>472</v>
      </c>
      <c r="AM72" t="s">
        <v>472</v>
      </c>
      <c r="AN72" t="s">
        <v>473</v>
      </c>
      <c r="AO72" t="s">
        <v>474</v>
      </c>
      <c r="AP72" t="s">
        <v>276</v>
      </c>
      <c r="AQ72" t="s">
        <v>276</v>
      </c>
      <c r="AR72" t="s">
        <v>277</v>
      </c>
      <c r="AS72" t="s">
        <v>264</v>
      </c>
      <c r="AT72" t="s">
        <v>141</v>
      </c>
      <c r="AU72" s="88" t="s">
        <v>365</v>
      </c>
      <c r="AV72" t="s">
        <v>115</v>
      </c>
      <c r="AW72" t="s">
        <v>91</v>
      </c>
      <c r="AX72" s="69" t="s">
        <v>506</v>
      </c>
      <c r="AY72" t="s">
        <v>152</v>
      </c>
      <c r="AZ72" t="s">
        <v>277</v>
      </c>
      <c r="BA72" t="s">
        <v>117</v>
      </c>
      <c r="BB72" s="88" t="s">
        <v>463</v>
      </c>
      <c r="BC72" t="s">
        <v>118</v>
      </c>
      <c r="BD72" t="s">
        <v>91</v>
      </c>
      <c r="BE72" t="s">
        <v>119</v>
      </c>
      <c r="BF72" s="86" t="s">
        <v>367</v>
      </c>
      <c r="BG72" s="86" t="s">
        <v>368</v>
      </c>
      <c r="BH72" s="78" t="s">
        <v>144</v>
      </c>
      <c r="BI72" s="79" t="s">
        <v>145</v>
      </c>
      <c r="BJ72" s="2">
        <v>503.36</v>
      </c>
      <c r="BK72" s="2">
        <v>-503.36</v>
      </c>
      <c r="BL72" s="2">
        <v>0</v>
      </c>
      <c r="BM72" s="2">
        <v>0</v>
      </c>
      <c r="BN72" s="2">
        <v>0</v>
      </c>
      <c r="BO72" s="2">
        <v>0</v>
      </c>
      <c r="BP72" s="2">
        <v>0</v>
      </c>
      <c r="BQ72" s="2">
        <v>0</v>
      </c>
      <c r="BR72" s="2">
        <v>0</v>
      </c>
      <c r="BS72" s="2">
        <v>0</v>
      </c>
      <c r="BT72" s="2">
        <v>0</v>
      </c>
      <c r="BU72" s="2">
        <v>0</v>
      </c>
      <c r="BV72" s="2">
        <v>0</v>
      </c>
      <c r="BW72" s="2">
        <v>0</v>
      </c>
      <c r="BX72" s="2">
        <v>0</v>
      </c>
      <c r="BY72" s="2">
        <v>0</v>
      </c>
      <c r="BZ72" s="2">
        <v>0</v>
      </c>
      <c r="CA72" s="2">
        <v>0</v>
      </c>
      <c r="CB72" s="2">
        <v>0</v>
      </c>
      <c r="CC72" s="2">
        <v>0</v>
      </c>
      <c r="CD72" s="2">
        <v>0</v>
      </c>
      <c r="CE72" s="2">
        <v>0</v>
      </c>
      <c r="CF72" s="2">
        <v>0</v>
      </c>
      <c r="CG72" s="2">
        <v>0</v>
      </c>
      <c r="CH72" s="2">
        <v>0</v>
      </c>
      <c r="CI72" s="2">
        <v>0</v>
      </c>
      <c r="CJ72" s="11" t="str">
        <f>+VLOOKUP(B72,[57]Sheet1!$A:$AA,27,FALSE)</f>
        <v>Crea Gestioni</v>
      </c>
      <c r="CK72" t="s">
        <v>1872</v>
      </c>
      <c r="CL72" t="s">
        <v>1860</v>
      </c>
      <c r="CM72" t="s">
        <v>1893</v>
      </c>
      <c r="CN72" t="s">
        <v>1893</v>
      </c>
    </row>
    <row r="73" spans="1:16384" s="72" customFormat="1" x14ac:dyDescent="0.35">
      <c r="A73" s="93" t="str">
        <f t="shared" si="2"/>
        <v>12100042007</v>
      </c>
      <c r="B73" s="72" t="str">
        <f t="shared" si="3"/>
        <v>1210004-2007</v>
      </c>
      <c r="C73" s="72">
        <v>1210004</v>
      </c>
      <c r="D73" s="72" t="s">
        <v>84</v>
      </c>
      <c r="E73" s="72" t="s">
        <v>634</v>
      </c>
      <c r="F73" s="72" t="s">
        <v>653</v>
      </c>
      <c r="G73" s="72" t="s">
        <v>654</v>
      </c>
      <c r="H73" t="s">
        <v>634</v>
      </c>
      <c r="I73" t="s">
        <v>637</v>
      </c>
      <c r="J73" t="s">
        <v>390</v>
      </c>
      <c r="K73" t="s">
        <v>391</v>
      </c>
      <c r="L73" t="s">
        <v>91</v>
      </c>
      <c r="M73" t="s">
        <v>91</v>
      </c>
      <c r="N73" t="s">
        <v>392</v>
      </c>
      <c r="O73" s="72" t="s">
        <v>393</v>
      </c>
      <c r="P73" s="88" t="s">
        <v>262</v>
      </c>
      <c r="Q73" t="s">
        <v>248</v>
      </c>
      <c r="R73" t="s">
        <v>304</v>
      </c>
      <c r="S73" t="s">
        <v>637</v>
      </c>
      <c r="T73" t="s">
        <v>351</v>
      </c>
      <c r="U73" t="s">
        <v>638</v>
      </c>
      <c r="V73" t="s">
        <v>639</v>
      </c>
      <c r="W73" t="s">
        <v>396</v>
      </c>
      <c r="X73" t="s">
        <v>264</v>
      </c>
      <c r="Y73" t="s">
        <v>265</v>
      </c>
      <c r="Z73" t="s">
        <v>253</v>
      </c>
      <c r="AA73" t="s">
        <v>397</v>
      </c>
      <c r="AB73" s="72" t="s">
        <v>355</v>
      </c>
      <c r="AC73" s="88" t="s">
        <v>355</v>
      </c>
      <c r="AD73" t="s">
        <v>103</v>
      </c>
      <c r="AE73" t="s">
        <v>356</v>
      </c>
      <c r="AF73" t="s">
        <v>357</v>
      </c>
      <c r="AG73" t="s">
        <v>268</v>
      </c>
      <c r="AH73" t="s">
        <v>358</v>
      </c>
      <c r="AI73" t="s">
        <v>359</v>
      </c>
      <c r="AJ73" t="s">
        <v>360</v>
      </c>
      <c r="AK73" t="s">
        <v>361</v>
      </c>
      <c r="AL73" t="s">
        <v>362</v>
      </c>
      <c r="AM73" t="s">
        <v>362</v>
      </c>
      <c r="AN73" t="s">
        <v>363</v>
      </c>
      <c r="AO73" t="s">
        <v>364</v>
      </c>
      <c r="AP73" s="72" t="s">
        <v>276</v>
      </c>
      <c r="AQ73" s="72" t="s">
        <v>276</v>
      </c>
      <c r="AR73" t="s">
        <v>277</v>
      </c>
      <c r="AS73" t="s">
        <v>264</v>
      </c>
      <c r="AT73" t="s">
        <v>141</v>
      </c>
      <c r="AU73" s="88" t="s">
        <v>365</v>
      </c>
      <c r="AV73" s="72" t="s">
        <v>115</v>
      </c>
      <c r="AW73" s="3" t="s">
        <v>91</v>
      </c>
      <c r="AX73" s="69" t="s">
        <v>398</v>
      </c>
      <c r="AY73" s="3" t="s">
        <v>152</v>
      </c>
      <c r="AZ73" s="3" t="s">
        <v>277</v>
      </c>
      <c r="BA73" s="3" t="s">
        <v>117</v>
      </c>
      <c r="BB73" s="88" t="s">
        <v>356</v>
      </c>
      <c r="BC73" s="3" t="s">
        <v>142</v>
      </c>
      <c r="BD73" s="72" t="s">
        <v>91</v>
      </c>
      <c r="BE73" s="72" t="s">
        <v>119</v>
      </c>
      <c r="BF73" s="86" t="s">
        <v>367</v>
      </c>
      <c r="BG73" s="86" t="s">
        <v>368</v>
      </c>
      <c r="BH73" s="82" t="s">
        <v>280</v>
      </c>
      <c r="BI73" s="83" t="s">
        <v>281</v>
      </c>
      <c r="BJ73" s="74">
        <v>9311.1200000000008</v>
      </c>
      <c r="BK73" s="2">
        <v>-9311.1200000000008</v>
      </c>
      <c r="BL73" s="2">
        <v>0</v>
      </c>
      <c r="BM73" s="2">
        <v>0</v>
      </c>
      <c r="BN73" s="2">
        <v>0</v>
      </c>
      <c r="BO73" s="2">
        <v>0</v>
      </c>
      <c r="BP73" s="2">
        <v>0</v>
      </c>
      <c r="BQ73" s="2">
        <v>0</v>
      </c>
      <c r="BR73" s="2">
        <v>0</v>
      </c>
      <c r="BS73" s="2">
        <v>0</v>
      </c>
      <c r="BT73" s="2">
        <v>0</v>
      </c>
      <c r="BU73" s="2">
        <v>0</v>
      </c>
      <c r="BV73" s="2">
        <v>0</v>
      </c>
      <c r="BW73" s="2">
        <v>0</v>
      </c>
      <c r="BX73" s="2">
        <v>0</v>
      </c>
      <c r="BY73" s="2">
        <v>0</v>
      </c>
      <c r="BZ73" s="2">
        <v>0</v>
      </c>
      <c r="CA73" s="2">
        <v>0</v>
      </c>
      <c r="CB73" s="2">
        <v>0</v>
      </c>
      <c r="CC73" s="2">
        <v>0</v>
      </c>
      <c r="CD73" s="2">
        <v>0</v>
      </c>
      <c r="CE73" s="2">
        <v>0</v>
      </c>
      <c r="CF73" s="2">
        <v>0</v>
      </c>
      <c r="CG73" s="2">
        <v>0</v>
      </c>
      <c r="CH73" s="2">
        <v>0</v>
      </c>
      <c r="CI73" s="2">
        <v>0</v>
      </c>
      <c r="CJ73" s="73" t="str">
        <f>+VLOOKUP(B73,[57]Sheet1!$A:$AA,27,FALSE)</f>
        <v>Crea Gestioni</v>
      </c>
      <c r="CK73" s="1" t="s">
        <v>1860</v>
      </c>
      <c r="CL73" t="e">
        <v>#N/A</v>
      </c>
      <c r="CM73" s="11" t="s">
        <v>1856</v>
      </c>
      <c r="CP73" s="72" t="s">
        <v>1890</v>
      </c>
    </row>
    <row r="74" spans="1:16384" x14ac:dyDescent="0.35">
      <c r="A74" s="93" t="str">
        <f t="shared" si="2"/>
        <v>12100052007</v>
      </c>
      <c r="B74" t="str">
        <f t="shared" si="3"/>
        <v>1210005-2007</v>
      </c>
      <c r="C74">
        <v>1210005</v>
      </c>
      <c r="D74" t="s">
        <v>84</v>
      </c>
      <c r="E74" t="s">
        <v>634</v>
      </c>
      <c r="F74" t="s">
        <v>655</v>
      </c>
      <c r="G74" t="s">
        <v>656</v>
      </c>
      <c r="H74" t="s">
        <v>634</v>
      </c>
      <c r="I74" t="s">
        <v>637</v>
      </c>
      <c r="J74" t="s">
        <v>390</v>
      </c>
      <c r="K74" t="s">
        <v>391</v>
      </c>
      <c r="L74" t="s">
        <v>91</v>
      </c>
      <c r="M74" t="s">
        <v>91</v>
      </c>
      <c r="N74" t="s">
        <v>392</v>
      </c>
      <c r="O74" t="s">
        <v>657</v>
      </c>
      <c r="P74" s="88" t="s">
        <v>262</v>
      </c>
      <c r="Q74" t="s">
        <v>248</v>
      </c>
      <c r="R74" t="s">
        <v>304</v>
      </c>
      <c r="S74" t="s">
        <v>637</v>
      </c>
      <c r="T74" t="s">
        <v>351</v>
      </c>
      <c r="U74" t="s">
        <v>638</v>
      </c>
      <c r="V74" t="s">
        <v>639</v>
      </c>
      <c r="W74" t="s">
        <v>466</v>
      </c>
      <c r="X74" t="s">
        <v>264</v>
      </c>
      <c r="Y74" t="s">
        <v>265</v>
      </c>
      <c r="Z74" t="s">
        <v>253</v>
      </c>
      <c r="AA74" t="s">
        <v>397</v>
      </c>
      <c r="AB74" t="s">
        <v>355</v>
      </c>
      <c r="AC74" s="88" t="s">
        <v>355</v>
      </c>
      <c r="AD74" t="s">
        <v>103</v>
      </c>
      <c r="AE74" t="s">
        <v>356</v>
      </c>
      <c r="AF74" t="s">
        <v>357</v>
      </c>
      <c r="AG74" t="s">
        <v>268</v>
      </c>
      <c r="AH74" t="s">
        <v>358</v>
      </c>
      <c r="AI74" t="s">
        <v>359</v>
      </c>
      <c r="AJ74" t="s">
        <v>360</v>
      </c>
      <c r="AK74" t="s">
        <v>361</v>
      </c>
      <c r="AL74" t="s">
        <v>362</v>
      </c>
      <c r="AM74" t="s">
        <v>362</v>
      </c>
      <c r="AN74" t="s">
        <v>363</v>
      </c>
      <c r="AO74" t="s">
        <v>364</v>
      </c>
      <c r="AP74" t="s">
        <v>276</v>
      </c>
      <c r="AQ74" t="s">
        <v>276</v>
      </c>
      <c r="AR74" t="s">
        <v>277</v>
      </c>
      <c r="AS74" t="s">
        <v>264</v>
      </c>
      <c r="AT74" t="s">
        <v>141</v>
      </c>
      <c r="AU74" s="88" t="s">
        <v>365</v>
      </c>
      <c r="AV74" t="s">
        <v>115</v>
      </c>
      <c r="AW74" t="s">
        <v>91</v>
      </c>
      <c r="AX74" s="69" t="s">
        <v>398</v>
      </c>
      <c r="AY74" t="s">
        <v>152</v>
      </c>
      <c r="AZ74" t="s">
        <v>277</v>
      </c>
      <c r="BA74" t="s">
        <v>117</v>
      </c>
      <c r="BB74" s="88" t="s">
        <v>356</v>
      </c>
      <c r="BC74" t="s">
        <v>142</v>
      </c>
      <c r="BD74" t="s">
        <v>91</v>
      </c>
      <c r="BE74" t="s">
        <v>119</v>
      </c>
      <c r="BF74" s="86" t="s">
        <v>367</v>
      </c>
      <c r="BG74" s="86" t="s">
        <v>368</v>
      </c>
      <c r="BH74" s="78" t="s">
        <v>280</v>
      </c>
      <c r="BI74" s="79" t="s">
        <v>281</v>
      </c>
      <c r="BJ74" s="2">
        <v>3892.71</v>
      </c>
      <c r="BK74" s="2">
        <v>-3892.71</v>
      </c>
      <c r="BL74" s="2">
        <v>0</v>
      </c>
      <c r="BM74" s="2">
        <v>0</v>
      </c>
      <c r="BN74" s="2">
        <v>0</v>
      </c>
      <c r="BO74" s="2">
        <v>0</v>
      </c>
      <c r="BP74" s="2">
        <v>0</v>
      </c>
      <c r="BQ74" s="2">
        <v>0</v>
      </c>
      <c r="BR74" s="2">
        <v>0</v>
      </c>
      <c r="BS74" s="2">
        <v>0</v>
      </c>
      <c r="BT74" s="2">
        <v>0</v>
      </c>
      <c r="BU74" s="2">
        <v>0</v>
      </c>
      <c r="BV74" s="2">
        <v>0</v>
      </c>
      <c r="BW74" s="2">
        <v>0</v>
      </c>
      <c r="BX74" s="2">
        <v>0</v>
      </c>
      <c r="BY74" s="2">
        <v>0</v>
      </c>
      <c r="BZ74" s="2">
        <v>0</v>
      </c>
      <c r="CA74" s="2">
        <v>0</v>
      </c>
      <c r="CB74" s="2">
        <v>0</v>
      </c>
      <c r="CC74" s="2">
        <v>0</v>
      </c>
      <c r="CD74" s="2">
        <v>0</v>
      </c>
      <c r="CE74" s="2">
        <v>0</v>
      </c>
      <c r="CF74" s="2">
        <v>0</v>
      </c>
      <c r="CG74" s="2">
        <v>0</v>
      </c>
      <c r="CH74" s="2">
        <v>0</v>
      </c>
      <c r="CI74" s="2">
        <v>0</v>
      </c>
      <c r="CJ74" s="11" t="str">
        <f>+VLOOKUP(B74,[57]Sheet1!$A:$AA,27,FALSE)</f>
        <v>Termoli</v>
      </c>
      <c r="CK74" t="s">
        <v>1863</v>
      </c>
      <c r="CL74" t="s">
        <v>1863</v>
      </c>
      <c r="CM74" s="11"/>
    </row>
    <row r="75" spans="1:16384" x14ac:dyDescent="0.35">
      <c r="A75" s="93" t="str">
        <f t="shared" si="2"/>
        <v>12200052007</v>
      </c>
      <c r="B75" t="str">
        <f t="shared" si="3"/>
        <v>1220005-2007</v>
      </c>
      <c r="C75">
        <v>1220005</v>
      </c>
      <c r="D75" t="s">
        <v>84</v>
      </c>
      <c r="E75" t="s">
        <v>634</v>
      </c>
      <c r="F75" t="s">
        <v>658</v>
      </c>
      <c r="G75" t="s">
        <v>659</v>
      </c>
      <c r="H75" t="s">
        <v>634</v>
      </c>
      <c r="I75" t="s">
        <v>637</v>
      </c>
      <c r="J75" t="s">
        <v>660</v>
      </c>
      <c r="K75" t="s">
        <v>661</v>
      </c>
      <c r="L75" t="s">
        <v>91</v>
      </c>
      <c r="M75" t="s">
        <v>91</v>
      </c>
      <c r="N75" t="s">
        <v>662</v>
      </c>
      <c r="O75" t="s">
        <v>663</v>
      </c>
      <c r="P75" s="88" t="s">
        <v>664</v>
      </c>
      <c r="Q75" t="s">
        <v>664</v>
      </c>
      <c r="R75" t="s">
        <v>665</v>
      </c>
      <c r="S75" t="s">
        <v>637</v>
      </c>
      <c r="T75" t="s">
        <v>351</v>
      </c>
      <c r="U75" t="s">
        <v>638</v>
      </c>
      <c r="V75" t="s">
        <v>639</v>
      </c>
      <c r="W75" t="s">
        <v>396</v>
      </c>
      <c r="X75" t="s">
        <v>264</v>
      </c>
      <c r="Y75" t="s">
        <v>265</v>
      </c>
      <c r="Z75" t="s">
        <v>253</v>
      </c>
      <c r="AA75" t="s">
        <v>397</v>
      </c>
      <c r="AB75" t="s">
        <v>666</v>
      </c>
      <c r="AC75" s="88" t="s">
        <v>666</v>
      </c>
      <c r="AD75" t="s">
        <v>103</v>
      </c>
      <c r="AE75" t="s">
        <v>665</v>
      </c>
      <c r="AF75" t="s">
        <v>667</v>
      </c>
      <c r="AG75" t="s">
        <v>268</v>
      </c>
      <c r="AH75" t="s">
        <v>358</v>
      </c>
      <c r="AI75" t="s">
        <v>359</v>
      </c>
      <c r="AJ75" t="s">
        <v>470</v>
      </c>
      <c r="AK75" t="s">
        <v>471</v>
      </c>
      <c r="AL75" t="s">
        <v>668</v>
      </c>
      <c r="AM75" t="s">
        <v>668</v>
      </c>
      <c r="AN75" t="s">
        <v>669</v>
      </c>
      <c r="AO75" t="s">
        <v>670</v>
      </c>
      <c r="AP75" t="s">
        <v>276</v>
      </c>
      <c r="AQ75" t="s">
        <v>276</v>
      </c>
      <c r="AR75" t="s">
        <v>277</v>
      </c>
      <c r="AS75" t="s">
        <v>264</v>
      </c>
      <c r="AT75" t="s">
        <v>141</v>
      </c>
      <c r="AU75" s="88" t="s">
        <v>365</v>
      </c>
      <c r="AV75" t="s">
        <v>115</v>
      </c>
      <c r="AW75" t="s">
        <v>91</v>
      </c>
      <c r="AX75" s="69" t="s">
        <v>398</v>
      </c>
      <c r="AY75" t="s">
        <v>152</v>
      </c>
      <c r="AZ75" t="s">
        <v>277</v>
      </c>
      <c r="BA75" t="s">
        <v>117</v>
      </c>
      <c r="BB75" s="88" t="s">
        <v>665</v>
      </c>
      <c r="BC75" t="s">
        <v>118</v>
      </c>
      <c r="BD75" t="s">
        <v>91</v>
      </c>
      <c r="BE75" t="s">
        <v>119</v>
      </c>
      <c r="BF75" s="86" t="s">
        <v>367</v>
      </c>
      <c r="BG75" s="86" t="s">
        <v>368</v>
      </c>
      <c r="BH75" s="78" t="s">
        <v>280</v>
      </c>
      <c r="BI75" s="79" t="s">
        <v>281</v>
      </c>
      <c r="BJ75" s="2">
        <v>5019.67</v>
      </c>
      <c r="BK75" s="2">
        <v>-5019.67</v>
      </c>
      <c r="BL75" s="2">
        <v>0</v>
      </c>
      <c r="BM75" s="2">
        <v>0</v>
      </c>
      <c r="BN75" s="2">
        <v>0</v>
      </c>
      <c r="BO75" s="2">
        <v>0</v>
      </c>
      <c r="BP75" s="2">
        <v>0</v>
      </c>
      <c r="BQ75" s="2">
        <v>0</v>
      </c>
      <c r="BR75" s="2">
        <v>0</v>
      </c>
      <c r="BS75" s="2">
        <v>0</v>
      </c>
      <c r="BT75" s="2">
        <v>0</v>
      </c>
      <c r="BU75" s="2">
        <v>0</v>
      </c>
      <c r="BV75" s="2">
        <v>0</v>
      </c>
      <c r="BW75" s="2">
        <v>0</v>
      </c>
      <c r="BX75" s="2">
        <v>0</v>
      </c>
      <c r="BY75" s="2">
        <v>0</v>
      </c>
      <c r="BZ75" s="2">
        <v>0</v>
      </c>
      <c r="CA75" s="2">
        <v>0</v>
      </c>
      <c r="CB75" s="2">
        <v>0</v>
      </c>
      <c r="CC75" s="2">
        <v>0</v>
      </c>
      <c r="CD75" s="2">
        <v>0</v>
      </c>
      <c r="CE75" s="2">
        <v>0</v>
      </c>
      <c r="CF75" s="2">
        <v>0</v>
      </c>
      <c r="CG75" s="2">
        <v>0</v>
      </c>
      <c r="CH75" s="2">
        <v>0</v>
      </c>
      <c r="CI75" s="2">
        <v>0</v>
      </c>
      <c r="CJ75" s="11" t="str">
        <f>+VLOOKUP(B75,[57]Sheet1!$A:$AA,27,FALSE)</f>
        <v>Termoli</v>
      </c>
      <c r="CK75" s="1" t="s">
        <v>1863</v>
      </c>
      <c r="CL75" t="e">
        <v>#N/A</v>
      </c>
      <c r="CM75" s="11"/>
      <c r="CP75" t="s">
        <v>1894</v>
      </c>
    </row>
    <row r="76" spans="1:16384" x14ac:dyDescent="0.35">
      <c r="A76" s="93" t="str">
        <f t="shared" si="2"/>
        <v>12300002007</v>
      </c>
      <c r="B76" t="str">
        <f t="shared" si="3"/>
        <v>1230000-2007</v>
      </c>
      <c r="C76">
        <v>1230000</v>
      </c>
      <c r="D76" t="s">
        <v>84</v>
      </c>
      <c r="E76" t="s">
        <v>634</v>
      </c>
      <c r="F76" t="s">
        <v>671</v>
      </c>
      <c r="G76" t="s">
        <v>672</v>
      </c>
      <c r="H76" t="s">
        <v>634</v>
      </c>
      <c r="I76" t="s">
        <v>637</v>
      </c>
      <c r="J76" t="s">
        <v>673</v>
      </c>
      <c r="K76" t="s">
        <v>674</v>
      </c>
      <c r="L76" t="s">
        <v>91</v>
      </c>
      <c r="M76" t="s">
        <v>91</v>
      </c>
      <c r="N76" t="s">
        <v>675</v>
      </c>
      <c r="O76" t="s">
        <v>676</v>
      </c>
      <c r="P76" s="88" t="s">
        <v>664</v>
      </c>
      <c r="Q76" t="s">
        <v>664</v>
      </c>
      <c r="R76" t="s">
        <v>665</v>
      </c>
      <c r="S76" t="s">
        <v>637</v>
      </c>
      <c r="T76" t="s">
        <v>351</v>
      </c>
      <c r="U76" t="s">
        <v>638</v>
      </c>
      <c r="V76" t="s">
        <v>639</v>
      </c>
      <c r="W76" t="s">
        <v>576</v>
      </c>
      <c r="X76" t="s">
        <v>264</v>
      </c>
      <c r="Y76" t="s">
        <v>265</v>
      </c>
      <c r="Z76" t="s">
        <v>253</v>
      </c>
      <c r="AA76" t="s">
        <v>397</v>
      </c>
      <c r="AB76" t="s">
        <v>666</v>
      </c>
      <c r="AC76" s="88" t="s">
        <v>666</v>
      </c>
      <c r="AD76" t="s">
        <v>103</v>
      </c>
      <c r="AE76" t="s">
        <v>665</v>
      </c>
      <c r="AF76" t="s">
        <v>667</v>
      </c>
      <c r="AG76" t="s">
        <v>268</v>
      </c>
      <c r="AH76" t="s">
        <v>358</v>
      </c>
      <c r="AI76" t="s">
        <v>359</v>
      </c>
      <c r="AJ76" t="s">
        <v>470</v>
      </c>
      <c r="AK76" t="s">
        <v>471</v>
      </c>
      <c r="AL76" t="s">
        <v>668</v>
      </c>
      <c r="AM76" t="s">
        <v>668</v>
      </c>
      <c r="AN76" t="s">
        <v>669</v>
      </c>
      <c r="AO76" t="s">
        <v>670</v>
      </c>
      <c r="AP76" t="s">
        <v>276</v>
      </c>
      <c r="AQ76" t="s">
        <v>276</v>
      </c>
      <c r="AR76" t="s">
        <v>277</v>
      </c>
      <c r="AS76" t="s">
        <v>264</v>
      </c>
      <c r="AT76" t="s">
        <v>141</v>
      </c>
      <c r="AU76" s="88" t="s">
        <v>365</v>
      </c>
      <c r="AV76" t="s">
        <v>115</v>
      </c>
      <c r="AW76" t="s">
        <v>91</v>
      </c>
      <c r="AX76" s="69" t="s">
        <v>398</v>
      </c>
      <c r="AY76" t="s">
        <v>152</v>
      </c>
      <c r="AZ76" t="s">
        <v>277</v>
      </c>
      <c r="BA76" t="s">
        <v>117</v>
      </c>
      <c r="BB76" s="88" t="s">
        <v>665</v>
      </c>
      <c r="BC76" t="s">
        <v>118</v>
      </c>
      <c r="BD76" t="s">
        <v>91</v>
      </c>
      <c r="BE76" t="s">
        <v>119</v>
      </c>
      <c r="BF76" s="86" t="s">
        <v>367</v>
      </c>
      <c r="BG76" s="86" t="s">
        <v>368</v>
      </c>
      <c r="BH76" s="78" t="s">
        <v>280</v>
      </c>
      <c r="BI76" s="79" t="s">
        <v>281</v>
      </c>
      <c r="BJ76" s="2">
        <v>13740.84</v>
      </c>
      <c r="BK76" s="2">
        <v>-13740.84</v>
      </c>
      <c r="BL76" s="2">
        <v>0</v>
      </c>
      <c r="BM76" s="2">
        <v>0</v>
      </c>
      <c r="BN76" s="2">
        <v>0</v>
      </c>
      <c r="BO76" s="2">
        <v>0</v>
      </c>
      <c r="BP76" s="2">
        <v>0</v>
      </c>
      <c r="BQ76" s="2">
        <v>0</v>
      </c>
      <c r="BR76" s="2">
        <v>0</v>
      </c>
      <c r="BS76" s="2">
        <v>0</v>
      </c>
      <c r="BT76" s="2">
        <v>0</v>
      </c>
      <c r="BU76" s="2">
        <v>0</v>
      </c>
      <c r="BV76" s="2">
        <v>0</v>
      </c>
      <c r="BW76" s="2">
        <v>0</v>
      </c>
      <c r="BX76" s="2">
        <v>0</v>
      </c>
      <c r="BY76" s="2">
        <v>0</v>
      </c>
      <c r="BZ76" s="2">
        <v>0</v>
      </c>
      <c r="CA76" s="2">
        <v>0</v>
      </c>
      <c r="CB76" s="2">
        <v>0</v>
      </c>
      <c r="CC76" s="2">
        <v>0</v>
      </c>
      <c r="CD76" s="2">
        <v>0</v>
      </c>
      <c r="CE76" s="2">
        <v>0</v>
      </c>
      <c r="CF76" s="2">
        <v>0</v>
      </c>
      <c r="CG76" s="2">
        <v>0</v>
      </c>
      <c r="CH76" s="2">
        <v>0</v>
      </c>
      <c r="CI76" s="2">
        <v>0</v>
      </c>
      <c r="CJ76" s="11" t="str">
        <f>+VLOOKUP(B76,[57]Sheet1!$A:$AA,27,FALSE)</f>
        <v>Termoli</v>
      </c>
      <c r="CK76" s="1" t="s">
        <v>1863</v>
      </c>
      <c r="CL76" t="e">
        <v>#N/A</v>
      </c>
      <c r="CM76" s="11"/>
      <c r="CP76" s="107" t="s">
        <v>1894</v>
      </c>
    </row>
    <row r="77" spans="1:16384" x14ac:dyDescent="0.35">
      <c r="A77" s="93" t="str">
        <f t="shared" si="2"/>
        <v>20100002007</v>
      </c>
      <c r="B77" s="69" t="str">
        <f t="shared" si="3"/>
        <v>2010000-2007</v>
      </c>
      <c r="C77" s="69">
        <v>2010000</v>
      </c>
      <c r="D77" s="69" t="s">
        <v>84</v>
      </c>
      <c r="E77" s="69" t="s">
        <v>634</v>
      </c>
      <c r="F77" s="69" t="s">
        <v>677</v>
      </c>
      <c r="G77" s="69" t="s">
        <v>678</v>
      </c>
      <c r="H77" s="69" t="s">
        <v>634</v>
      </c>
      <c r="I77" s="69" t="s">
        <v>637</v>
      </c>
      <c r="J77" s="69" t="s">
        <v>679</v>
      </c>
      <c r="K77" s="69" t="s">
        <v>680</v>
      </c>
      <c r="L77" s="69" t="s">
        <v>91</v>
      </c>
      <c r="M77" s="69" t="s">
        <v>91</v>
      </c>
      <c r="N77" s="69" t="s">
        <v>681</v>
      </c>
      <c r="O77" s="69" t="s">
        <v>682</v>
      </c>
      <c r="P77" s="88" t="s">
        <v>262</v>
      </c>
      <c r="Q77" s="69" t="s">
        <v>303</v>
      </c>
      <c r="R77" s="69" t="s">
        <v>375</v>
      </c>
      <c r="S77" s="69" t="s">
        <v>637</v>
      </c>
      <c r="T77" s="69" t="s">
        <v>409</v>
      </c>
      <c r="U77" s="69" t="s">
        <v>638</v>
      </c>
      <c r="V77" s="69" t="s">
        <v>638</v>
      </c>
      <c r="W77" s="69" t="s">
        <v>396</v>
      </c>
      <c r="X77" s="69" t="s">
        <v>377</v>
      </c>
      <c r="Y77" s="69" t="s">
        <v>265</v>
      </c>
      <c r="Z77" s="69" t="s">
        <v>253</v>
      </c>
      <c r="AA77" s="69" t="s">
        <v>683</v>
      </c>
      <c r="AB77" s="69" t="s">
        <v>684</v>
      </c>
      <c r="AC77" s="88" t="s">
        <v>684</v>
      </c>
      <c r="AD77" s="69" t="s">
        <v>103</v>
      </c>
      <c r="AE77" s="69" t="s">
        <v>375</v>
      </c>
      <c r="AF77" s="69" t="s">
        <v>682</v>
      </c>
      <c r="AG77" s="69" t="s">
        <v>379</v>
      </c>
      <c r="AH77" s="69" t="s">
        <v>269</v>
      </c>
      <c r="AI77" s="69" t="s">
        <v>270</v>
      </c>
      <c r="AJ77" s="69" t="s">
        <v>308</v>
      </c>
      <c r="AK77" s="69" t="s">
        <v>309</v>
      </c>
      <c r="AL77" s="69" t="s">
        <v>451</v>
      </c>
      <c r="AM77" s="70" t="s">
        <v>451</v>
      </c>
      <c r="AN77" s="70" t="s">
        <v>452</v>
      </c>
      <c r="AO77" s="69" t="s">
        <v>453</v>
      </c>
      <c r="AP77" s="69" t="s">
        <v>308</v>
      </c>
      <c r="AQ77" s="69" t="s">
        <v>383</v>
      </c>
      <c r="AR77" s="69" t="s">
        <v>384</v>
      </c>
      <c r="AS77" s="69" t="s">
        <v>264</v>
      </c>
      <c r="AT77" s="69" t="s">
        <v>385</v>
      </c>
      <c r="AU77" s="88" t="s">
        <v>365</v>
      </c>
      <c r="AV77" s="69" t="s">
        <v>115</v>
      </c>
      <c r="AW77" s="69" t="s">
        <v>91</v>
      </c>
      <c r="AX77" s="70" t="s">
        <v>685</v>
      </c>
      <c r="AY77" s="70" t="s">
        <v>91</v>
      </c>
      <c r="AZ77" s="69" t="s">
        <v>384</v>
      </c>
      <c r="BA77" s="70" t="s">
        <v>117</v>
      </c>
      <c r="BB77" s="87" t="s">
        <v>375</v>
      </c>
      <c r="BC77" s="71" t="s">
        <v>142</v>
      </c>
      <c r="BD77" s="71" t="s">
        <v>91</v>
      </c>
      <c r="BE77" s="71" t="s">
        <v>119</v>
      </c>
      <c r="BF77" s="87" t="s">
        <v>367</v>
      </c>
      <c r="BG77" s="87" t="s">
        <v>368</v>
      </c>
      <c r="BH77" s="80" t="s">
        <v>280</v>
      </c>
      <c r="BI77" s="80" t="s">
        <v>281</v>
      </c>
      <c r="BJ77" s="71">
        <v>2199.1999999999998</v>
      </c>
      <c r="BK77" s="71">
        <v>-2199.1999999999998</v>
      </c>
      <c r="BL77" s="71">
        <v>0</v>
      </c>
      <c r="BM77" s="71">
        <v>0</v>
      </c>
      <c r="BN77" s="71">
        <v>0</v>
      </c>
      <c r="BO77" s="71">
        <v>0</v>
      </c>
      <c r="BP77" s="71">
        <v>0</v>
      </c>
      <c r="BQ77" s="71">
        <v>0</v>
      </c>
      <c r="BR77" s="71">
        <v>0</v>
      </c>
      <c r="BS77" s="71">
        <v>0</v>
      </c>
      <c r="BT77" s="71">
        <v>0</v>
      </c>
      <c r="BU77" s="71">
        <v>0</v>
      </c>
      <c r="BV77" s="71">
        <v>0</v>
      </c>
      <c r="BW77" s="71">
        <v>0</v>
      </c>
      <c r="BX77" s="71">
        <v>0</v>
      </c>
      <c r="BY77" s="71">
        <v>0</v>
      </c>
      <c r="BZ77" s="71">
        <v>0</v>
      </c>
      <c r="CA77" s="71">
        <v>0</v>
      </c>
      <c r="CB77">
        <v>0</v>
      </c>
      <c r="CC77">
        <v>0</v>
      </c>
      <c r="CD77">
        <v>0</v>
      </c>
      <c r="CE77">
        <v>0</v>
      </c>
      <c r="CF77">
        <v>0</v>
      </c>
      <c r="CG77">
        <v>0</v>
      </c>
      <c r="CH77">
        <v>0</v>
      </c>
      <c r="CI77">
        <v>0</v>
      </c>
      <c r="CJ77" s="69" t="str">
        <f>+VLOOKUP(B77,[57]Sheet1!$A:$AA,27,FALSE)</f>
        <v>Crea Gestioni</v>
      </c>
      <c r="CK77" s="1" t="s">
        <v>1860</v>
      </c>
      <c r="CL77" t="e">
        <v>#N/A</v>
      </c>
      <c r="CM77" s="11" t="s">
        <v>1854</v>
      </c>
      <c r="XEU77" s="69"/>
      <c r="XEV77" s="69"/>
      <c r="XEW77" s="69"/>
      <c r="XEX77" s="69"/>
      <c r="XEY77" s="69"/>
      <c r="XEZ77" s="69"/>
    </row>
    <row r="78" spans="1:16384" x14ac:dyDescent="0.35">
      <c r="A78" s="93" t="str">
        <f t="shared" si="2"/>
        <v>30000012007</v>
      </c>
      <c r="B78" t="str">
        <f t="shared" si="3"/>
        <v>3000001-2007</v>
      </c>
      <c r="C78">
        <v>3000001</v>
      </c>
      <c r="D78" t="s">
        <v>84</v>
      </c>
      <c r="E78" t="s">
        <v>634</v>
      </c>
      <c r="F78" t="s">
        <v>686</v>
      </c>
      <c r="G78" t="s">
        <v>687</v>
      </c>
      <c r="H78" t="s">
        <v>634</v>
      </c>
      <c r="I78" t="s">
        <v>637</v>
      </c>
      <c r="J78" t="s">
        <v>403</v>
      </c>
      <c r="K78" t="s">
        <v>404</v>
      </c>
      <c r="L78" t="s">
        <v>405</v>
      </c>
      <c r="M78" t="s">
        <v>406</v>
      </c>
      <c r="N78" t="s">
        <v>407</v>
      </c>
      <c r="O78" t="s">
        <v>688</v>
      </c>
      <c r="P78" s="88" t="s">
        <v>262</v>
      </c>
      <c r="Q78" t="s">
        <v>262</v>
      </c>
      <c r="R78" t="s">
        <v>263</v>
      </c>
      <c r="S78" t="s">
        <v>637</v>
      </c>
      <c r="T78" t="s">
        <v>409</v>
      </c>
      <c r="U78" t="s">
        <v>638</v>
      </c>
      <c r="V78" t="s">
        <v>638</v>
      </c>
      <c r="W78" t="s">
        <v>396</v>
      </c>
      <c r="X78" t="s">
        <v>264</v>
      </c>
      <c r="Y78" t="s">
        <v>265</v>
      </c>
      <c r="Z78" t="s">
        <v>253</v>
      </c>
      <c r="AA78" t="s">
        <v>412</v>
      </c>
      <c r="AB78" t="s">
        <v>267</v>
      </c>
      <c r="AC78" s="88" t="s">
        <v>267</v>
      </c>
      <c r="AD78" t="s">
        <v>103</v>
      </c>
      <c r="AE78" t="s">
        <v>263</v>
      </c>
      <c r="AF78" t="s">
        <v>261</v>
      </c>
      <c r="AG78" t="s">
        <v>268</v>
      </c>
      <c r="AH78" t="s">
        <v>269</v>
      </c>
      <c r="AI78" t="s">
        <v>270</v>
      </c>
      <c r="AJ78" t="s">
        <v>271</v>
      </c>
      <c r="AK78" t="s">
        <v>272</v>
      </c>
      <c r="AL78" t="s">
        <v>273</v>
      </c>
      <c r="AM78" t="s">
        <v>273</v>
      </c>
      <c r="AN78" t="s">
        <v>274</v>
      </c>
      <c r="AO78" t="s">
        <v>275</v>
      </c>
      <c r="AP78" t="s">
        <v>276</v>
      </c>
      <c r="AQ78" t="s">
        <v>276</v>
      </c>
      <c r="AR78" t="s">
        <v>277</v>
      </c>
      <c r="AS78" t="s">
        <v>264</v>
      </c>
      <c r="AT78" t="s">
        <v>141</v>
      </c>
      <c r="AU78" s="88" t="s">
        <v>365</v>
      </c>
      <c r="AV78" t="s">
        <v>115</v>
      </c>
      <c r="AW78" t="s">
        <v>91</v>
      </c>
      <c r="AX78" s="69" t="s">
        <v>414</v>
      </c>
      <c r="AY78" t="s">
        <v>152</v>
      </c>
      <c r="AZ78" t="s">
        <v>277</v>
      </c>
      <c r="BA78" t="s">
        <v>117</v>
      </c>
      <c r="BB78" s="88" t="s">
        <v>263</v>
      </c>
      <c r="BC78" t="s">
        <v>118</v>
      </c>
      <c r="BD78" t="s">
        <v>91</v>
      </c>
      <c r="BE78" t="s">
        <v>119</v>
      </c>
      <c r="BF78" s="86" t="s">
        <v>278</v>
      </c>
      <c r="BG78" s="86" t="s">
        <v>279</v>
      </c>
      <c r="BH78" s="78" t="s">
        <v>280</v>
      </c>
      <c r="BI78" s="79" t="s">
        <v>281</v>
      </c>
      <c r="BJ78" s="2">
        <v>1070.73</v>
      </c>
      <c r="BK78" s="2">
        <v>-1070.73</v>
      </c>
      <c r="BL78" s="2">
        <v>0</v>
      </c>
      <c r="BM78" s="2">
        <v>0</v>
      </c>
      <c r="BN78" s="2">
        <v>0</v>
      </c>
      <c r="BO78" s="2">
        <v>0</v>
      </c>
      <c r="BP78" s="2">
        <v>0</v>
      </c>
      <c r="BQ78" s="2">
        <v>0</v>
      </c>
      <c r="BR78" s="2">
        <v>0</v>
      </c>
      <c r="BS78" s="2">
        <v>0</v>
      </c>
      <c r="BT78" s="2">
        <v>0</v>
      </c>
      <c r="BU78" s="2">
        <v>0</v>
      </c>
      <c r="BV78" s="2">
        <v>0</v>
      </c>
      <c r="BW78" s="2">
        <v>0</v>
      </c>
      <c r="BX78" s="2">
        <v>0</v>
      </c>
      <c r="BY78" s="2">
        <v>0</v>
      </c>
      <c r="BZ78" s="2">
        <v>0</v>
      </c>
      <c r="CA78" s="2">
        <v>0</v>
      </c>
      <c r="CB78" s="2">
        <v>0</v>
      </c>
      <c r="CC78" s="2">
        <v>0</v>
      </c>
      <c r="CD78" s="2">
        <v>0</v>
      </c>
      <c r="CE78" s="2">
        <v>0</v>
      </c>
      <c r="CF78" s="2">
        <v>0</v>
      </c>
      <c r="CG78" s="2">
        <v>0</v>
      </c>
      <c r="CH78" s="2">
        <v>0</v>
      </c>
      <c r="CI78" s="2">
        <v>0</v>
      </c>
      <c r="CJ78" s="11" t="str">
        <f>+VLOOKUP(B78,[57]Sheet1!$A:$AA,27,FALSE)</f>
        <v>Termoli</v>
      </c>
      <c r="CK78" s="1" t="s">
        <v>1863</v>
      </c>
      <c r="CL78" t="e">
        <v>#N/A</v>
      </c>
      <c r="CM78" s="11"/>
    </row>
    <row r="79" spans="1:16384" x14ac:dyDescent="0.35">
      <c r="A79" s="93" t="str">
        <f t="shared" si="2"/>
        <v>30100002007</v>
      </c>
      <c r="B79" s="69" t="str">
        <f t="shared" si="3"/>
        <v>3010000-2007</v>
      </c>
      <c r="C79" s="69">
        <v>3010000</v>
      </c>
      <c r="D79" s="69" t="s">
        <v>84</v>
      </c>
      <c r="E79" s="69" t="s">
        <v>634</v>
      </c>
      <c r="F79" s="69" t="s">
        <v>689</v>
      </c>
      <c r="G79" s="69" t="s">
        <v>690</v>
      </c>
      <c r="H79" s="69" t="s">
        <v>634</v>
      </c>
      <c r="I79" s="69" t="s">
        <v>637</v>
      </c>
      <c r="J79" s="69" t="s">
        <v>691</v>
      </c>
      <c r="K79" s="69" t="s">
        <v>692</v>
      </c>
      <c r="L79" s="69" t="s">
        <v>91</v>
      </c>
      <c r="M79" s="69" t="s">
        <v>91</v>
      </c>
      <c r="N79" s="69" t="s">
        <v>693</v>
      </c>
      <c r="O79" s="69" t="s">
        <v>694</v>
      </c>
      <c r="P79" s="88" t="s">
        <v>262</v>
      </c>
      <c r="Q79" s="69" t="s">
        <v>303</v>
      </c>
      <c r="R79" s="69" t="s">
        <v>375</v>
      </c>
      <c r="S79" s="69" t="s">
        <v>637</v>
      </c>
      <c r="T79" s="69" t="s">
        <v>409</v>
      </c>
      <c r="U79" s="69" t="s">
        <v>638</v>
      </c>
      <c r="V79" s="69" t="s">
        <v>638</v>
      </c>
      <c r="W79" s="69" t="s">
        <v>396</v>
      </c>
      <c r="X79" s="69" t="s">
        <v>377</v>
      </c>
      <c r="Y79" s="69" t="s">
        <v>265</v>
      </c>
      <c r="Z79" s="69" t="s">
        <v>253</v>
      </c>
      <c r="AA79" s="69" t="s">
        <v>695</v>
      </c>
      <c r="AB79" s="69" t="s">
        <v>696</v>
      </c>
      <c r="AC79" s="88" t="s">
        <v>696</v>
      </c>
      <c r="AD79" s="69" t="s">
        <v>103</v>
      </c>
      <c r="AE79" s="69" t="s">
        <v>375</v>
      </c>
      <c r="AF79" s="69" t="s">
        <v>694</v>
      </c>
      <c r="AG79" s="69" t="s">
        <v>379</v>
      </c>
      <c r="AH79" s="69" t="s">
        <v>269</v>
      </c>
      <c r="AI79" s="69" t="s">
        <v>270</v>
      </c>
      <c r="AJ79" s="69" t="s">
        <v>308</v>
      </c>
      <c r="AK79" s="69" t="s">
        <v>309</v>
      </c>
      <c r="AL79" s="69" t="s">
        <v>451</v>
      </c>
      <c r="AM79" s="70" t="s">
        <v>451</v>
      </c>
      <c r="AN79" s="70" t="s">
        <v>452</v>
      </c>
      <c r="AO79" s="69" t="s">
        <v>453</v>
      </c>
      <c r="AP79" s="69" t="s">
        <v>308</v>
      </c>
      <c r="AQ79" s="69" t="s">
        <v>383</v>
      </c>
      <c r="AR79" s="69" t="s">
        <v>384</v>
      </c>
      <c r="AS79" s="69" t="s">
        <v>264</v>
      </c>
      <c r="AT79" s="69" t="s">
        <v>385</v>
      </c>
      <c r="AU79" s="88" t="s">
        <v>365</v>
      </c>
      <c r="AV79" s="69" t="s">
        <v>115</v>
      </c>
      <c r="AW79" s="69" t="s">
        <v>91</v>
      </c>
      <c r="AX79" s="70" t="s">
        <v>697</v>
      </c>
      <c r="AY79" s="70" t="s">
        <v>91</v>
      </c>
      <c r="AZ79" s="69" t="s">
        <v>384</v>
      </c>
      <c r="BA79" s="70" t="s">
        <v>117</v>
      </c>
      <c r="BB79" s="87" t="s">
        <v>375</v>
      </c>
      <c r="BC79" s="71" t="s">
        <v>142</v>
      </c>
      <c r="BD79" s="71" t="s">
        <v>91</v>
      </c>
      <c r="BE79" s="71" t="s">
        <v>119</v>
      </c>
      <c r="BF79" s="87" t="s">
        <v>367</v>
      </c>
      <c r="BG79" s="87" t="s">
        <v>368</v>
      </c>
      <c r="BH79" s="80" t="s">
        <v>280</v>
      </c>
      <c r="BI79" s="80" t="s">
        <v>281</v>
      </c>
      <c r="BJ79" s="71">
        <v>11431.97</v>
      </c>
      <c r="BK79" s="71">
        <v>-11431.97</v>
      </c>
      <c r="BL79" s="71">
        <v>0</v>
      </c>
      <c r="BM79" s="71">
        <v>0</v>
      </c>
      <c r="BN79" s="71">
        <v>0</v>
      </c>
      <c r="BO79" s="71">
        <v>0</v>
      </c>
      <c r="BP79" s="71">
        <v>0</v>
      </c>
      <c r="BQ79" s="71">
        <v>0</v>
      </c>
      <c r="BR79" s="71">
        <v>0</v>
      </c>
      <c r="BS79" s="71">
        <v>0</v>
      </c>
      <c r="BT79" s="71">
        <v>0</v>
      </c>
      <c r="BU79" s="71">
        <v>0</v>
      </c>
      <c r="BV79" s="71">
        <v>0</v>
      </c>
      <c r="BW79" s="71">
        <v>0</v>
      </c>
      <c r="BX79" s="71">
        <v>0</v>
      </c>
      <c r="BY79" s="71">
        <v>0</v>
      </c>
      <c r="BZ79" s="71">
        <v>0</v>
      </c>
      <c r="CA79" s="71">
        <v>0</v>
      </c>
      <c r="CB79">
        <v>0</v>
      </c>
      <c r="CC79">
        <v>0</v>
      </c>
      <c r="CD79">
        <v>0</v>
      </c>
      <c r="CE79">
        <v>0</v>
      </c>
      <c r="CF79">
        <v>0</v>
      </c>
      <c r="CG79">
        <v>0</v>
      </c>
      <c r="CH79">
        <v>0</v>
      </c>
      <c r="CI79">
        <v>0</v>
      </c>
      <c r="CJ79" s="69" t="str">
        <f>+VLOOKUP(B79,[57]Sheet1!$A:$AA,27,FALSE)</f>
        <v>Crea Gestioni</v>
      </c>
      <c r="CK79" s="1" t="s">
        <v>1860</v>
      </c>
      <c r="CL79" t="e">
        <v>#N/A</v>
      </c>
      <c r="CM79" s="11" t="s">
        <v>1854</v>
      </c>
      <c r="XEU79" s="69"/>
      <c r="XEV79" s="69"/>
      <c r="XEW79" s="69"/>
      <c r="XEX79" s="69"/>
      <c r="XEY79" s="69"/>
      <c r="XEZ79" s="69"/>
    </row>
    <row r="80" spans="1:16384" x14ac:dyDescent="0.35">
      <c r="A80" s="93" t="str">
        <f t="shared" si="2"/>
        <v>11800012008</v>
      </c>
      <c r="B80" t="str">
        <f t="shared" si="3"/>
        <v>1180001-2008</v>
      </c>
      <c r="C80">
        <v>1180001</v>
      </c>
      <c r="D80" t="s">
        <v>84</v>
      </c>
      <c r="E80" t="s">
        <v>698</v>
      </c>
      <c r="F80" t="s">
        <v>699</v>
      </c>
      <c r="G80" t="s">
        <v>700</v>
      </c>
      <c r="H80" t="s">
        <v>698</v>
      </c>
      <c r="I80" t="s">
        <v>701</v>
      </c>
      <c r="J80" t="s">
        <v>498</v>
      </c>
      <c r="K80" t="s">
        <v>499</v>
      </c>
      <c r="L80" t="s">
        <v>500</v>
      </c>
      <c r="M80" t="s">
        <v>501</v>
      </c>
      <c r="N80" t="s">
        <v>502</v>
      </c>
      <c r="O80" t="s">
        <v>503</v>
      </c>
      <c r="P80" s="88" t="s">
        <v>248</v>
      </c>
      <c r="Q80" t="s">
        <v>248</v>
      </c>
      <c r="R80" t="s">
        <v>463</v>
      </c>
      <c r="S80" t="s">
        <v>701</v>
      </c>
      <c r="T80" t="s">
        <v>351</v>
      </c>
      <c r="U80" t="s">
        <v>702</v>
      </c>
      <c r="V80" t="s">
        <v>703</v>
      </c>
      <c r="W80" t="s">
        <v>466</v>
      </c>
      <c r="X80" t="s">
        <v>264</v>
      </c>
      <c r="Y80" t="s">
        <v>265</v>
      </c>
      <c r="Z80" t="s">
        <v>253</v>
      </c>
      <c r="AA80" t="s">
        <v>505</v>
      </c>
      <c r="AB80" t="s">
        <v>468</v>
      </c>
      <c r="AC80" s="88" t="s">
        <v>468</v>
      </c>
      <c r="AD80" t="s">
        <v>103</v>
      </c>
      <c r="AE80" t="s">
        <v>463</v>
      </c>
      <c r="AF80" t="s">
        <v>469</v>
      </c>
      <c r="AG80" t="s">
        <v>268</v>
      </c>
      <c r="AH80" t="s">
        <v>358</v>
      </c>
      <c r="AI80" t="s">
        <v>359</v>
      </c>
      <c r="AJ80" t="s">
        <v>470</v>
      </c>
      <c r="AK80" t="s">
        <v>471</v>
      </c>
      <c r="AL80" t="s">
        <v>472</v>
      </c>
      <c r="AM80" t="s">
        <v>472</v>
      </c>
      <c r="AN80" t="s">
        <v>473</v>
      </c>
      <c r="AO80" t="s">
        <v>474</v>
      </c>
      <c r="AP80" t="s">
        <v>276</v>
      </c>
      <c r="AQ80" t="s">
        <v>276</v>
      </c>
      <c r="AR80" t="s">
        <v>277</v>
      </c>
      <c r="AS80" t="s">
        <v>264</v>
      </c>
      <c r="AT80" t="s">
        <v>141</v>
      </c>
      <c r="AU80" s="88" t="s">
        <v>365</v>
      </c>
      <c r="AV80" t="s">
        <v>115</v>
      </c>
      <c r="AW80" t="s">
        <v>91</v>
      </c>
      <c r="AX80" s="69" t="s">
        <v>506</v>
      </c>
      <c r="AY80" t="s">
        <v>152</v>
      </c>
      <c r="AZ80" t="s">
        <v>277</v>
      </c>
      <c r="BA80" t="s">
        <v>117</v>
      </c>
      <c r="BB80" s="88" t="s">
        <v>463</v>
      </c>
      <c r="BC80" t="s">
        <v>118</v>
      </c>
      <c r="BD80" t="s">
        <v>91</v>
      </c>
      <c r="BE80" t="s">
        <v>119</v>
      </c>
      <c r="BF80" s="86" t="s">
        <v>367</v>
      </c>
      <c r="BG80" s="86" t="s">
        <v>368</v>
      </c>
      <c r="BH80" s="78" t="s">
        <v>144</v>
      </c>
      <c r="BI80" s="79" t="s">
        <v>145</v>
      </c>
      <c r="BJ80" s="2">
        <v>2442.4</v>
      </c>
      <c r="BK80" s="2">
        <v>-2442.4</v>
      </c>
      <c r="BL80" s="2">
        <v>0</v>
      </c>
      <c r="BM80" s="2">
        <v>0</v>
      </c>
      <c r="BN80" s="2">
        <v>0</v>
      </c>
      <c r="BO80" s="2">
        <v>0</v>
      </c>
      <c r="BP80" s="2">
        <v>0</v>
      </c>
      <c r="BQ80" s="2">
        <v>0</v>
      </c>
      <c r="BR80" s="2">
        <v>0</v>
      </c>
      <c r="BS80" s="2">
        <v>0</v>
      </c>
      <c r="BT80" s="2">
        <v>0</v>
      </c>
      <c r="BU80" s="2">
        <v>0</v>
      </c>
      <c r="BV80" s="2">
        <v>0</v>
      </c>
      <c r="BW80" s="2">
        <v>0</v>
      </c>
      <c r="BX80" s="2">
        <v>0</v>
      </c>
      <c r="BY80" s="2">
        <v>0</v>
      </c>
      <c r="BZ80" s="2">
        <v>0</v>
      </c>
      <c r="CA80" s="2">
        <v>0</v>
      </c>
      <c r="CB80" s="2">
        <v>0</v>
      </c>
      <c r="CC80" s="2">
        <v>0</v>
      </c>
      <c r="CD80" s="2">
        <v>0</v>
      </c>
      <c r="CE80" s="2">
        <v>0</v>
      </c>
      <c r="CF80" s="2">
        <v>0</v>
      </c>
      <c r="CG80" s="2">
        <v>0</v>
      </c>
      <c r="CH80" s="2">
        <v>0</v>
      </c>
      <c r="CI80" s="2">
        <v>0</v>
      </c>
      <c r="CJ80" s="11" t="str">
        <f>+VLOOKUP(B80,[57]Sheet1!$A:$AA,27,FALSE)</f>
        <v>Campagnano</v>
      </c>
      <c r="CK80" t="s">
        <v>1861</v>
      </c>
      <c r="CL80" t="s">
        <v>1861</v>
      </c>
      <c r="CM80" s="11"/>
    </row>
    <row r="81" spans="1:94" x14ac:dyDescent="0.35">
      <c r="A81" s="93" t="str">
        <f t="shared" si="2"/>
        <v>11800032008</v>
      </c>
      <c r="B81" t="str">
        <f t="shared" si="3"/>
        <v>1180003-2008</v>
      </c>
      <c r="C81">
        <v>1180003</v>
      </c>
      <c r="D81" t="s">
        <v>84</v>
      </c>
      <c r="E81" t="s">
        <v>698</v>
      </c>
      <c r="F81" t="s">
        <v>704</v>
      </c>
      <c r="G81" t="s">
        <v>705</v>
      </c>
      <c r="H81" t="s">
        <v>698</v>
      </c>
      <c r="I81" t="s">
        <v>701</v>
      </c>
      <c r="J81" t="s">
        <v>498</v>
      </c>
      <c r="K81" t="s">
        <v>499</v>
      </c>
      <c r="L81" t="s">
        <v>500</v>
      </c>
      <c r="M81" t="s">
        <v>501</v>
      </c>
      <c r="N81" t="s">
        <v>502</v>
      </c>
      <c r="O81" t="s">
        <v>706</v>
      </c>
      <c r="P81" s="88" t="s">
        <v>248</v>
      </c>
      <c r="Q81" t="s">
        <v>248</v>
      </c>
      <c r="R81" t="s">
        <v>463</v>
      </c>
      <c r="S81" t="s">
        <v>701</v>
      </c>
      <c r="T81" t="s">
        <v>351</v>
      </c>
      <c r="U81" t="s">
        <v>702</v>
      </c>
      <c r="V81" t="s">
        <v>703</v>
      </c>
      <c r="W81" t="s">
        <v>466</v>
      </c>
      <c r="X81" t="s">
        <v>264</v>
      </c>
      <c r="Y81" t="s">
        <v>265</v>
      </c>
      <c r="Z81" t="s">
        <v>253</v>
      </c>
      <c r="AA81" t="s">
        <v>505</v>
      </c>
      <c r="AB81" t="s">
        <v>468</v>
      </c>
      <c r="AC81" s="88" t="s">
        <v>468</v>
      </c>
      <c r="AD81" t="s">
        <v>103</v>
      </c>
      <c r="AE81" t="s">
        <v>463</v>
      </c>
      <c r="AF81" t="s">
        <v>469</v>
      </c>
      <c r="AG81" t="s">
        <v>268</v>
      </c>
      <c r="AH81" t="s">
        <v>358</v>
      </c>
      <c r="AI81" t="s">
        <v>359</v>
      </c>
      <c r="AJ81" t="s">
        <v>470</v>
      </c>
      <c r="AK81" t="s">
        <v>471</v>
      </c>
      <c r="AL81" t="s">
        <v>472</v>
      </c>
      <c r="AM81" t="s">
        <v>472</v>
      </c>
      <c r="AN81" t="s">
        <v>473</v>
      </c>
      <c r="AO81" t="s">
        <v>474</v>
      </c>
      <c r="AP81" t="s">
        <v>276</v>
      </c>
      <c r="AQ81" t="s">
        <v>276</v>
      </c>
      <c r="AR81" t="s">
        <v>277</v>
      </c>
      <c r="AS81" t="s">
        <v>264</v>
      </c>
      <c r="AT81" t="s">
        <v>141</v>
      </c>
      <c r="AU81" s="88" t="s">
        <v>365</v>
      </c>
      <c r="AV81" t="s">
        <v>115</v>
      </c>
      <c r="AW81" t="s">
        <v>91</v>
      </c>
      <c r="AX81" s="69" t="s">
        <v>506</v>
      </c>
      <c r="AY81" t="s">
        <v>152</v>
      </c>
      <c r="AZ81" t="s">
        <v>277</v>
      </c>
      <c r="BA81" t="s">
        <v>117</v>
      </c>
      <c r="BB81" s="88" t="s">
        <v>463</v>
      </c>
      <c r="BC81" t="s">
        <v>118</v>
      </c>
      <c r="BD81" t="s">
        <v>91</v>
      </c>
      <c r="BE81" t="s">
        <v>119</v>
      </c>
      <c r="BF81" s="86" t="s">
        <v>367</v>
      </c>
      <c r="BG81" s="86" t="s">
        <v>368</v>
      </c>
      <c r="BH81" s="78" t="s">
        <v>144</v>
      </c>
      <c r="BI81" s="79" t="s">
        <v>145</v>
      </c>
      <c r="BJ81" s="2">
        <v>24560.79</v>
      </c>
      <c r="BK81" s="2">
        <v>-24560.79</v>
      </c>
      <c r="BL81" s="2">
        <v>0</v>
      </c>
      <c r="BM81" s="2">
        <v>0</v>
      </c>
      <c r="BN81" s="2">
        <v>0</v>
      </c>
      <c r="BO81" s="2">
        <v>0</v>
      </c>
      <c r="BP81" s="2">
        <v>0</v>
      </c>
      <c r="BQ81" s="2">
        <v>0</v>
      </c>
      <c r="BR81" s="2">
        <v>0</v>
      </c>
      <c r="BS81" s="2">
        <v>0</v>
      </c>
      <c r="BT81" s="2">
        <v>0</v>
      </c>
      <c r="BU81" s="2">
        <v>0</v>
      </c>
      <c r="BV81" s="2">
        <v>0</v>
      </c>
      <c r="BW81" s="2">
        <v>0</v>
      </c>
      <c r="BX81" s="2">
        <v>0</v>
      </c>
      <c r="BY81" s="2">
        <v>0</v>
      </c>
      <c r="BZ81" s="2">
        <v>0</v>
      </c>
      <c r="CA81" s="2">
        <v>0</v>
      </c>
      <c r="CB81" s="2">
        <v>0</v>
      </c>
      <c r="CC81" s="2">
        <v>0</v>
      </c>
      <c r="CD81" s="2">
        <v>0</v>
      </c>
      <c r="CE81" s="2">
        <v>0</v>
      </c>
      <c r="CF81" s="2">
        <v>0</v>
      </c>
      <c r="CG81" s="2">
        <v>0</v>
      </c>
      <c r="CH81" s="2">
        <v>0</v>
      </c>
      <c r="CI81" s="2">
        <v>0</v>
      </c>
      <c r="CJ81" s="11" t="str">
        <f>+VLOOKUP(B81,[57]Sheet1!$A:$AA,27,FALSE)</f>
        <v>Termoli</v>
      </c>
      <c r="CK81" t="s">
        <v>1863</v>
      </c>
      <c r="CL81" t="s">
        <v>1863</v>
      </c>
      <c r="CM81" s="11"/>
    </row>
    <row r="82" spans="1:94" x14ac:dyDescent="0.35">
      <c r="A82" s="93" t="str">
        <f t="shared" si="2"/>
        <v>11800052008</v>
      </c>
      <c r="B82" t="str">
        <f t="shared" si="3"/>
        <v>1180005-2008</v>
      </c>
      <c r="C82">
        <v>1180005</v>
      </c>
      <c r="D82" t="s">
        <v>84</v>
      </c>
      <c r="E82" t="s">
        <v>698</v>
      </c>
      <c r="F82" t="s">
        <v>707</v>
      </c>
      <c r="G82" t="s">
        <v>708</v>
      </c>
      <c r="H82" t="s">
        <v>698</v>
      </c>
      <c r="I82" t="s">
        <v>701</v>
      </c>
      <c r="J82" t="s">
        <v>498</v>
      </c>
      <c r="K82" t="s">
        <v>499</v>
      </c>
      <c r="L82" t="s">
        <v>500</v>
      </c>
      <c r="M82" t="s">
        <v>501</v>
      </c>
      <c r="N82" t="s">
        <v>502</v>
      </c>
      <c r="O82" t="s">
        <v>706</v>
      </c>
      <c r="P82" s="88" t="s">
        <v>248</v>
      </c>
      <c r="Q82" t="s">
        <v>248</v>
      </c>
      <c r="R82" t="s">
        <v>463</v>
      </c>
      <c r="S82" t="s">
        <v>701</v>
      </c>
      <c r="T82" t="s">
        <v>351</v>
      </c>
      <c r="U82" t="s">
        <v>702</v>
      </c>
      <c r="V82" t="s">
        <v>703</v>
      </c>
      <c r="W82" t="s">
        <v>466</v>
      </c>
      <c r="X82" t="s">
        <v>264</v>
      </c>
      <c r="Y82" t="s">
        <v>265</v>
      </c>
      <c r="Z82" t="s">
        <v>253</v>
      </c>
      <c r="AA82" t="s">
        <v>505</v>
      </c>
      <c r="AB82" t="s">
        <v>468</v>
      </c>
      <c r="AC82" s="88" t="s">
        <v>468</v>
      </c>
      <c r="AD82" t="s">
        <v>103</v>
      </c>
      <c r="AE82" t="s">
        <v>463</v>
      </c>
      <c r="AF82" t="s">
        <v>469</v>
      </c>
      <c r="AG82" t="s">
        <v>268</v>
      </c>
      <c r="AH82" t="s">
        <v>358</v>
      </c>
      <c r="AI82" t="s">
        <v>359</v>
      </c>
      <c r="AJ82" t="s">
        <v>470</v>
      </c>
      <c r="AK82" t="s">
        <v>471</v>
      </c>
      <c r="AL82" t="s">
        <v>472</v>
      </c>
      <c r="AM82" t="s">
        <v>472</v>
      </c>
      <c r="AN82" t="s">
        <v>473</v>
      </c>
      <c r="AO82" t="s">
        <v>474</v>
      </c>
      <c r="AP82" t="s">
        <v>276</v>
      </c>
      <c r="AQ82" t="s">
        <v>276</v>
      </c>
      <c r="AR82" t="s">
        <v>277</v>
      </c>
      <c r="AS82" t="s">
        <v>264</v>
      </c>
      <c r="AT82" t="s">
        <v>141</v>
      </c>
      <c r="AU82" s="88" t="s">
        <v>365</v>
      </c>
      <c r="AV82" t="s">
        <v>115</v>
      </c>
      <c r="AW82" t="s">
        <v>91</v>
      </c>
      <c r="AX82" s="69" t="s">
        <v>506</v>
      </c>
      <c r="AY82" t="s">
        <v>152</v>
      </c>
      <c r="AZ82" t="s">
        <v>277</v>
      </c>
      <c r="BA82" t="s">
        <v>117</v>
      </c>
      <c r="BB82" s="88" t="s">
        <v>463</v>
      </c>
      <c r="BC82" t="s">
        <v>118</v>
      </c>
      <c r="BD82" t="s">
        <v>91</v>
      </c>
      <c r="BE82" t="s">
        <v>119</v>
      </c>
      <c r="BF82" s="86" t="s">
        <v>367</v>
      </c>
      <c r="BG82" s="86" t="s">
        <v>368</v>
      </c>
      <c r="BH82" s="78" t="s">
        <v>144</v>
      </c>
      <c r="BI82" s="79" t="s">
        <v>145</v>
      </c>
      <c r="BJ82" s="2">
        <v>9669.15</v>
      </c>
      <c r="BK82" s="2">
        <v>-9669.15</v>
      </c>
      <c r="BL82" s="2">
        <v>0</v>
      </c>
      <c r="BM82" s="2">
        <v>0</v>
      </c>
      <c r="BN82" s="2">
        <v>0</v>
      </c>
      <c r="BO82" s="2">
        <v>0</v>
      </c>
      <c r="BP82" s="2">
        <v>0</v>
      </c>
      <c r="BQ82" s="2">
        <v>0</v>
      </c>
      <c r="BR82" s="2">
        <v>0</v>
      </c>
      <c r="BS82" s="2">
        <v>0</v>
      </c>
      <c r="BT82" s="2">
        <v>0</v>
      </c>
      <c r="BU82" s="2">
        <v>0</v>
      </c>
      <c r="BV82" s="2">
        <v>0</v>
      </c>
      <c r="BW82" s="2">
        <v>0</v>
      </c>
      <c r="BX82" s="2">
        <v>0</v>
      </c>
      <c r="BY82" s="2">
        <v>0</v>
      </c>
      <c r="BZ82" s="2">
        <v>0</v>
      </c>
      <c r="CA82" s="2">
        <v>0</v>
      </c>
      <c r="CB82" s="2">
        <v>0</v>
      </c>
      <c r="CC82" s="2">
        <v>0</v>
      </c>
      <c r="CD82" s="2">
        <v>0</v>
      </c>
      <c r="CE82" s="2">
        <v>0</v>
      </c>
      <c r="CF82" s="2">
        <v>0</v>
      </c>
      <c r="CG82" s="2">
        <v>0</v>
      </c>
      <c r="CH82" s="2">
        <v>0</v>
      </c>
      <c r="CI82" s="2">
        <v>0</v>
      </c>
      <c r="CJ82" s="11" t="str">
        <f>+VLOOKUP(B82,[57]Sheet1!$A:$AA,27,FALSE)</f>
        <v>Termoli</v>
      </c>
      <c r="CK82" t="s">
        <v>1863</v>
      </c>
      <c r="CL82" t="s">
        <v>1863</v>
      </c>
      <c r="CM82" s="11"/>
    </row>
    <row r="83" spans="1:94" x14ac:dyDescent="0.35">
      <c r="A83" s="93" t="str">
        <f t="shared" si="2"/>
        <v>11800192008</v>
      </c>
      <c r="B83" t="str">
        <f t="shared" si="3"/>
        <v>1180019-2008</v>
      </c>
      <c r="C83">
        <v>1180019</v>
      </c>
      <c r="D83" t="s">
        <v>84</v>
      </c>
      <c r="E83" t="s">
        <v>698</v>
      </c>
      <c r="F83" t="s">
        <v>709</v>
      </c>
      <c r="G83" t="s">
        <v>710</v>
      </c>
      <c r="H83" t="s">
        <v>698</v>
      </c>
      <c r="I83" t="s">
        <v>701</v>
      </c>
      <c r="J83" t="s">
        <v>498</v>
      </c>
      <c r="K83" t="s">
        <v>499</v>
      </c>
      <c r="L83" t="s">
        <v>500</v>
      </c>
      <c r="M83" t="s">
        <v>501</v>
      </c>
      <c r="N83" t="s">
        <v>502</v>
      </c>
      <c r="O83" t="s">
        <v>711</v>
      </c>
      <c r="P83" s="90" t="s">
        <v>129</v>
      </c>
      <c r="Q83" s="75" t="s">
        <v>129</v>
      </c>
      <c r="R83" t="s">
        <v>211</v>
      </c>
      <c r="S83" t="s">
        <v>701</v>
      </c>
      <c r="T83" t="s">
        <v>351</v>
      </c>
      <c r="U83" t="s">
        <v>702</v>
      </c>
      <c r="V83" t="s">
        <v>703</v>
      </c>
      <c r="W83" t="s">
        <v>466</v>
      </c>
      <c r="X83" t="s">
        <v>264</v>
      </c>
      <c r="Y83" t="s">
        <v>265</v>
      </c>
      <c r="Z83" t="s">
        <v>253</v>
      </c>
      <c r="AA83" t="s">
        <v>505</v>
      </c>
      <c r="AB83" t="s">
        <v>468</v>
      </c>
      <c r="AC83" s="88" t="s">
        <v>468</v>
      </c>
      <c r="AD83" t="s">
        <v>103</v>
      </c>
      <c r="AE83" t="s">
        <v>463</v>
      </c>
      <c r="AF83" t="s">
        <v>469</v>
      </c>
      <c r="AG83" t="s">
        <v>268</v>
      </c>
      <c r="AH83" t="s">
        <v>358</v>
      </c>
      <c r="AI83" t="s">
        <v>359</v>
      </c>
      <c r="AJ83" t="s">
        <v>470</v>
      </c>
      <c r="AK83" t="s">
        <v>471</v>
      </c>
      <c r="AL83" t="s">
        <v>472</v>
      </c>
      <c r="AM83" t="s">
        <v>472</v>
      </c>
      <c r="AN83" t="s">
        <v>473</v>
      </c>
      <c r="AO83" t="s">
        <v>474</v>
      </c>
      <c r="AP83" t="s">
        <v>276</v>
      </c>
      <c r="AQ83" t="s">
        <v>276</v>
      </c>
      <c r="AR83" t="s">
        <v>277</v>
      </c>
      <c r="AS83" t="s">
        <v>264</v>
      </c>
      <c r="AT83" t="s">
        <v>141</v>
      </c>
      <c r="AU83" s="88" t="s">
        <v>365</v>
      </c>
      <c r="AV83" t="s">
        <v>115</v>
      </c>
      <c r="AW83" t="s">
        <v>91</v>
      </c>
      <c r="AX83" s="69" t="s">
        <v>506</v>
      </c>
      <c r="AY83" t="s">
        <v>152</v>
      </c>
      <c r="AZ83" t="s">
        <v>277</v>
      </c>
      <c r="BA83" t="s">
        <v>117</v>
      </c>
      <c r="BB83" s="88" t="s">
        <v>463</v>
      </c>
      <c r="BC83" t="s">
        <v>118</v>
      </c>
      <c r="BD83" t="s">
        <v>91</v>
      </c>
      <c r="BE83" t="s">
        <v>119</v>
      </c>
      <c r="BF83" s="86" t="s">
        <v>367</v>
      </c>
      <c r="BG83" s="86" t="s">
        <v>368</v>
      </c>
      <c r="BH83" s="78" t="s">
        <v>144</v>
      </c>
      <c r="BI83" s="79" t="s">
        <v>145</v>
      </c>
      <c r="BJ83" s="2">
        <v>248.87</v>
      </c>
      <c r="BK83" s="2">
        <v>-248.87</v>
      </c>
      <c r="BL83" s="2">
        <v>0</v>
      </c>
      <c r="BM83" s="2">
        <v>0</v>
      </c>
      <c r="BN83" s="2">
        <v>0</v>
      </c>
      <c r="BO83" s="2">
        <v>0</v>
      </c>
      <c r="BP83" s="2">
        <v>0</v>
      </c>
      <c r="BQ83" s="2">
        <v>0</v>
      </c>
      <c r="BR83" s="2">
        <v>0</v>
      </c>
      <c r="BS83" s="2">
        <v>0</v>
      </c>
      <c r="BT83" s="2">
        <v>0</v>
      </c>
      <c r="BU83" s="2">
        <v>0</v>
      </c>
      <c r="BV83" s="2">
        <v>0</v>
      </c>
      <c r="BW83" s="2">
        <v>0</v>
      </c>
      <c r="BX83" s="2">
        <v>0</v>
      </c>
      <c r="BY83" s="2">
        <v>0</v>
      </c>
      <c r="BZ83" s="2">
        <v>0</v>
      </c>
      <c r="CA83" s="2">
        <v>0</v>
      </c>
      <c r="CB83" s="2">
        <v>0</v>
      </c>
      <c r="CC83" s="2">
        <v>0</v>
      </c>
      <c r="CD83" s="2">
        <v>0</v>
      </c>
      <c r="CE83" s="2">
        <v>0</v>
      </c>
      <c r="CF83" s="2">
        <v>0</v>
      </c>
      <c r="CG83" s="2">
        <v>0</v>
      </c>
      <c r="CH83" s="2">
        <v>0</v>
      </c>
      <c r="CI83" s="2">
        <v>0</v>
      </c>
      <c r="CJ83" s="11" t="str">
        <f>+VLOOKUP(B83,[57]Sheet1!$A:$AA,27,FALSE)</f>
        <v>Crea Gestioni</v>
      </c>
      <c r="CK83" t="s">
        <v>1872</v>
      </c>
      <c r="CL83" t="s">
        <v>1860</v>
      </c>
      <c r="CM83" t="s">
        <v>1893</v>
      </c>
      <c r="CN83" t="s">
        <v>1893</v>
      </c>
    </row>
    <row r="84" spans="1:94" x14ac:dyDescent="0.35">
      <c r="A84" s="93" t="str">
        <f t="shared" si="2"/>
        <v>11800222008</v>
      </c>
      <c r="B84" t="str">
        <f t="shared" si="3"/>
        <v>1180022-2008</v>
      </c>
      <c r="C84">
        <v>1180022</v>
      </c>
      <c r="D84" t="s">
        <v>84</v>
      </c>
      <c r="E84" t="s">
        <v>698</v>
      </c>
      <c r="F84" t="s">
        <v>712</v>
      </c>
      <c r="G84" t="s">
        <v>713</v>
      </c>
      <c r="H84" t="s">
        <v>698</v>
      </c>
      <c r="I84" t="s">
        <v>701</v>
      </c>
      <c r="J84" t="s">
        <v>498</v>
      </c>
      <c r="K84" t="s">
        <v>499</v>
      </c>
      <c r="L84" t="s">
        <v>500</v>
      </c>
      <c r="M84" t="s">
        <v>501</v>
      </c>
      <c r="N84" t="s">
        <v>502</v>
      </c>
      <c r="O84" t="s">
        <v>714</v>
      </c>
      <c r="P84" s="88" t="s">
        <v>129</v>
      </c>
      <c r="Q84" t="s">
        <v>129</v>
      </c>
      <c r="R84" t="s">
        <v>211</v>
      </c>
      <c r="S84" t="s">
        <v>701</v>
      </c>
      <c r="T84" t="s">
        <v>351</v>
      </c>
      <c r="U84" t="s">
        <v>702</v>
      </c>
      <c r="V84" t="s">
        <v>703</v>
      </c>
      <c r="W84" t="s">
        <v>466</v>
      </c>
      <c r="X84" t="s">
        <v>521</v>
      </c>
      <c r="Y84" t="s">
        <v>715</v>
      </c>
      <c r="Z84" t="s">
        <v>135</v>
      </c>
      <c r="AA84" t="s">
        <v>505</v>
      </c>
      <c r="AB84" t="s">
        <v>716</v>
      </c>
      <c r="AC84" s="88" t="s">
        <v>716</v>
      </c>
      <c r="AD84" t="s">
        <v>103</v>
      </c>
      <c r="AE84" t="s">
        <v>211</v>
      </c>
      <c r="AF84" t="s">
        <v>717</v>
      </c>
      <c r="AG84" t="s">
        <v>137</v>
      </c>
      <c r="AH84" t="s">
        <v>215</v>
      </c>
      <c r="AI84" t="s">
        <v>216</v>
      </c>
      <c r="AJ84" t="s">
        <v>217</v>
      </c>
      <c r="AK84" t="s">
        <v>218</v>
      </c>
      <c r="AL84" t="s">
        <v>524</v>
      </c>
      <c r="AM84" t="s">
        <v>524</v>
      </c>
      <c r="AN84" t="s">
        <v>525</v>
      </c>
      <c r="AO84" t="s">
        <v>526</v>
      </c>
      <c r="AP84" t="s">
        <v>112</v>
      </c>
      <c r="AQ84" t="s">
        <v>112</v>
      </c>
      <c r="AR84" t="s">
        <v>130</v>
      </c>
      <c r="AS84" t="s">
        <v>264</v>
      </c>
      <c r="AT84" t="s">
        <v>527</v>
      </c>
      <c r="AU84" s="88" t="s">
        <v>365</v>
      </c>
      <c r="AV84" t="s">
        <v>115</v>
      </c>
      <c r="AW84" t="s">
        <v>91</v>
      </c>
      <c r="AX84" s="69" t="s">
        <v>506</v>
      </c>
      <c r="AY84" t="s">
        <v>91</v>
      </c>
      <c r="AZ84" t="s">
        <v>130</v>
      </c>
      <c r="BA84" t="s">
        <v>117</v>
      </c>
      <c r="BB84" s="88" t="s">
        <v>211</v>
      </c>
      <c r="BC84" t="s">
        <v>118</v>
      </c>
      <c r="BD84" t="s">
        <v>91</v>
      </c>
      <c r="BE84" t="s">
        <v>119</v>
      </c>
      <c r="BF84" s="86" t="s">
        <v>718</v>
      </c>
      <c r="BG84" s="86" t="s">
        <v>223</v>
      </c>
      <c r="BH84" s="78" t="s">
        <v>224</v>
      </c>
      <c r="BI84" s="79" t="s">
        <v>225</v>
      </c>
      <c r="BJ84" s="2">
        <v>63908.42</v>
      </c>
      <c r="BK84" s="2">
        <v>-63908.42</v>
      </c>
      <c r="BL84" s="2">
        <v>0</v>
      </c>
      <c r="BM84" s="2">
        <v>0</v>
      </c>
      <c r="BN84" s="2">
        <v>0</v>
      </c>
      <c r="BO84" s="2">
        <v>0</v>
      </c>
      <c r="BP84" s="2">
        <v>0</v>
      </c>
      <c r="BQ84" s="2">
        <v>0</v>
      </c>
      <c r="BR84" s="2">
        <v>0</v>
      </c>
      <c r="BS84" s="2">
        <v>0</v>
      </c>
      <c r="BT84" s="2">
        <v>0</v>
      </c>
      <c r="BU84" s="2">
        <v>0</v>
      </c>
      <c r="BV84" s="2">
        <v>0</v>
      </c>
      <c r="BW84" s="2">
        <v>0</v>
      </c>
      <c r="BX84" s="2">
        <v>0</v>
      </c>
      <c r="BY84" s="2">
        <v>0</v>
      </c>
      <c r="BZ84" s="2">
        <v>0</v>
      </c>
      <c r="CA84" s="2">
        <v>0</v>
      </c>
      <c r="CB84" s="2">
        <v>0</v>
      </c>
      <c r="CC84" s="2">
        <v>0</v>
      </c>
      <c r="CD84" s="2">
        <v>0</v>
      </c>
      <c r="CE84" s="2">
        <v>0</v>
      </c>
      <c r="CF84" s="2">
        <v>0</v>
      </c>
      <c r="CG84" s="2">
        <v>0</v>
      </c>
      <c r="CH84" s="2">
        <v>0</v>
      </c>
      <c r="CI84" s="2">
        <v>0</v>
      </c>
      <c r="CJ84" s="11" t="str">
        <f>+VLOOKUP(B84,[57]Sheet1!$A:$AA,27,FALSE)</f>
        <v>Termoli</v>
      </c>
      <c r="CK84" t="s">
        <v>1863</v>
      </c>
      <c r="CL84" t="s">
        <v>1863</v>
      </c>
      <c r="CM84" s="11"/>
    </row>
    <row r="85" spans="1:94" x14ac:dyDescent="0.35">
      <c r="A85" s="93" t="str">
        <f t="shared" si="2"/>
        <v>11800262008</v>
      </c>
      <c r="B85" t="str">
        <f t="shared" si="3"/>
        <v>1180026-2008</v>
      </c>
      <c r="C85">
        <v>1180026</v>
      </c>
      <c r="D85" t="s">
        <v>84</v>
      </c>
      <c r="E85" t="s">
        <v>698</v>
      </c>
      <c r="F85" t="s">
        <v>719</v>
      </c>
      <c r="G85" t="s">
        <v>720</v>
      </c>
      <c r="H85" t="s">
        <v>698</v>
      </c>
      <c r="I85" t="s">
        <v>701</v>
      </c>
      <c r="J85" t="s">
        <v>498</v>
      </c>
      <c r="K85" t="s">
        <v>499</v>
      </c>
      <c r="L85" t="s">
        <v>500</v>
      </c>
      <c r="M85" t="s">
        <v>501</v>
      </c>
      <c r="N85" t="s">
        <v>502</v>
      </c>
      <c r="O85" t="s">
        <v>721</v>
      </c>
      <c r="P85" s="90" t="s">
        <v>129</v>
      </c>
      <c r="Q85" s="75" t="s">
        <v>129</v>
      </c>
      <c r="R85" t="s">
        <v>211</v>
      </c>
      <c r="S85" t="s">
        <v>701</v>
      </c>
      <c r="T85" t="s">
        <v>351</v>
      </c>
      <c r="U85" t="s">
        <v>702</v>
      </c>
      <c r="V85" t="s">
        <v>703</v>
      </c>
      <c r="W85" t="s">
        <v>466</v>
      </c>
      <c r="X85" t="s">
        <v>264</v>
      </c>
      <c r="Y85" t="s">
        <v>265</v>
      </c>
      <c r="Z85" t="s">
        <v>253</v>
      </c>
      <c r="AA85" t="s">
        <v>505</v>
      </c>
      <c r="AB85" t="s">
        <v>468</v>
      </c>
      <c r="AC85" s="88" t="s">
        <v>468</v>
      </c>
      <c r="AD85" t="s">
        <v>103</v>
      </c>
      <c r="AE85" t="s">
        <v>463</v>
      </c>
      <c r="AF85" t="s">
        <v>469</v>
      </c>
      <c r="AG85" t="s">
        <v>268</v>
      </c>
      <c r="AH85" t="s">
        <v>358</v>
      </c>
      <c r="AI85" t="s">
        <v>359</v>
      </c>
      <c r="AJ85" t="s">
        <v>470</v>
      </c>
      <c r="AK85" t="s">
        <v>471</v>
      </c>
      <c r="AL85" t="s">
        <v>472</v>
      </c>
      <c r="AM85" t="s">
        <v>472</v>
      </c>
      <c r="AN85" t="s">
        <v>473</v>
      </c>
      <c r="AO85" t="s">
        <v>474</v>
      </c>
      <c r="AP85" t="s">
        <v>276</v>
      </c>
      <c r="AQ85" t="s">
        <v>276</v>
      </c>
      <c r="AR85" t="s">
        <v>277</v>
      </c>
      <c r="AS85" t="s">
        <v>264</v>
      </c>
      <c r="AT85" t="s">
        <v>141</v>
      </c>
      <c r="AU85" s="88" t="s">
        <v>365</v>
      </c>
      <c r="AV85" t="s">
        <v>115</v>
      </c>
      <c r="AW85" t="s">
        <v>91</v>
      </c>
      <c r="AX85" s="69" t="s">
        <v>506</v>
      </c>
      <c r="AY85" t="s">
        <v>152</v>
      </c>
      <c r="AZ85" t="s">
        <v>277</v>
      </c>
      <c r="BA85" t="s">
        <v>117</v>
      </c>
      <c r="BB85" s="88" t="s">
        <v>463</v>
      </c>
      <c r="BC85" t="s">
        <v>118</v>
      </c>
      <c r="BD85" t="s">
        <v>91</v>
      </c>
      <c r="BE85" t="s">
        <v>119</v>
      </c>
      <c r="BF85" s="86" t="s">
        <v>367</v>
      </c>
      <c r="BG85" s="86" t="s">
        <v>368</v>
      </c>
      <c r="BH85" s="78" t="s">
        <v>144</v>
      </c>
      <c r="BI85" s="79" t="s">
        <v>145</v>
      </c>
      <c r="BJ85" s="2">
        <v>2100</v>
      </c>
      <c r="BK85" s="2">
        <v>-2100</v>
      </c>
      <c r="BL85" s="2">
        <v>0</v>
      </c>
      <c r="BM85" s="2">
        <v>0</v>
      </c>
      <c r="BN85" s="2">
        <v>0</v>
      </c>
      <c r="BO85" s="2">
        <v>0</v>
      </c>
      <c r="BP85" s="2">
        <v>0</v>
      </c>
      <c r="BQ85" s="2">
        <v>0</v>
      </c>
      <c r="BR85" s="2">
        <v>0</v>
      </c>
      <c r="BS85" s="2">
        <v>0</v>
      </c>
      <c r="BT85" s="2">
        <v>0</v>
      </c>
      <c r="BU85" s="2">
        <v>0</v>
      </c>
      <c r="BV85" s="2">
        <v>0</v>
      </c>
      <c r="BW85" s="2">
        <v>0</v>
      </c>
      <c r="BX85" s="2">
        <v>0</v>
      </c>
      <c r="BY85" s="2">
        <v>0</v>
      </c>
      <c r="BZ85" s="2">
        <v>0</v>
      </c>
      <c r="CA85" s="2">
        <v>0</v>
      </c>
      <c r="CB85" s="2">
        <v>0</v>
      </c>
      <c r="CC85" s="2">
        <v>0</v>
      </c>
      <c r="CD85" s="2">
        <v>0</v>
      </c>
      <c r="CE85" s="2">
        <v>0</v>
      </c>
      <c r="CF85" s="2">
        <v>0</v>
      </c>
      <c r="CG85" s="2">
        <v>0</v>
      </c>
      <c r="CH85" s="2">
        <v>0</v>
      </c>
      <c r="CI85" s="2">
        <v>0</v>
      </c>
      <c r="CJ85" s="11" t="str">
        <f>+VLOOKUP(B85,[57]Sheet1!$A:$AA,27,FALSE)</f>
        <v>Crea Gestioni</v>
      </c>
      <c r="CK85" t="s">
        <v>1872</v>
      </c>
      <c r="CL85" t="s">
        <v>1860</v>
      </c>
      <c r="CM85" t="s">
        <v>1893</v>
      </c>
      <c r="CN85" t="s">
        <v>1893</v>
      </c>
    </row>
    <row r="86" spans="1:94" x14ac:dyDescent="0.35">
      <c r="A86" s="93" t="str">
        <f t="shared" si="2"/>
        <v>11800272008</v>
      </c>
      <c r="B86" t="str">
        <f t="shared" si="3"/>
        <v>1180027-2008</v>
      </c>
      <c r="C86">
        <v>1180027</v>
      </c>
      <c r="D86" t="s">
        <v>84</v>
      </c>
      <c r="E86" t="s">
        <v>698</v>
      </c>
      <c r="F86" t="s">
        <v>722</v>
      </c>
      <c r="G86" t="s">
        <v>723</v>
      </c>
      <c r="H86" t="s">
        <v>698</v>
      </c>
      <c r="I86" t="s">
        <v>701</v>
      </c>
      <c r="J86" t="s">
        <v>498</v>
      </c>
      <c r="K86" t="s">
        <v>499</v>
      </c>
      <c r="L86" t="s">
        <v>500</v>
      </c>
      <c r="M86" t="s">
        <v>501</v>
      </c>
      <c r="N86" t="s">
        <v>502</v>
      </c>
      <c r="O86" t="s">
        <v>724</v>
      </c>
      <c r="P86" s="90" t="s">
        <v>129</v>
      </c>
      <c r="Q86" s="75" t="s">
        <v>129</v>
      </c>
      <c r="R86" t="s">
        <v>211</v>
      </c>
      <c r="S86" t="s">
        <v>701</v>
      </c>
      <c r="T86" t="s">
        <v>351</v>
      </c>
      <c r="U86" t="s">
        <v>702</v>
      </c>
      <c r="V86" t="s">
        <v>703</v>
      </c>
      <c r="W86" t="s">
        <v>466</v>
      </c>
      <c r="X86" t="s">
        <v>264</v>
      </c>
      <c r="Y86" t="s">
        <v>265</v>
      </c>
      <c r="Z86" t="s">
        <v>253</v>
      </c>
      <c r="AA86" t="s">
        <v>505</v>
      </c>
      <c r="AB86" t="s">
        <v>468</v>
      </c>
      <c r="AC86" s="88" t="s">
        <v>468</v>
      </c>
      <c r="AD86" t="s">
        <v>103</v>
      </c>
      <c r="AE86" t="s">
        <v>463</v>
      </c>
      <c r="AF86" t="s">
        <v>469</v>
      </c>
      <c r="AG86" t="s">
        <v>268</v>
      </c>
      <c r="AH86" t="s">
        <v>358</v>
      </c>
      <c r="AI86" t="s">
        <v>359</v>
      </c>
      <c r="AJ86" t="s">
        <v>470</v>
      </c>
      <c r="AK86" t="s">
        <v>471</v>
      </c>
      <c r="AL86" t="s">
        <v>472</v>
      </c>
      <c r="AM86" t="s">
        <v>472</v>
      </c>
      <c r="AN86" t="s">
        <v>473</v>
      </c>
      <c r="AO86" t="s">
        <v>474</v>
      </c>
      <c r="AP86" t="s">
        <v>276</v>
      </c>
      <c r="AQ86" t="s">
        <v>276</v>
      </c>
      <c r="AR86" t="s">
        <v>277</v>
      </c>
      <c r="AS86" t="s">
        <v>264</v>
      </c>
      <c r="AT86" t="s">
        <v>141</v>
      </c>
      <c r="AU86" s="88" t="s">
        <v>365</v>
      </c>
      <c r="AV86" t="s">
        <v>115</v>
      </c>
      <c r="AW86" t="s">
        <v>91</v>
      </c>
      <c r="AX86" s="69" t="s">
        <v>506</v>
      </c>
      <c r="AY86" t="s">
        <v>152</v>
      </c>
      <c r="AZ86" t="s">
        <v>277</v>
      </c>
      <c r="BA86" t="s">
        <v>117</v>
      </c>
      <c r="BB86" s="88" t="s">
        <v>463</v>
      </c>
      <c r="BC86" t="s">
        <v>118</v>
      </c>
      <c r="BD86" t="s">
        <v>91</v>
      </c>
      <c r="BE86" t="s">
        <v>119</v>
      </c>
      <c r="BF86" s="86" t="s">
        <v>367</v>
      </c>
      <c r="BG86" s="86" t="s">
        <v>368</v>
      </c>
      <c r="BH86" s="78" t="s">
        <v>144</v>
      </c>
      <c r="BI86" s="79" t="s">
        <v>145</v>
      </c>
      <c r="BJ86" s="2">
        <v>2100</v>
      </c>
      <c r="BK86" s="2">
        <v>-2100</v>
      </c>
      <c r="BL86" s="2">
        <v>0</v>
      </c>
      <c r="BM86" s="2">
        <v>0</v>
      </c>
      <c r="BN86" s="2">
        <v>0</v>
      </c>
      <c r="BO86" s="2">
        <v>0</v>
      </c>
      <c r="BP86" s="2">
        <v>0</v>
      </c>
      <c r="BQ86" s="2">
        <v>0</v>
      </c>
      <c r="BR86" s="2">
        <v>0</v>
      </c>
      <c r="BS86" s="2">
        <v>0</v>
      </c>
      <c r="BT86" s="2">
        <v>0</v>
      </c>
      <c r="BU86" s="2">
        <v>0</v>
      </c>
      <c r="BV86" s="2">
        <v>0</v>
      </c>
      <c r="BW86" s="2">
        <v>0</v>
      </c>
      <c r="BX86" s="2">
        <v>0</v>
      </c>
      <c r="BY86" s="2">
        <v>0</v>
      </c>
      <c r="BZ86" s="2">
        <v>0</v>
      </c>
      <c r="CA86" s="2">
        <v>0</v>
      </c>
      <c r="CB86" s="2">
        <v>0</v>
      </c>
      <c r="CC86" s="2">
        <v>0</v>
      </c>
      <c r="CD86" s="2">
        <v>0</v>
      </c>
      <c r="CE86" s="2">
        <v>0</v>
      </c>
      <c r="CF86" s="2">
        <v>0</v>
      </c>
      <c r="CG86" s="2">
        <v>0</v>
      </c>
      <c r="CH86" s="2">
        <v>0</v>
      </c>
      <c r="CI86" s="2">
        <v>0</v>
      </c>
      <c r="CJ86" s="11" t="str">
        <f>+VLOOKUP(B86,[57]Sheet1!$A:$AA,27,FALSE)</f>
        <v>Crea Gestioni</v>
      </c>
      <c r="CK86" t="s">
        <v>1872</v>
      </c>
      <c r="CL86" t="s">
        <v>1860</v>
      </c>
      <c r="CM86" t="s">
        <v>1893</v>
      </c>
      <c r="CN86" t="s">
        <v>1893</v>
      </c>
    </row>
    <row r="87" spans="1:94" x14ac:dyDescent="0.35">
      <c r="A87" s="93" t="str">
        <f t="shared" si="2"/>
        <v>11800382008</v>
      </c>
      <c r="B87" t="str">
        <f t="shared" si="3"/>
        <v>1180038-2008</v>
      </c>
      <c r="C87">
        <v>1180038</v>
      </c>
      <c r="D87" t="s">
        <v>84</v>
      </c>
      <c r="E87" t="s">
        <v>698</v>
      </c>
      <c r="F87" t="s">
        <v>725</v>
      </c>
      <c r="G87" t="s">
        <v>726</v>
      </c>
      <c r="H87" t="s">
        <v>698</v>
      </c>
      <c r="I87" t="s">
        <v>701</v>
      </c>
      <c r="J87" t="s">
        <v>498</v>
      </c>
      <c r="K87" t="s">
        <v>499</v>
      </c>
      <c r="L87" t="s">
        <v>500</v>
      </c>
      <c r="M87" t="s">
        <v>501</v>
      </c>
      <c r="N87" t="s">
        <v>502</v>
      </c>
      <c r="O87" t="s">
        <v>727</v>
      </c>
      <c r="P87" s="88" t="s">
        <v>248</v>
      </c>
      <c r="Q87" t="s">
        <v>248</v>
      </c>
      <c r="R87" t="s">
        <v>463</v>
      </c>
      <c r="S87" t="s">
        <v>701</v>
      </c>
      <c r="T87" t="s">
        <v>351</v>
      </c>
      <c r="U87" t="s">
        <v>702</v>
      </c>
      <c r="V87" t="s">
        <v>703</v>
      </c>
      <c r="W87" t="s">
        <v>466</v>
      </c>
      <c r="X87" t="s">
        <v>264</v>
      </c>
      <c r="Y87" t="s">
        <v>265</v>
      </c>
      <c r="Z87" t="s">
        <v>253</v>
      </c>
      <c r="AA87" t="s">
        <v>505</v>
      </c>
      <c r="AB87" t="s">
        <v>468</v>
      </c>
      <c r="AC87" s="88" t="s">
        <v>468</v>
      </c>
      <c r="AD87" t="s">
        <v>103</v>
      </c>
      <c r="AE87" t="s">
        <v>463</v>
      </c>
      <c r="AF87" t="s">
        <v>469</v>
      </c>
      <c r="AG87" t="s">
        <v>268</v>
      </c>
      <c r="AH87" t="s">
        <v>358</v>
      </c>
      <c r="AI87" t="s">
        <v>359</v>
      </c>
      <c r="AJ87" t="s">
        <v>470</v>
      </c>
      <c r="AK87" t="s">
        <v>471</v>
      </c>
      <c r="AL87" t="s">
        <v>472</v>
      </c>
      <c r="AM87" t="s">
        <v>472</v>
      </c>
      <c r="AN87" t="s">
        <v>473</v>
      </c>
      <c r="AO87" t="s">
        <v>474</v>
      </c>
      <c r="AP87" t="s">
        <v>276</v>
      </c>
      <c r="AQ87" t="s">
        <v>276</v>
      </c>
      <c r="AR87" t="s">
        <v>277</v>
      </c>
      <c r="AS87" t="s">
        <v>264</v>
      </c>
      <c r="AT87" t="s">
        <v>141</v>
      </c>
      <c r="AU87" s="88" t="s">
        <v>365</v>
      </c>
      <c r="AV87" t="s">
        <v>115</v>
      </c>
      <c r="AW87" t="s">
        <v>91</v>
      </c>
      <c r="AX87" s="69" t="s">
        <v>506</v>
      </c>
      <c r="AY87" t="s">
        <v>152</v>
      </c>
      <c r="AZ87" t="s">
        <v>277</v>
      </c>
      <c r="BA87" t="s">
        <v>117</v>
      </c>
      <c r="BB87" s="88" t="s">
        <v>463</v>
      </c>
      <c r="BC87" t="s">
        <v>118</v>
      </c>
      <c r="BD87" t="s">
        <v>91</v>
      </c>
      <c r="BE87" t="s">
        <v>119</v>
      </c>
      <c r="BF87" s="86" t="s">
        <v>367</v>
      </c>
      <c r="BG87" s="86" t="s">
        <v>368</v>
      </c>
      <c r="BH87" s="78" t="s">
        <v>144</v>
      </c>
      <c r="BI87" s="79" t="s">
        <v>145</v>
      </c>
      <c r="BJ87" s="2">
        <v>3794</v>
      </c>
      <c r="BK87" s="2">
        <v>-3794</v>
      </c>
      <c r="BL87" s="2">
        <v>0</v>
      </c>
      <c r="BM87" s="2">
        <v>0</v>
      </c>
      <c r="BN87" s="2">
        <v>0</v>
      </c>
      <c r="BO87" s="2">
        <v>0</v>
      </c>
      <c r="BP87" s="2">
        <v>0</v>
      </c>
      <c r="BQ87" s="2">
        <v>0</v>
      </c>
      <c r="BR87" s="2">
        <v>0</v>
      </c>
      <c r="BS87" s="2">
        <v>0</v>
      </c>
      <c r="BT87" s="2">
        <v>0</v>
      </c>
      <c r="BU87" s="2">
        <v>0</v>
      </c>
      <c r="BV87" s="2">
        <v>0</v>
      </c>
      <c r="BW87" s="2">
        <v>0</v>
      </c>
      <c r="BX87" s="2">
        <v>0</v>
      </c>
      <c r="BY87" s="2">
        <v>0</v>
      </c>
      <c r="BZ87" s="2">
        <v>0</v>
      </c>
      <c r="CA87" s="2">
        <v>0</v>
      </c>
      <c r="CB87" s="2">
        <v>0</v>
      </c>
      <c r="CC87" s="2">
        <v>0</v>
      </c>
      <c r="CD87" s="2">
        <v>0</v>
      </c>
      <c r="CE87" s="2">
        <v>0</v>
      </c>
      <c r="CF87" s="2">
        <v>0</v>
      </c>
      <c r="CG87" s="2">
        <v>0</v>
      </c>
      <c r="CH87" s="2">
        <v>0</v>
      </c>
      <c r="CI87" s="2">
        <v>0</v>
      </c>
      <c r="CJ87" s="11" t="str">
        <f>+VLOOKUP(B87,[57]Sheet1!$A:$AA,27,FALSE)</f>
        <v>Crea Gestioni</v>
      </c>
      <c r="CK87" t="s">
        <v>1872</v>
      </c>
      <c r="CL87" t="s">
        <v>1860</v>
      </c>
      <c r="CM87" t="s">
        <v>1893</v>
      </c>
      <c r="CN87" t="s">
        <v>1893</v>
      </c>
    </row>
    <row r="88" spans="1:94" x14ac:dyDescent="0.35">
      <c r="A88" s="93" t="str">
        <f t="shared" si="2"/>
        <v>11800412008</v>
      </c>
      <c r="B88" t="str">
        <f t="shared" si="3"/>
        <v>1180041-2008</v>
      </c>
      <c r="C88">
        <v>1180041</v>
      </c>
      <c r="D88" t="s">
        <v>84</v>
      </c>
      <c r="E88" t="s">
        <v>698</v>
      </c>
      <c r="F88" t="s">
        <v>728</v>
      </c>
      <c r="G88" t="s">
        <v>729</v>
      </c>
      <c r="H88" t="s">
        <v>698</v>
      </c>
      <c r="I88" t="s">
        <v>701</v>
      </c>
      <c r="J88" t="s">
        <v>498</v>
      </c>
      <c r="K88" t="s">
        <v>499</v>
      </c>
      <c r="L88" t="s">
        <v>500</v>
      </c>
      <c r="M88" t="s">
        <v>501</v>
      </c>
      <c r="N88" t="s">
        <v>502</v>
      </c>
      <c r="O88" t="s">
        <v>730</v>
      </c>
      <c r="P88" s="88" t="s">
        <v>731</v>
      </c>
      <c r="Q88" t="s">
        <v>732</v>
      </c>
      <c r="R88" t="s">
        <v>175</v>
      </c>
      <c r="S88" t="s">
        <v>701</v>
      </c>
      <c r="T88" t="s">
        <v>351</v>
      </c>
      <c r="U88" t="s">
        <v>702</v>
      </c>
      <c r="V88" t="s">
        <v>703</v>
      </c>
      <c r="W88" t="s">
        <v>466</v>
      </c>
      <c r="X88" t="s">
        <v>733</v>
      </c>
      <c r="Y88" t="s">
        <v>134</v>
      </c>
      <c r="Z88" t="s">
        <v>135</v>
      </c>
      <c r="AA88" t="s">
        <v>505</v>
      </c>
      <c r="AB88" t="s">
        <v>734</v>
      </c>
      <c r="AC88" s="88" t="s">
        <v>734</v>
      </c>
      <c r="AD88" t="s">
        <v>103</v>
      </c>
      <c r="AE88" t="s">
        <v>175</v>
      </c>
      <c r="AF88" t="s">
        <v>735</v>
      </c>
      <c r="AG88" t="s">
        <v>137</v>
      </c>
      <c r="AH88" t="s">
        <v>178</v>
      </c>
      <c r="AI88" t="s">
        <v>179</v>
      </c>
      <c r="AJ88" t="s">
        <v>736</v>
      </c>
      <c r="AK88" t="s">
        <v>737</v>
      </c>
      <c r="AL88" t="s">
        <v>738</v>
      </c>
      <c r="AM88" t="s">
        <v>738</v>
      </c>
      <c r="AN88" t="s">
        <v>739</v>
      </c>
      <c r="AO88" t="s">
        <v>740</v>
      </c>
      <c r="AP88" t="s">
        <v>140</v>
      </c>
      <c r="AQ88" t="s">
        <v>140</v>
      </c>
      <c r="AR88" t="s">
        <v>741</v>
      </c>
      <c r="AS88" t="s">
        <v>264</v>
      </c>
      <c r="AT88" t="s">
        <v>742</v>
      </c>
      <c r="AU88" s="88" t="s">
        <v>365</v>
      </c>
      <c r="AV88" t="s">
        <v>115</v>
      </c>
      <c r="AW88" t="s">
        <v>91</v>
      </c>
      <c r="AX88" s="69" t="s">
        <v>506</v>
      </c>
      <c r="AY88" t="s">
        <v>91</v>
      </c>
      <c r="AZ88" t="s">
        <v>741</v>
      </c>
      <c r="BA88" t="s">
        <v>117</v>
      </c>
      <c r="BB88" s="88" t="s">
        <v>175</v>
      </c>
      <c r="BC88" t="s">
        <v>142</v>
      </c>
      <c r="BD88" t="s">
        <v>91</v>
      </c>
      <c r="BE88" t="s">
        <v>119</v>
      </c>
      <c r="BF88" s="86" t="s">
        <v>743</v>
      </c>
      <c r="BG88" s="86" t="s">
        <v>121</v>
      </c>
      <c r="BH88" s="78" t="s">
        <v>744</v>
      </c>
      <c r="BI88" s="79" t="s">
        <v>745</v>
      </c>
      <c r="BJ88" s="2">
        <v>2887.45</v>
      </c>
      <c r="BK88" s="2">
        <v>-2887.45</v>
      </c>
      <c r="BL88" s="2">
        <v>0</v>
      </c>
      <c r="BM88" s="2">
        <v>0</v>
      </c>
      <c r="BN88" s="2">
        <v>0</v>
      </c>
      <c r="BO88" s="2">
        <v>0</v>
      </c>
      <c r="BP88" s="2">
        <v>0</v>
      </c>
      <c r="BQ88" s="2">
        <v>0</v>
      </c>
      <c r="BR88" s="2">
        <v>0</v>
      </c>
      <c r="BS88" s="2">
        <v>0</v>
      </c>
      <c r="BT88" s="2">
        <v>0</v>
      </c>
      <c r="BU88" s="2">
        <v>0</v>
      </c>
      <c r="BV88" s="2">
        <v>0</v>
      </c>
      <c r="BW88" s="2">
        <v>0</v>
      </c>
      <c r="BX88" s="2">
        <v>0</v>
      </c>
      <c r="BY88" s="2">
        <v>0</v>
      </c>
      <c r="BZ88" s="2">
        <v>0</v>
      </c>
      <c r="CA88" s="2">
        <v>0</v>
      </c>
      <c r="CB88" s="2">
        <v>0</v>
      </c>
      <c r="CC88" s="2">
        <v>0</v>
      </c>
      <c r="CD88" s="2">
        <v>0</v>
      </c>
      <c r="CE88" s="2">
        <v>0</v>
      </c>
      <c r="CF88" s="2">
        <v>0</v>
      </c>
      <c r="CG88" s="2">
        <v>0</v>
      </c>
      <c r="CH88" s="2">
        <v>0</v>
      </c>
      <c r="CI88" s="2">
        <v>0</v>
      </c>
      <c r="CJ88" s="11" t="str">
        <f>+VLOOKUP(B88,[57]Sheet1!$A:$AA,27,FALSE)</f>
        <v>Campagnano</v>
      </c>
      <c r="CK88" t="s">
        <v>1861</v>
      </c>
      <c r="CL88" t="s">
        <v>1860</v>
      </c>
      <c r="CM88" s="11"/>
    </row>
    <row r="89" spans="1:94" x14ac:dyDescent="0.35">
      <c r="A89" s="93" t="str">
        <f t="shared" si="2"/>
        <v>12100082008</v>
      </c>
      <c r="B89" t="str">
        <f t="shared" si="3"/>
        <v>1210008-2008</v>
      </c>
      <c r="C89">
        <v>1210008</v>
      </c>
      <c r="D89" t="s">
        <v>84</v>
      </c>
      <c r="E89" t="s">
        <v>698</v>
      </c>
      <c r="F89" t="s">
        <v>746</v>
      </c>
      <c r="G89" t="s">
        <v>747</v>
      </c>
      <c r="H89" t="s">
        <v>698</v>
      </c>
      <c r="I89" t="s">
        <v>701</v>
      </c>
      <c r="J89" t="s">
        <v>390</v>
      </c>
      <c r="K89" t="s">
        <v>391</v>
      </c>
      <c r="L89" t="s">
        <v>91</v>
      </c>
      <c r="M89" t="s">
        <v>91</v>
      </c>
      <c r="N89" t="s">
        <v>392</v>
      </c>
      <c r="O89" t="s">
        <v>657</v>
      </c>
      <c r="P89" s="88" t="s">
        <v>262</v>
      </c>
      <c r="Q89" t="s">
        <v>248</v>
      </c>
      <c r="R89" t="s">
        <v>304</v>
      </c>
      <c r="S89" t="s">
        <v>701</v>
      </c>
      <c r="T89" t="s">
        <v>351</v>
      </c>
      <c r="U89" t="s">
        <v>702</v>
      </c>
      <c r="V89" t="s">
        <v>703</v>
      </c>
      <c r="W89" t="s">
        <v>396</v>
      </c>
      <c r="X89" t="s">
        <v>264</v>
      </c>
      <c r="Y89" t="s">
        <v>265</v>
      </c>
      <c r="Z89" t="s">
        <v>253</v>
      </c>
      <c r="AA89" t="s">
        <v>397</v>
      </c>
      <c r="AB89" t="s">
        <v>355</v>
      </c>
      <c r="AC89" s="88" t="s">
        <v>355</v>
      </c>
      <c r="AD89" t="s">
        <v>103</v>
      </c>
      <c r="AE89" t="s">
        <v>356</v>
      </c>
      <c r="AF89" t="s">
        <v>357</v>
      </c>
      <c r="AG89" t="s">
        <v>268</v>
      </c>
      <c r="AH89" t="s">
        <v>358</v>
      </c>
      <c r="AI89" t="s">
        <v>359</v>
      </c>
      <c r="AJ89" t="s">
        <v>360</v>
      </c>
      <c r="AK89" t="s">
        <v>361</v>
      </c>
      <c r="AL89" t="s">
        <v>362</v>
      </c>
      <c r="AM89" t="s">
        <v>362</v>
      </c>
      <c r="AN89" t="s">
        <v>363</v>
      </c>
      <c r="AO89" t="s">
        <v>364</v>
      </c>
      <c r="AP89" t="s">
        <v>276</v>
      </c>
      <c r="AQ89" t="s">
        <v>276</v>
      </c>
      <c r="AR89" t="s">
        <v>277</v>
      </c>
      <c r="AS89" t="s">
        <v>264</v>
      </c>
      <c r="AT89" t="s">
        <v>141</v>
      </c>
      <c r="AU89" s="88" t="s">
        <v>365</v>
      </c>
      <c r="AV89" t="s">
        <v>115</v>
      </c>
      <c r="AW89" t="s">
        <v>91</v>
      </c>
      <c r="AX89" s="69" t="s">
        <v>398</v>
      </c>
      <c r="AY89" t="s">
        <v>152</v>
      </c>
      <c r="AZ89" t="s">
        <v>277</v>
      </c>
      <c r="BA89" t="s">
        <v>117</v>
      </c>
      <c r="BB89" s="88" t="s">
        <v>356</v>
      </c>
      <c r="BC89" t="s">
        <v>142</v>
      </c>
      <c r="BD89" t="s">
        <v>91</v>
      </c>
      <c r="BE89" t="s">
        <v>119</v>
      </c>
      <c r="BF89" s="86" t="s">
        <v>367</v>
      </c>
      <c r="BG89" s="86" t="s">
        <v>368</v>
      </c>
      <c r="BH89" s="78" t="s">
        <v>280</v>
      </c>
      <c r="BI89" s="79" t="s">
        <v>281</v>
      </c>
      <c r="BJ89" s="2">
        <v>5371.11</v>
      </c>
      <c r="BK89" s="2">
        <v>-5371.11</v>
      </c>
      <c r="BL89" s="2">
        <v>0</v>
      </c>
      <c r="BM89" s="2">
        <v>0</v>
      </c>
      <c r="BN89" s="2">
        <v>0</v>
      </c>
      <c r="BO89" s="2">
        <v>0</v>
      </c>
      <c r="BP89" s="2">
        <v>0</v>
      </c>
      <c r="BQ89" s="2">
        <v>0</v>
      </c>
      <c r="BR89" s="2">
        <v>0</v>
      </c>
      <c r="BS89" s="2">
        <v>0</v>
      </c>
      <c r="BT89" s="2">
        <v>0</v>
      </c>
      <c r="BU89" s="2">
        <v>0</v>
      </c>
      <c r="BV89" s="2">
        <v>0</v>
      </c>
      <c r="BW89" s="2">
        <v>0</v>
      </c>
      <c r="BX89" s="2">
        <v>0</v>
      </c>
      <c r="BY89" s="2">
        <v>0</v>
      </c>
      <c r="BZ89" s="2">
        <v>0</v>
      </c>
      <c r="CA89" s="2">
        <v>0</v>
      </c>
      <c r="CB89" s="2">
        <v>0</v>
      </c>
      <c r="CC89" s="2">
        <v>0</v>
      </c>
      <c r="CD89" s="2">
        <v>0</v>
      </c>
      <c r="CE89" s="2">
        <v>0</v>
      </c>
      <c r="CF89" s="2">
        <v>0</v>
      </c>
      <c r="CG89" s="2">
        <v>0</v>
      </c>
      <c r="CH89" s="2">
        <v>0</v>
      </c>
      <c r="CI89" s="2">
        <v>0</v>
      </c>
      <c r="CJ89" s="11" t="str">
        <f>+VLOOKUP(B89,[57]Sheet1!$A:$AA,27,FALSE)</f>
        <v>Termoli</v>
      </c>
      <c r="CK89" s="1" t="s">
        <v>1863</v>
      </c>
      <c r="CL89" t="e">
        <v>#N/A</v>
      </c>
      <c r="CM89" s="11"/>
    </row>
    <row r="90" spans="1:94" x14ac:dyDescent="0.35">
      <c r="A90" s="93" t="str">
        <f t="shared" si="2"/>
        <v>12500082008</v>
      </c>
      <c r="B90" t="str">
        <f t="shared" si="3"/>
        <v>1250008-2008</v>
      </c>
      <c r="C90">
        <v>1250008</v>
      </c>
      <c r="D90" t="s">
        <v>84</v>
      </c>
      <c r="E90" t="s">
        <v>698</v>
      </c>
      <c r="F90" t="s">
        <v>748</v>
      </c>
      <c r="G90" t="s">
        <v>749</v>
      </c>
      <c r="H90" t="s">
        <v>698</v>
      </c>
      <c r="I90" t="s">
        <v>701</v>
      </c>
      <c r="J90" t="s">
        <v>579</v>
      </c>
      <c r="K90" t="s">
        <v>580</v>
      </c>
      <c r="L90" t="s">
        <v>581</v>
      </c>
      <c r="M90" t="s">
        <v>582</v>
      </c>
      <c r="N90" t="s">
        <v>583</v>
      </c>
      <c r="O90" t="s">
        <v>750</v>
      </c>
      <c r="P90" s="88" t="s">
        <v>751</v>
      </c>
      <c r="Q90" t="s">
        <v>751</v>
      </c>
      <c r="R90" t="s">
        <v>375</v>
      </c>
      <c r="S90" t="s">
        <v>701</v>
      </c>
      <c r="T90" t="s">
        <v>351</v>
      </c>
      <c r="U90" t="s">
        <v>702</v>
      </c>
      <c r="V90" t="s">
        <v>703</v>
      </c>
      <c r="W90" t="s">
        <v>607</v>
      </c>
      <c r="X90" t="s">
        <v>449</v>
      </c>
      <c r="Y90" t="s">
        <v>265</v>
      </c>
      <c r="Z90" t="s">
        <v>253</v>
      </c>
      <c r="AA90" t="s">
        <v>467</v>
      </c>
      <c r="AB90" t="s">
        <v>752</v>
      </c>
      <c r="AC90" s="88" t="s">
        <v>752</v>
      </c>
      <c r="AD90" t="s">
        <v>103</v>
      </c>
      <c r="AE90" t="s">
        <v>375</v>
      </c>
      <c r="AF90" t="s">
        <v>750</v>
      </c>
      <c r="AG90" t="s">
        <v>268</v>
      </c>
      <c r="AH90" t="s">
        <v>269</v>
      </c>
      <c r="AI90" t="s">
        <v>270</v>
      </c>
      <c r="AJ90" t="s">
        <v>308</v>
      </c>
      <c r="AK90" t="s">
        <v>309</v>
      </c>
      <c r="AL90" t="s">
        <v>753</v>
      </c>
      <c r="AM90" t="s">
        <v>753</v>
      </c>
      <c r="AN90" t="s">
        <v>580</v>
      </c>
      <c r="AO90" t="s">
        <v>754</v>
      </c>
      <c r="AP90" t="s">
        <v>308</v>
      </c>
      <c r="AQ90" t="s">
        <v>383</v>
      </c>
      <c r="AR90" t="s">
        <v>277</v>
      </c>
      <c r="AS90" t="s">
        <v>264</v>
      </c>
      <c r="AT90" t="s">
        <v>454</v>
      </c>
      <c r="AU90" s="88" t="s">
        <v>755</v>
      </c>
      <c r="AV90" t="s">
        <v>115</v>
      </c>
      <c r="AW90" t="s">
        <v>91</v>
      </c>
      <c r="AX90" s="69" t="s">
        <v>587</v>
      </c>
      <c r="AY90" t="s">
        <v>91</v>
      </c>
      <c r="AZ90" t="s">
        <v>277</v>
      </c>
      <c r="BA90" t="s">
        <v>117</v>
      </c>
      <c r="BB90" s="88" t="s">
        <v>375</v>
      </c>
      <c r="BC90" t="s">
        <v>142</v>
      </c>
      <c r="BD90" t="s">
        <v>91</v>
      </c>
      <c r="BE90" t="s">
        <v>119</v>
      </c>
      <c r="BF90" s="86" t="s">
        <v>756</v>
      </c>
      <c r="BG90" s="86" t="s">
        <v>757</v>
      </c>
      <c r="BH90" s="78" t="s">
        <v>280</v>
      </c>
      <c r="BI90" s="79" t="s">
        <v>281</v>
      </c>
      <c r="BJ90" s="2">
        <v>191308.82</v>
      </c>
      <c r="BK90" s="2">
        <v>-191308.82</v>
      </c>
      <c r="BL90" s="2">
        <v>0</v>
      </c>
      <c r="BM90" s="2">
        <v>0</v>
      </c>
      <c r="BN90" s="2">
        <v>0</v>
      </c>
      <c r="BO90" s="2">
        <v>0</v>
      </c>
      <c r="BP90" s="2">
        <v>0</v>
      </c>
      <c r="BQ90" s="2">
        <v>0</v>
      </c>
      <c r="BR90" s="2">
        <v>0</v>
      </c>
      <c r="BS90" s="2">
        <v>0</v>
      </c>
      <c r="BT90" s="2">
        <v>0</v>
      </c>
      <c r="BU90" s="2">
        <v>0</v>
      </c>
      <c r="BV90" s="2">
        <v>0</v>
      </c>
      <c r="BW90" s="2">
        <v>0</v>
      </c>
      <c r="BX90" s="2">
        <v>0</v>
      </c>
      <c r="BY90" s="2">
        <v>0</v>
      </c>
      <c r="BZ90" s="2">
        <v>0</v>
      </c>
      <c r="CA90" s="2">
        <v>0</v>
      </c>
      <c r="CB90" s="2">
        <v>0</v>
      </c>
      <c r="CC90" s="2">
        <v>0</v>
      </c>
      <c r="CD90" s="2">
        <v>0</v>
      </c>
      <c r="CE90" s="2">
        <v>0</v>
      </c>
      <c r="CF90" s="2">
        <v>0</v>
      </c>
      <c r="CG90" s="2">
        <v>0</v>
      </c>
      <c r="CH90" s="2">
        <v>0</v>
      </c>
      <c r="CI90" s="2">
        <v>0</v>
      </c>
      <c r="CJ90" s="11" t="str">
        <f>+VLOOKUP(B90,[57]Sheet1!$A:$AA,27,FALSE)</f>
        <v>Termoli</v>
      </c>
      <c r="CK90" s="1" t="s">
        <v>1863</v>
      </c>
      <c r="CL90" t="e">
        <v>#N/A</v>
      </c>
      <c r="CM90" s="11"/>
      <c r="CP90" s="107" t="s">
        <v>1894</v>
      </c>
    </row>
    <row r="91" spans="1:94" x14ac:dyDescent="0.35">
      <c r="A91" s="93" t="str">
        <f t="shared" si="2"/>
        <v>12500092008</v>
      </c>
      <c r="B91" t="str">
        <f t="shared" si="3"/>
        <v>1250009-2008</v>
      </c>
      <c r="C91">
        <v>1250009</v>
      </c>
      <c r="D91" t="s">
        <v>84</v>
      </c>
      <c r="E91" t="s">
        <v>698</v>
      </c>
      <c r="F91" t="s">
        <v>758</v>
      </c>
      <c r="G91" t="s">
        <v>759</v>
      </c>
      <c r="H91" t="s">
        <v>698</v>
      </c>
      <c r="I91" t="s">
        <v>701</v>
      </c>
      <c r="J91" t="s">
        <v>579</v>
      </c>
      <c r="K91" t="s">
        <v>580</v>
      </c>
      <c r="L91" t="s">
        <v>581</v>
      </c>
      <c r="M91" t="s">
        <v>582</v>
      </c>
      <c r="N91" t="s">
        <v>583</v>
      </c>
      <c r="O91" t="s">
        <v>760</v>
      </c>
      <c r="P91" s="88" t="s">
        <v>751</v>
      </c>
      <c r="Q91" t="s">
        <v>751</v>
      </c>
      <c r="R91" t="s">
        <v>375</v>
      </c>
      <c r="S91" t="s">
        <v>701</v>
      </c>
      <c r="T91" t="s">
        <v>351</v>
      </c>
      <c r="U91" t="s">
        <v>702</v>
      </c>
      <c r="V91" t="s">
        <v>703</v>
      </c>
      <c r="W91" t="s">
        <v>607</v>
      </c>
      <c r="X91" t="s">
        <v>449</v>
      </c>
      <c r="Y91" t="s">
        <v>265</v>
      </c>
      <c r="Z91" t="s">
        <v>253</v>
      </c>
      <c r="AA91" t="s">
        <v>467</v>
      </c>
      <c r="AB91" t="s">
        <v>761</v>
      </c>
      <c r="AC91" s="88" t="s">
        <v>761</v>
      </c>
      <c r="AD91" t="s">
        <v>103</v>
      </c>
      <c r="AE91" t="s">
        <v>375</v>
      </c>
      <c r="AF91" t="s">
        <v>760</v>
      </c>
      <c r="AG91" t="s">
        <v>268</v>
      </c>
      <c r="AH91" t="s">
        <v>269</v>
      </c>
      <c r="AI91" t="s">
        <v>270</v>
      </c>
      <c r="AJ91" t="s">
        <v>308</v>
      </c>
      <c r="AK91" t="s">
        <v>309</v>
      </c>
      <c r="AL91" t="s">
        <v>753</v>
      </c>
      <c r="AM91" t="s">
        <v>753</v>
      </c>
      <c r="AN91" t="s">
        <v>580</v>
      </c>
      <c r="AO91" t="s">
        <v>754</v>
      </c>
      <c r="AP91" t="s">
        <v>308</v>
      </c>
      <c r="AQ91" t="s">
        <v>383</v>
      </c>
      <c r="AR91" t="s">
        <v>277</v>
      </c>
      <c r="AS91" t="s">
        <v>264</v>
      </c>
      <c r="AT91" t="s">
        <v>454</v>
      </c>
      <c r="AU91" s="88" t="s">
        <v>755</v>
      </c>
      <c r="AV91" t="s">
        <v>115</v>
      </c>
      <c r="AW91" t="s">
        <v>91</v>
      </c>
      <c r="AX91" s="69" t="s">
        <v>587</v>
      </c>
      <c r="AY91" t="s">
        <v>91</v>
      </c>
      <c r="AZ91" t="s">
        <v>277</v>
      </c>
      <c r="BA91" t="s">
        <v>117</v>
      </c>
      <c r="BB91" s="88" t="s">
        <v>375</v>
      </c>
      <c r="BC91" t="s">
        <v>142</v>
      </c>
      <c r="BD91" t="s">
        <v>91</v>
      </c>
      <c r="BE91" t="s">
        <v>119</v>
      </c>
      <c r="BF91" s="86" t="s">
        <v>756</v>
      </c>
      <c r="BG91" s="86" t="s">
        <v>757</v>
      </c>
      <c r="BH91" s="78" t="s">
        <v>280</v>
      </c>
      <c r="BI91" s="79" t="s">
        <v>281</v>
      </c>
      <c r="BJ91" s="2">
        <v>505748.36</v>
      </c>
      <c r="BK91" s="2">
        <v>-505748.36</v>
      </c>
      <c r="BL91" s="2">
        <v>0</v>
      </c>
      <c r="BM91" s="2">
        <v>0</v>
      </c>
      <c r="BN91" s="2">
        <v>0</v>
      </c>
      <c r="BO91" s="2">
        <v>0</v>
      </c>
      <c r="BP91" s="2">
        <v>0</v>
      </c>
      <c r="BQ91" s="2">
        <v>0</v>
      </c>
      <c r="BR91" s="2">
        <v>0</v>
      </c>
      <c r="BS91" s="2">
        <v>0</v>
      </c>
      <c r="BT91" s="2">
        <v>0</v>
      </c>
      <c r="BU91" s="2">
        <v>0</v>
      </c>
      <c r="BV91" s="2">
        <v>0</v>
      </c>
      <c r="BW91" s="2">
        <v>0</v>
      </c>
      <c r="BX91" s="2">
        <v>0</v>
      </c>
      <c r="BY91" s="2">
        <v>0</v>
      </c>
      <c r="BZ91" s="2">
        <v>0</v>
      </c>
      <c r="CA91" s="2">
        <v>0</v>
      </c>
      <c r="CB91" s="2">
        <v>0</v>
      </c>
      <c r="CC91" s="2">
        <v>0</v>
      </c>
      <c r="CD91" s="2">
        <v>0</v>
      </c>
      <c r="CE91" s="2">
        <v>0</v>
      </c>
      <c r="CF91" s="2">
        <v>0</v>
      </c>
      <c r="CG91" s="2">
        <v>0</v>
      </c>
      <c r="CH91" s="2">
        <v>0</v>
      </c>
      <c r="CI91" s="2">
        <v>0</v>
      </c>
      <c r="CJ91" s="11" t="str">
        <f>+VLOOKUP(B91,[57]Sheet1!$A:$AA,27,FALSE)</f>
        <v>Termoli</v>
      </c>
      <c r="CK91" s="1" t="s">
        <v>1863</v>
      </c>
      <c r="CL91" t="e">
        <v>#N/A</v>
      </c>
      <c r="CM91" s="11"/>
      <c r="CP91" s="107" t="s">
        <v>1894</v>
      </c>
    </row>
    <row r="92" spans="1:94" x14ac:dyDescent="0.35">
      <c r="A92" s="93" t="str">
        <f t="shared" si="2"/>
        <v>11800102009</v>
      </c>
      <c r="B92" t="str">
        <f t="shared" si="3"/>
        <v>1180010-2009</v>
      </c>
      <c r="C92">
        <v>1180010</v>
      </c>
      <c r="D92" t="s">
        <v>84</v>
      </c>
      <c r="E92" t="s">
        <v>762</v>
      </c>
      <c r="F92" t="s">
        <v>763</v>
      </c>
      <c r="G92" t="s">
        <v>764</v>
      </c>
      <c r="H92" t="s">
        <v>762</v>
      </c>
      <c r="I92" t="s">
        <v>765</v>
      </c>
      <c r="J92" t="s">
        <v>498</v>
      </c>
      <c r="K92" t="s">
        <v>499</v>
      </c>
      <c r="L92" t="s">
        <v>500</v>
      </c>
      <c r="M92" t="s">
        <v>501</v>
      </c>
      <c r="N92" t="s">
        <v>502</v>
      </c>
      <c r="O92" t="s">
        <v>766</v>
      </c>
      <c r="P92" s="88" t="s">
        <v>129</v>
      </c>
      <c r="Q92" t="s">
        <v>129</v>
      </c>
      <c r="R92" t="s">
        <v>211</v>
      </c>
      <c r="S92" t="s">
        <v>765</v>
      </c>
      <c r="T92" t="s">
        <v>351</v>
      </c>
      <c r="U92" t="s">
        <v>767</v>
      </c>
      <c r="V92" t="s">
        <v>768</v>
      </c>
      <c r="W92" t="s">
        <v>466</v>
      </c>
      <c r="X92" t="s">
        <v>521</v>
      </c>
      <c r="Y92" t="s">
        <v>715</v>
      </c>
      <c r="Z92" t="s">
        <v>135</v>
      </c>
      <c r="AA92" t="s">
        <v>505</v>
      </c>
      <c r="AB92" t="s">
        <v>716</v>
      </c>
      <c r="AC92" s="88" t="s">
        <v>716</v>
      </c>
      <c r="AD92" t="s">
        <v>103</v>
      </c>
      <c r="AE92" t="s">
        <v>211</v>
      </c>
      <c r="AF92" t="s">
        <v>717</v>
      </c>
      <c r="AG92" t="s">
        <v>137</v>
      </c>
      <c r="AH92" t="s">
        <v>215</v>
      </c>
      <c r="AI92" t="s">
        <v>216</v>
      </c>
      <c r="AJ92" t="s">
        <v>217</v>
      </c>
      <c r="AK92" t="s">
        <v>218</v>
      </c>
      <c r="AL92" t="s">
        <v>524</v>
      </c>
      <c r="AM92" t="s">
        <v>524</v>
      </c>
      <c r="AN92" t="s">
        <v>525</v>
      </c>
      <c r="AO92" t="s">
        <v>526</v>
      </c>
      <c r="AP92" t="s">
        <v>112</v>
      </c>
      <c r="AQ92" t="s">
        <v>112</v>
      </c>
      <c r="AR92" t="s">
        <v>130</v>
      </c>
      <c r="AS92" t="s">
        <v>264</v>
      </c>
      <c r="AT92" t="s">
        <v>527</v>
      </c>
      <c r="AU92" s="88" t="s">
        <v>365</v>
      </c>
      <c r="AV92" t="s">
        <v>115</v>
      </c>
      <c r="AW92" t="s">
        <v>91</v>
      </c>
      <c r="AX92" s="69" t="s">
        <v>506</v>
      </c>
      <c r="AY92" t="s">
        <v>91</v>
      </c>
      <c r="AZ92" t="s">
        <v>130</v>
      </c>
      <c r="BA92" t="s">
        <v>117</v>
      </c>
      <c r="BB92" s="88" t="s">
        <v>211</v>
      </c>
      <c r="BC92" t="s">
        <v>118</v>
      </c>
      <c r="BD92" t="s">
        <v>91</v>
      </c>
      <c r="BE92" t="s">
        <v>119</v>
      </c>
      <c r="BF92" s="86" t="s">
        <v>718</v>
      </c>
      <c r="BG92" s="86" t="s">
        <v>223</v>
      </c>
      <c r="BH92" s="78" t="s">
        <v>224</v>
      </c>
      <c r="BI92" s="79" t="s">
        <v>225</v>
      </c>
      <c r="BJ92" s="2">
        <v>279.60000000000002</v>
      </c>
      <c r="BK92" s="2">
        <v>-279.60000000000002</v>
      </c>
      <c r="BL92" s="2">
        <v>0</v>
      </c>
      <c r="BM92" s="2">
        <v>0</v>
      </c>
      <c r="BN92" s="2">
        <v>0</v>
      </c>
      <c r="BO92" s="2">
        <v>0</v>
      </c>
      <c r="BP92" s="2">
        <v>0</v>
      </c>
      <c r="BQ92" s="2">
        <v>0</v>
      </c>
      <c r="BR92" s="2">
        <v>0</v>
      </c>
      <c r="BS92" s="2">
        <v>0</v>
      </c>
      <c r="BT92" s="2">
        <v>0</v>
      </c>
      <c r="BU92" s="2">
        <v>0</v>
      </c>
      <c r="BV92" s="2">
        <v>0</v>
      </c>
      <c r="BW92" s="2">
        <v>0</v>
      </c>
      <c r="BX92" s="2">
        <v>0</v>
      </c>
      <c r="BY92" s="2">
        <v>0</v>
      </c>
      <c r="BZ92" s="2">
        <v>0</v>
      </c>
      <c r="CA92" s="2">
        <v>0</v>
      </c>
      <c r="CB92" s="2">
        <v>0</v>
      </c>
      <c r="CC92" s="2">
        <v>0</v>
      </c>
      <c r="CD92" s="2">
        <v>0</v>
      </c>
      <c r="CE92" s="2">
        <v>0</v>
      </c>
      <c r="CF92" s="2">
        <v>0</v>
      </c>
      <c r="CG92" s="2">
        <v>0</v>
      </c>
      <c r="CH92" s="2">
        <v>0</v>
      </c>
      <c r="CI92" s="2">
        <v>0</v>
      </c>
      <c r="CJ92" s="11" t="str">
        <f>+VLOOKUP(B92,[57]Sheet1!$A:$AA,27,FALSE)</f>
        <v>Termoli</v>
      </c>
      <c r="CK92" t="s">
        <v>1863</v>
      </c>
      <c r="CL92" t="s">
        <v>1863</v>
      </c>
      <c r="CM92" s="11"/>
    </row>
    <row r="93" spans="1:94" x14ac:dyDescent="0.35">
      <c r="A93" s="93" t="str">
        <f t="shared" si="2"/>
        <v>11800202009</v>
      </c>
      <c r="B93" t="str">
        <f t="shared" si="3"/>
        <v>1180020-2009</v>
      </c>
      <c r="C93">
        <v>1180020</v>
      </c>
      <c r="D93" t="s">
        <v>84</v>
      </c>
      <c r="E93" t="s">
        <v>762</v>
      </c>
      <c r="F93" t="s">
        <v>769</v>
      </c>
      <c r="G93" t="s">
        <v>770</v>
      </c>
      <c r="H93" t="s">
        <v>762</v>
      </c>
      <c r="I93" t="s">
        <v>765</v>
      </c>
      <c r="J93" t="s">
        <v>498</v>
      </c>
      <c r="K93" t="s">
        <v>499</v>
      </c>
      <c r="L93" t="s">
        <v>500</v>
      </c>
      <c r="M93" t="s">
        <v>501</v>
      </c>
      <c r="N93" t="s">
        <v>502</v>
      </c>
      <c r="O93" t="s">
        <v>771</v>
      </c>
      <c r="P93" s="88" t="s">
        <v>248</v>
      </c>
      <c r="Q93" t="s">
        <v>248</v>
      </c>
      <c r="R93" t="s">
        <v>211</v>
      </c>
      <c r="S93" t="s">
        <v>765</v>
      </c>
      <c r="T93" t="s">
        <v>351</v>
      </c>
      <c r="U93" t="s">
        <v>767</v>
      </c>
      <c r="V93" t="s">
        <v>768</v>
      </c>
      <c r="W93" t="s">
        <v>466</v>
      </c>
      <c r="X93" t="s">
        <v>264</v>
      </c>
      <c r="Y93" t="s">
        <v>265</v>
      </c>
      <c r="Z93" t="s">
        <v>253</v>
      </c>
      <c r="AA93" t="s">
        <v>505</v>
      </c>
      <c r="AB93" t="s">
        <v>468</v>
      </c>
      <c r="AC93" s="88" t="s">
        <v>468</v>
      </c>
      <c r="AD93" t="s">
        <v>103</v>
      </c>
      <c r="AE93" t="s">
        <v>463</v>
      </c>
      <c r="AF93" t="s">
        <v>469</v>
      </c>
      <c r="AG93" t="s">
        <v>268</v>
      </c>
      <c r="AH93" t="s">
        <v>358</v>
      </c>
      <c r="AI93" t="s">
        <v>359</v>
      </c>
      <c r="AJ93" t="s">
        <v>470</v>
      </c>
      <c r="AK93" t="s">
        <v>471</v>
      </c>
      <c r="AL93" t="s">
        <v>472</v>
      </c>
      <c r="AM93" t="s">
        <v>472</v>
      </c>
      <c r="AN93" t="s">
        <v>473</v>
      </c>
      <c r="AO93" t="s">
        <v>474</v>
      </c>
      <c r="AP93" t="s">
        <v>276</v>
      </c>
      <c r="AQ93" t="s">
        <v>276</v>
      </c>
      <c r="AR93" t="s">
        <v>277</v>
      </c>
      <c r="AS93" t="s">
        <v>264</v>
      </c>
      <c r="AT93" t="s">
        <v>141</v>
      </c>
      <c r="AU93" s="88" t="s">
        <v>365</v>
      </c>
      <c r="AV93" t="s">
        <v>115</v>
      </c>
      <c r="AW93" t="s">
        <v>91</v>
      </c>
      <c r="AX93" s="69" t="s">
        <v>506</v>
      </c>
      <c r="AY93" t="s">
        <v>152</v>
      </c>
      <c r="AZ93" t="s">
        <v>277</v>
      </c>
      <c r="BA93" t="s">
        <v>117</v>
      </c>
      <c r="BB93" s="88" t="s">
        <v>463</v>
      </c>
      <c r="BC93" t="s">
        <v>118</v>
      </c>
      <c r="BD93" t="s">
        <v>91</v>
      </c>
      <c r="BE93" t="s">
        <v>119</v>
      </c>
      <c r="BF93" s="86" t="s">
        <v>367</v>
      </c>
      <c r="BG93" s="86" t="s">
        <v>368</v>
      </c>
      <c r="BH93" s="78" t="s">
        <v>144</v>
      </c>
      <c r="BI93" s="79" t="s">
        <v>145</v>
      </c>
      <c r="BJ93" s="2">
        <v>2687.5</v>
      </c>
      <c r="BK93" s="2">
        <v>-2687.5</v>
      </c>
      <c r="BL93" s="2">
        <v>0</v>
      </c>
      <c r="BM93" s="2">
        <v>0</v>
      </c>
      <c r="BN93" s="2">
        <v>0</v>
      </c>
      <c r="BO93" s="2">
        <v>0</v>
      </c>
      <c r="BP93" s="2">
        <v>0</v>
      </c>
      <c r="BQ93" s="2">
        <v>0</v>
      </c>
      <c r="BR93" s="2">
        <v>0</v>
      </c>
      <c r="BS93" s="2">
        <v>0</v>
      </c>
      <c r="BT93" s="2">
        <v>0</v>
      </c>
      <c r="BU93" s="2">
        <v>0</v>
      </c>
      <c r="BV93" s="2">
        <v>0</v>
      </c>
      <c r="BW93" s="2">
        <v>0</v>
      </c>
      <c r="BX93" s="2">
        <v>0</v>
      </c>
      <c r="BY93" s="2">
        <v>0</v>
      </c>
      <c r="BZ93" s="2">
        <v>0</v>
      </c>
      <c r="CA93" s="2">
        <v>0</v>
      </c>
      <c r="CB93" s="2">
        <v>0</v>
      </c>
      <c r="CC93" s="2">
        <v>0</v>
      </c>
      <c r="CD93" s="2">
        <v>0</v>
      </c>
      <c r="CE93" s="2">
        <v>0</v>
      </c>
      <c r="CF93" s="2">
        <v>0</v>
      </c>
      <c r="CG93" s="2">
        <v>0</v>
      </c>
      <c r="CH93" s="2">
        <v>0</v>
      </c>
      <c r="CI93" s="2">
        <v>0</v>
      </c>
      <c r="CJ93" s="11" t="str">
        <f>+VLOOKUP(B93,[57]Sheet1!$A:$AA,27,FALSE)</f>
        <v>Termoli</v>
      </c>
      <c r="CK93" t="s">
        <v>1863</v>
      </c>
      <c r="CL93" t="s">
        <v>1863</v>
      </c>
      <c r="CM93" s="11"/>
    </row>
    <row r="94" spans="1:94" x14ac:dyDescent="0.35">
      <c r="A94" s="93" t="str">
        <f t="shared" si="2"/>
        <v>11800212009</v>
      </c>
      <c r="B94" t="str">
        <f t="shared" si="3"/>
        <v>1180021-2009</v>
      </c>
      <c r="C94">
        <v>1180021</v>
      </c>
      <c r="D94" t="s">
        <v>84</v>
      </c>
      <c r="E94" t="s">
        <v>762</v>
      </c>
      <c r="F94" t="s">
        <v>772</v>
      </c>
      <c r="G94" t="s">
        <v>773</v>
      </c>
      <c r="H94" t="s">
        <v>762</v>
      </c>
      <c r="I94" t="s">
        <v>765</v>
      </c>
      <c r="J94" t="s">
        <v>498</v>
      </c>
      <c r="K94" t="s">
        <v>499</v>
      </c>
      <c r="L94" t="s">
        <v>500</v>
      </c>
      <c r="M94" t="s">
        <v>501</v>
      </c>
      <c r="N94" t="s">
        <v>502</v>
      </c>
      <c r="O94" t="s">
        <v>771</v>
      </c>
      <c r="P94" s="88" t="s">
        <v>248</v>
      </c>
      <c r="Q94" t="s">
        <v>248</v>
      </c>
      <c r="R94" t="s">
        <v>211</v>
      </c>
      <c r="S94" t="s">
        <v>765</v>
      </c>
      <c r="T94" t="s">
        <v>351</v>
      </c>
      <c r="U94" t="s">
        <v>767</v>
      </c>
      <c r="V94" t="s">
        <v>768</v>
      </c>
      <c r="W94" t="s">
        <v>466</v>
      </c>
      <c r="X94" t="s">
        <v>264</v>
      </c>
      <c r="Y94" t="s">
        <v>265</v>
      </c>
      <c r="Z94" t="s">
        <v>253</v>
      </c>
      <c r="AA94" t="s">
        <v>505</v>
      </c>
      <c r="AB94" t="s">
        <v>468</v>
      </c>
      <c r="AC94" s="88" t="s">
        <v>468</v>
      </c>
      <c r="AD94" t="s">
        <v>103</v>
      </c>
      <c r="AE94" t="s">
        <v>463</v>
      </c>
      <c r="AF94" t="s">
        <v>469</v>
      </c>
      <c r="AG94" t="s">
        <v>268</v>
      </c>
      <c r="AH94" t="s">
        <v>358</v>
      </c>
      <c r="AI94" t="s">
        <v>359</v>
      </c>
      <c r="AJ94" t="s">
        <v>470</v>
      </c>
      <c r="AK94" t="s">
        <v>471</v>
      </c>
      <c r="AL94" t="s">
        <v>472</v>
      </c>
      <c r="AM94" t="s">
        <v>472</v>
      </c>
      <c r="AN94" t="s">
        <v>473</v>
      </c>
      <c r="AO94" t="s">
        <v>474</v>
      </c>
      <c r="AP94" t="s">
        <v>276</v>
      </c>
      <c r="AQ94" t="s">
        <v>276</v>
      </c>
      <c r="AR94" t="s">
        <v>277</v>
      </c>
      <c r="AS94" t="s">
        <v>264</v>
      </c>
      <c r="AT94" t="s">
        <v>141</v>
      </c>
      <c r="AU94" s="88" t="s">
        <v>365</v>
      </c>
      <c r="AV94" t="s">
        <v>115</v>
      </c>
      <c r="AW94" t="s">
        <v>91</v>
      </c>
      <c r="AX94" s="69" t="s">
        <v>506</v>
      </c>
      <c r="AY94" t="s">
        <v>152</v>
      </c>
      <c r="AZ94" t="s">
        <v>277</v>
      </c>
      <c r="BA94" t="s">
        <v>117</v>
      </c>
      <c r="BB94" s="88" t="s">
        <v>463</v>
      </c>
      <c r="BC94" t="s">
        <v>118</v>
      </c>
      <c r="BD94" t="s">
        <v>91</v>
      </c>
      <c r="BE94" t="s">
        <v>119</v>
      </c>
      <c r="BF94" s="86" t="s">
        <v>367</v>
      </c>
      <c r="BG94" s="86" t="s">
        <v>368</v>
      </c>
      <c r="BH94" s="78" t="s">
        <v>144</v>
      </c>
      <c r="BI94" s="79" t="s">
        <v>145</v>
      </c>
      <c r="BJ94" s="2">
        <v>2687.5</v>
      </c>
      <c r="BK94" s="2">
        <v>-2687.5</v>
      </c>
      <c r="BL94" s="2">
        <v>0</v>
      </c>
      <c r="BM94" s="2">
        <v>0</v>
      </c>
      <c r="BN94" s="2">
        <v>0</v>
      </c>
      <c r="BO94" s="2">
        <v>0</v>
      </c>
      <c r="BP94" s="2">
        <v>0</v>
      </c>
      <c r="BQ94" s="2">
        <v>0</v>
      </c>
      <c r="BR94" s="2">
        <v>0</v>
      </c>
      <c r="BS94" s="2">
        <v>0</v>
      </c>
      <c r="BT94" s="2">
        <v>0</v>
      </c>
      <c r="BU94" s="2">
        <v>0</v>
      </c>
      <c r="BV94" s="2">
        <v>0</v>
      </c>
      <c r="BW94" s="2">
        <v>0</v>
      </c>
      <c r="BX94" s="2">
        <v>0</v>
      </c>
      <c r="BY94" s="2">
        <v>0</v>
      </c>
      <c r="BZ94" s="2">
        <v>0</v>
      </c>
      <c r="CA94" s="2">
        <v>0</v>
      </c>
      <c r="CB94" s="2">
        <v>0</v>
      </c>
      <c r="CC94" s="2">
        <v>0</v>
      </c>
      <c r="CD94" s="2">
        <v>0</v>
      </c>
      <c r="CE94" s="2">
        <v>0</v>
      </c>
      <c r="CF94" s="2">
        <v>0</v>
      </c>
      <c r="CG94" s="2">
        <v>0</v>
      </c>
      <c r="CH94" s="2">
        <v>0</v>
      </c>
      <c r="CI94" s="2">
        <v>0</v>
      </c>
      <c r="CJ94" s="11" t="str">
        <f>+VLOOKUP(B94,[57]Sheet1!$A:$AA,27,FALSE)</f>
        <v>Termoli</v>
      </c>
      <c r="CK94" t="s">
        <v>1863</v>
      </c>
      <c r="CL94" t="s">
        <v>1863</v>
      </c>
      <c r="CM94" s="11"/>
    </row>
    <row r="95" spans="1:94" x14ac:dyDescent="0.35">
      <c r="A95" s="93" t="str">
        <f t="shared" si="2"/>
        <v>11800292009</v>
      </c>
      <c r="B95" t="str">
        <f t="shared" si="3"/>
        <v>1180029-2009</v>
      </c>
      <c r="C95">
        <v>1180029</v>
      </c>
      <c r="D95" t="s">
        <v>84</v>
      </c>
      <c r="E95" t="s">
        <v>762</v>
      </c>
      <c r="F95" t="s">
        <v>774</v>
      </c>
      <c r="G95" t="s">
        <v>775</v>
      </c>
      <c r="H95" t="s">
        <v>762</v>
      </c>
      <c r="I95" t="s">
        <v>765</v>
      </c>
      <c r="J95" t="s">
        <v>498</v>
      </c>
      <c r="K95" t="s">
        <v>499</v>
      </c>
      <c r="L95" t="s">
        <v>500</v>
      </c>
      <c r="M95" t="s">
        <v>501</v>
      </c>
      <c r="N95" t="s">
        <v>502</v>
      </c>
      <c r="O95" t="s">
        <v>223</v>
      </c>
      <c r="P95" s="88" t="s">
        <v>129</v>
      </c>
      <c r="Q95" t="s">
        <v>129</v>
      </c>
      <c r="R95" t="s">
        <v>211</v>
      </c>
      <c r="S95" t="s">
        <v>765</v>
      </c>
      <c r="T95" t="s">
        <v>351</v>
      </c>
      <c r="U95" t="s">
        <v>767</v>
      </c>
      <c r="V95" t="s">
        <v>768</v>
      </c>
      <c r="W95" t="s">
        <v>466</v>
      </c>
      <c r="X95" t="s">
        <v>521</v>
      </c>
      <c r="Y95" t="s">
        <v>715</v>
      </c>
      <c r="Z95" t="s">
        <v>135</v>
      </c>
      <c r="AA95" t="s">
        <v>505</v>
      </c>
      <c r="AB95" t="s">
        <v>716</v>
      </c>
      <c r="AC95" s="88" t="s">
        <v>716</v>
      </c>
      <c r="AD95" t="s">
        <v>103</v>
      </c>
      <c r="AE95" t="s">
        <v>211</v>
      </c>
      <c r="AF95" t="s">
        <v>717</v>
      </c>
      <c r="AG95" t="s">
        <v>137</v>
      </c>
      <c r="AH95" t="s">
        <v>215</v>
      </c>
      <c r="AI95" t="s">
        <v>216</v>
      </c>
      <c r="AJ95" t="s">
        <v>217</v>
      </c>
      <c r="AK95" t="s">
        <v>218</v>
      </c>
      <c r="AL95" t="s">
        <v>524</v>
      </c>
      <c r="AM95" t="s">
        <v>524</v>
      </c>
      <c r="AN95" t="s">
        <v>525</v>
      </c>
      <c r="AO95" t="s">
        <v>526</v>
      </c>
      <c r="AP95" t="s">
        <v>112</v>
      </c>
      <c r="AQ95" t="s">
        <v>112</v>
      </c>
      <c r="AR95" t="s">
        <v>130</v>
      </c>
      <c r="AS95" t="s">
        <v>264</v>
      </c>
      <c r="AT95" t="s">
        <v>527</v>
      </c>
      <c r="AU95" s="88" t="s">
        <v>365</v>
      </c>
      <c r="AV95" t="s">
        <v>115</v>
      </c>
      <c r="AW95" t="s">
        <v>91</v>
      </c>
      <c r="AX95" s="69" t="s">
        <v>506</v>
      </c>
      <c r="AY95" t="s">
        <v>91</v>
      </c>
      <c r="AZ95" t="s">
        <v>130</v>
      </c>
      <c r="BA95" t="s">
        <v>117</v>
      </c>
      <c r="BB95" s="88" t="s">
        <v>211</v>
      </c>
      <c r="BC95" t="s">
        <v>118</v>
      </c>
      <c r="BD95" t="s">
        <v>91</v>
      </c>
      <c r="BE95" t="s">
        <v>119</v>
      </c>
      <c r="BF95" s="86" t="s">
        <v>718</v>
      </c>
      <c r="BG95" s="86" t="s">
        <v>223</v>
      </c>
      <c r="BH95" s="78" t="s">
        <v>224</v>
      </c>
      <c r="BI95" s="79" t="s">
        <v>225</v>
      </c>
      <c r="BJ95" s="2">
        <v>3953.1</v>
      </c>
      <c r="BK95" s="2">
        <v>-3953.1</v>
      </c>
      <c r="BL95" s="2">
        <v>0</v>
      </c>
      <c r="BM95" s="2">
        <v>0</v>
      </c>
      <c r="BN95" s="2">
        <v>0</v>
      </c>
      <c r="BO95" s="2">
        <v>0</v>
      </c>
      <c r="BP95" s="2">
        <v>0</v>
      </c>
      <c r="BQ95" s="2">
        <v>0</v>
      </c>
      <c r="BR95" s="2">
        <v>0</v>
      </c>
      <c r="BS95" s="2">
        <v>0</v>
      </c>
      <c r="BT95" s="2">
        <v>0</v>
      </c>
      <c r="BU95" s="2">
        <v>0</v>
      </c>
      <c r="BV95" s="2">
        <v>0</v>
      </c>
      <c r="BW95" s="2">
        <v>0</v>
      </c>
      <c r="BX95" s="2">
        <v>0</v>
      </c>
      <c r="BY95" s="2">
        <v>0</v>
      </c>
      <c r="BZ95" s="2">
        <v>0</v>
      </c>
      <c r="CA95" s="2">
        <v>0</v>
      </c>
      <c r="CB95" s="2">
        <v>0</v>
      </c>
      <c r="CC95" s="2">
        <v>0</v>
      </c>
      <c r="CD95" s="2">
        <v>0</v>
      </c>
      <c r="CE95" s="2">
        <v>0</v>
      </c>
      <c r="CF95" s="2">
        <v>0</v>
      </c>
      <c r="CG95" s="2">
        <v>0</v>
      </c>
      <c r="CH95" s="2">
        <v>0</v>
      </c>
      <c r="CI95" s="2">
        <v>0</v>
      </c>
      <c r="CJ95" s="11" t="str">
        <f>+VLOOKUP(B95,[57]Sheet1!$A:$AA,27,FALSE)</f>
        <v>Termoli</v>
      </c>
      <c r="CK95" t="s">
        <v>1863</v>
      </c>
      <c r="CL95" t="s">
        <v>1863</v>
      </c>
      <c r="CM95" s="11"/>
    </row>
    <row r="96" spans="1:94" x14ac:dyDescent="0.35">
      <c r="A96" s="93" t="str">
        <f t="shared" si="2"/>
        <v>12500072009</v>
      </c>
      <c r="B96" t="str">
        <f t="shared" si="3"/>
        <v>1250007-2009</v>
      </c>
      <c r="C96">
        <v>1250007</v>
      </c>
      <c r="D96" t="s">
        <v>84</v>
      </c>
      <c r="E96" t="s">
        <v>762</v>
      </c>
      <c r="F96" t="s">
        <v>776</v>
      </c>
      <c r="G96" t="s">
        <v>777</v>
      </c>
      <c r="H96" t="s">
        <v>762</v>
      </c>
      <c r="I96" t="s">
        <v>765</v>
      </c>
      <c r="J96" t="s">
        <v>579</v>
      </c>
      <c r="K96" t="s">
        <v>580</v>
      </c>
      <c r="L96" t="s">
        <v>581</v>
      </c>
      <c r="M96" t="s">
        <v>582</v>
      </c>
      <c r="N96" t="s">
        <v>583</v>
      </c>
      <c r="O96" t="s">
        <v>778</v>
      </c>
      <c r="P96" s="88" t="s">
        <v>129</v>
      </c>
      <c r="Q96" t="s">
        <v>129</v>
      </c>
      <c r="R96" t="s">
        <v>211</v>
      </c>
      <c r="S96" t="s">
        <v>765</v>
      </c>
      <c r="T96" t="s">
        <v>351</v>
      </c>
      <c r="U96" t="s">
        <v>767</v>
      </c>
      <c r="V96" t="s">
        <v>768</v>
      </c>
      <c r="W96" t="s">
        <v>466</v>
      </c>
      <c r="X96" t="s">
        <v>779</v>
      </c>
      <c r="Y96" t="s">
        <v>715</v>
      </c>
      <c r="Z96" t="s">
        <v>135</v>
      </c>
      <c r="AA96" t="s">
        <v>467</v>
      </c>
      <c r="AB96" t="s">
        <v>780</v>
      </c>
      <c r="AC96" s="88" t="s">
        <v>780</v>
      </c>
      <c r="AD96" t="s">
        <v>103</v>
      </c>
      <c r="AE96" t="s">
        <v>211</v>
      </c>
      <c r="AF96" t="s">
        <v>781</v>
      </c>
      <c r="AG96" t="s">
        <v>137</v>
      </c>
      <c r="AH96" t="s">
        <v>215</v>
      </c>
      <c r="AI96" t="s">
        <v>216</v>
      </c>
      <c r="AJ96" t="s">
        <v>217</v>
      </c>
      <c r="AK96" t="s">
        <v>218</v>
      </c>
      <c r="AL96" t="s">
        <v>219</v>
      </c>
      <c r="AM96" t="s">
        <v>219</v>
      </c>
      <c r="AN96" t="s">
        <v>220</v>
      </c>
      <c r="AO96" t="s">
        <v>221</v>
      </c>
      <c r="AP96" t="s">
        <v>112</v>
      </c>
      <c r="AQ96" t="s">
        <v>112</v>
      </c>
      <c r="AR96" t="s">
        <v>130</v>
      </c>
      <c r="AS96" t="s">
        <v>264</v>
      </c>
      <c r="AT96" t="s">
        <v>782</v>
      </c>
      <c r="AU96" s="88" t="s">
        <v>365</v>
      </c>
      <c r="AV96" t="s">
        <v>115</v>
      </c>
      <c r="AW96" t="s">
        <v>91</v>
      </c>
      <c r="AX96" s="69" t="s">
        <v>587</v>
      </c>
      <c r="AY96" t="s">
        <v>91</v>
      </c>
      <c r="AZ96" t="s">
        <v>130</v>
      </c>
      <c r="BA96" t="s">
        <v>117</v>
      </c>
      <c r="BB96" s="88" t="s">
        <v>211</v>
      </c>
      <c r="BC96" t="s">
        <v>118</v>
      </c>
      <c r="BD96" t="s">
        <v>91</v>
      </c>
      <c r="BE96" t="s">
        <v>119</v>
      </c>
      <c r="BF96" s="86" t="s">
        <v>718</v>
      </c>
      <c r="BG96" s="86" t="s">
        <v>223</v>
      </c>
      <c r="BH96" s="78" t="s">
        <v>224</v>
      </c>
      <c r="BI96" s="79" t="s">
        <v>225</v>
      </c>
      <c r="BJ96" s="2">
        <v>299.67</v>
      </c>
      <c r="BK96" s="2">
        <v>-299.67</v>
      </c>
      <c r="BL96" s="2">
        <v>0</v>
      </c>
      <c r="BM96" s="2">
        <v>0</v>
      </c>
      <c r="BN96" s="2">
        <v>0</v>
      </c>
      <c r="BO96" s="2">
        <v>0</v>
      </c>
      <c r="BP96" s="2">
        <v>0</v>
      </c>
      <c r="BQ96" s="2">
        <v>0</v>
      </c>
      <c r="BR96" s="2">
        <v>0</v>
      </c>
      <c r="BS96" s="2">
        <v>0</v>
      </c>
      <c r="BT96" s="2">
        <v>0</v>
      </c>
      <c r="BU96" s="2">
        <v>0</v>
      </c>
      <c r="BV96" s="2">
        <v>0</v>
      </c>
      <c r="BW96" s="2">
        <v>0</v>
      </c>
      <c r="BX96" s="2">
        <v>0</v>
      </c>
      <c r="BY96" s="2">
        <v>0</v>
      </c>
      <c r="BZ96" s="2">
        <v>0</v>
      </c>
      <c r="CA96" s="2">
        <v>0</v>
      </c>
      <c r="CB96" s="2">
        <v>0</v>
      </c>
      <c r="CC96" s="2">
        <v>0</v>
      </c>
      <c r="CD96" s="2">
        <v>0</v>
      </c>
      <c r="CE96" s="2">
        <v>0</v>
      </c>
      <c r="CF96" s="2">
        <v>0</v>
      </c>
      <c r="CG96" s="2">
        <v>0</v>
      </c>
      <c r="CH96" s="2">
        <v>0</v>
      </c>
      <c r="CI96" s="2">
        <v>0</v>
      </c>
      <c r="CJ96" s="11" t="str">
        <f>+VLOOKUP(B96,[57]Sheet1!$A:$AA,27,FALSE)</f>
        <v>Termoli</v>
      </c>
      <c r="CK96" t="s">
        <v>1863</v>
      </c>
      <c r="CL96" t="s">
        <v>1863</v>
      </c>
      <c r="CM96" s="11"/>
    </row>
    <row r="97" spans="1:94 16375:16380" x14ac:dyDescent="0.35">
      <c r="A97" s="93" t="str">
        <f t="shared" si="2"/>
        <v>12500102009</v>
      </c>
      <c r="B97" t="str">
        <f t="shared" si="3"/>
        <v>1250010-2009</v>
      </c>
      <c r="C97">
        <v>1250010</v>
      </c>
      <c r="D97" t="s">
        <v>84</v>
      </c>
      <c r="E97" t="s">
        <v>762</v>
      </c>
      <c r="F97" t="s">
        <v>783</v>
      </c>
      <c r="G97" t="s">
        <v>784</v>
      </c>
      <c r="H97" t="s">
        <v>762</v>
      </c>
      <c r="I97" t="s">
        <v>765</v>
      </c>
      <c r="J97" t="s">
        <v>579</v>
      </c>
      <c r="K97" t="s">
        <v>580</v>
      </c>
      <c r="L97" t="s">
        <v>581</v>
      </c>
      <c r="M97" t="s">
        <v>582</v>
      </c>
      <c r="N97" t="s">
        <v>583</v>
      </c>
      <c r="O97" t="s">
        <v>785</v>
      </c>
      <c r="P97" s="88" t="s">
        <v>732</v>
      </c>
      <c r="Q97" t="s">
        <v>732</v>
      </c>
      <c r="R97" t="s">
        <v>130</v>
      </c>
      <c r="S97" t="s">
        <v>765</v>
      </c>
      <c r="T97" t="s">
        <v>351</v>
      </c>
      <c r="U97" t="s">
        <v>767</v>
      </c>
      <c r="V97" t="s">
        <v>768</v>
      </c>
      <c r="W97" t="s">
        <v>786</v>
      </c>
      <c r="X97" t="s">
        <v>787</v>
      </c>
      <c r="Y97" t="s">
        <v>715</v>
      </c>
      <c r="Z97" t="s">
        <v>135</v>
      </c>
      <c r="AA97" t="s">
        <v>467</v>
      </c>
      <c r="AB97" t="s">
        <v>788</v>
      </c>
      <c r="AC97" s="88" t="s">
        <v>788</v>
      </c>
      <c r="AD97" t="s">
        <v>103</v>
      </c>
      <c r="AE97" t="s">
        <v>130</v>
      </c>
      <c r="AF97" t="s">
        <v>789</v>
      </c>
      <c r="AG97" t="s">
        <v>137</v>
      </c>
      <c r="AH97" t="s">
        <v>790</v>
      </c>
      <c r="AI97" t="s">
        <v>791</v>
      </c>
      <c r="AJ97" t="s">
        <v>792</v>
      </c>
      <c r="AK97" t="s">
        <v>793</v>
      </c>
      <c r="AL97" t="s">
        <v>794</v>
      </c>
      <c r="AM97" t="s">
        <v>794</v>
      </c>
      <c r="AN97" t="s">
        <v>795</v>
      </c>
      <c r="AO97" t="s">
        <v>796</v>
      </c>
      <c r="AP97" t="s">
        <v>112</v>
      </c>
      <c r="AQ97" t="s">
        <v>112</v>
      </c>
      <c r="AR97" t="s">
        <v>130</v>
      </c>
      <c r="AS97" t="s">
        <v>264</v>
      </c>
      <c r="AT97" t="s">
        <v>797</v>
      </c>
      <c r="AU97" s="88" t="s">
        <v>365</v>
      </c>
      <c r="AV97" t="s">
        <v>115</v>
      </c>
      <c r="AW97" t="s">
        <v>91</v>
      </c>
      <c r="AX97" s="69" t="s">
        <v>587</v>
      </c>
      <c r="AY97" t="s">
        <v>91</v>
      </c>
      <c r="AZ97" t="s">
        <v>130</v>
      </c>
      <c r="BA97" t="s">
        <v>117</v>
      </c>
      <c r="BB97" s="88" t="s">
        <v>130</v>
      </c>
      <c r="BC97" t="s">
        <v>118</v>
      </c>
      <c r="BD97" t="s">
        <v>91</v>
      </c>
      <c r="BE97" t="s">
        <v>119</v>
      </c>
      <c r="BF97" s="86" t="s">
        <v>798</v>
      </c>
      <c r="BG97" s="86" t="s">
        <v>121</v>
      </c>
      <c r="BH97" s="78" t="s">
        <v>799</v>
      </c>
      <c r="BI97" s="79" t="s">
        <v>800</v>
      </c>
      <c r="BJ97" s="2">
        <v>50689.73</v>
      </c>
      <c r="BK97" s="2">
        <v>-50689.73</v>
      </c>
      <c r="BL97" s="2">
        <v>0</v>
      </c>
      <c r="BM97" s="2">
        <v>0</v>
      </c>
      <c r="BN97" s="2">
        <v>0</v>
      </c>
      <c r="BO97" s="2">
        <v>0</v>
      </c>
      <c r="BP97" s="2">
        <v>0</v>
      </c>
      <c r="BQ97" s="2">
        <v>0</v>
      </c>
      <c r="BR97" s="2">
        <v>0</v>
      </c>
      <c r="BS97" s="2">
        <v>0</v>
      </c>
      <c r="BT97" s="2">
        <v>0</v>
      </c>
      <c r="BU97" s="2">
        <v>0</v>
      </c>
      <c r="BV97" s="2">
        <v>0</v>
      </c>
      <c r="BW97" s="2">
        <v>0</v>
      </c>
      <c r="BX97" s="2">
        <v>0</v>
      </c>
      <c r="BY97" s="2">
        <v>0</v>
      </c>
      <c r="BZ97" s="2">
        <v>0</v>
      </c>
      <c r="CA97" s="2">
        <v>0</v>
      </c>
      <c r="CB97" s="2">
        <v>0</v>
      </c>
      <c r="CC97" s="2">
        <v>0</v>
      </c>
      <c r="CD97" s="2">
        <v>0</v>
      </c>
      <c r="CE97" s="2">
        <v>0</v>
      </c>
      <c r="CF97" s="2">
        <v>0</v>
      </c>
      <c r="CG97" s="2">
        <v>0</v>
      </c>
      <c r="CH97" s="2">
        <v>0</v>
      </c>
      <c r="CI97" s="2">
        <v>0</v>
      </c>
      <c r="CJ97" s="11" t="str">
        <f>+VLOOKUP(B97,[57]Sheet1!$A:$AA,27,FALSE)</f>
        <v>Termoli</v>
      </c>
      <c r="CK97" s="1" t="s">
        <v>1863</v>
      </c>
      <c r="CL97" t="e">
        <v>#N/A</v>
      </c>
      <c r="CM97" s="11"/>
    </row>
    <row r="98" spans="1:94 16375:16380" x14ac:dyDescent="0.35">
      <c r="A98" s="93" t="str">
        <f t="shared" si="2"/>
        <v>12100092010</v>
      </c>
      <c r="B98" t="str">
        <f t="shared" si="3"/>
        <v>1210009-2010</v>
      </c>
      <c r="C98">
        <v>1210009</v>
      </c>
      <c r="D98" t="s">
        <v>84</v>
      </c>
      <c r="E98" t="s">
        <v>801</v>
      </c>
      <c r="F98" t="s">
        <v>802</v>
      </c>
      <c r="G98" t="s">
        <v>803</v>
      </c>
      <c r="H98" t="s">
        <v>801</v>
      </c>
      <c r="I98" t="s">
        <v>804</v>
      </c>
      <c r="J98" t="s">
        <v>390</v>
      </c>
      <c r="K98" t="s">
        <v>391</v>
      </c>
      <c r="L98" t="s">
        <v>91</v>
      </c>
      <c r="M98" t="s">
        <v>91</v>
      </c>
      <c r="N98" t="s">
        <v>392</v>
      </c>
      <c r="O98" t="s">
        <v>805</v>
      </c>
      <c r="P98" s="88" t="s">
        <v>262</v>
      </c>
      <c r="Q98" t="s">
        <v>248</v>
      </c>
      <c r="R98" t="s">
        <v>304</v>
      </c>
      <c r="S98" t="s">
        <v>804</v>
      </c>
      <c r="T98" t="s">
        <v>351</v>
      </c>
      <c r="U98" t="s">
        <v>804</v>
      </c>
      <c r="V98" t="s">
        <v>804</v>
      </c>
      <c r="W98" t="s">
        <v>576</v>
      </c>
      <c r="X98" t="s">
        <v>264</v>
      </c>
      <c r="Y98" t="s">
        <v>265</v>
      </c>
      <c r="Z98" t="s">
        <v>253</v>
      </c>
      <c r="AA98" t="s">
        <v>397</v>
      </c>
      <c r="AB98" t="s">
        <v>355</v>
      </c>
      <c r="AC98" s="88" t="s">
        <v>355</v>
      </c>
      <c r="AD98" t="s">
        <v>103</v>
      </c>
      <c r="AE98" t="s">
        <v>356</v>
      </c>
      <c r="AF98" t="s">
        <v>357</v>
      </c>
      <c r="AG98" t="s">
        <v>268</v>
      </c>
      <c r="AH98" t="s">
        <v>358</v>
      </c>
      <c r="AI98" t="s">
        <v>359</v>
      </c>
      <c r="AJ98" t="s">
        <v>360</v>
      </c>
      <c r="AK98" t="s">
        <v>361</v>
      </c>
      <c r="AL98" t="s">
        <v>362</v>
      </c>
      <c r="AM98" t="s">
        <v>362</v>
      </c>
      <c r="AN98" t="s">
        <v>363</v>
      </c>
      <c r="AO98" t="s">
        <v>364</v>
      </c>
      <c r="AP98" t="s">
        <v>276</v>
      </c>
      <c r="AQ98" t="s">
        <v>276</v>
      </c>
      <c r="AR98" t="s">
        <v>277</v>
      </c>
      <c r="AS98" t="s">
        <v>264</v>
      </c>
      <c r="AT98" t="s">
        <v>141</v>
      </c>
      <c r="AU98" s="88" t="s">
        <v>365</v>
      </c>
      <c r="AV98" t="s">
        <v>115</v>
      </c>
      <c r="AW98" t="s">
        <v>91</v>
      </c>
      <c r="AX98" s="69" t="s">
        <v>398</v>
      </c>
      <c r="AY98" t="s">
        <v>152</v>
      </c>
      <c r="AZ98" t="s">
        <v>277</v>
      </c>
      <c r="BA98" t="s">
        <v>117</v>
      </c>
      <c r="BB98" s="88" t="s">
        <v>356</v>
      </c>
      <c r="BC98" t="s">
        <v>142</v>
      </c>
      <c r="BD98" t="s">
        <v>91</v>
      </c>
      <c r="BE98" t="s">
        <v>119</v>
      </c>
      <c r="BF98" s="86" t="s">
        <v>367</v>
      </c>
      <c r="BG98" s="86" t="s">
        <v>368</v>
      </c>
      <c r="BH98" s="78" t="s">
        <v>280</v>
      </c>
      <c r="BI98" s="79" t="s">
        <v>281</v>
      </c>
      <c r="BJ98" s="2">
        <v>809</v>
      </c>
      <c r="BK98" s="2">
        <v>-809</v>
      </c>
      <c r="BL98" s="2">
        <v>0</v>
      </c>
      <c r="BM98" s="2">
        <v>0</v>
      </c>
      <c r="BN98" s="2">
        <v>0</v>
      </c>
      <c r="BO98" s="2">
        <v>0</v>
      </c>
      <c r="BP98" s="2">
        <v>0</v>
      </c>
      <c r="BQ98" s="2">
        <v>0</v>
      </c>
      <c r="BR98" s="2">
        <v>0</v>
      </c>
      <c r="BS98" s="2">
        <v>0</v>
      </c>
      <c r="BT98" s="2">
        <v>0</v>
      </c>
      <c r="BU98" s="2">
        <v>0</v>
      </c>
      <c r="BV98" s="2">
        <v>0</v>
      </c>
      <c r="BW98" s="2">
        <v>0</v>
      </c>
      <c r="BX98" s="2">
        <v>0</v>
      </c>
      <c r="BY98" s="2">
        <v>0</v>
      </c>
      <c r="BZ98" s="2">
        <v>0</v>
      </c>
      <c r="CA98" s="2">
        <v>0</v>
      </c>
      <c r="CB98" s="2">
        <v>0</v>
      </c>
      <c r="CC98" s="2">
        <v>0</v>
      </c>
      <c r="CD98" s="2">
        <v>0</v>
      </c>
      <c r="CE98" s="2">
        <v>0</v>
      </c>
      <c r="CF98" s="2">
        <v>0</v>
      </c>
      <c r="CG98" s="2">
        <v>0</v>
      </c>
      <c r="CH98" s="2">
        <v>0</v>
      </c>
      <c r="CI98" s="2">
        <v>0</v>
      </c>
      <c r="CJ98" s="11" t="str">
        <f>+VLOOKUP(B98,[57]Sheet1!$A:$AA,27,FALSE)</f>
        <v>Crea Gestioni</v>
      </c>
      <c r="CK98" t="s">
        <v>1872</v>
      </c>
      <c r="CL98" t="s">
        <v>1864</v>
      </c>
      <c r="CM98" t="s">
        <v>1893</v>
      </c>
      <c r="CN98" t="s">
        <v>1893</v>
      </c>
    </row>
    <row r="99" spans="1:94 16375:16380" x14ac:dyDescent="0.35">
      <c r="A99" s="93" t="str">
        <f t="shared" si="2"/>
        <v>12500032010</v>
      </c>
      <c r="B99" t="str">
        <f t="shared" si="3"/>
        <v>1250003-2010</v>
      </c>
      <c r="C99">
        <v>1250003</v>
      </c>
      <c r="D99" t="s">
        <v>84</v>
      </c>
      <c r="E99" t="s">
        <v>801</v>
      </c>
      <c r="F99" t="s">
        <v>806</v>
      </c>
      <c r="G99" t="s">
        <v>807</v>
      </c>
      <c r="H99" t="s">
        <v>801</v>
      </c>
      <c r="I99" t="s">
        <v>808</v>
      </c>
      <c r="J99" t="s">
        <v>459</v>
      </c>
      <c r="K99" t="s">
        <v>460</v>
      </c>
      <c r="L99" t="s">
        <v>91</v>
      </c>
      <c r="M99" t="s">
        <v>91</v>
      </c>
      <c r="N99" t="s">
        <v>461</v>
      </c>
      <c r="O99" t="s">
        <v>809</v>
      </c>
      <c r="P99" s="88" t="s">
        <v>248</v>
      </c>
      <c r="Q99" t="s">
        <v>248</v>
      </c>
      <c r="R99" t="s">
        <v>463</v>
      </c>
      <c r="S99" t="s">
        <v>808</v>
      </c>
      <c r="T99" t="s">
        <v>351</v>
      </c>
      <c r="U99" t="s">
        <v>810</v>
      </c>
      <c r="V99" t="s">
        <v>811</v>
      </c>
      <c r="W99" t="s">
        <v>97</v>
      </c>
      <c r="X99" t="s">
        <v>264</v>
      </c>
      <c r="Y99" t="s">
        <v>265</v>
      </c>
      <c r="Z99" t="s">
        <v>253</v>
      </c>
      <c r="AA99" t="s">
        <v>467</v>
      </c>
      <c r="AB99" t="s">
        <v>468</v>
      </c>
      <c r="AC99" s="88" t="s">
        <v>468</v>
      </c>
      <c r="AD99" t="s">
        <v>103</v>
      </c>
      <c r="AE99" t="s">
        <v>463</v>
      </c>
      <c r="AF99" t="s">
        <v>469</v>
      </c>
      <c r="AG99" t="s">
        <v>268</v>
      </c>
      <c r="AH99" t="s">
        <v>358</v>
      </c>
      <c r="AI99" t="s">
        <v>359</v>
      </c>
      <c r="AJ99" t="s">
        <v>470</v>
      </c>
      <c r="AK99" t="s">
        <v>471</v>
      </c>
      <c r="AL99" t="s">
        <v>472</v>
      </c>
      <c r="AM99" t="s">
        <v>472</v>
      </c>
      <c r="AN99" t="s">
        <v>473</v>
      </c>
      <c r="AO99" t="s">
        <v>474</v>
      </c>
      <c r="AP99" t="s">
        <v>276</v>
      </c>
      <c r="AQ99" t="s">
        <v>276</v>
      </c>
      <c r="AR99" t="s">
        <v>277</v>
      </c>
      <c r="AS99" t="s">
        <v>264</v>
      </c>
      <c r="AT99" t="s">
        <v>141</v>
      </c>
      <c r="AU99" s="88" t="s">
        <v>365</v>
      </c>
      <c r="AV99" t="s">
        <v>115</v>
      </c>
      <c r="AW99" t="s">
        <v>91</v>
      </c>
      <c r="AX99" s="69" t="s">
        <v>475</v>
      </c>
      <c r="AY99" t="s">
        <v>152</v>
      </c>
      <c r="AZ99" t="s">
        <v>277</v>
      </c>
      <c r="BA99" t="s">
        <v>117</v>
      </c>
      <c r="BB99" s="88" t="s">
        <v>463</v>
      </c>
      <c r="BC99" t="s">
        <v>118</v>
      </c>
      <c r="BD99" t="s">
        <v>91</v>
      </c>
      <c r="BE99" t="s">
        <v>119</v>
      </c>
      <c r="BF99" s="86" t="s">
        <v>367</v>
      </c>
      <c r="BG99" s="86" t="s">
        <v>368</v>
      </c>
      <c r="BH99" s="78" t="s">
        <v>144</v>
      </c>
      <c r="BI99" s="79" t="s">
        <v>145</v>
      </c>
      <c r="BJ99" s="2">
        <v>16.14</v>
      </c>
      <c r="BK99" s="2">
        <v>-16.14</v>
      </c>
      <c r="BL99" s="2">
        <v>0</v>
      </c>
      <c r="BM99" s="2">
        <v>0</v>
      </c>
      <c r="BN99" s="2">
        <v>0</v>
      </c>
      <c r="BO99" s="2">
        <v>0</v>
      </c>
      <c r="BP99" s="2">
        <v>0</v>
      </c>
      <c r="BQ99" s="2">
        <v>0</v>
      </c>
      <c r="BR99" s="2">
        <v>0</v>
      </c>
      <c r="BS99" s="2">
        <v>0</v>
      </c>
      <c r="BT99" s="2">
        <v>0</v>
      </c>
      <c r="BU99" s="2">
        <v>0</v>
      </c>
      <c r="BV99" s="2">
        <v>0</v>
      </c>
      <c r="BW99" s="2">
        <v>0</v>
      </c>
      <c r="BX99" s="2">
        <v>0</v>
      </c>
      <c r="BY99" s="2">
        <v>0</v>
      </c>
      <c r="BZ99" s="2">
        <v>0</v>
      </c>
      <c r="CA99" s="2">
        <v>0</v>
      </c>
      <c r="CB99" s="2">
        <v>0</v>
      </c>
      <c r="CC99" s="2">
        <v>0</v>
      </c>
      <c r="CD99" s="2">
        <v>0</v>
      </c>
      <c r="CE99" s="2">
        <v>0</v>
      </c>
      <c r="CF99" s="2">
        <v>0</v>
      </c>
      <c r="CG99" s="2">
        <v>0</v>
      </c>
      <c r="CH99" s="2">
        <v>0</v>
      </c>
      <c r="CI99" s="2">
        <v>0</v>
      </c>
      <c r="CJ99" s="11" t="str">
        <f>+VLOOKUP(B99,[57]Sheet1!$A:$AA,27,FALSE)</f>
        <v>Crea Gestioni</v>
      </c>
      <c r="CK99" s="1" t="s">
        <v>1860</v>
      </c>
      <c r="CL99" t="e">
        <v>#N/A</v>
      </c>
      <c r="CM99" s="11" t="s">
        <v>1853</v>
      </c>
    </row>
    <row r="100" spans="1:94 16375:16380" x14ac:dyDescent="0.35">
      <c r="A100" s="93" t="str">
        <f t="shared" si="2"/>
        <v>11800332011</v>
      </c>
      <c r="B100" t="str">
        <f t="shared" si="3"/>
        <v>1180033-2011</v>
      </c>
      <c r="C100">
        <v>1180033</v>
      </c>
      <c r="D100" t="s">
        <v>84</v>
      </c>
      <c r="E100" t="s">
        <v>812</v>
      </c>
      <c r="F100" t="s">
        <v>813</v>
      </c>
      <c r="G100" t="s">
        <v>814</v>
      </c>
      <c r="H100" t="s">
        <v>812</v>
      </c>
      <c r="I100" t="s">
        <v>804</v>
      </c>
      <c r="J100" t="s">
        <v>498</v>
      </c>
      <c r="K100" t="s">
        <v>499</v>
      </c>
      <c r="L100" t="s">
        <v>500</v>
      </c>
      <c r="M100" t="s">
        <v>501</v>
      </c>
      <c r="N100" t="s">
        <v>502</v>
      </c>
      <c r="O100" t="s">
        <v>815</v>
      </c>
      <c r="P100" s="88" t="s">
        <v>129</v>
      </c>
      <c r="Q100" t="s">
        <v>129</v>
      </c>
      <c r="R100" t="s">
        <v>211</v>
      </c>
      <c r="S100" t="s">
        <v>804</v>
      </c>
      <c r="T100" t="s">
        <v>351</v>
      </c>
      <c r="U100" t="s">
        <v>804</v>
      </c>
      <c r="V100" t="s">
        <v>804</v>
      </c>
      <c r="W100" t="s">
        <v>816</v>
      </c>
      <c r="X100" t="s">
        <v>521</v>
      </c>
      <c r="Y100" t="s">
        <v>715</v>
      </c>
      <c r="Z100" t="s">
        <v>135</v>
      </c>
      <c r="AA100" t="s">
        <v>505</v>
      </c>
      <c r="AB100" t="s">
        <v>716</v>
      </c>
      <c r="AC100" s="88" t="s">
        <v>716</v>
      </c>
      <c r="AD100" t="s">
        <v>103</v>
      </c>
      <c r="AE100" t="s">
        <v>211</v>
      </c>
      <c r="AF100" t="s">
        <v>717</v>
      </c>
      <c r="AG100" t="s">
        <v>137</v>
      </c>
      <c r="AH100" t="s">
        <v>215</v>
      </c>
      <c r="AI100" t="s">
        <v>216</v>
      </c>
      <c r="AJ100" t="s">
        <v>217</v>
      </c>
      <c r="AK100" t="s">
        <v>218</v>
      </c>
      <c r="AL100" t="s">
        <v>524</v>
      </c>
      <c r="AM100" t="s">
        <v>524</v>
      </c>
      <c r="AN100" t="s">
        <v>525</v>
      </c>
      <c r="AO100" t="s">
        <v>526</v>
      </c>
      <c r="AP100" t="s">
        <v>112</v>
      </c>
      <c r="AQ100" t="s">
        <v>112</v>
      </c>
      <c r="AR100" t="s">
        <v>130</v>
      </c>
      <c r="AS100" t="s">
        <v>264</v>
      </c>
      <c r="AT100" t="s">
        <v>527</v>
      </c>
      <c r="AU100" s="88" t="s">
        <v>430</v>
      </c>
      <c r="AV100" t="s">
        <v>187</v>
      </c>
      <c r="AW100" t="s">
        <v>91</v>
      </c>
      <c r="AX100" s="69" t="s">
        <v>506</v>
      </c>
      <c r="AY100" t="s">
        <v>91</v>
      </c>
      <c r="AZ100" t="s">
        <v>130</v>
      </c>
      <c r="BA100" t="s">
        <v>117</v>
      </c>
      <c r="BB100" s="88" t="s">
        <v>211</v>
      </c>
      <c r="BC100" t="s">
        <v>118</v>
      </c>
      <c r="BD100" t="s">
        <v>91</v>
      </c>
      <c r="BE100" t="s">
        <v>119</v>
      </c>
      <c r="BF100" s="86" t="s">
        <v>718</v>
      </c>
      <c r="BG100" s="86" t="s">
        <v>223</v>
      </c>
      <c r="BH100" s="78" t="s">
        <v>224</v>
      </c>
      <c r="BI100" s="79" t="s">
        <v>225</v>
      </c>
      <c r="BJ100" s="2">
        <v>9481.2000000000007</v>
      </c>
      <c r="BK100" s="2">
        <v>-5372.68</v>
      </c>
      <c r="BL100" s="2">
        <v>4108.5200000000004</v>
      </c>
      <c r="BM100" s="2">
        <v>0</v>
      </c>
      <c r="BN100" s="2">
        <v>-632.08000000000004</v>
      </c>
      <c r="BO100" s="2">
        <v>0</v>
      </c>
      <c r="BP100" s="2">
        <v>3476.440000000001</v>
      </c>
      <c r="BQ100" s="2">
        <v>0</v>
      </c>
      <c r="BR100" s="2">
        <v>0</v>
      </c>
      <c r="BS100" s="2">
        <v>0</v>
      </c>
      <c r="BT100" s="2">
        <v>0</v>
      </c>
      <c r="BU100" s="2">
        <v>0</v>
      </c>
      <c r="BV100" s="2">
        <v>0</v>
      </c>
      <c r="BW100" s="2">
        <v>0</v>
      </c>
      <c r="BX100" s="2">
        <v>0</v>
      </c>
      <c r="BY100" s="2">
        <v>0</v>
      </c>
      <c r="BZ100" s="2">
        <v>0</v>
      </c>
      <c r="CA100" s="2">
        <v>0</v>
      </c>
      <c r="CB100" s="2">
        <v>0</v>
      </c>
      <c r="CC100" s="2">
        <v>0</v>
      </c>
      <c r="CD100" s="2">
        <v>0</v>
      </c>
      <c r="CE100" s="2">
        <v>0</v>
      </c>
      <c r="CF100" s="2">
        <v>0</v>
      </c>
      <c r="CG100" s="2">
        <v>0</v>
      </c>
      <c r="CH100" s="2">
        <v>0</v>
      </c>
      <c r="CI100" s="2">
        <v>0</v>
      </c>
      <c r="CJ100" s="11" t="str">
        <f>+VLOOKUP(B100,[57]Sheet1!$A:$AA,27,FALSE)</f>
        <v>Termoli</v>
      </c>
      <c r="CK100" t="s">
        <v>1863</v>
      </c>
      <c r="CL100" t="s">
        <v>1863</v>
      </c>
      <c r="CM100" s="11"/>
    </row>
    <row r="101" spans="1:94 16375:16380" x14ac:dyDescent="0.35">
      <c r="A101" s="93" t="str">
        <f t="shared" si="2"/>
        <v>10700002012</v>
      </c>
      <c r="B101" s="69" t="str">
        <f t="shared" si="3"/>
        <v>1070000-2012</v>
      </c>
      <c r="C101" s="69">
        <v>1070000</v>
      </c>
      <c r="D101" s="69" t="s">
        <v>84</v>
      </c>
      <c r="E101" s="69" t="s">
        <v>817</v>
      </c>
      <c r="F101" s="69" t="s">
        <v>818</v>
      </c>
      <c r="G101" s="69" t="s">
        <v>819</v>
      </c>
      <c r="H101" s="69" t="s">
        <v>817</v>
      </c>
      <c r="I101" s="69" t="s">
        <v>820</v>
      </c>
      <c r="J101" s="69" t="s">
        <v>347</v>
      </c>
      <c r="K101" s="69" t="s">
        <v>348</v>
      </c>
      <c r="L101" s="69" t="s">
        <v>91</v>
      </c>
      <c r="M101" s="69" t="s">
        <v>91</v>
      </c>
      <c r="N101" s="69" t="s">
        <v>349</v>
      </c>
      <c r="O101" s="69" t="s">
        <v>821</v>
      </c>
      <c r="P101" s="88" t="s">
        <v>262</v>
      </c>
      <c r="Q101" s="69" t="s">
        <v>374</v>
      </c>
      <c r="R101" s="69" t="s">
        <v>375</v>
      </c>
      <c r="S101" s="69" t="s">
        <v>820</v>
      </c>
      <c r="T101" s="69" t="s">
        <v>351</v>
      </c>
      <c r="U101" s="69" t="s">
        <v>822</v>
      </c>
      <c r="V101" s="69" t="s">
        <v>823</v>
      </c>
      <c r="W101" s="69" t="s">
        <v>824</v>
      </c>
      <c r="X101" s="69" t="s">
        <v>377</v>
      </c>
      <c r="Y101" s="69" t="s">
        <v>265</v>
      </c>
      <c r="Z101" s="69" t="s">
        <v>253</v>
      </c>
      <c r="AA101" s="69" t="s">
        <v>354</v>
      </c>
      <c r="AB101" s="69" t="s">
        <v>825</v>
      </c>
      <c r="AC101" s="88" t="s">
        <v>825</v>
      </c>
      <c r="AD101" s="69" t="s">
        <v>103</v>
      </c>
      <c r="AE101" s="69" t="s">
        <v>375</v>
      </c>
      <c r="AF101" s="69" t="s">
        <v>821</v>
      </c>
      <c r="AG101" s="69" t="s">
        <v>379</v>
      </c>
      <c r="AH101" s="69" t="s">
        <v>269</v>
      </c>
      <c r="AI101" s="69" t="s">
        <v>270</v>
      </c>
      <c r="AJ101" s="69" t="s">
        <v>308</v>
      </c>
      <c r="AK101" s="69" t="s">
        <v>309</v>
      </c>
      <c r="AL101" s="69" t="s">
        <v>380</v>
      </c>
      <c r="AM101" s="70" t="s">
        <v>380</v>
      </c>
      <c r="AN101" s="70" t="s">
        <v>381</v>
      </c>
      <c r="AO101" s="69" t="s">
        <v>382</v>
      </c>
      <c r="AP101" s="69" t="s">
        <v>308</v>
      </c>
      <c r="AQ101" s="69" t="s">
        <v>383</v>
      </c>
      <c r="AR101" s="69" t="s">
        <v>384</v>
      </c>
      <c r="AS101" s="69" t="s">
        <v>264</v>
      </c>
      <c r="AT101" s="69" t="s">
        <v>385</v>
      </c>
      <c r="AU101" s="88" t="s">
        <v>365</v>
      </c>
      <c r="AV101" s="69" t="s">
        <v>115</v>
      </c>
      <c r="AW101" s="69" t="s">
        <v>91</v>
      </c>
      <c r="AX101" s="70" t="s">
        <v>366</v>
      </c>
      <c r="AY101" s="70" t="s">
        <v>91</v>
      </c>
      <c r="AZ101" s="69" t="s">
        <v>384</v>
      </c>
      <c r="BA101" s="70" t="s">
        <v>117</v>
      </c>
      <c r="BB101" s="87" t="s">
        <v>375</v>
      </c>
      <c r="BC101" s="71" t="s">
        <v>142</v>
      </c>
      <c r="BD101" s="71" t="s">
        <v>91</v>
      </c>
      <c r="BE101" s="71" t="s">
        <v>119</v>
      </c>
      <c r="BF101" s="87" t="s">
        <v>367</v>
      </c>
      <c r="BG101" s="87" t="s">
        <v>368</v>
      </c>
      <c r="BH101" s="80" t="s">
        <v>280</v>
      </c>
      <c r="BI101" s="80" t="s">
        <v>281</v>
      </c>
      <c r="BJ101" s="71">
        <v>17745</v>
      </c>
      <c r="BK101" s="71">
        <v>-17745</v>
      </c>
      <c r="BL101" s="71">
        <v>0</v>
      </c>
      <c r="BM101" s="71">
        <v>0</v>
      </c>
      <c r="BN101" s="71">
        <v>0</v>
      </c>
      <c r="BO101" s="71">
        <v>0</v>
      </c>
      <c r="BP101" s="71">
        <v>0</v>
      </c>
      <c r="BQ101" s="71">
        <v>0</v>
      </c>
      <c r="BR101" s="71">
        <v>0</v>
      </c>
      <c r="BS101" s="71">
        <v>0</v>
      </c>
      <c r="BT101" s="71">
        <v>0</v>
      </c>
      <c r="BU101" s="71">
        <v>0</v>
      </c>
      <c r="BV101" s="71">
        <v>0</v>
      </c>
      <c r="BW101" s="71">
        <v>0</v>
      </c>
      <c r="BX101" s="71">
        <v>0</v>
      </c>
      <c r="BY101" s="71">
        <v>0</v>
      </c>
      <c r="BZ101" s="71">
        <v>0</v>
      </c>
      <c r="CA101" s="71">
        <v>0</v>
      </c>
      <c r="CB101">
        <v>0</v>
      </c>
      <c r="CC101">
        <v>0</v>
      </c>
      <c r="CD101">
        <v>0</v>
      </c>
      <c r="CE101">
        <v>0</v>
      </c>
      <c r="CF101">
        <v>0</v>
      </c>
      <c r="CG101">
        <v>0</v>
      </c>
      <c r="CH101">
        <v>0</v>
      </c>
      <c r="CI101">
        <v>0</v>
      </c>
      <c r="CJ101" s="69" t="str">
        <f>+VLOOKUP(B101,[57]Sheet1!$A:$AA,27,FALSE)</f>
        <v>Crea Gestioni</v>
      </c>
      <c r="CK101" s="1" t="s">
        <v>1860</v>
      </c>
      <c r="CL101" t="e">
        <v>#N/A</v>
      </c>
      <c r="CM101" s="11" t="s">
        <v>1854</v>
      </c>
      <c r="XEU101" s="69"/>
      <c r="XEV101" s="69"/>
      <c r="XEW101" s="69"/>
      <c r="XEX101" s="69"/>
      <c r="XEY101" s="69"/>
      <c r="XEZ101" s="69"/>
    </row>
    <row r="102" spans="1:94 16375:16380" x14ac:dyDescent="0.35">
      <c r="A102" s="93" t="str">
        <f t="shared" si="2"/>
        <v>11300002012</v>
      </c>
      <c r="B102" t="str">
        <f t="shared" si="3"/>
        <v>1130000-2012</v>
      </c>
      <c r="C102">
        <v>1130000</v>
      </c>
      <c r="D102" t="s">
        <v>84</v>
      </c>
      <c r="E102" t="s">
        <v>817</v>
      </c>
      <c r="F102" t="s">
        <v>826</v>
      </c>
      <c r="G102" t="s">
        <v>827</v>
      </c>
      <c r="H102" t="s">
        <v>817</v>
      </c>
      <c r="I102" t="s">
        <v>822</v>
      </c>
      <c r="J102" t="s">
        <v>828</v>
      </c>
      <c r="K102" t="s">
        <v>829</v>
      </c>
      <c r="L102" t="s">
        <v>830</v>
      </c>
      <c r="M102" t="s">
        <v>831</v>
      </c>
      <c r="N102" t="s">
        <v>832</v>
      </c>
      <c r="O102" t="s">
        <v>833</v>
      </c>
      <c r="P102" s="88" t="s">
        <v>732</v>
      </c>
      <c r="Q102" t="s">
        <v>732</v>
      </c>
      <c r="R102" t="s">
        <v>130</v>
      </c>
      <c r="S102" t="s">
        <v>822</v>
      </c>
      <c r="T102" t="s">
        <v>351</v>
      </c>
      <c r="U102" t="s">
        <v>822</v>
      </c>
      <c r="V102" t="s">
        <v>822</v>
      </c>
      <c r="W102" t="s">
        <v>834</v>
      </c>
      <c r="X102" t="s">
        <v>787</v>
      </c>
      <c r="Y102" t="s">
        <v>134</v>
      </c>
      <c r="Z102" t="s">
        <v>135</v>
      </c>
      <c r="AA102" t="s">
        <v>467</v>
      </c>
      <c r="AB102" t="s">
        <v>835</v>
      </c>
      <c r="AC102" s="88" t="s">
        <v>835</v>
      </c>
      <c r="AD102" t="s">
        <v>103</v>
      </c>
      <c r="AE102" t="s">
        <v>130</v>
      </c>
      <c r="AF102" t="s">
        <v>836</v>
      </c>
      <c r="AG102" t="s">
        <v>137</v>
      </c>
      <c r="AH102" t="s">
        <v>837</v>
      </c>
      <c r="AI102" t="s">
        <v>838</v>
      </c>
      <c r="AJ102" t="s">
        <v>839</v>
      </c>
      <c r="AK102" t="s">
        <v>840</v>
      </c>
      <c r="AL102" t="s">
        <v>794</v>
      </c>
      <c r="AM102" t="s">
        <v>794</v>
      </c>
      <c r="AN102" t="s">
        <v>795</v>
      </c>
      <c r="AO102" t="s">
        <v>796</v>
      </c>
      <c r="AP102" t="s">
        <v>140</v>
      </c>
      <c r="AQ102" t="s">
        <v>140</v>
      </c>
      <c r="AR102" t="s">
        <v>130</v>
      </c>
      <c r="AS102" t="s">
        <v>264</v>
      </c>
      <c r="AT102" t="s">
        <v>797</v>
      </c>
      <c r="AU102" s="88" t="s">
        <v>430</v>
      </c>
      <c r="AV102" t="s">
        <v>187</v>
      </c>
      <c r="AW102" t="s">
        <v>91</v>
      </c>
      <c r="AX102" s="69" t="s">
        <v>475</v>
      </c>
      <c r="AY102" t="s">
        <v>91</v>
      </c>
      <c r="AZ102" t="s">
        <v>130</v>
      </c>
      <c r="BA102" t="s">
        <v>117</v>
      </c>
      <c r="BB102" s="88" t="s">
        <v>130</v>
      </c>
      <c r="BC102" t="s">
        <v>118</v>
      </c>
      <c r="BD102" t="s">
        <v>91</v>
      </c>
      <c r="BE102" t="s">
        <v>119</v>
      </c>
      <c r="BF102" s="86" t="s">
        <v>143</v>
      </c>
      <c r="BG102" s="86" t="s">
        <v>121</v>
      </c>
      <c r="BH102" s="78" t="s">
        <v>224</v>
      </c>
      <c r="BI102" s="79" t="s">
        <v>225</v>
      </c>
      <c r="BJ102" s="2">
        <v>4622.51</v>
      </c>
      <c r="BK102" s="2">
        <v>-577.79999999999995</v>
      </c>
      <c r="BL102" s="2">
        <v>4044.71</v>
      </c>
      <c r="BM102" s="2">
        <v>0</v>
      </c>
      <c r="BN102" s="2">
        <v>-77.040000000000006</v>
      </c>
      <c r="BO102" s="2">
        <v>0</v>
      </c>
      <c r="BP102" s="2">
        <v>3967.67</v>
      </c>
      <c r="BQ102" s="2">
        <v>0</v>
      </c>
      <c r="BR102" s="2">
        <v>0</v>
      </c>
      <c r="BS102" s="2">
        <v>0</v>
      </c>
      <c r="BT102" s="2">
        <v>0</v>
      </c>
      <c r="BU102" s="2">
        <v>0</v>
      </c>
      <c r="BV102" s="2">
        <v>0</v>
      </c>
      <c r="BW102" s="2">
        <v>0</v>
      </c>
      <c r="BX102" s="2">
        <v>0</v>
      </c>
      <c r="BY102" s="2">
        <v>0</v>
      </c>
      <c r="BZ102" s="2">
        <v>0</v>
      </c>
      <c r="CA102" s="2">
        <v>0</v>
      </c>
      <c r="CB102" s="2">
        <v>0</v>
      </c>
      <c r="CC102" s="2">
        <v>0</v>
      </c>
      <c r="CD102" s="2">
        <v>0</v>
      </c>
      <c r="CE102" s="2">
        <v>0</v>
      </c>
      <c r="CF102" s="2">
        <v>0</v>
      </c>
      <c r="CG102" s="2">
        <v>0</v>
      </c>
      <c r="CH102" s="2">
        <v>0</v>
      </c>
      <c r="CI102" s="2">
        <v>0</v>
      </c>
      <c r="CJ102" s="11" t="str">
        <f>+VLOOKUP(B102,[57]Sheet1!$A:$AA,27,FALSE)</f>
        <v>Campagnano</v>
      </c>
      <c r="CK102" t="s">
        <v>1861</v>
      </c>
      <c r="CL102" t="s">
        <v>1861</v>
      </c>
      <c r="CM102" s="11"/>
    </row>
    <row r="103" spans="1:94 16375:16380" x14ac:dyDescent="0.35">
      <c r="A103" s="93" t="str">
        <f t="shared" si="2"/>
        <v>11300022012</v>
      </c>
      <c r="B103" s="69" t="str">
        <f t="shared" si="3"/>
        <v>1130002-2012</v>
      </c>
      <c r="C103" s="69">
        <v>1130002</v>
      </c>
      <c r="D103" s="69" t="s">
        <v>84</v>
      </c>
      <c r="E103" s="69" t="s">
        <v>817</v>
      </c>
      <c r="F103" s="69" t="s">
        <v>841</v>
      </c>
      <c r="G103" s="69" t="s">
        <v>842</v>
      </c>
      <c r="H103" s="69" t="s">
        <v>817</v>
      </c>
      <c r="I103" s="69" t="s">
        <v>843</v>
      </c>
      <c r="J103" s="69" t="s">
        <v>484</v>
      </c>
      <c r="K103" s="69" t="s">
        <v>485</v>
      </c>
      <c r="L103" s="69" t="s">
        <v>91</v>
      </c>
      <c r="M103" s="69" t="s">
        <v>91</v>
      </c>
      <c r="N103" s="69" t="s">
        <v>486</v>
      </c>
      <c r="O103" s="69" t="s">
        <v>492</v>
      </c>
      <c r="P103" s="88" t="s">
        <v>262</v>
      </c>
      <c r="Q103" s="69" t="s">
        <v>488</v>
      </c>
      <c r="R103" s="69" t="s">
        <v>375</v>
      </c>
      <c r="S103" s="69" t="s">
        <v>843</v>
      </c>
      <c r="T103" s="69" t="s">
        <v>489</v>
      </c>
      <c r="U103" s="69" t="s">
        <v>822</v>
      </c>
      <c r="V103" s="69" t="s">
        <v>822</v>
      </c>
      <c r="W103" s="69" t="s">
        <v>466</v>
      </c>
      <c r="X103" s="69" t="s">
        <v>377</v>
      </c>
      <c r="Y103" s="69" t="s">
        <v>265</v>
      </c>
      <c r="Z103" s="69" t="s">
        <v>253</v>
      </c>
      <c r="AA103" s="69" t="s">
        <v>354</v>
      </c>
      <c r="AB103" s="69" t="s">
        <v>491</v>
      </c>
      <c r="AC103" s="88" t="s">
        <v>491</v>
      </c>
      <c r="AD103" s="69" t="s">
        <v>103</v>
      </c>
      <c r="AE103" s="69" t="s">
        <v>375</v>
      </c>
      <c r="AF103" s="69" t="s">
        <v>492</v>
      </c>
      <c r="AG103" s="69" t="s">
        <v>379</v>
      </c>
      <c r="AH103" s="69" t="s">
        <v>269</v>
      </c>
      <c r="AI103" s="69" t="s">
        <v>270</v>
      </c>
      <c r="AJ103" s="69" t="s">
        <v>308</v>
      </c>
      <c r="AK103" s="69" t="s">
        <v>309</v>
      </c>
      <c r="AL103" s="69" t="s">
        <v>493</v>
      </c>
      <c r="AM103" s="70" t="s">
        <v>493</v>
      </c>
      <c r="AN103" s="70" t="s">
        <v>494</v>
      </c>
      <c r="AO103" s="69" t="s">
        <v>495</v>
      </c>
      <c r="AP103" s="69" t="s">
        <v>308</v>
      </c>
      <c r="AQ103" s="69" t="s">
        <v>383</v>
      </c>
      <c r="AR103" s="69" t="s">
        <v>384</v>
      </c>
      <c r="AS103" s="69" t="s">
        <v>264</v>
      </c>
      <c r="AT103" s="69" t="s">
        <v>385</v>
      </c>
      <c r="AU103" s="88" t="s">
        <v>365</v>
      </c>
      <c r="AV103" s="69" t="s">
        <v>115</v>
      </c>
      <c r="AW103" s="69" t="s">
        <v>91</v>
      </c>
      <c r="AX103" s="70" t="s">
        <v>366</v>
      </c>
      <c r="AY103" s="70" t="s">
        <v>91</v>
      </c>
      <c r="AZ103" s="69" t="s">
        <v>384</v>
      </c>
      <c r="BA103" s="70" t="s">
        <v>117</v>
      </c>
      <c r="BB103" s="87" t="s">
        <v>375</v>
      </c>
      <c r="BC103" s="71" t="s">
        <v>142</v>
      </c>
      <c r="BD103" s="71" t="s">
        <v>91</v>
      </c>
      <c r="BE103" s="71" t="s">
        <v>119</v>
      </c>
      <c r="BF103" s="87" t="s">
        <v>367</v>
      </c>
      <c r="BG103" s="87" t="s">
        <v>368</v>
      </c>
      <c r="BH103" s="80" t="s">
        <v>280</v>
      </c>
      <c r="BI103" s="80" t="s">
        <v>281</v>
      </c>
      <c r="BJ103" s="71">
        <v>4544.82</v>
      </c>
      <c r="BK103" s="71">
        <v>-4544.82</v>
      </c>
      <c r="BL103" s="71">
        <v>0</v>
      </c>
      <c r="BM103" s="71">
        <v>0</v>
      </c>
      <c r="BN103" s="71">
        <v>0</v>
      </c>
      <c r="BO103" s="71">
        <v>0</v>
      </c>
      <c r="BP103" s="71">
        <v>0</v>
      </c>
      <c r="BQ103" s="71">
        <v>0</v>
      </c>
      <c r="BR103" s="71">
        <v>0</v>
      </c>
      <c r="BS103" s="71">
        <v>0</v>
      </c>
      <c r="BT103" s="71">
        <v>0</v>
      </c>
      <c r="BU103" s="71">
        <v>0</v>
      </c>
      <c r="BV103" s="71">
        <v>0</v>
      </c>
      <c r="BW103" s="71">
        <v>0</v>
      </c>
      <c r="BX103" s="71">
        <v>0</v>
      </c>
      <c r="BY103" s="71">
        <v>0</v>
      </c>
      <c r="BZ103" s="71">
        <v>0</v>
      </c>
      <c r="CA103" s="71">
        <v>0</v>
      </c>
      <c r="CB103">
        <v>0</v>
      </c>
      <c r="CC103">
        <v>0</v>
      </c>
      <c r="CD103">
        <v>0</v>
      </c>
      <c r="CE103">
        <v>0</v>
      </c>
      <c r="CF103">
        <v>0</v>
      </c>
      <c r="CG103">
        <v>0</v>
      </c>
      <c r="CH103">
        <v>0</v>
      </c>
      <c r="CI103">
        <v>0</v>
      </c>
      <c r="CJ103" s="69" t="str">
        <f>+VLOOKUP(B103,[57]Sheet1!$A:$AA,27,FALSE)</f>
        <v>Crea Gestioni</v>
      </c>
      <c r="CK103" s="1" t="s">
        <v>1860</v>
      </c>
      <c r="CL103" t="e">
        <v>#N/A</v>
      </c>
      <c r="CM103" s="11" t="s">
        <v>1854</v>
      </c>
      <c r="XEU103" s="69"/>
      <c r="XEV103" s="69"/>
      <c r="XEW103" s="69"/>
      <c r="XEX103" s="69"/>
      <c r="XEY103" s="69"/>
      <c r="XEZ103" s="69"/>
    </row>
    <row r="104" spans="1:94 16375:16380" x14ac:dyDescent="0.35">
      <c r="A104" s="93" t="str">
        <f t="shared" si="2"/>
        <v>11800062012</v>
      </c>
      <c r="B104" t="str">
        <f t="shared" si="3"/>
        <v>1180006-2012</v>
      </c>
      <c r="C104">
        <v>1180006</v>
      </c>
      <c r="D104" t="s">
        <v>84</v>
      </c>
      <c r="E104" t="s">
        <v>817</v>
      </c>
      <c r="F104" t="s">
        <v>844</v>
      </c>
      <c r="G104" t="s">
        <v>845</v>
      </c>
      <c r="H104" t="s">
        <v>817</v>
      </c>
      <c r="I104" t="s">
        <v>843</v>
      </c>
      <c r="J104" t="s">
        <v>498</v>
      </c>
      <c r="K104" t="s">
        <v>499</v>
      </c>
      <c r="L104" t="s">
        <v>500</v>
      </c>
      <c r="M104" t="s">
        <v>501</v>
      </c>
      <c r="N104" t="s">
        <v>502</v>
      </c>
      <c r="O104" t="s">
        <v>846</v>
      </c>
      <c r="P104" s="88" t="s">
        <v>248</v>
      </c>
      <c r="Q104" t="s">
        <v>248</v>
      </c>
      <c r="R104" t="s">
        <v>463</v>
      </c>
      <c r="S104" t="s">
        <v>843</v>
      </c>
      <c r="T104" t="s">
        <v>351</v>
      </c>
      <c r="U104" t="s">
        <v>822</v>
      </c>
      <c r="V104" t="s">
        <v>847</v>
      </c>
      <c r="W104" t="s">
        <v>466</v>
      </c>
      <c r="X104" t="s">
        <v>264</v>
      </c>
      <c r="Y104" t="s">
        <v>265</v>
      </c>
      <c r="Z104" t="s">
        <v>253</v>
      </c>
      <c r="AA104" t="s">
        <v>505</v>
      </c>
      <c r="AB104" t="s">
        <v>468</v>
      </c>
      <c r="AC104" s="88" t="s">
        <v>468</v>
      </c>
      <c r="AD104" t="s">
        <v>103</v>
      </c>
      <c r="AE104" t="s">
        <v>463</v>
      </c>
      <c r="AF104" t="s">
        <v>469</v>
      </c>
      <c r="AG104" t="s">
        <v>268</v>
      </c>
      <c r="AH104" t="s">
        <v>358</v>
      </c>
      <c r="AI104" t="s">
        <v>359</v>
      </c>
      <c r="AJ104" t="s">
        <v>470</v>
      </c>
      <c r="AK104" t="s">
        <v>471</v>
      </c>
      <c r="AL104" t="s">
        <v>472</v>
      </c>
      <c r="AM104" t="s">
        <v>472</v>
      </c>
      <c r="AN104" t="s">
        <v>473</v>
      </c>
      <c r="AO104" t="s">
        <v>474</v>
      </c>
      <c r="AP104" t="s">
        <v>276</v>
      </c>
      <c r="AQ104" t="s">
        <v>276</v>
      </c>
      <c r="AR104" t="s">
        <v>277</v>
      </c>
      <c r="AS104" t="s">
        <v>264</v>
      </c>
      <c r="AT104" t="s">
        <v>141</v>
      </c>
      <c r="AU104" s="88" t="s">
        <v>365</v>
      </c>
      <c r="AV104" t="s">
        <v>115</v>
      </c>
      <c r="AW104" t="s">
        <v>91</v>
      </c>
      <c r="AX104" s="69" t="s">
        <v>506</v>
      </c>
      <c r="AY104" t="s">
        <v>152</v>
      </c>
      <c r="AZ104" t="s">
        <v>277</v>
      </c>
      <c r="BA104" t="s">
        <v>117</v>
      </c>
      <c r="BB104" s="88" t="s">
        <v>463</v>
      </c>
      <c r="BC104" t="s">
        <v>118</v>
      </c>
      <c r="BD104" t="s">
        <v>91</v>
      </c>
      <c r="BE104" t="s">
        <v>119</v>
      </c>
      <c r="BF104" s="86" t="s">
        <v>367</v>
      </c>
      <c r="BG104" s="86" t="s">
        <v>368</v>
      </c>
      <c r="BH104" s="78" t="s">
        <v>144</v>
      </c>
      <c r="BI104" s="79" t="s">
        <v>145</v>
      </c>
      <c r="BJ104" s="2">
        <v>20633.12</v>
      </c>
      <c r="BK104" s="2">
        <v>-20633.12</v>
      </c>
      <c r="BL104" s="2">
        <v>0</v>
      </c>
      <c r="BM104" s="2">
        <v>0</v>
      </c>
      <c r="BN104" s="2">
        <v>0</v>
      </c>
      <c r="BO104" s="2">
        <v>0</v>
      </c>
      <c r="BP104" s="2">
        <v>0</v>
      </c>
      <c r="BQ104" s="2">
        <v>0</v>
      </c>
      <c r="BR104" s="2">
        <v>0</v>
      </c>
      <c r="BS104" s="2">
        <v>0</v>
      </c>
      <c r="BT104" s="2">
        <v>0</v>
      </c>
      <c r="BU104" s="2">
        <v>0</v>
      </c>
      <c r="BV104" s="2">
        <v>0</v>
      </c>
      <c r="BW104" s="2">
        <v>0</v>
      </c>
      <c r="BX104" s="2">
        <v>0</v>
      </c>
      <c r="BY104" s="2">
        <v>0</v>
      </c>
      <c r="BZ104" s="2">
        <v>0</v>
      </c>
      <c r="CA104" s="2">
        <v>0</v>
      </c>
      <c r="CB104" s="2">
        <v>0</v>
      </c>
      <c r="CC104" s="2">
        <v>0</v>
      </c>
      <c r="CD104" s="2">
        <v>0</v>
      </c>
      <c r="CE104" s="2">
        <v>0</v>
      </c>
      <c r="CF104" s="2">
        <v>0</v>
      </c>
      <c r="CG104" s="2">
        <v>0</v>
      </c>
      <c r="CH104" s="2">
        <v>0</v>
      </c>
      <c r="CI104" s="2">
        <v>0</v>
      </c>
      <c r="CJ104" s="11" t="str">
        <f>+VLOOKUP(B104,[57]Sheet1!$A:$AA,27,FALSE)</f>
        <v>Crea Gestioni</v>
      </c>
      <c r="CK104" s="1" t="s">
        <v>1860</v>
      </c>
      <c r="CL104" t="e">
        <v>#N/A</v>
      </c>
      <c r="CM104" s="11" t="s">
        <v>1853</v>
      </c>
    </row>
    <row r="105" spans="1:94 16375:16380" x14ac:dyDescent="0.35">
      <c r="A105" s="93" t="str">
        <f t="shared" si="2"/>
        <v>11800072012</v>
      </c>
      <c r="B105" t="str">
        <f t="shared" si="3"/>
        <v>1180007-2012</v>
      </c>
      <c r="C105">
        <v>1180007</v>
      </c>
      <c r="D105" t="s">
        <v>84</v>
      </c>
      <c r="E105" t="s">
        <v>817</v>
      </c>
      <c r="F105" t="s">
        <v>848</v>
      </c>
      <c r="G105" t="s">
        <v>849</v>
      </c>
      <c r="H105" t="s">
        <v>817</v>
      </c>
      <c r="I105" t="s">
        <v>843</v>
      </c>
      <c r="J105" t="s">
        <v>498</v>
      </c>
      <c r="K105" t="s">
        <v>499</v>
      </c>
      <c r="L105" t="s">
        <v>500</v>
      </c>
      <c r="M105" t="s">
        <v>501</v>
      </c>
      <c r="N105" t="s">
        <v>502</v>
      </c>
      <c r="O105" t="s">
        <v>471</v>
      </c>
      <c r="P105" s="88" t="s">
        <v>248</v>
      </c>
      <c r="Q105" t="s">
        <v>248</v>
      </c>
      <c r="R105" t="s">
        <v>463</v>
      </c>
      <c r="S105" t="s">
        <v>843</v>
      </c>
      <c r="T105" t="s">
        <v>351</v>
      </c>
      <c r="U105" t="s">
        <v>822</v>
      </c>
      <c r="V105" t="s">
        <v>847</v>
      </c>
      <c r="W105" t="s">
        <v>466</v>
      </c>
      <c r="X105" t="s">
        <v>264</v>
      </c>
      <c r="Y105" t="s">
        <v>265</v>
      </c>
      <c r="Z105" t="s">
        <v>253</v>
      </c>
      <c r="AA105" t="s">
        <v>505</v>
      </c>
      <c r="AB105" t="s">
        <v>468</v>
      </c>
      <c r="AC105" s="88" t="s">
        <v>468</v>
      </c>
      <c r="AD105" t="s">
        <v>103</v>
      </c>
      <c r="AE105" t="s">
        <v>463</v>
      </c>
      <c r="AF105" t="s">
        <v>469</v>
      </c>
      <c r="AG105" t="s">
        <v>268</v>
      </c>
      <c r="AH105" t="s">
        <v>358</v>
      </c>
      <c r="AI105" t="s">
        <v>359</v>
      </c>
      <c r="AJ105" t="s">
        <v>470</v>
      </c>
      <c r="AK105" t="s">
        <v>471</v>
      </c>
      <c r="AL105" t="s">
        <v>472</v>
      </c>
      <c r="AM105" t="s">
        <v>472</v>
      </c>
      <c r="AN105" t="s">
        <v>473</v>
      </c>
      <c r="AO105" t="s">
        <v>474</v>
      </c>
      <c r="AP105" t="s">
        <v>276</v>
      </c>
      <c r="AQ105" t="s">
        <v>276</v>
      </c>
      <c r="AR105" t="s">
        <v>277</v>
      </c>
      <c r="AS105" t="s">
        <v>264</v>
      </c>
      <c r="AT105" t="s">
        <v>141</v>
      </c>
      <c r="AU105" s="88" t="s">
        <v>365</v>
      </c>
      <c r="AV105" t="s">
        <v>115</v>
      </c>
      <c r="AW105" t="s">
        <v>91</v>
      </c>
      <c r="AX105" s="69" t="s">
        <v>506</v>
      </c>
      <c r="AY105" t="s">
        <v>152</v>
      </c>
      <c r="AZ105" t="s">
        <v>277</v>
      </c>
      <c r="BA105" t="s">
        <v>117</v>
      </c>
      <c r="BB105" s="88" t="s">
        <v>463</v>
      </c>
      <c r="BC105" t="s">
        <v>118</v>
      </c>
      <c r="BD105" t="s">
        <v>91</v>
      </c>
      <c r="BE105" t="s">
        <v>119</v>
      </c>
      <c r="BF105" s="86" t="s">
        <v>367</v>
      </c>
      <c r="BG105" s="86" t="s">
        <v>368</v>
      </c>
      <c r="BH105" s="78" t="s">
        <v>144</v>
      </c>
      <c r="BI105" s="79" t="s">
        <v>145</v>
      </c>
      <c r="BJ105" s="2">
        <v>145435.26999999999</v>
      </c>
      <c r="BK105" s="2">
        <v>-145435.26999999999</v>
      </c>
      <c r="BL105" s="2">
        <v>0</v>
      </c>
      <c r="BM105" s="2">
        <v>0</v>
      </c>
      <c r="BN105" s="2">
        <v>0</v>
      </c>
      <c r="BO105" s="2">
        <v>0</v>
      </c>
      <c r="BP105" s="2">
        <v>0</v>
      </c>
      <c r="BQ105" s="2">
        <v>0</v>
      </c>
      <c r="BR105" s="2">
        <v>0</v>
      </c>
      <c r="BS105" s="2">
        <v>0</v>
      </c>
      <c r="BT105" s="2">
        <v>0</v>
      </c>
      <c r="BU105" s="2">
        <v>0</v>
      </c>
      <c r="BV105" s="2">
        <v>0</v>
      </c>
      <c r="BW105" s="2">
        <v>0</v>
      </c>
      <c r="BX105" s="2">
        <v>0</v>
      </c>
      <c r="BY105" s="2">
        <v>0</v>
      </c>
      <c r="BZ105" s="2">
        <v>0</v>
      </c>
      <c r="CA105" s="2">
        <v>0</v>
      </c>
      <c r="CB105" s="2">
        <v>0</v>
      </c>
      <c r="CC105" s="2">
        <v>0</v>
      </c>
      <c r="CD105" s="2">
        <v>0</v>
      </c>
      <c r="CE105" s="2">
        <v>0</v>
      </c>
      <c r="CF105" s="2">
        <v>0</v>
      </c>
      <c r="CG105" s="2">
        <v>0</v>
      </c>
      <c r="CH105" s="2">
        <v>0</v>
      </c>
      <c r="CI105" s="2">
        <v>0</v>
      </c>
      <c r="CJ105" s="11" t="str">
        <f>+VLOOKUP(B105,[57]Sheet1!$A:$AA,27,FALSE)</f>
        <v>Crea Gestioni</v>
      </c>
      <c r="CK105" s="1" t="s">
        <v>1860</v>
      </c>
      <c r="CL105" t="e">
        <v>#N/A</v>
      </c>
      <c r="CM105" s="11" t="s">
        <v>1853</v>
      </c>
    </row>
    <row r="106" spans="1:94 16375:16380" x14ac:dyDescent="0.35">
      <c r="A106" s="93" t="str">
        <f t="shared" si="2"/>
        <v>11800282012</v>
      </c>
      <c r="B106" t="str">
        <f t="shared" si="3"/>
        <v>1180028-2012</v>
      </c>
      <c r="C106">
        <v>1180028</v>
      </c>
      <c r="D106" t="s">
        <v>84</v>
      </c>
      <c r="E106" t="s">
        <v>817</v>
      </c>
      <c r="F106" t="s">
        <v>850</v>
      </c>
      <c r="G106" t="s">
        <v>851</v>
      </c>
      <c r="H106" t="s">
        <v>817</v>
      </c>
      <c r="I106" t="s">
        <v>843</v>
      </c>
      <c r="J106" t="s">
        <v>498</v>
      </c>
      <c r="K106" t="s">
        <v>499</v>
      </c>
      <c r="L106" t="s">
        <v>500</v>
      </c>
      <c r="M106" t="s">
        <v>501</v>
      </c>
      <c r="N106" t="s">
        <v>502</v>
      </c>
      <c r="O106" t="s">
        <v>852</v>
      </c>
      <c r="P106" s="90" t="s">
        <v>129</v>
      </c>
      <c r="Q106" s="75" t="s">
        <v>129</v>
      </c>
      <c r="R106" t="s">
        <v>211</v>
      </c>
      <c r="S106" t="s">
        <v>843</v>
      </c>
      <c r="T106" t="s">
        <v>351</v>
      </c>
      <c r="U106" t="s">
        <v>822</v>
      </c>
      <c r="V106" t="s">
        <v>847</v>
      </c>
      <c r="W106" t="s">
        <v>466</v>
      </c>
      <c r="X106" t="s">
        <v>264</v>
      </c>
      <c r="Y106" t="s">
        <v>265</v>
      </c>
      <c r="Z106" t="s">
        <v>253</v>
      </c>
      <c r="AA106" t="s">
        <v>505</v>
      </c>
      <c r="AB106" t="s">
        <v>468</v>
      </c>
      <c r="AC106" s="88" t="s">
        <v>468</v>
      </c>
      <c r="AD106" t="s">
        <v>103</v>
      </c>
      <c r="AE106" t="s">
        <v>463</v>
      </c>
      <c r="AF106" t="s">
        <v>469</v>
      </c>
      <c r="AG106" t="s">
        <v>268</v>
      </c>
      <c r="AH106" t="s">
        <v>358</v>
      </c>
      <c r="AI106" t="s">
        <v>359</v>
      </c>
      <c r="AJ106" t="s">
        <v>470</v>
      </c>
      <c r="AK106" t="s">
        <v>471</v>
      </c>
      <c r="AL106" t="s">
        <v>472</v>
      </c>
      <c r="AM106" t="s">
        <v>472</v>
      </c>
      <c r="AN106" t="s">
        <v>473</v>
      </c>
      <c r="AO106" t="s">
        <v>474</v>
      </c>
      <c r="AP106" t="s">
        <v>276</v>
      </c>
      <c r="AQ106" t="s">
        <v>276</v>
      </c>
      <c r="AR106" t="s">
        <v>277</v>
      </c>
      <c r="AS106" t="s">
        <v>264</v>
      </c>
      <c r="AT106" t="s">
        <v>141</v>
      </c>
      <c r="AU106" s="88" t="s">
        <v>365</v>
      </c>
      <c r="AV106" t="s">
        <v>115</v>
      </c>
      <c r="AW106" t="s">
        <v>91</v>
      </c>
      <c r="AX106" s="69" t="s">
        <v>506</v>
      </c>
      <c r="AY106" t="s">
        <v>152</v>
      </c>
      <c r="AZ106" t="s">
        <v>277</v>
      </c>
      <c r="BA106" t="s">
        <v>117</v>
      </c>
      <c r="BB106" s="88" t="s">
        <v>463</v>
      </c>
      <c r="BC106" t="s">
        <v>118</v>
      </c>
      <c r="BD106" t="s">
        <v>91</v>
      </c>
      <c r="BE106" t="s">
        <v>119</v>
      </c>
      <c r="BF106" s="86" t="s">
        <v>367</v>
      </c>
      <c r="BG106" s="86" t="s">
        <v>368</v>
      </c>
      <c r="BH106" s="78" t="s">
        <v>144</v>
      </c>
      <c r="BI106" s="79" t="s">
        <v>145</v>
      </c>
      <c r="BJ106" s="2">
        <v>9331.4699999999993</v>
      </c>
      <c r="BK106" s="2">
        <v>-9331.4699999999993</v>
      </c>
      <c r="BL106" s="2">
        <v>0</v>
      </c>
      <c r="BM106" s="2">
        <v>0</v>
      </c>
      <c r="BN106" s="2">
        <v>0</v>
      </c>
      <c r="BO106" s="2">
        <v>0</v>
      </c>
      <c r="BP106" s="2">
        <v>0</v>
      </c>
      <c r="BQ106" s="2">
        <v>0</v>
      </c>
      <c r="BR106" s="2">
        <v>0</v>
      </c>
      <c r="BS106" s="2">
        <v>0</v>
      </c>
      <c r="BT106" s="2">
        <v>0</v>
      </c>
      <c r="BU106" s="2">
        <v>0</v>
      </c>
      <c r="BV106" s="2">
        <v>0</v>
      </c>
      <c r="BW106" s="2">
        <v>0</v>
      </c>
      <c r="BX106" s="2">
        <v>0</v>
      </c>
      <c r="BY106" s="2">
        <v>0</v>
      </c>
      <c r="BZ106" s="2">
        <v>0</v>
      </c>
      <c r="CA106" s="2">
        <v>0</v>
      </c>
      <c r="CB106" s="2">
        <v>0</v>
      </c>
      <c r="CC106" s="2">
        <v>0</v>
      </c>
      <c r="CD106" s="2">
        <v>0</v>
      </c>
      <c r="CE106" s="2">
        <v>0</v>
      </c>
      <c r="CF106" s="2">
        <v>0</v>
      </c>
      <c r="CG106" s="2">
        <v>0</v>
      </c>
      <c r="CH106" s="2">
        <v>0</v>
      </c>
      <c r="CI106" s="2">
        <v>0</v>
      </c>
      <c r="CJ106" s="11" t="str">
        <f>+VLOOKUP(B106,[57]Sheet1!$A:$AA,27,FALSE)</f>
        <v>Crea Gestioni</v>
      </c>
      <c r="CK106" s="1" t="s">
        <v>1860</v>
      </c>
      <c r="CL106" t="e">
        <v>#N/A</v>
      </c>
      <c r="CM106" s="11" t="s">
        <v>1853</v>
      </c>
    </row>
    <row r="107" spans="1:94 16375:16380" x14ac:dyDescent="0.35">
      <c r="A107" s="93" t="str">
        <f t="shared" si="2"/>
        <v>11800342012</v>
      </c>
      <c r="B107" t="str">
        <f t="shared" si="3"/>
        <v>1180034-2012</v>
      </c>
      <c r="C107">
        <v>1180034</v>
      </c>
      <c r="D107" t="s">
        <v>84</v>
      </c>
      <c r="E107" t="s">
        <v>817</v>
      </c>
      <c r="F107" t="s">
        <v>853</v>
      </c>
      <c r="G107" t="s">
        <v>854</v>
      </c>
      <c r="H107" t="s">
        <v>817</v>
      </c>
      <c r="I107" t="s">
        <v>822</v>
      </c>
      <c r="J107" t="s">
        <v>498</v>
      </c>
      <c r="K107" t="s">
        <v>499</v>
      </c>
      <c r="L107" t="s">
        <v>500</v>
      </c>
      <c r="M107" t="s">
        <v>501</v>
      </c>
      <c r="N107" t="s">
        <v>502</v>
      </c>
      <c r="O107" t="s">
        <v>855</v>
      </c>
      <c r="P107" s="88" t="s">
        <v>732</v>
      </c>
      <c r="Q107" t="s">
        <v>732</v>
      </c>
      <c r="R107" t="s">
        <v>130</v>
      </c>
      <c r="S107" t="s">
        <v>822</v>
      </c>
      <c r="T107" t="s">
        <v>351</v>
      </c>
      <c r="U107" t="s">
        <v>822</v>
      </c>
      <c r="V107" t="s">
        <v>822</v>
      </c>
      <c r="W107" t="s">
        <v>816</v>
      </c>
      <c r="X107" t="s">
        <v>787</v>
      </c>
      <c r="Y107" t="s">
        <v>134</v>
      </c>
      <c r="Z107" t="s">
        <v>135</v>
      </c>
      <c r="AA107" t="s">
        <v>505</v>
      </c>
      <c r="AB107" t="s">
        <v>856</v>
      </c>
      <c r="AC107" s="88" t="s">
        <v>856</v>
      </c>
      <c r="AD107" t="s">
        <v>103</v>
      </c>
      <c r="AE107" t="s">
        <v>130</v>
      </c>
      <c r="AF107" t="s">
        <v>857</v>
      </c>
      <c r="AG107" t="s">
        <v>137</v>
      </c>
      <c r="AH107" t="s">
        <v>215</v>
      </c>
      <c r="AI107" t="s">
        <v>216</v>
      </c>
      <c r="AJ107" t="s">
        <v>792</v>
      </c>
      <c r="AK107" t="s">
        <v>793</v>
      </c>
      <c r="AL107" t="s">
        <v>794</v>
      </c>
      <c r="AM107" t="s">
        <v>794</v>
      </c>
      <c r="AN107" t="s">
        <v>795</v>
      </c>
      <c r="AO107" t="s">
        <v>796</v>
      </c>
      <c r="AP107" t="s">
        <v>140</v>
      </c>
      <c r="AQ107" t="s">
        <v>140</v>
      </c>
      <c r="AR107" t="s">
        <v>130</v>
      </c>
      <c r="AS107" t="s">
        <v>264</v>
      </c>
      <c r="AT107" t="s">
        <v>797</v>
      </c>
      <c r="AU107" s="88" t="s">
        <v>430</v>
      </c>
      <c r="AV107" t="s">
        <v>187</v>
      </c>
      <c r="AW107" t="s">
        <v>91</v>
      </c>
      <c r="AX107" s="69" t="s">
        <v>506</v>
      </c>
      <c r="AY107" t="s">
        <v>91</v>
      </c>
      <c r="AZ107" t="s">
        <v>130</v>
      </c>
      <c r="BA107" t="s">
        <v>117</v>
      </c>
      <c r="BB107" s="88" t="s">
        <v>130</v>
      </c>
      <c r="BC107" t="s">
        <v>142</v>
      </c>
      <c r="BD107" t="s">
        <v>91</v>
      </c>
      <c r="BE107" t="s">
        <v>119</v>
      </c>
      <c r="BF107" s="86" t="s">
        <v>143</v>
      </c>
      <c r="BG107" s="86" t="s">
        <v>121</v>
      </c>
      <c r="BH107" s="78" t="s">
        <v>858</v>
      </c>
      <c r="BI107" s="79" t="s">
        <v>859</v>
      </c>
      <c r="BJ107" s="2">
        <v>7523.81</v>
      </c>
      <c r="BK107" s="2">
        <v>-3761.92</v>
      </c>
      <c r="BL107" s="2">
        <v>3761.89</v>
      </c>
      <c r="BM107" s="2">
        <v>0</v>
      </c>
      <c r="BN107" s="2">
        <v>-501.59</v>
      </c>
      <c r="BO107" s="2">
        <v>0</v>
      </c>
      <c r="BP107" s="2">
        <v>3260.3</v>
      </c>
      <c r="BQ107" s="2">
        <v>0</v>
      </c>
      <c r="BR107" s="2">
        <v>0</v>
      </c>
      <c r="BS107" s="2">
        <v>0</v>
      </c>
      <c r="BT107" s="2">
        <v>0</v>
      </c>
      <c r="BU107" s="2">
        <v>0</v>
      </c>
      <c r="BV107" s="2">
        <v>0</v>
      </c>
      <c r="BW107" s="2">
        <v>0</v>
      </c>
      <c r="BX107" s="2">
        <v>0</v>
      </c>
      <c r="BY107" s="2">
        <v>0</v>
      </c>
      <c r="BZ107" s="2">
        <v>0</v>
      </c>
      <c r="CA107" s="2">
        <v>0</v>
      </c>
      <c r="CB107" s="2">
        <v>0</v>
      </c>
      <c r="CC107" s="2">
        <v>0</v>
      </c>
      <c r="CD107" s="2">
        <v>0</v>
      </c>
      <c r="CE107" s="2">
        <v>0</v>
      </c>
      <c r="CF107" s="2">
        <v>0</v>
      </c>
      <c r="CG107" s="2">
        <v>0</v>
      </c>
      <c r="CH107" s="2">
        <v>0</v>
      </c>
      <c r="CI107" s="2">
        <v>0</v>
      </c>
      <c r="CJ107" s="11" t="str">
        <f>+VLOOKUP(B107,[57]Sheet1!$A:$AA,27,FALSE)</f>
        <v>Campagnano</v>
      </c>
      <c r="CK107" t="s">
        <v>1861</v>
      </c>
      <c r="CL107" t="s">
        <v>1861</v>
      </c>
      <c r="CM107" s="11"/>
    </row>
    <row r="108" spans="1:94 16375:16380" x14ac:dyDescent="0.35">
      <c r="A108" s="93" t="str">
        <f t="shared" si="2"/>
        <v>12000022012</v>
      </c>
      <c r="B108" t="str">
        <f t="shared" si="3"/>
        <v>1200002-2012</v>
      </c>
      <c r="C108">
        <v>1200002</v>
      </c>
      <c r="D108" t="s">
        <v>84</v>
      </c>
      <c r="E108" t="s">
        <v>817</v>
      </c>
      <c r="F108" t="s">
        <v>860</v>
      </c>
      <c r="G108" t="s">
        <v>861</v>
      </c>
      <c r="H108" t="s">
        <v>817</v>
      </c>
      <c r="I108" t="s">
        <v>843</v>
      </c>
      <c r="J108" t="s">
        <v>571</v>
      </c>
      <c r="K108" t="s">
        <v>572</v>
      </c>
      <c r="L108" t="s">
        <v>91</v>
      </c>
      <c r="M108" t="s">
        <v>91</v>
      </c>
      <c r="N108" t="s">
        <v>573</v>
      </c>
      <c r="O108" t="s">
        <v>862</v>
      </c>
      <c r="P108" s="88" t="s">
        <v>248</v>
      </c>
      <c r="Q108" t="s">
        <v>248</v>
      </c>
      <c r="R108" t="s">
        <v>463</v>
      </c>
      <c r="S108" t="s">
        <v>843</v>
      </c>
      <c r="T108" t="s">
        <v>351</v>
      </c>
      <c r="U108" t="s">
        <v>822</v>
      </c>
      <c r="V108" t="s">
        <v>847</v>
      </c>
      <c r="W108" t="s">
        <v>576</v>
      </c>
      <c r="X108" t="s">
        <v>264</v>
      </c>
      <c r="Y108" t="s">
        <v>265</v>
      </c>
      <c r="Z108" t="s">
        <v>253</v>
      </c>
      <c r="AA108" t="s">
        <v>397</v>
      </c>
      <c r="AB108" t="s">
        <v>468</v>
      </c>
      <c r="AC108" s="88" t="s">
        <v>468</v>
      </c>
      <c r="AD108" t="s">
        <v>103</v>
      </c>
      <c r="AE108" t="s">
        <v>463</v>
      </c>
      <c r="AF108" t="s">
        <v>469</v>
      </c>
      <c r="AG108" t="s">
        <v>268</v>
      </c>
      <c r="AH108" t="s">
        <v>358</v>
      </c>
      <c r="AI108" t="s">
        <v>359</v>
      </c>
      <c r="AJ108" t="s">
        <v>470</v>
      </c>
      <c r="AK108" t="s">
        <v>471</v>
      </c>
      <c r="AL108" t="s">
        <v>472</v>
      </c>
      <c r="AM108" t="s">
        <v>472</v>
      </c>
      <c r="AN108" t="s">
        <v>473</v>
      </c>
      <c r="AO108" t="s">
        <v>474</v>
      </c>
      <c r="AP108" t="s">
        <v>276</v>
      </c>
      <c r="AQ108" t="s">
        <v>276</v>
      </c>
      <c r="AR108" t="s">
        <v>277</v>
      </c>
      <c r="AS108" t="s">
        <v>264</v>
      </c>
      <c r="AT108" t="s">
        <v>141</v>
      </c>
      <c r="AU108" s="88" t="s">
        <v>365</v>
      </c>
      <c r="AV108" t="s">
        <v>115</v>
      </c>
      <c r="AW108" t="s">
        <v>91</v>
      </c>
      <c r="AX108" s="69" t="s">
        <v>398</v>
      </c>
      <c r="AY108" t="s">
        <v>152</v>
      </c>
      <c r="AZ108" t="s">
        <v>277</v>
      </c>
      <c r="BA108" t="s">
        <v>117</v>
      </c>
      <c r="BB108" s="88" t="s">
        <v>463</v>
      </c>
      <c r="BC108" t="s">
        <v>118</v>
      </c>
      <c r="BD108" t="s">
        <v>91</v>
      </c>
      <c r="BE108" t="s">
        <v>119</v>
      </c>
      <c r="BF108" s="86" t="s">
        <v>367</v>
      </c>
      <c r="BG108" s="86" t="s">
        <v>368</v>
      </c>
      <c r="BH108" s="78" t="s">
        <v>144</v>
      </c>
      <c r="BI108" s="79" t="s">
        <v>145</v>
      </c>
      <c r="BJ108" s="2">
        <v>112012.27</v>
      </c>
      <c r="BK108" s="2">
        <v>-112012.27</v>
      </c>
      <c r="BL108" s="2">
        <v>0</v>
      </c>
      <c r="BM108" s="2">
        <v>0</v>
      </c>
      <c r="BN108" s="2">
        <v>0</v>
      </c>
      <c r="BO108" s="2">
        <v>0</v>
      </c>
      <c r="BP108" s="2">
        <v>0</v>
      </c>
      <c r="BQ108" s="2">
        <v>0</v>
      </c>
      <c r="BR108" s="2">
        <v>0</v>
      </c>
      <c r="BS108" s="2">
        <v>0</v>
      </c>
      <c r="BT108" s="2">
        <v>0</v>
      </c>
      <c r="BU108" s="2">
        <v>0</v>
      </c>
      <c r="BV108" s="2">
        <v>0</v>
      </c>
      <c r="BW108" s="2">
        <v>0</v>
      </c>
      <c r="BX108" s="2">
        <v>0</v>
      </c>
      <c r="BY108" s="2">
        <v>0</v>
      </c>
      <c r="BZ108" s="2">
        <v>0</v>
      </c>
      <c r="CA108" s="2">
        <v>0</v>
      </c>
      <c r="CB108" s="2">
        <v>0</v>
      </c>
      <c r="CC108" s="2">
        <v>0</v>
      </c>
      <c r="CD108" s="2">
        <v>0</v>
      </c>
      <c r="CE108" s="2">
        <v>0</v>
      </c>
      <c r="CF108" s="2">
        <v>0</v>
      </c>
      <c r="CG108" s="2">
        <v>0</v>
      </c>
      <c r="CH108" s="2">
        <v>0</v>
      </c>
      <c r="CI108" s="2">
        <v>0</v>
      </c>
      <c r="CJ108" s="11" t="str">
        <f>+VLOOKUP(B108,[57]Sheet1!$A:$AA,27,FALSE)</f>
        <v>Crea Gestioni</v>
      </c>
      <c r="CK108" s="1" t="s">
        <v>1860</v>
      </c>
      <c r="CL108" t="e">
        <v>#N/A</v>
      </c>
      <c r="CM108" s="11" t="s">
        <v>1853</v>
      </c>
    </row>
    <row r="109" spans="1:94 16375:16380" x14ac:dyDescent="0.35">
      <c r="A109" s="93" t="str">
        <f t="shared" si="2"/>
        <v>12100002012</v>
      </c>
      <c r="B109" t="str">
        <f t="shared" si="3"/>
        <v>1210000-2012</v>
      </c>
      <c r="C109">
        <v>1210000</v>
      </c>
      <c r="D109" t="s">
        <v>84</v>
      </c>
      <c r="E109" t="s">
        <v>817</v>
      </c>
      <c r="F109" t="s">
        <v>863</v>
      </c>
      <c r="G109" t="s">
        <v>864</v>
      </c>
      <c r="H109" t="s">
        <v>817</v>
      </c>
      <c r="I109" t="s">
        <v>843</v>
      </c>
      <c r="J109" t="s">
        <v>390</v>
      </c>
      <c r="K109" t="s">
        <v>391</v>
      </c>
      <c r="L109" t="s">
        <v>91</v>
      </c>
      <c r="M109" t="s">
        <v>91</v>
      </c>
      <c r="N109" t="s">
        <v>392</v>
      </c>
      <c r="O109" t="s">
        <v>865</v>
      </c>
      <c r="P109" s="88" t="s">
        <v>262</v>
      </c>
      <c r="Q109" t="s">
        <v>248</v>
      </c>
      <c r="R109" t="s">
        <v>304</v>
      </c>
      <c r="S109" t="s">
        <v>843</v>
      </c>
      <c r="T109" t="s">
        <v>351</v>
      </c>
      <c r="U109" t="s">
        <v>822</v>
      </c>
      <c r="V109" t="s">
        <v>847</v>
      </c>
      <c r="W109" t="s">
        <v>396</v>
      </c>
      <c r="X109" t="s">
        <v>264</v>
      </c>
      <c r="Y109" t="s">
        <v>85</v>
      </c>
      <c r="Z109" t="s">
        <v>253</v>
      </c>
      <c r="AA109" t="s">
        <v>397</v>
      </c>
      <c r="AB109" t="s">
        <v>866</v>
      </c>
      <c r="AC109" s="88" t="s">
        <v>866</v>
      </c>
      <c r="AD109" t="s">
        <v>103</v>
      </c>
      <c r="AE109" t="s">
        <v>304</v>
      </c>
      <c r="AF109" t="s">
        <v>867</v>
      </c>
      <c r="AG109" t="s">
        <v>268</v>
      </c>
      <c r="AH109" t="s">
        <v>358</v>
      </c>
      <c r="AI109" t="s">
        <v>359</v>
      </c>
      <c r="AJ109" t="s">
        <v>308</v>
      </c>
      <c r="AK109" t="s">
        <v>309</v>
      </c>
      <c r="AL109" t="s">
        <v>362</v>
      </c>
      <c r="AM109" t="s">
        <v>362</v>
      </c>
      <c r="AN109" t="s">
        <v>363</v>
      </c>
      <c r="AO109" t="s">
        <v>364</v>
      </c>
      <c r="AP109" t="s">
        <v>308</v>
      </c>
      <c r="AQ109" t="s">
        <v>383</v>
      </c>
      <c r="AR109" t="s">
        <v>277</v>
      </c>
      <c r="AS109" t="s">
        <v>264</v>
      </c>
      <c r="AT109" t="s">
        <v>141</v>
      </c>
      <c r="AU109" s="88" t="s">
        <v>365</v>
      </c>
      <c r="AV109" t="s">
        <v>115</v>
      </c>
      <c r="AW109" t="s">
        <v>91</v>
      </c>
      <c r="AX109" s="69" t="s">
        <v>398</v>
      </c>
      <c r="AY109" t="s">
        <v>152</v>
      </c>
      <c r="AZ109" t="s">
        <v>277</v>
      </c>
      <c r="BA109" t="s">
        <v>117</v>
      </c>
      <c r="BB109" s="88" t="s">
        <v>304</v>
      </c>
      <c r="BC109" t="s">
        <v>118</v>
      </c>
      <c r="BD109" t="s">
        <v>91</v>
      </c>
      <c r="BE109" t="s">
        <v>119</v>
      </c>
      <c r="BF109" s="86" t="s">
        <v>367</v>
      </c>
      <c r="BG109" s="86" t="s">
        <v>368</v>
      </c>
      <c r="BH109" s="78" t="s">
        <v>280</v>
      </c>
      <c r="BI109" s="79" t="s">
        <v>281</v>
      </c>
      <c r="BJ109" s="2">
        <v>8740.68</v>
      </c>
      <c r="BK109" s="2">
        <v>-8740.68</v>
      </c>
      <c r="BL109" s="2">
        <v>0</v>
      </c>
      <c r="BM109" s="2">
        <v>0</v>
      </c>
      <c r="BN109" s="2">
        <v>0</v>
      </c>
      <c r="BO109" s="2">
        <v>0</v>
      </c>
      <c r="BP109" s="2">
        <v>0</v>
      </c>
      <c r="BQ109" s="2">
        <v>0</v>
      </c>
      <c r="BR109" s="2">
        <v>0</v>
      </c>
      <c r="BS109" s="2">
        <v>0</v>
      </c>
      <c r="BT109" s="2">
        <v>0</v>
      </c>
      <c r="BU109" s="2">
        <v>0</v>
      </c>
      <c r="BV109" s="2">
        <v>0</v>
      </c>
      <c r="BW109" s="2">
        <v>0</v>
      </c>
      <c r="BX109" s="2">
        <v>0</v>
      </c>
      <c r="BY109" s="2">
        <v>0</v>
      </c>
      <c r="BZ109" s="2">
        <v>0</v>
      </c>
      <c r="CA109" s="2">
        <v>0</v>
      </c>
      <c r="CB109" s="2">
        <v>0</v>
      </c>
      <c r="CC109" s="2">
        <v>0</v>
      </c>
      <c r="CD109" s="2">
        <v>0</v>
      </c>
      <c r="CE109" s="2">
        <v>0</v>
      </c>
      <c r="CF109" s="2">
        <v>0</v>
      </c>
      <c r="CG109" s="2">
        <v>0</v>
      </c>
      <c r="CH109" s="2">
        <v>0</v>
      </c>
      <c r="CI109" s="2">
        <v>0</v>
      </c>
      <c r="CJ109" s="11" t="str">
        <f>+VLOOKUP(B109,[57]Sheet1!$A:$AA,27,FALSE)</f>
        <v>Crea Gestioni</v>
      </c>
      <c r="CK109" s="1" t="s">
        <v>1860</v>
      </c>
      <c r="CL109" t="e">
        <v>#N/A</v>
      </c>
      <c r="CM109" s="11" t="s">
        <v>1856</v>
      </c>
      <c r="CP109" t="s">
        <v>1890</v>
      </c>
    </row>
    <row r="110" spans="1:94 16375:16380" s="72" customFormat="1" x14ac:dyDescent="0.35">
      <c r="A110" s="93" t="str">
        <f t="shared" si="2"/>
        <v>12100012012</v>
      </c>
      <c r="B110" s="72" t="str">
        <f t="shared" si="3"/>
        <v>1210001-2012</v>
      </c>
      <c r="C110" s="72">
        <v>1210001</v>
      </c>
      <c r="D110" s="72" t="s">
        <v>84</v>
      </c>
      <c r="E110" s="72" t="s">
        <v>817</v>
      </c>
      <c r="F110" s="72" t="s">
        <v>868</v>
      </c>
      <c r="G110" s="72" t="s">
        <v>869</v>
      </c>
      <c r="H110" t="s">
        <v>817</v>
      </c>
      <c r="I110" t="s">
        <v>843</v>
      </c>
      <c r="J110" t="s">
        <v>390</v>
      </c>
      <c r="K110" t="s">
        <v>391</v>
      </c>
      <c r="L110" t="s">
        <v>91</v>
      </c>
      <c r="M110" t="s">
        <v>91</v>
      </c>
      <c r="N110" t="s">
        <v>392</v>
      </c>
      <c r="O110" s="72" t="s">
        <v>870</v>
      </c>
      <c r="P110" s="88" t="s">
        <v>262</v>
      </c>
      <c r="Q110" t="s">
        <v>248</v>
      </c>
      <c r="R110" t="s">
        <v>304</v>
      </c>
      <c r="S110" t="s">
        <v>843</v>
      </c>
      <c r="T110" t="s">
        <v>351</v>
      </c>
      <c r="U110" t="s">
        <v>822</v>
      </c>
      <c r="V110" t="s">
        <v>847</v>
      </c>
      <c r="W110" t="s">
        <v>396</v>
      </c>
      <c r="X110" t="s">
        <v>264</v>
      </c>
      <c r="Y110" t="s">
        <v>85</v>
      </c>
      <c r="Z110" t="s">
        <v>253</v>
      </c>
      <c r="AA110" t="s">
        <v>397</v>
      </c>
      <c r="AB110" s="72" t="s">
        <v>866</v>
      </c>
      <c r="AC110" s="88" t="s">
        <v>866</v>
      </c>
      <c r="AD110" t="s">
        <v>103</v>
      </c>
      <c r="AE110" t="s">
        <v>304</v>
      </c>
      <c r="AF110" t="s">
        <v>867</v>
      </c>
      <c r="AG110" t="s">
        <v>268</v>
      </c>
      <c r="AH110" t="s">
        <v>358</v>
      </c>
      <c r="AI110" t="s">
        <v>359</v>
      </c>
      <c r="AJ110" t="s">
        <v>308</v>
      </c>
      <c r="AK110" t="s">
        <v>309</v>
      </c>
      <c r="AL110" t="s">
        <v>362</v>
      </c>
      <c r="AM110" t="s">
        <v>362</v>
      </c>
      <c r="AN110" t="s">
        <v>363</v>
      </c>
      <c r="AO110" t="s">
        <v>364</v>
      </c>
      <c r="AP110" s="72" t="s">
        <v>308</v>
      </c>
      <c r="AQ110" s="72" t="s">
        <v>383</v>
      </c>
      <c r="AR110" t="s">
        <v>277</v>
      </c>
      <c r="AS110" t="s">
        <v>264</v>
      </c>
      <c r="AT110" t="s">
        <v>141</v>
      </c>
      <c r="AU110" s="88" t="s">
        <v>365</v>
      </c>
      <c r="AV110" s="72" t="s">
        <v>115</v>
      </c>
      <c r="AW110" s="3" t="s">
        <v>91</v>
      </c>
      <c r="AX110" s="69" t="s">
        <v>398</v>
      </c>
      <c r="AY110" s="3" t="s">
        <v>152</v>
      </c>
      <c r="AZ110" s="3" t="s">
        <v>277</v>
      </c>
      <c r="BA110" s="3" t="s">
        <v>117</v>
      </c>
      <c r="BB110" s="88" t="s">
        <v>304</v>
      </c>
      <c r="BC110" s="3" t="s">
        <v>118</v>
      </c>
      <c r="BD110" s="72" t="s">
        <v>91</v>
      </c>
      <c r="BE110" s="72" t="s">
        <v>119</v>
      </c>
      <c r="BF110" s="86" t="s">
        <v>367</v>
      </c>
      <c r="BG110" s="86" t="s">
        <v>368</v>
      </c>
      <c r="BH110" s="82" t="s">
        <v>280</v>
      </c>
      <c r="BI110" s="83" t="s">
        <v>281</v>
      </c>
      <c r="BJ110" s="74">
        <v>35793.89</v>
      </c>
      <c r="BK110" s="2">
        <v>-35793.89</v>
      </c>
      <c r="BL110" s="2">
        <v>0</v>
      </c>
      <c r="BM110" s="2">
        <v>0</v>
      </c>
      <c r="BN110" s="2">
        <v>0</v>
      </c>
      <c r="BO110" s="2">
        <v>0</v>
      </c>
      <c r="BP110" s="2">
        <v>0</v>
      </c>
      <c r="BQ110" s="2">
        <v>0</v>
      </c>
      <c r="BR110" s="2">
        <v>0</v>
      </c>
      <c r="BS110" s="2">
        <v>0</v>
      </c>
      <c r="BT110" s="2">
        <v>0</v>
      </c>
      <c r="BU110" s="2">
        <v>0</v>
      </c>
      <c r="BV110" s="2">
        <v>0</v>
      </c>
      <c r="BW110" s="2">
        <v>0</v>
      </c>
      <c r="BX110" s="2">
        <v>0</v>
      </c>
      <c r="BY110" s="2">
        <v>0</v>
      </c>
      <c r="BZ110" s="2">
        <v>0</v>
      </c>
      <c r="CA110" s="2">
        <v>0</v>
      </c>
      <c r="CB110" s="2">
        <v>0</v>
      </c>
      <c r="CC110" s="2">
        <v>0</v>
      </c>
      <c r="CD110" s="2">
        <v>0</v>
      </c>
      <c r="CE110" s="2">
        <v>0</v>
      </c>
      <c r="CF110" s="2">
        <v>0</v>
      </c>
      <c r="CG110" s="2">
        <v>0</v>
      </c>
      <c r="CH110" s="2">
        <v>0</v>
      </c>
      <c r="CI110" s="2">
        <v>0</v>
      </c>
      <c r="CJ110" s="73" t="str">
        <f>+VLOOKUP(B110,[57]Sheet1!$A:$AA,27,FALSE)</f>
        <v>Crea Gestioni</v>
      </c>
      <c r="CK110" s="1" t="s">
        <v>1860</v>
      </c>
      <c r="CL110" t="e">
        <v>#N/A</v>
      </c>
      <c r="CM110" s="11" t="s">
        <v>1856</v>
      </c>
      <c r="CP110" s="72" t="s">
        <v>1890</v>
      </c>
    </row>
    <row r="111" spans="1:94 16375:16380" s="72" customFormat="1" x14ac:dyDescent="0.35">
      <c r="A111" s="93" t="str">
        <f t="shared" si="2"/>
        <v>12100062012</v>
      </c>
      <c r="B111" s="72" t="str">
        <f t="shared" si="3"/>
        <v>1210006-2012</v>
      </c>
      <c r="C111" s="72">
        <v>1210006</v>
      </c>
      <c r="D111" s="72" t="s">
        <v>84</v>
      </c>
      <c r="E111" s="72" t="s">
        <v>817</v>
      </c>
      <c r="F111" s="72" t="s">
        <v>871</v>
      </c>
      <c r="G111" s="72" t="s">
        <v>872</v>
      </c>
      <c r="H111" t="s">
        <v>817</v>
      </c>
      <c r="I111" t="s">
        <v>843</v>
      </c>
      <c r="J111" t="s">
        <v>390</v>
      </c>
      <c r="K111" t="s">
        <v>391</v>
      </c>
      <c r="L111" t="s">
        <v>91</v>
      </c>
      <c r="M111" t="s">
        <v>91</v>
      </c>
      <c r="N111" t="s">
        <v>392</v>
      </c>
      <c r="O111" s="72" t="s">
        <v>873</v>
      </c>
      <c r="P111" s="88" t="s">
        <v>262</v>
      </c>
      <c r="Q111" t="s">
        <v>248</v>
      </c>
      <c r="R111" t="s">
        <v>304</v>
      </c>
      <c r="S111" t="s">
        <v>843</v>
      </c>
      <c r="T111" t="s">
        <v>351</v>
      </c>
      <c r="U111" t="s">
        <v>822</v>
      </c>
      <c r="V111" t="s">
        <v>847</v>
      </c>
      <c r="W111" t="s">
        <v>396</v>
      </c>
      <c r="X111" t="s">
        <v>264</v>
      </c>
      <c r="Y111" t="s">
        <v>265</v>
      </c>
      <c r="Z111" t="s">
        <v>253</v>
      </c>
      <c r="AA111" t="s">
        <v>397</v>
      </c>
      <c r="AB111" s="72" t="s">
        <v>355</v>
      </c>
      <c r="AC111" s="88" t="s">
        <v>355</v>
      </c>
      <c r="AD111" t="s">
        <v>103</v>
      </c>
      <c r="AE111" t="s">
        <v>356</v>
      </c>
      <c r="AF111" t="s">
        <v>357</v>
      </c>
      <c r="AG111" t="s">
        <v>268</v>
      </c>
      <c r="AH111" t="s">
        <v>358</v>
      </c>
      <c r="AI111" t="s">
        <v>359</v>
      </c>
      <c r="AJ111" t="s">
        <v>360</v>
      </c>
      <c r="AK111" t="s">
        <v>361</v>
      </c>
      <c r="AL111" t="s">
        <v>362</v>
      </c>
      <c r="AM111" t="s">
        <v>362</v>
      </c>
      <c r="AN111" t="s">
        <v>363</v>
      </c>
      <c r="AO111" t="s">
        <v>364</v>
      </c>
      <c r="AP111" s="72" t="s">
        <v>276</v>
      </c>
      <c r="AQ111" s="72" t="s">
        <v>276</v>
      </c>
      <c r="AR111" t="s">
        <v>277</v>
      </c>
      <c r="AS111" t="s">
        <v>264</v>
      </c>
      <c r="AT111" t="s">
        <v>141</v>
      </c>
      <c r="AU111" s="88" t="s">
        <v>365</v>
      </c>
      <c r="AV111" s="72" t="s">
        <v>115</v>
      </c>
      <c r="AW111" s="3" t="s">
        <v>91</v>
      </c>
      <c r="AX111" s="69" t="s">
        <v>398</v>
      </c>
      <c r="AY111" s="3" t="s">
        <v>152</v>
      </c>
      <c r="AZ111" s="3" t="s">
        <v>277</v>
      </c>
      <c r="BA111" s="3" t="s">
        <v>117</v>
      </c>
      <c r="BB111" s="88" t="s">
        <v>356</v>
      </c>
      <c r="BC111" s="3" t="s">
        <v>142</v>
      </c>
      <c r="BD111" s="72" t="s">
        <v>91</v>
      </c>
      <c r="BE111" s="72" t="s">
        <v>119</v>
      </c>
      <c r="BF111" s="86" t="s">
        <v>367</v>
      </c>
      <c r="BG111" s="86" t="s">
        <v>368</v>
      </c>
      <c r="BH111" s="82" t="s">
        <v>280</v>
      </c>
      <c r="BI111" s="83" t="s">
        <v>281</v>
      </c>
      <c r="BJ111" s="74">
        <v>526771.79</v>
      </c>
      <c r="BK111" s="2">
        <v>-526771.79</v>
      </c>
      <c r="BL111" s="2">
        <v>0</v>
      </c>
      <c r="BM111" s="2">
        <v>0</v>
      </c>
      <c r="BN111" s="2">
        <v>0</v>
      </c>
      <c r="BO111" s="2">
        <v>0</v>
      </c>
      <c r="BP111" s="2">
        <v>0</v>
      </c>
      <c r="BQ111" s="2">
        <v>0</v>
      </c>
      <c r="BR111" s="2">
        <v>0</v>
      </c>
      <c r="BS111" s="2">
        <v>0</v>
      </c>
      <c r="BT111" s="2">
        <v>0</v>
      </c>
      <c r="BU111" s="2">
        <v>0</v>
      </c>
      <c r="BV111" s="2">
        <v>0</v>
      </c>
      <c r="BW111" s="2">
        <v>0</v>
      </c>
      <c r="BX111" s="2">
        <v>0</v>
      </c>
      <c r="BY111" s="2">
        <v>0</v>
      </c>
      <c r="BZ111" s="2">
        <v>0</v>
      </c>
      <c r="CA111" s="2">
        <v>0</v>
      </c>
      <c r="CB111" s="2">
        <v>0</v>
      </c>
      <c r="CC111" s="2">
        <v>0</v>
      </c>
      <c r="CD111" s="2">
        <v>0</v>
      </c>
      <c r="CE111" s="2">
        <v>0</v>
      </c>
      <c r="CF111" s="2">
        <v>0</v>
      </c>
      <c r="CG111" s="2">
        <v>0</v>
      </c>
      <c r="CH111" s="2">
        <v>0</v>
      </c>
      <c r="CI111" s="2">
        <v>0</v>
      </c>
      <c r="CJ111" s="73" t="str">
        <f>+VLOOKUP(B111,[57]Sheet1!$A:$AA,27,FALSE)</f>
        <v>Crea Gestioni</v>
      </c>
      <c r="CK111" s="1" t="s">
        <v>1860</v>
      </c>
      <c r="CL111" t="e">
        <v>#N/A</v>
      </c>
      <c r="CM111" s="11" t="s">
        <v>1856</v>
      </c>
      <c r="CP111" s="72" t="s">
        <v>1890</v>
      </c>
    </row>
    <row r="112" spans="1:94 16375:16380" x14ac:dyDescent="0.35">
      <c r="A112" s="93" t="str">
        <f t="shared" si="2"/>
        <v>12100072012</v>
      </c>
      <c r="B112" t="str">
        <f t="shared" si="3"/>
        <v>1210007-2012</v>
      </c>
      <c r="C112">
        <v>1210007</v>
      </c>
      <c r="D112" t="s">
        <v>84</v>
      </c>
      <c r="E112" t="s">
        <v>817</v>
      </c>
      <c r="F112" t="s">
        <v>874</v>
      </c>
      <c r="G112" t="s">
        <v>875</v>
      </c>
      <c r="H112" t="s">
        <v>817</v>
      </c>
      <c r="I112" t="s">
        <v>843</v>
      </c>
      <c r="J112" t="s">
        <v>390</v>
      </c>
      <c r="K112" t="s">
        <v>391</v>
      </c>
      <c r="L112" t="s">
        <v>91</v>
      </c>
      <c r="M112" t="s">
        <v>91</v>
      </c>
      <c r="N112" t="s">
        <v>392</v>
      </c>
      <c r="O112" t="s">
        <v>876</v>
      </c>
      <c r="P112" s="88" t="s">
        <v>262</v>
      </c>
      <c r="Q112" t="s">
        <v>248</v>
      </c>
      <c r="R112" t="s">
        <v>304</v>
      </c>
      <c r="S112" t="s">
        <v>843</v>
      </c>
      <c r="T112" t="s">
        <v>351</v>
      </c>
      <c r="U112" t="s">
        <v>822</v>
      </c>
      <c r="V112" t="s">
        <v>847</v>
      </c>
      <c r="W112" t="s">
        <v>396</v>
      </c>
      <c r="X112" t="s">
        <v>264</v>
      </c>
      <c r="Y112" t="s">
        <v>265</v>
      </c>
      <c r="Z112" t="s">
        <v>253</v>
      </c>
      <c r="AA112" t="s">
        <v>397</v>
      </c>
      <c r="AB112" t="s">
        <v>355</v>
      </c>
      <c r="AC112" s="88" t="s">
        <v>355</v>
      </c>
      <c r="AD112" t="s">
        <v>103</v>
      </c>
      <c r="AE112" t="s">
        <v>356</v>
      </c>
      <c r="AF112" t="s">
        <v>357</v>
      </c>
      <c r="AG112" t="s">
        <v>268</v>
      </c>
      <c r="AH112" t="s">
        <v>358</v>
      </c>
      <c r="AI112" t="s">
        <v>359</v>
      </c>
      <c r="AJ112" t="s">
        <v>360</v>
      </c>
      <c r="AK112" t="s">
        <v>361</v>
      </c>
      <c r="AL112" t="s">
        <v>362</v>
      </c>
      <c r="AM112" t="s">
        <v>362</v>
      </c>
      <c r="AN112" t="s">
        <v>363</v>
      </c>
      <c r="AO112" t="s">
        <v>364</v>
      </c>
      <c r="AP112" t="s">
        <v>276</v>
      </c>
      <c r="AQ112" t="s">
        <v>276</v>
      </c>
      <c r="AR112" t="s">
        <v>277</v>
      </c>
      <c r="AS112" t="s">
        <v>264</v>
      </c>
      <c r="AT112" t="s">
        <v>141</v>
      </c>
      <c r="AU112" s="88" t="s">
        <v>365</v>
      </c>
      <c r="AV112" t="s">
        <v>115</v>
      </c>
      <c r="AW112" t="s">
        <v>91</v>
      </c>
      <c r="AX112" s="69" t="s">
        <v>398</v>
      </c>
      <c r="AY112" t="s">
        <v>152</v>
      </c>
      <c r="AZ112" t="s">
        <v>277</v>
      </c>
      <c r="BA112" t="s">
        <v>117</v>
      </c>
      <c r="BB112" s="88" t="s">
        <v>356</v>
      </c>
      <c r="BC112" t="s">
        <v>142</v>
      </c>
      <c r="BD112" t="s">
        <v>91</v>
      </c>
      <c r="BE112" t="s">
        <v>119</v>
      </c>
      <c r="BF112" s="86" t="s">
        <v>367</v>
      </c>
      <c r="BG112" s="86" t="s">
        <v>368</v>
      </c>
      <c r="BH112" s="78" t="s">
        <v>280</v>
      </c>
      <c r="BI112" s="79" t="s">
        <v>281</v>
      </c>
      <c r="BJ112" s="2">
        <v>1513</v>
      </c>
      <c r="BK112" s="2">
        <v>-1513</v>
      </c>
      <c r="BL112" s="2">
        <v>0</v>
      </c>
      <c r="BM112" s="2">
        <v>0</v>
      </c>
      <c r="BN112" s="2">
        <v>0</v>
      </c>
      <c r="BO112" s="2">
        <v>0</v>
      </c>
      <c r="BP112" s="2">
        <v>0</v>
      </c>
      <c r="BQ112" s="2">
        <v>0</v>
      </c>
      <c r="BR112" s="2">
        <v>0</v>
      </c>
      <c r="BS112" s="2">
        <v>0</v>
      </c>
      <c r="BT112" s="2">
        <v>0</v>
      </c>
      <c r="BU112" s="2">
        <v>0</v>
      </c>
      <c r="BV112" s="2">
        <v>0</v>
      </c>
      <c r="BW112" s="2">
        <v>0</v>
      </c>
      <c r="BX112" s="2">
        <v>0</v>
      </c>
      <c r="BY112" s="2">
        <v>0</v>
      </c>
      <c r="BZ112" s="2">
        <v>0</v>
      </c>
      <c r="CA112" s="2">
        <v>0</v>
      </c>
      <c r="CB112" s="2">
        <v>0</v>
      </c>
      <c r="CC112" s="2">
        <v>0</v>
      </c>
      <c r="CD112" s="2">
        <v>0</v>
      </c>
      <c r="CE112" s="2">
        <v>0</v>
      </c>
      <c r="CF112" s="2">
        <v>0</v>
      </c>
      <c r="CG112" s="2">
        <v>0</v>
      </c>
      <c r="CH112" s="2">
        <v>0</v>
      </c>
      <c r="CI112" s="2">
        <v>0</v>
      </c>
      <c r="CJ112" s="11" t="str">
        <f>+VLOOKUP(B112,[57]Sheet1!$A:$AA,27,FALSE)</f>
        <v>Crea Gestioni</v>
      </c>
      <c r="CK112" s="1" t="s">
        <v>1860</v>
      </c>
      <c r="CL112" t="e">
        <v>#N/A</v>
      </c>
      <c r="CM112" s="11" t="s">
        <v>1856</v>
      </c>
      <c r="CP112" s="72" t="s">
        <v>1890</v>
      </c>
    </row>
    <row r="113" spans="1:94 16375:16380" s="72" customFormat="1" x14ac:dyDescent="0.35">
      <c r="A113" s="93" t="str">
        <f t="shared" si="2"/>
        <v>12100102012</v>
      </c>
      <c r="B113" s="72" t="str">
        <f t="shared" si="3"/>
        <v>1210010-2012</v>
      </c>
      <c r="C113" s="72">
        <v>1210010</v>
      </c>
      <c r="D113" s="72" t="s">
        <v>84</v>
      </c>
      <c r="E113" s="72" t="s">
        <v>817</v>
      </c>
      <c r="F113" s="72" t="s">
        <v>877</v>
      </c>
      <c r="G113" s="72" t="s">
        <v>878</v>
      </c>
      <c r="H113" t="s">
        <v>817</v>
      </c>
      <c r="I113" t="s">
        <v>843</v>
      </c>
      <c r="J113" t="s">
        <v>390</v>
      </c>
      <c r="K113" t="s">
        <v>391</v>
      </c>
      <c r="L113" t="s">
        <v>91</v>
      </c>
      <c r="M113" t="s">
        <v>91</v>
      </c>
      <c r="N113" t="s">
        <v>392</v>
      </c>
      <c r="O113" s="72" t="s">
        <v>879</v>
      </c>
      <c r="P113" s="88" t="s">
        <v>262</v>
      </c>
      <c r="Q113" t="s">
        <v>248</v>
      </c>
      <c r="R113" t="s">
        <v>304</v>
      </c>
      <c r="S113" t="s">
        <v>843</v>
      </c>
      <c r="T113" t="s">
        <v>351</v>
      </c>
      <c r="U113" t="s">
        <v>822</v>
      </c>
      <c r="V113" t="s">
        <v>847</v>
      </c>
      <c r="W113" t="s">
        <v>396</v>
      </c>
      <c r="X113" t="s">
        <v>264</v>
      </c>
      <c r="Y113" t="s">
        <v>265</v>
      </c>
      <c r="Z113" t="s">
        <v>253</v>
      </c>
      <c r="AA113" t="s">
        <v>397</v>
      </c>
      <c r="AB113" s="72" t="s">
        <v>355</v>
      </c>
      <c r="AC113" s="88" t="s">
        <v>355</v>
      </c>
      <c r="AD113" t="s">
        <v>103</v>
      </c>
      <c r="AE113" t="s">
        <v>356</v>
      </c>
      <c r="AF113" t="s">
        <v>357</v>
      </c>
      <c r="AG113" t="s">
        <v>268</v>
      </c>
      <c r="AH113" t="s">
        <v>358</v>
      </c>
      <c r="AI113" t="s">
        <v>359</v>
      </c>
      <c r="AJ113" t="s">
        <v>360</v>
      </c>
      <c r="AK113" t="s">
        <v>361</v>
      </c>
      <c r="AL113" t="s">
        <v>362</v>
      </c>
      <c r="AM113" t="s">
        <v>362</v>
      </c>
      <c r="AN113" t="s">
        <v>363</v>
      </c>
      <c r="AO113" t="s">
        <v>364</v>
      </c>
      <c r="AP113" s="72" t="s">
        <v>276</v>
      </c>
      <c r="AQ113" s="72" t="s">
        <v>276</v>
      </c>
      <c r="AR113" t="s">
        <v>277</v>
      </c>
      <c r="AS113" t="s">
        <v>264</v>
      </c>
      <c r="AT113" t="s">
        <v>141</v>
      </c>
      <c r="AU113" s="88" t="s">
        <v>365</v>
      </c>
      <c r="AV113" s="72" t="s">
        <v>115</v>
      </c>
      <c r="AW113" s="3" t="s">
        <v>91</v>
      </c>
      <c r="AX113" s="69" t="s">
        <v>398</v>
      </c>
      <c r="AY113" s="3" t="s">
        <v>152</v>
      </c>
      <c r="AZ113" s="3" t="s">
        <v>277</v>
      </c>
      <c r="BA113" s="3" t="s">
        <v>117</v>
      </c>
      <c r="BB113" s="88" t="s">
        <v>356</v>
      </c>
      <c r="BC113" s="3" t="s">
        <v>142</v>
      </c>
      <c r="BD113" s="72" t="s">
        <v>91</v>
      </c>
      <c r="BE113" s="72" t="s">
        <v>119</v>
      </c>
      <c r="BF113" s="86" t="s">
        <v>367</v>
      </c>
      <c r="BG113" s="86" t="s">
        <v>368</v>
      </c>
      <c r="BH113" s="82" t="s">
        <v>280</v>
      </c>
      <c r="BI113" s="83" t="s">
        <v>281</v>
      </c>
      <c r="BJ113" s="74">
        <v>10869.69</v>
      </c>
      <c r="BK113" s="2">
        <v>-10869.69</v>
      </c>
      <c r="BL113" s="2">
        <v>0</v>
      </c>
      <c r="BM113" s="2">
        <v>0</v>
      </c>
      <c r="BN113" s="2">
        <v>0</v>
      </c>
      <c r="BO113" s="2">
        <v>0</v>
      </c>
      <c r="BP113" s="2">
        <v>0</v>
      </c>
      <c r="BQ113" s="2">
        <v>0</v>
      </c>
      <c r="BR113" s="2">
        <v>0</v>
      </c>
      <c r="BS113" s="2">
        <v>0</v>
      </c>
      <c r="BT113" s="2">
        <v>0</v>
      </c>
      <c r="BU113" s="2">
        <v>0</v>
      </c>
      <c r="BV113" s="2">
        <v>0</v>
      </c>
      <c r="BW113" s="2">
        <v>0</v>
      </c>
      <c r="BX113" s="2">
        <v>0</v>
      </c>
      <c r="BY113" s="2">
        <v>0</v>
      </c>
      <c r="BZ113" s="2">
        <v>0</v>
      </c>
      <c r="CA113" s="2">
        <v>0</v>
      </c>
      <c r="CB113" s="2">
        <v>0</v>
      </c>
      <c r="CC113" s="2">
        <v>0</v>
      </c>
      <c r="CD113" s="2">
        <v>0</v>
      </c>
      <c r="CE113" s="2">
        <v>0</v>
      </c>
      <c r="CF113" s="2">
        <v>0</v>
      </c>
      <c r="CG113" s="2">
        <v>0</v>
      </c>
      <c r="CH113" s="2">
        <v>0</v>
      </c>
      <c r="CI113" s="2">
        <v>0</v>
      </c>
      <c r="CJ113" s="73" t="str">
        <f>+VLOOKUP(B113,[57]Sheet1!$A:$AA,27,FALSE)</f>
        <v>Crea Gestioni</v>
      </c>
      <c r="CK113" s="1" t="s">
        <v>1860</v>
      </c>
      <c r="CL113" t="e">
        <v>#N/A</v>
      </c>
      <c r="CM113" s="11" t="s">
        <v>1856</v>
      </c>
      <c r="CP113" s="72" t="s">
        <v>1890</v>
      </c>
    </row>
    <row r="114" spans="1:94 16375:16380" x14ac:dyDescent="0.35">
      <c r="A114" s="93" t="str">
        <f t="shared" si="2"/>
        <v>12200002012</v>
      </c>
      <c r="B114" t="str">
        <f t="shared" si="3"/>
        <v>1220000-2012</v>
      </c>
      <c r="C114">
        <v>1220000</v>
      </c>
      <c r="D114" t="s">
        <v>84</v>
      </c>
      <c r="E114" t="s">
        <v>817</v>
      </c>
      <c r="F114" t="s">
        <v>880</v>
      </c>
      <c r="G114" t="s">
        <v>881</v>
      </c>
      <c r="H114" t="s">
        <v>817</v>
      </c>
      <c r="I114" t="s">
        <v>843</v>
      </c>
      <c r="J114" t="s">
        <v>660</v>
      </c>
      <c r="K114" t="s">
        <v>661</v>
      </c>
      <c r="L114" t="s">
        <v>91</v>
      </c>
      <c r="M114" t="s">
        <v>91</v>
      </c>
      <c r="N114" t="s">
        <v>662</v>
      </c>
      <c r="O114" t="s">
        <v>882</v>
      </c>
      <c r="P114" s="88" t="s">
        <v>664</v>
      </c>
      <c r="Q114" t="s">
        <v>664</v>
      </c>
      <c r="R114" t="s">
        <v>665</v>
      </c>
      <c r="S114" t="s">
        <v>843</v>
      </c>
      <c r="T114" t="s">
        <v>351</v>
      </c>
      <c r="U114" t="s">
        <v>822</v>
      </c>
      <c r="V114" t="s">
        <v>847</v>
      </c>
      <c r="W114" t="s">
        <v>396</v>
      </c>
      <c r="X114" t="s">
        <v>264</v>
      </c>
      <c r="Y114" t="s">
        <v>265</v>
      </c>
      <c r="Z114" t="s">
        <v>253</v>
      </c>
      <c r="AA114" t="s">
        <v>397</v>
      </c>
      <c r="AB114" t="s">
        <v>666</v>
      </c>
      <c r="AC114" s="88" t="s">
        <v>666</v>
      </c>
      <c r="AD114" t="s">
        <v>103</v>
      </c>
      <c r="AE114" t="s">
        <v>665</v>
      </c>
      <c r="AF114" t="s">
        <v>667</v>
      </c>
      <c r="AG114" t="s">
        <v>268</v>
      </c>
      <c r="AH114" t="s">
        <v>358</v>
      </c>
      <c r="AI114" t="s">
        <v>359</v>
      </c>
      <c r="AJ114" t="s">
        <v>470</v>
      </c>
      <c r="AK114" t="s">
        <v>471</v>
      </c>
      <c r="AL114" t="s">
        <v>668</v>
      </c>
      <c r="AM114" t="s">
        <v>668</v>
      </c>
      <c r="AN114" t="s">
        <v>669</v>
      </c>
      <c r="AO114" t="s">
        <v>670</v>
      </c>
      <c r="AP114" t="s">
        <v>276</v>
      </c>
      <c r="AQ114" t="s">
        <v>276</v>
      </c>
      <c r="AR114" t="s">
        <v>277</v>
      </c>
      <c r="AS114" t="s">
        <v>264</v>
      </c>
      <c r="AT114" t="s">
        <v>141</v>
      </c>
      <c r="AU114" s="88" t="s">
        <v>365</v>
      </c>
      <c r="AV114" t="s">
        <v>115</v>
      </c>
      <c r="AW114" t="s">
        <v>91</v>
      </c>
      <c r="AX114" s="69" t="s">
        <v>398</v>
      </c>
      <c r="AY114" t="s">
        <v>152</v>
      </c>
      <c r="AZ114" t="s">
        <v>277</v>
      </c>
      <c r="BA114" t="s">
        <v>117</v>
      </c>
      <c r="BB114" s="88" t="s">
        <v>665</v>
      </c>
      <c r="BC114" t="s">
        <v>118</v>
      </c>
      <c r="BD114" t="s">
        <v>91</v>
      </c>
      <c r="BE114" t="s">
        <v>119</v>
      </c>
      <c r="BF114" s="86" t="s">
        <v>367</v>
      </c>
      <c r="BG114" s="86" t="s">
        <v>368</v>
      </c>
      <c r="BH114" s="78" t="s">
        <v>280</v>
      </c>
      <c r="BI114" s="79" t="s">
        <v>281</v>
      </c>
      <c r="BJ114" s="2">
        <v>6384.85</v>
      </c>
      <c r="BK114" s="2">
        <v>-6384.85</v>
      </c>
      <c r="BL114" s="2">
        <v>0</v>
      </c>
      <c r="BM114" s="2">
        <v>0</v>
      </c>
      <c r="BN114" s="2">
        <v>0</v>
      </c>
      <c r="BO114" s="2">
        <v>0</v>
      </c>
      <c r="BP114" s="2">
        <v>0</v>
      </c>
      <c r="BQ114" s="2">
        <v>0</v>
      </c>
      <c r="BR114" s="2">
        <v>0</v>
      </c>
      <c r="BS114" s="2">
        <v>0</v>
      </c>
      <c r="BT114" s="2">
        <v>0</v>
      </c>
      <c r="BU114" s="2">
        <v>0</v>
      </c>
      <c r="BV114" s="2">
        <v>0</v>
      </c>
      <c r="BW114" s="2">
        <v>0</v>
      </c>
      <c r="BX114" s="2">
        <v>0</v>
      </c>
      <c r="BY114" s="2">
        <v>0</v>
      </c>
      <c r="BZ114" s="2">
        <v>0</v>
      </c>
      <c r="CA114" s="2">
        <v>0</v>
      </c>
      <c r="CB114" s="2">
        <v>0</v>
      </c>
      <c r="CC114" s="2">
        <v>0</v>
      </c>
      <c r="CD114" s="2">
        <v>0</v>
      </c>
      <c r="CE114" s="2">
        <v>0</v>
      </c>
      <c r="CF114" s="2">
        <v>0</v>
      </c>
      <c r="CG114" s="2">
        <v>0</v>
      </c>
      <c r="CH114" s="2">
        <v>0</v>
      </c>
      <c r="CI114" s="2">
        <v>0</v>
      </c>
      <c r="CJ114" s="11" t="str">
        <f>+VLOOKUP(B114,[57]Sheet1!$A:$AA,27,FALSE)</f>
        <v>Crea Gestioni</v>
      </c>
      <c r="CK114" s="1" t="s">
        <v>1860</v>
      </c>
      <c r="CL114" t="e">
        <v>#N/A</v>
      </c>
      <c r="CM114" s="11" t="s">
        <v>1894</v>
      </c>
      <c r="CN114" t="s">
        <v>1895</v>
      </c>
      <c r="CP114" s="107" t="s">
        <v>1894</v>
      </c>
    </row>
    <row r="115" spans="1:94 16375:16380" x14ac:dyDescent="0.35">
      <c r="A115" s="93" t="str">
        <f t="shared" si="2"/>
        <v>12200012012</v>
      </c>
      <c r="B115" t="str">
        <f t="shared" si="3"/>
        <v>1220001-2012</v>
      </c>
      <c r="C115">
        <v>1220001</v>
      </c>
      <c r="D115" t="s">
        <v>84</v>
      </c>
      <c r="E115" t="s">
        <v>817</v>
      </c>
      <c r="F115" t="s">
        <v>883</v>
      </c>
      <c r="G115" t="s">
        <v>884</v>
      </c>
      <c r="H115" t="s">
        <v>817</v>
      </c>
      <c r="I115" t="s">
        <v>843</v>
      </c>
      <c r="J115" t="s">
        <v>660</v>
      </c>
      <c r="K115" t="s">
        <v>661</v>
      </c>
      <c r="L115" t="s">
        <v>91</v>
      </c>
      <c r="M115" t="s">
        <v>91</v>
      </c>
      <c r="N115" t="s">
        <v>662</v>
      </c>
      <c r="O115" t="s">
        <v>885</v>
      </c>
      <c r="P115" s="88" t="s">
        <v>664</v>
      </c>
      <c r="Q115" t="s">
        <v>664</v>
      </c>
      <c r="R115" t="s">
        <v>665</v>
      </c>
      <c r="S115" t="s">
        <v>843</v>
      </c>
      <c r="T115" t="s">
        <v>351</v>
      </c>
      <c r="U115" t="s">
        <v>822</v>
      </c>
      <c r="V115" t="s">
        <v>847</v>
      </c>
      <c r="W115" t="s">
        <v>396</v>
      </c>
      <c r="X115" t="s">
        <v>264</v>
      </c>
      <c r="Y115" t="s">
        <v>265</v>
      </c>
      <c r="Z115" t="s">
        <v>253</v>
      </c>
      <c r="AA115" t="s">
        <v>397</v>
      </c>
      <c r="AB115" t="s">
        <v>666</v>
      </c>
      <c r="AC115" s="88" t="s">
        <v>666</v>
      </c>
      <c r="AD115" t="s">
        <v>103</v>
      </c>
      <c r="AE115" t="s">
        <v>665</v>
      </c>
      <c r="AF115" t="s">
        <v>667</v>
      </c>
      <c r="AG115" t="s">
        <v>268</v>
      </c>
      <c r="AH115" t="s">
        <v>358</v>
      </c>
      <c r="AI115" t="s">
        <v>359</v>
      </c>
      <c r="AJ115" t="s">
        <v>470</v>
      </c>
      <c r="AK115" t="s">
        <v>471</v>
      </c>
      <c r="AL115" t="s">
        <v>668</v>
      </c>
      <c r="AM115" t="s">
        <v>668</v>
      </c>
      <c r="AN115" t="s">
        <v>669</v>
      </c>
      <c r="AO115" t="s">
        <v>670</v>
      </c>
      <c r="AP115" t="s">
        <v>276</v>
      </c>
      <c r="AQ115" t="s">
        <v>276</v>
      </c>
      <c r="AR115" t="s">
        <v>277</v>
      </c>
      <c r="AS115" t="s">
        <v>264</v>
      </c>
      <c r="AT115" t="s">
        <v>141</v>
      </c>
      <c r="AU115" s="88" t="s">
        <v>365</v>
      </c>
      <c r="AV115" t="s">
        <v>115</v>
      </c>
      <c r="AW115" t="s">
        <v>91</v>
      </c>
      <c r="AX115" s="69" t="s">
        <v>398</v>
      </c>
      <c r="AY115" t="s">
        <v>152</v>
      </c>
      <c r="AZ115" t="s">
        <v>277</v>
      </c>
      <c r="BA115" t="s">
        <v>117</v>
      </c>
      <c r="BB115" s="88" t="s">
        <v>665</v>
      </c>
      <c r="BC115" t="s">
        <v>118</v>
      </c>
      <c r="BD115" t="s">
        <v>91</v>
      </c>
      <c r="BE115" t="s">
        <v>119</v>
      </c>
      <c r="BF115" s="86" t="s">
        <v>367</v>
      </c>
      <c r="BG115" s="86" t="s">
        <v>368</v>
      </c>
      <c r="BH115" s="78" t="s">
        <v>280</v>
      </c>
      <c r="BI115" s="79" t="s">
        <v>281</v>
      </c>
      <c r="BJ115" s="2">
        <v>9109.9699999999993</v>
      </c>
      <c r="BK115" s="2">
        <v>-9109.9699999999993</v>
      </c>
      <c r="BL115" s="2">
        <v>0</v>
      </c>
      <c r="BM115" s="2">
        <v>0</v>
      </c>
      <c r="BN115" s="2">
        <v>0</v>
      </c>
      <c r="BO115" s="2">
        <v>0</v>
      </c>
      <c r="BP115" s="2">
        <v>0</v>
      </c>
      <c r="BQ115" s="2">
        <v>0</v>
      </c>
      <c r="BR115" s="2">
        <v>0</v>
      </c>
      <c r="BS115" s="2">
        <v>0</v>
      </c>
      <c r="BT115" s="2">
        <v>0</v>
      </c>
      <c r="BU115" s="2">
        <v>0</v>
      </c>
      <c r="BV115" s="2">
        <v>0</v>
      </c>
      <c r="BW115" s="2">
        <v>0</v>
      </c>
      <c r="BX115" s="2">
        <v>0</v>
      </c>
      <c r="BY115" s="2">
        <v>0</v>
      </c>
      <c r="BZ115" s="2">
        <v>0</v>
      </c>
      <c r="CA115" s="2">
        <v>0</v>
      </c>
      <c r="CB115" s="2">
        <v>0</v>
      </c>
      <c r="CC115" s="2">
        <v>0</v>
      </c>
      <c r="CD115" s="2">
        <v>0</v>
      </c>
      <c r="CE115" s="2">
        <v>0</v>
      </c>
      <c r="CF115" s="2">
        <v>0</v>
      </c>
      <c r="CG115" s="2">
        <v>0</v>
      </c>
      <c r="CH115" s="2">
        <v>0</v>
      </c>
      <c r="CI115" s="2">
        <v>0</v>
      </c>
      <c r="CJ115" s="11" t="str">
        <f>+VLOOKUP(B115,[57]Sheet1!$A:$AA,27,FALSE)</f>
        <v>Crea Gestioni</v>
      </c>
      <c r="CK115" s="1" t="s">
        <v>1860</v>
      </c>
      <c r="CL115" t="e">
        <v>#N/A</v>
      </c>
      <c r="CM115" s="11" t="s">
        <v>1894</v>
      </c>
      <c r="CN115" t="s">
        <v>1895</v>
      </c>
      <c r="CP115" s="107" t="s">
        <v>1894</v>
      </c>
    </row>
    <row r="116" spans="1:94 16375:16380" x14ac:dyDescent="0.35">
      <c r="A116" s="93" t="str">
        <f t="shared" si="2"/>
        <v>12300022012</v>
      </c>
      <c r="B116" t="str">
        <f t="shared" si="3"/>
        <v>1230002-2012</v>
      </c>
      <c r="C116">
        <v>1230002</v>
      </c>
      <c r="D116" t="s">
        <v>84</v>
      </c>
      <c r="E116" t="s">
        <v>817</v>
      </c>
      <c r="F116" t="s">
        <v>886</v>
      </c>
      <c r="G116" t="s">
        <v>887</v>
      </c>
      <c r="H116" t="s">
        <v>817</v>
      </c>
      <c r="I116" t="s">
        <v>843</v>
      </c>
      <c r="J116" t="s">
        <v>673</v>
      </c>
      <c r="K116" t="s">
        <v>674</v>
      </c>
      <c r="L116" t="s">
        <v>91</v>
      </c>
      <c r="M116" t="s">
        <v>91</v>
      </c>
      <c r="N116" t="s">
        <v>675</v>
      </c>
      <c r="O116" t="s">
        <v>888</v>
      </c>
      <c r="P116" s="88" t="s">
        <v>664</v>
      </c>
      <c r="Q116" t="s">
        <v>664</v>
      </c>
      <c r="R116" t="s">
        <v>665</v>
      </c>
      <c r="S116" t="s">
        <v>843</v>
      </c>
      <c r="T116" t="s">
        <v>351</v>
      </c>
      <c r="U116" t="s">
        <v>822</v>
      </c>
      <c r="V116" t="s">
        <v>847</v>
      </c>
      <c r="W116" t="s">
        <v>824</v>
      </c>
      <c r="X116" t="s">
        <v>264</v>
      </c>
      <c r="Y116" t="s">
        <v>265</v>
      </c>
      <c r="Z116" t="s">
        <v>253</v>
      </c>
      <c r="AA116" t="s">
        <v>397</v>
      </c>
      <c r="AB116" t="s">
        <v>666</v>
      </c>
      <c r="AC116" s="88" t="s">
        <v>666</v>
      </c>
      <c r="AD116" t="s">
        <v>103</v>
      </c>
      <c r="AE116" t="s">
        <v>665</v>
      </c>
      <c r="AF116" t="s">
        <v>667</v>
      </c>
      <c r="AG116" t="s">
        <v>268</v>
      </c>
      <c r="AH116" t="s">
        <v>358</v>
      </c>
      <c r="AI116" t="s">
        <v>359</v>
      </c>
      <c r="AJ116" t="s">
        <v>470</v>
      </c>
      <c r="AK116" t="s">
        <v>471</v>
      </c>
      <c r="AL116" t="s">
        <v>668</v>
      </c>
      <c r="AM116" t="s">
        <v>668</v>
      </c>
      <c r="AN116" t="s">
        <v>669</v>
      </c>
      <c r="AO116" t="s">
        <v>670</v>
      </c>
      <c r="AP116" t="s">
        <v>276</v>
      </c>
      <c r="AQ116" t="s">
        <v>276</v>
      </c>
      <c r="AR116" t="s">
        <v>277</v>
      </c>
      <c r="AS116" t="s">
        <v>264</v>
      </c>
      <c r="AT116" t="s">
        <v>141</v>
      </c>
      <c r="AU116" s="88" t="s">
        <v>365</v>
      </c>
      <c r="AV116" t="s">
        <v>115</v>
      </c>
      <c r="AW116" t="s">
        <v>91</v>
      </c>
      <c r="AX116" s="69" t="s">
        <v>398</v>
      </c>
      <c r="AY116" t="s">
        <v>152</v>
      </c>
      <c r="AZ116" t="s">
        <v>277</v>
      </c>
      <c r="BA116" t="s">
        <v>117</v>
      </c>
      <c r="BB116" s="88" t="s">
        <v>665</v>
      </c>
      <c r="BC116" t="s">
        <v>118</v>
      </c>
      <c r="BD116" t="s">
        <v>91</v>
      </c>
      <c r="BE116" t="s">
        <v>119</v>
      </c>
      <c r="BF116" s="86" t="s">
        <v>367</v>
      </c>
      <c r="BG116" s="86" t="s">
        <v>368</v>
      </c>
      <c r="BH116" s="78" t="s">
        <v>280</v>
      </c>
      <c r="BI116" s="79" t="s">
        <v>281</v>
      </c>
      <c r="BJ116" s="2">
        <v>7798.5</v>
      </c>
      <c r="BK116" s="2">
        <v>-7798.5</v>
      </c>
      <c r="BL116" s="2">
        <v>0</v>
      </c>
      <c r="BM116" s="2">
        <v>0</v>
      </c>
      <c r="BN116" s="2">
        <v>0</v>
      </c>
      <c r="BO116" s="2">
        <v>0</v>
      </c>
      <c r="BP116" s="2">
        <v>0</v>
      </c>
      <c r="BQ116" s="2">
        <v>0</v>
      </c>
      <c r="BR116" s="2">
        <v>0</v>
      </c>
      <c r="BS116" s="2">
        <v>0</v>
      </c>
      <c r="BT116" s="2">
        <v>0</v>
      </c>
      <c r="BU116" s="2">
        <v>0</v>
      </c>
      <c r="BV116" s="2">
        <v>0</v>
      </c>
      <c r="BW116" s="2">
        <v>0</v>
      </c>
      <c r="BX116" s="2">
        <v>0</v>
      </c>
      <c r="BY116" s="2">
        <v>0</v>
      </c>
      <c r="BZ116" s="2">
        <v>0</v>
      </c>
      <c r="CA116" s="2">
        <v>0</v>
      </c>
      <c r="CB116" s="2">
        <v>0</v>
      </c>
      <c r="CC116" s="2">
        <v>0</v>
      </c>
      <c r="CD116" s="2">
        <v>0</v>
      </c>
      <c r="CE116" s="2">
        <v>0</v>
      </c>
      <c r="CF116" s="2">
        <v>0</v>
      </c>
      <c r="CG116" s="2">
        <v>0</v>
      </c>
      <c r="CH116" s="2">
        <v>0</v>
      </c>
      <c r="CI116" s="2">
        <v>0</v>
      </c>
      <c r="CJ116" s="11" t="str">
        <f>+VLOOKUP(B116,[57]Sheet1!$A:$AA,27,FALSE)</f>
        <v>Crea Gestioni</v>
      </c>
      <c r="CK116" s="1" t="s">
        <v>1860</v>
      </c>
      <c r="CL116" t="e">
        <v>#N/A</v>
      </c>
      <c r="CM116" s="11" t="s">
        <v>1894</v>
      </c>
      <c r="CN116" t="s">
        <v>1895</v>
      </c>
      <c r="CP116" s="107" t="s">
        <v>1894</v>
      </c>
    </row>
    <row r="117" spans="1:94 16375:16380" x14ac:dyDescent="0.35">
      <c r="A117" s="93" t="str">
        <f t="shared" si="2"/>
        <v>12300032012</v>
      </c>
      <c r="B117" t="str">
        <f t="shared" si="3"/>
        <v>1230003-2012</v>
      </c>
      <c r="C117">
        <v>1230003</v>
      </c>
      <c r="D117" t="s">
        <v>84</v>
      </c>
      <c r="E117" t="s">
        <v>817</v>
      </c>
      <c r="F117" t="s">
        <v>889</v>
      </c>
      <c r="G117" t="s">
        <v>890</v>
      </c>
      <c r="H117" t="s">
        <v>817</v>
      </c>
      <c r="I117" t="s">
        <v>843</v>
      </c>
      <c r="J117" t="s">
        <v>673</v>
      </c>
      <c r="K117" t="s">
        <v>674</v>
      </c>
      <c r="L117" t="s">
        <v>91</v>
      </c>
      <c r="M117" t="s">
        <v>91</v>
      </c>
      <c r="N117" t="s">
        <v>675</v>
      </c>
      <c r="O117" t="s">
        <v>891</v>
      </c>
      <c r="P117" s="88" t="s">
        <v>664</v>
      </c>
      <c r="Q117" t="s">
        <v>664</v>
      </c>
      <c r="R117" t="s">
        <v>665</v>
      </c>
      <c r="S117" t="s">
        <v>843</v>
      </c>
      <c r="T117" t="s">
        <v>351</v>
      </c>
      <c r="U117" t="s">
        <v>822</v>
      </c>
      <c r="V117" t="s">
        <v>847</v>
      </c>
      <c r="W117" t="s">
        <v>824</v>
      </c>
      <c r="X117" t="s">
        <v>264</v>
      </c>
      <c r="Y117" t="s">
        <v>265</v>
      </c>
      <c r="Z117" t="s">
        <v>253</v>
      </c>
      <c r="AA117" t="s">
        <v>397</v>
      </c>
      <c r="AB117" t="s">
        <v>666</v>
      </c>
      <c r="AC117" s="88" t="s">
        <v>666</v>
      </c>
      <c r="AD117" t="s">
        <v>103</v>
      </c>
      <c r="AE117" t="s">
        <v>665</v>
      </c>
      <c r="AF117" t="s">
        <v>667</v>
      </c>
      <c r="AG117" t="s">
        <v>268</v>
      </c>
      <c r="AH117" t="s">
        <v>358</v>
      </c>
      <c r="AI117" t="s">
        <v>359</v>
      </c>
      <c r="AJ117" t="s">
        <v>470</v>
      </c>
      <c r="AK117" t="s">
        <v>471</v>
      </c>
      <c r="AL117" t="s">
        <v>668</v>
      </c>
      <c r="AM117" t="s">
        <v>668</v>
      </c>
      <c r="AN117" t="s">
        <v>669</v>
      </c>
      <c r="AO117" t="s">
        <v>670</v>
      </c>
      <c r="AP117" t="s">
        <v>276</v>
      </c>
      <c r="AQ117" t="s">
        <v>276</v>
      </c>
      <c r="AR117" t="s">
        <v>277</v>
      </c>
      <c r="AS117" t="s">
        <v>264</v>
      </c>
      <c r="AT117" t="s">
        <v>141</v>
      </c>
      <c r="AU117" s="88" t="s">
        <v>365</v>
      </c>
      <c r="AV117" t="s">
        <v>115</v>
      </c>
      <c r="AW117" t="s">
        <v>91</v>
      </c>
      <c r="AX117" s="69" t="s">
        <v>398</v>
      </c>
      <c r="AY117" t="s">
        <v>152</v>
      </c>
      <c r="AZ117" t="s">
        <v>277</v>
      </c>
      <c r="BA117" t="s">
        <v>117</v>
      </c>
      <c r="BB117" s="88" t="s">
        <v>665</v>
      </c>
      <c r="BC117" t="s">
        <v>118</v>
      </c>
      <c r="BD117" t="s">
        <v>91</v>
      </c>
      <c r="BE117" t="s">
        <v>119</v>
      </c>
      <c r="BF117" s="86" t="s">
        <v>367</v>
      </c>
      <c r="BG117" s="86" t="s">
        <v>368</v>
      </c>
      <c r="BH117" s="78" t="s">
        <v>280</v>
      </c>
      <c r="BI117" s="79" t="s">
        <v>281</v>
      </c>
      <c r="BJ117" s="2">
        <v>1004.16</v>
      </c>
      <c r="BK117" s="2">
        <v>-1004.16</v>
      </c>
      <c r="BL117" s="2">
        <v>0</v>
      </c>
      <c r="BM117" s="2">
        <v>0</v>
      </c>
      <c r="BN117" s="2">
        <v>0</v>
      </c>
      <c r="BO117" s="2">
        <v>0</v>
      </c>
      <c r="BP117" s="2">
        <v>0</v>
      </c>
      <c r="BQ117" s="2">
        <v>0</v>
      </c>
      <c r="BR117" s="2">
        <v>0</v>
      </c>
      <c r="BS117" s="2">
        <v>0</v>
      </c>
      <c r="BT117" s="2">
        <v>0</v>
      </c>
      <c r="BU117" s="2">
        <v>0</v>
      </c>
      <c r="BV117" s="2">
        <v>0</v>
      </c>
      <c r="BW117" s="2">
        <v>0</v>
      </c>
      <c r="BX117" s="2">
        <v>0</v>
      </c>
      <c r="BY117" s="2">
        <v>0</v>
      </c>
      <c r="BZ117" s="2">
        <v>0</v>
      </c>
      <c r="CA117" s="2">
        <v>0</v>
      </c>
      <c r="CB117" s="2">
        <v>0</v>
      </c>
      <c r="CC117" s="2">
        <v>0</v>
      </c>
      <c r="CD117" s="2">
        <v>0</v>
      </c>
      <c r="CE117" s="2">
        <v>0</v>
      </c>
      <c r="CF117" s="2">
        <v>0</v>
      </c>
      <c r="CG117" s="2">
        <v>0</v>
      </c>
      <c r="CH117" s="2">
        <v>0</v>
      </c>
      <c r="CI117" s="2">
        <v>0</v>
      </c>
      <c r="CJ117" s="11" t="str">
        <f>+VLOOKUP(B117,[57]Sheet1!$A:$AA,27,FALSE)</f>
        <v>Crea Gestioni</v>
      </c>
      <c r="CK117" s="1" t="s">
        <v>1860</v>
      </c>
      <c r="CL117" t="e">
        <v>#N/A</v>
      </c>
      <c r="CM117" s="11" t="s">
        <v>1894</v>
      </c>
      <c r="CN117" t="s">
        <v>1895</v>
      </c>
      <c r="CP117" s="107" t="s">
        <v>1894</v>
      </c>
    </row>
    <row r="118" spans="1:94 16375:16380" x14ac:dyDescent="0.35">
      <c r="A118" s="93" t="str">
        <f t="shared" si="2"/>
        <v>12500012012</v>
      </c>
      <c r="B118" t="str">
        <f t="shared" si="3"/>
        <v>1250001-2012</v>
      </c>
      <c r="C118">
        <v>1250001</v>
      </c>
      <c r="D118" t="s">
        <v>84</v>
      </c>
      <c r="E118" t="s">
        <v>817</v>
      </c>
      <c r="F118" t="s">
        <v>892</v>
      </c>
      <c r="G118" t="s">
        <v>893</v>
      </c>
      <c r="H118" t="s">
        <v>817</v>
      </c>
      <c r="I118" t="s">
        <v>843</v>
      </c>
      <c r="J118" t="s">
        <v>459</v>
      </c>
      <c r="K118" t="s">
        <v>460</v>
      </c>
      <c r="L118" t="s">
        <v>91</v>
      </c>
      <c r="M118" t="s">
        <v>91</v>
      </c>
      <c r="N118" t="s">
        <v>461</v>
      </c>
      <c r="O118" t="s">
        <v>894</v>
      </c>
      <c r="P118" s="88" t="s">
        <v>248</v>
      </c>
      <c r="Q118" t="s">
        <v>248</v>
      </c>
      <c r="R118" t="s">
        <v>463</v>
      </c>
      <c r="S118" t="s">
        <v>843</v>
      </c>
      <c r="T118" t="s">
        <v>351</v>
      </c>
      <c r="U118" t="s">
        <v>822</v>
      </c>
      <c r="V118" t="s">
        <v>847</v>
      </c>
      <c r="W118" t="s">
        <v>466</v>
      </c>
      <c r="X118" t="s">
        <v>264</v>
      </c>
      <c r="Y118" t="s">
        <v>265</v>
      </c>
      <c r="Z118" t="s">
        <v>253</v>
      </c>
      <c r="AA118" t="s">
        <v>467</v>
      </c>
      <c r="AB118" t="s">
        <v>468</v>
      </c>
      <c r="AC118" s="88" t="s">
        <v>468</v>
      </c>
      <c r="AD118" t="s">
        <v>103</v>
      </c>
      <c r="AE118" t="s">
        <v>463</v>
      </c>
      <c r="AF118" t="s">
        <v>469</v>
      </c>
      <c r="AG118" t="s">
        <v>268</v>
      </c>
      <c r="AH118" t="s">
        <v>358</v>
      </c>
      <c r="AI118" t="s">
        <v>359</v>
      </c>
      <c r="AJ118" t="s">
        <v>470</v>
      </c>
      <c r="AK118" t="s">
        <v>471</v>
      </c>
      <c r="AL118" t="s">
        <v>472</v>
      </c>
      <c r="AM118" t="s">
        <v>472</v>
      </c>
      <c r="AN118" t="s">
        <v>473</v>
      </c>
      <c r="AO118" t="s">
        <v>474</v>
      </c>
      <c r="AP118" t="s">
        <v>276</v>
      </c>
      <c r="AQ118" t="s">
        <v>276</v>
      </c>
      <c r="AR118" t="s">
        <v>277</v>
      </c>
      <c r="AS118" t="s">
        <v>264</v>
      </c>
      <c r="AT118" t="s">
        <v>141</v>
      </c>
      <c r="AU118" s="88" t="s">
        <v>365</v>
      </c>
      <c r="AV118" t="s">
        <v>115</v>
      </c>
      <c r="AW118" t="s">
        <v>91</v>
      </c>
      <c r="AX118" s="69" t="s">
        <v>475</v>
      </c>
      <c r="AY118" t="s">
        <v>152</v>
      </c>
      <c r="AZ118" t="s">
        <v>277</v>
      </c>
      <c r="BA118" t="s">
        <v>117</v>
      </c>
      <c r="BB118" s="88" t="s">
        <v>463</v>
      </c>
      <c r="BC118" t="s">
        <v>118</v>
      </c>
      <c r="BD118" t="s">
        <v>91</v>
      </c>
      <c r="BE118" t="s">
        <v>119</v>
      </c>
      <c r="BF118" s="86" t="s">
        <v>367</v>
      </c>
      <c r="BG118" s="86" t="s">
        <v>368</v>
      </c>
      <c r="BH118" s="78" t="s">
        <v>144</v>
      </c>
      <c r="BI118" s="79" t="s">
        <v>145</v>
      </c>
      <c r="BJ118" s="2">
        <v>66425.850000000006</v>
      </c>
      <c r="BK118" s="2">
        <v>-66425.850000000006</v>
      </c>
      <c r="BL118" s="2">
        <v>0</v>
      </c>
      <c r="BM118" s="2">
        <v>0</v>
      </c>
      <c r="BN118" s="2">
        <v>0</v>
      </c>
      <c r="BO118" s="2">
        <v>0</v>
      </c>
      <c r="BP118" s="2">
        <v>0</v>
      </c>
      <c r="BQ118" s="2">
        <v>0</v>
      </c>
      <c r="BR118" s="2">
        <v>0</v>
      </c>
      <c r="BS118" s="2">
        <v>0</v>
      </c>
      <c r="BT118" s="2">
        <v>0</v>
      </c>
      <c r="BU118" s="2">
        <v>0</v>
      </c>
      <c r="BV118" s="2">
        <v>0</v>
      </c>
      <c r="BW118" s="2">
        <v>0</v>
      </c>
      <c r="BX118" s="2">
        <v>0</v>
      </c>
      <c r="BY118" s="2">
        <v>0</v>
      </c>
      <c r="BZ118" s="2">
        <v>0</v>
      </c>
      <c r="CA118" s="2">
        <v>0</v>
      </c>
      <c r="CB118" s="2">
        <v>0</v>
      </c>
      <c r="CC118" s="2">
        <v>0</v>
      </c>
      <c r="CD118" s="2">
        <v>0</v>
      </c>
      <c r="CE118" s="2">
        <v>0</v>
      </c>
      <c r="CF118" s="2">
        <v>0</v>
      </c>
      <c r="CG118" s="2">
        <v>0</v>
      </c>
      <c r="CH118" s="2">
        <v>0</v>
      </c>
      <c r="CI118" s="2">
        <v>0</v>
      </c>
      <c r="CJ118" s="11" t="str">
        <f>+VLOOKUP(B118,[57]Sheet1!$A:$AA,27,FALSE)</f>
        <v>Crea Gestioni</v>
      </c>
      <c r="CK118" s="1" t="s">
        <v>1860</v>
      </c>
      <c r="CL118" t="e">
        <v>#N/A</v>
      </c>
      <c r="CM118" s="11" t="s">
        <v>1853</v>
      </c>
    </row>
    <row r="119" spans="1:94 16375:16380" x14ac:dyDescent="0.35">
      <c r="A119" s="93" t="str">
        <f t="shared" si="2"/>
        <v>12500042012</v>
      </c>
      <c r="B119" t="str">
        <f t="shared" si="3"/>
        <v>1250004-2012</v>
      </c>
      <c r="C119">
        <v>1250004</v>
      </c>
      <c r="D119" t="s">
        <v>84</v>
      </c>
      <c r="E119" t="s">
        <v>817</v>
      </c>
      <c r="F119" t="s">
        <v>895</v>
      </c>
      <c r="G119" t="s">
        <v>896</v>
      </c>
      <c r="H119" t="s">
        <v>817</v>
      </c>
      <c r="I119" t="s">
        <v>843</v>
      </c>
      <c r="J119" t="s">
        <v>459</v>
      </c>
      <c r="K119" t="s">
        <v>460</v>
      </c>
      <c r="L119" t="s">
        <v>91</v>
      </c>
      <c r="M119" t="s">
        <v>91</v>
      </c>
      <c r="N119" t="s">
        <v>461</v>
      </c>
      <c r="O119" t="s">
        <v>897</v>
      </c>
      <c r="P119" s="88" t="s">
        <v>248</v>
      </c>
      <c r="Q119" t="s">
        <v>248</v>
      </c>
      <c r="R119" t="s">
        <v>463</v>
      </c>
      <c r="S119" t="s">
        <v>843</v>
      </c>
      <c r="T119" t="s">
        <v>351</v>
      </c>
      <c r="U119" t="s">
        <v>822</v>
      </c>
      <c r="V119" t="s">
        <v>847</v>
      </c>
      <c r="W119" t="s">
        <v>466</v>
      </c>
      <c r="X119" t="s">
        <v>264</v>
      </c>
      <c r="Y119" t="s">
        <v>265</v>
      </c>
      <c r="Z119" t="s">
        <v>253</v>
      </c>
      <c r="AA119" t="s">
        <v>467</v>
      </c>
      <c r="AB119" t="s">
        <v>468</v>
      </c>
      <c r="AC119" s="88" t="s">
        <v>468</v>
      </c>
      <c r="AD119" t="s">
        <v>103</v>
      </c>
      <c r="AE119" t="s">
        <v>463</v>
      </c>
      <c r="AF119" t="s">
        <v>469</v>
      </c>
      <c r="AG119" t="s">
        <v>268</v>
      </c>
      <c r="AH119" t="s">
        <v>358</v>
      </c>
      <c r="AI119" t="s">
        <v>359</v>
      </c>
      <c r="AJ119" t="s">
        <v>470</v>
      </c>
      <c r="AK119" t="s">
        <v>471</v>
      </c>
      <c r="AL119" t="s">
        <v>472</v>
      </c>
      <c r="AM119" t="s">
        <v>472</v>
      </c>
      <c r="AN119" t="s">
        <v>473</v>
      </c>
      <c r="AO119" t="s">
        <v>474</v>
      </c>
      <c r="AP119" t="s">
        <v>276</v>
      </c>
      <c r="AQ119" t="s">
        <v>276</v>
      </c>
      <c r="AR119" t="s">
        <v>277</v>
      </c>
      <c r="AS119" t="s">
        <v>264</v>
      </c>
      <c r="AT119" t="s">
        <v>141</v>
      </c>
      <c r="AU119" s="88" t="s">
        <v>365</v>
      </c>
      <c r="AV119" t="s">
        <v>115</v>
      </c>
      <c r="AW119" t="s">
        <v>91</v>
      </c>
      <c r="AX119" s="69" t="s">
        <v>475</v>
      </c>
      <c r="AY119" t="s">
        <v>152</v>
      </c>
      <c r="AZ119" t="s">
        <v>277</v>
      </c>
      <c r="BA119" t="s">
        <v>117</v>
      </c>
      <c r="BB119" s="88" t="s">
        <v>463</v>
      </c>
      <c r="BC119" t="s">
        <v>118</v>
      </c>
      <c r="BD119" t="s">
        <v>91</v>
      </c>
      <c r="BE119" t="s">
        <v>119</v>
      </c>
      <c r="BF119" s="86" t="s">
        <v>367</v>
      </c>
      <c r="BG119" s="86" t="s">
        <v>368</v>
      </c>
      <c r="BH119" s="78" t="s">
        <v>144</v>
      </c>
      <c r="BI119" s="79" t="s">
        <v>145</v>
      </c>
      <c r="BJ119" s="2">
        <v>3080.66</v>
      </c>
      <c r="BK119" s="2">
        <v>-3080.66</v>
      </c>
      <c r="BL119" s="2">
        <v>0</v>
      </c>
      <c r="BM119" s="2">
        <v>0</v>
      </c>
      <c r="BN119" s="2">
        <v>0</v>
      </c>
      <c r="BO119" s="2">
        <v>0</v>
      </c>
      <c r="BP119" s="2">
        <v>0</v>
      </c>
      <c r="BQ119" s="2">
        <v>0</v>
      </c>
      <c r="BR119" s="2">
        <v>0</v>
      </c>
      <c r="BS119" s="2">
        <v>0</v>
      </c>
      <c r="BT119" s="2">
        <v>0</v>
      </c>
      <c r="BU119" s="2">
        <v>0</v>
      </c>
      <c r="BV119" s="2">
        <v>0</v>
      </c>
      <c r="BW119" s="2">
        <v>0</v>
      </c>
      <c r="BX119" s="2">
        <v>0</v>
      </c>
      <c r="BY119" s="2">
        <v>0</v>
      </c>
      <c r="BZ119" s="2">
        <v>0</v>
      </c>
      <c r="CA119" s="2">
        <v>0</v>
      </c>
      <c r="CB119" s="2">
        <v>0</v>
      </c>
      <c r="CC119" s="2">
        <v>0</v>
      </c>
      <c r="CD119" s="2">
        <v>0</v>
      </c>
      <c r="CE119" s="2">
        <v>0</v>
      </c>
      <c r="CF119" s="2">
        <v>0</v>
      </c>
      <c r="CG119" s="2">
        <v>0</v>
      </c>
      <c r="CH119" s="2">
        <v>0</v>
      </c>
      <c r="CI119" s="2">
        <v>0</v>
      </c>
      <c r="CJ119" s="11" t="str">
        <f>+VLOOKUP(B119,[57]Sheet1!$A:$AA,27,FALSE)</f>
        <v>Crea Gestioni</v>
      </c>
      <c r="CK119" s="1" t="s">
        <v>1860</v>
      </c>
      <c r="CL119" t="e">
        <v>#N/A</v>
      </c>
      <c r="CM119" s="11" t="s">
        <v>1853</v>
      </c>
    </row>
    <row r="120" spans="1:94 16375:16380" x14ac:dyDescent="0.35">
      <c r="A120" s="93" t="str">
        <f t="shared" si="2"/>
        <v>12500052012</v>
      </c>
      <c r="B120" s="69" t="str">
        <f t="shared" si="3"/>
        <v>1250005-2012</v>
      </c>
      <c r="C120" s="69">
        <v>1250005</v>
      </c>
      <c r="D120" s="69" t="s">
        <v>84</v>
      </c>
      <c r="E120" s="69" t="s">
        <v>817</v>
      </c>
      <c r="F120" s="69" t="s">
        <v>898</v>
      </c>
      <c r="G120" s="69" t="s">
        <v>899</v>
      </c>
      <c r="H120" s="69" t="s">
        <v>817</v>
      </c>
      <c r="I120" s="69" t="s">
        <v>843</v>
      </c>
      <c r="J120" s="69" t="s">
        <v>579</v>
      </c>
      <c r="K120" s="69" t="s">
        <v>580</v>
      </c>
      <c r="L120" s="69" t="s">
        <v>581</v>
      </c>
      <c r="M120" s="69" t="s">
        <v>582</v>
      </c>
      <c r="N120" s="69" t="s">
        <v>583</v>
      </c>
      <c r="O120" s="69" t="s">
        <v>900</v>
      </c>
      <c r="P120" s="88" t="s">
        <v>751</v>
      </c>
      <c r="Q120" s="69" t="s">
        <v>751</v>
      </c>
      <c r="R120" s="69" t="s">
        <v>375</v>
      </c>
      <c r="S120" s="69" t="s">
        <v>843</v>
      </c>
      <c r="T120" s="69" t="s">
        <v>85</v>
      </c>
      <c r="U120" s="69" t="s">
        <v>822</v>
      </c>
      <c r="V120" s="69" t="s">
        <v>96</v>
      </c>
      <c r="W120" s="69" t="s">
        <v>607</v>
      </c>
      <c r="X120" s="69" t="s">
        <v>377</v>
      </c>
      <c r="Y120" s="69" t="s">
        <v>265</v>
      </c>
      <c r="Z120" s="69" t="s">
        <v>253</v>
      </c>
      <c r="AA120" s="69" t="s">
        <v>467</v>
      </c>
      <c r="AB120" s="69" t="s">
        <v>901</v>
      </c>
      <c r="AC120" s="88" t="s">
        <v>901</v>
      </c>
      <c r="AD120" s="69" t="s">
        <v>103</v>
      </c>
      <c r="AE120" s="69" t="s">
        <v>384</v>
      </c>
      <c r="AF120" s="69" t="s">
        <v>900</v>
      </c>
      <c r="AG120" s="69" t="s">
        <v>379</v>
      </c>
      <c r="AH120" s="69" t="s">
        <v>269</v>
      </c>
      <c r="AI120" s="69" t="s">
        <v>270</v>
      </c>
      <c r="AJ120" s="69" t="s">
        <v>308</v>
      </c>
      <c r="AK120" s="69" t="s">
        <v>309</v>
      </c>
      <c r="AL120" s="69" t="s">
        <v>753</v>
      </c>
      <c r="AM120" s="70" t="s">
        <v>753</v>
      </c>
      <c r="AN120" s="70" t="s">
        <v>580</v>
      </c>
      <c r="AO120" s="69" t="s">
        <v>754</v>
      </c>
      <c r="AP120" s="69" t="s">
        <v>308</v>
      </c>
      <c r="AQ120" s="69" t="s">
        <v>383</v>
      </c>
      <c r="AR120" s="69" t="s">
        <v>384</v>
      </c>
      <c r="AS120" s="69" t="s">
        <v>264</v>
      </c>
      <c r="AT120" s="69" t="s">
        <v>385</v>
      </c>
      <c r="AU120" s="88" t="s">
        <v>755</v>
      </c>
      <c r="AV120" s="69" t="s">
        <v>187</v>
      </c>
      <c r="AW120" s="69" t="s">
        <v>91</v>
      </c>
      <c r="AX120" s="70" t="s">
        <v>587</v>
      </c>
      <c r="AY120" s="70" t="s">
        <v>91</v>
      </c>
      <c r="AZ120" s="69" t="s">
        <v>384</v>
      </c>
      <c r="BA120" s="70" t="s">
        <v>117</v>
      </c>
      <c r="BB120" s="87" t="s">
        <v>384</v>
      </c>
      <c r="BC120" s="71" t="s">
        <v>142</v>
      </c>
      <c r="BD120" s="71" t="s">
        <v>91</v>
      </c>
      <c r="BE120" s="71" t="s">
        <v>119</v>
      </c>
      <c r="BF120" s="87" t="s">
        <v>902</v>
      </c>
      <c r="BG120" s="87" t="s">
        <v>903</v>
      </c>
      <c r="BH120" s="80" t="s">
        <v>280</v>
      </c>
      <c r="BI120" s="80" t="s">
        <v>281</v>
      </c>
      <c r="BJ120" s="71">
        <v>903322.75</v>
      </c>
      <c r="BK120" s="71">
        <v>0</v>
      </c>
      <c r="BL120" s="71">
        <v>903322.75</v>
      </c>
      <c r="BM120" s="71">
        <v>0</v>
      </c>
      <c r="BN120" s="71">
        <v>0</v>
      </c>
      <c r="BO120" s="71">
        <v>0</v>
      </c>
      <c r="BP120" s="71">
        <v>903322.75</v>
      </c>
      <c r="BQ120" s="71">
        <v>0</v>
      </c>
      <c r="BR120" s="71">
        <v>0</v>
      </c>
      <c r="BS120" s="71">
        <v>0</v>
      </c>
      <c r="BT120" s="71">
        <v>0</v>
      </c>
      <c r="BU120" s="71">
        <v>0</v>
      </c>
      <c r="BV120" s="71">
        <v>0</v>
      </c>
      <c r="BW120" s="71">
        <v>0</v>
      </c>
      <c r="BX120" s="71">
        <v>0</v>
      </c>
      <c r="BY120" s="71">
        <v>0</v>
      </c>
      <c r="BZ120" s="71">
        <v>0</v>
      </c>
      <c r="CA120" s="71">
        <v>0</v>
      </c>
      <c r="CB120">
        <v>0</v>
      </c>
      <c r="CC120">
        <v>0</v>
      </c>
      <c r="CD120">
        <v>0</v>
      </c>
      <c r="CE120">
        <v>0</v>
      </c>
      <c r="CF120">
        <v>0</v>
      </c>
      <c r="CG120">
        <v>0</v>
      </c>
      <c r="CH120">
        <v>0</v>
      </c>
      <c r="CI120">
        <v>0</v>
      </c>
      <c r="CJ120" s="69" t="str">
        <f>+VLOOKUP(B120,[57]Sheet1!$A:$AA,27,FALSE)</f>
        <v>Crea Gestioni</v>
      </c>
      <c r="CK120" s="1" t="s">
        <v>1860</v>
      </c>
      <c r="CL120" t="e">
        <v>#N/A</v>
      </c>
      <c r="CM120" s="69" t="s">
        <v>1854</v>
      </c>
      <c r="CP120" t="s">
        <v>1890</v>
      </c>
      <c r="XEU120" s="69"/>
      <c r="XEV120" s="69"/>
      <c r="XEW120" s="69"/>
      <c r="XEX120" s="69"/>
      <c r="XEY120" s="69"/>
      <c r="XEZ120" s="69"/>
    </row>
    <row r="121" spans="1:94 16375:16380" x14ac:dyDescent="0.35">
      <c r="A121" s="93" t="str">
        <f t="shared" si="2"/>
        <v>30100012012</v>
      </c>
      <c r="B121" s="69" t="str">
        <f t="shared" si="3"/>
        <v>3010001-2012</v>
      </c>
      <c r="C121" s="69">
        <v>3010001</v>
      </c>
      <c r="D121" s="69" t="s">
        <v>84</v>
      </c>
      <c r="E121" s="69" t="s">
        <v>817</v>
      </c>
      <c r="F121" s="69" t="s">
        <v>904</v>
      </c>
      <c r="G121" s="69" t="s">
        <v>905</v>
      </c>
      <c r="H121" t="s">
        <v>817</v>
      </c>
      <c r="I121" t="s">
        <v>822</v>
      </c>
      <c r="J121" t="s">
        <v>906</v>
      </c>
      <c r="K121" t="s">
        <v>907</v>
      </c>
      <c r="L121" t="s">
        <v>91</v>
      </c>
      <c r="M121" t="s">
        <v>91</v>
      </c>
      <c r="N121" t="s">
        <v>908</v>
      </c>
      <c r="O121" s="69" t="s">
        <v>909</v>
      </c>
      <c r="P121" s="88" t="s">
        <v>910</v>
      </c>
      <c r="Q121" t="s">
        <v>910</v>
      </c>
      <c r="R121" t="s">
        <v>911</v>
      </c>
      <c r="S121" t="s">
        <v>822</v>
      </c>
      <c r="T121" t="s">
        <v>409</v>
      </c>
      <c r="U121" t="s">
        <v>822</v>
      </c>
      <c r="V121" t="s">
        <v>822</v>
      </c>
      <c r="W121" t="s">
        <v>786</v>
      </c>
      <c r="X121" t="s">
        <v>912</v>
      </c>
      <c r="Y121" t="s">
        <v>265</v>
      </c>
      <c r="Z121" t="s">
        <v>253</v>
      </c>
      <c r="AA121" t="s">
        <v>913</v>
      </c>
      <c r="AB121" s="69" t="s">
        <v>914</v>
      </c>
      <c r="AC121" s="88" t="s">
        <v>914</v>
      </c>
      <c r="AD121" s="69" t="s">
        <v>103</v>
      </c>
      <c r="AE121" s="69" t="s">
        <v>911</v>
      </c>
      <c r="AF121" s="69" t="s">
        <v>909</v>
      </c>
      <c r="AG121" s="69" t="s">
        <v>268</v>
      </c>
      <c r="AH121" s="69" t="s">
        <v>269</v>
      </c>
      <c r="AI121" s="69" t="s">
        <v>270</v>
      </c>
      <c r="AJ121" s="69" t="s">
        <v>308</v>
      </c>
      <c r="AK121" s="69" t="s">
        <v>309</v>
      </c>
      <c r="AL121" s="69" t="s">
        <v>915</v>
      </c>
      <c r="AM121" s="69" t="s">
        <v>915</v>
      </c>
      <c r="AN121" s="69" t="s">
        <v>916</v>
      </c>
      <c r="AO121" s="69" t="s">
        <v>917</v>
      </c>
      <c r="AP121" s="69" t="s">
        <v>308</v>
      </c>
      <c r="AQ121" s="69" t="s">
        <v>383</v>
      </c>
      <c r="AR121" s="69" t="s">
        <v>277</v>
      </c>
      <c r="AS121" s="69" t="s">
        <v>264</v>
      </c>
      <c r="AT121" s="69" t="s">
        <v>141</v>
      </c>
      <c r="AU121" s="88" t="s">
        <v>365</v>
      </c>
      <c r="AV121" s="69" t="s">
        <v>115</v>
      </c>
      <c r="AW121" s="69" t="s">
        <v>91</v>
      </c>
      <c r="AX121" s="69" t="s">
        <v>918</v>
      </c>
      <c r="AY121" s="69" t="s">
        <v>152</v>
      </c>
      <c r="AZ121" s="69" t="s">
        <v>277</v>
      </c>
      <c r="BA121" s="69" t="s">
        <v>117</v>
      </c>
      <c r="BB121" s="88" t="s">
        <v>911</v>
      </c>
      <c r="BC121" s="69" t="s">
        <v>142</v>
      </c>
      <c r="BD121" s="69" t="s">
        <v>91</v>
      </c>
      <c r="BE121" s="69" t="s">
        <v>119</v>
      </c>
      <c r="BF121" s="86" t="s">
        <v>367</v>
      </c>
      <c r="BG121" s="86" t="s">
        <v>368</v>
      </c>
      <c r="BH121" s="81" t="s">
        <v>280</v>
      </c>
      <c r="BI121" s="84" t="s">
        <v>281</v>
      </c>
      <c r="BJ121" s="71">
        <v>38043.800000000003</v>
      </c>
      <c r="BK121" s="2">
        <v>-38043.800000000003</v>
      </c>
      <c r="BL121" s="2">
        <v>0</v>
      </c>
      <c r="BM121" s="2">
        <v>0</v>
      </c>
      <c r="BN121" s="2">
        <v>0</v>
      </c>
      <c r="BO121" s="2">
        <v>0</v>
      </c>
      <c r="BP121" s="2">
        <v>0</v>
      </c>
      <c r="BQ121" s="2">
        <v>0</v>
      </c>
      <c r="BR121" s="2">
        <v>0</v>
      </c>
      <c r="BS121" s="2">
        <v>0</v>
      </c>
      <c r="BT121" s="2">
        <v>0</v>
      </c>
      <c r="BU121" s="2">
        <v>0</v>
      </c>
      <c r="BV121" s="2">
        <v>0</v>
      </c>
      <c r="BW121" s="2">
        <v>0</v>
      </c>
      <c r="BX121" s="2">
        <v>0</v>
      </c>
      <c r="BY121" s="2">
        <v>0</v>
      </c>
      <c r="BZ121" s="2">
        <v>0</v>
      </c>
      <c r="CA121" s="2">
        <v>0</v>
      </c>
      <c r="CB121" s="2">
        <v>0</v>
      </c>
      <c r="CC121" s="2">
        <v>0</v>
      </c>
      <c r="CD121" s="2">
        <v>0</v>
      </c>
      <c r="CE121" s="2">
        <v>0</v>
      </c>
      <c r="CF121" s="2">
        <v>0</v>
      </c>
      <c r="CG121" s="2">
        <v>0</v>
      </c>
      <c r="CH121" s="2">
        <v>0</v>
      </c>
      <c r="CI121" s="2">
        <v>0</v>
      </c>
      <c r="CJ121" s="70" t="str">
        <f>+VLOOKUP(B121,[57]Sheet1!$A:$AA,27,FALSE)</f>
        <v>Crea Gestioni</v>
      </c>
      <c r="CK121" s="1" t="s">
        <v>1860</v>
      </c>
      <c r="CL121" t="e">
        <v>#N/A</v>
      </c>
      <c r="CM121" s="11" t="s">
        <v>1854</v>
      </c>
    </row>
    <row r="122" spans="1:94 16375:16380" x14ac:dyDescent="0.35">
      <c r="A122" s="93" t="str">
        <f t="shared" si="2"/>
        <v>11800342013</v>
      </c>
      <c r="B122" t="str">
        <f t="shared" si="3"/>
        <v>1180034-2013</v>
      </c>
      <c r="C122">
        <v>1180034</v>
      </c>
      <c r="D122" t="s">
        <v>84</v>
      </c>
      <c r="E122" t="s">
        <v>919</v>
      </c>
      <c r="F122" t="s">
        <v>853</v>
      </c>
      <c r="G122" t="s">
        <v>920</v>
      </c>
      <c r="H122" t="s">
        <v>919</v>
      </c>
      <c r="I122" t="s">
        <v>921</v>
      </c>
      <c r="J122" t="s">
        <v>498</v>
      </c>
      <c r="K122" t="s">
        <v>499</v>
      </c>
      <c r="L122" t="s">
        <v>500</v>
      </c>
      <c r="M122" t="s">
        <v>501</v>
      </c>
      <c r="N122" t="s">
        <v>502</v>
      </c>
      <c r="O122" t="s">
        <v>855</v>
      </c>
      <c r="P122" s="88" t="s">
        <v>732</v>
      </c>
      <c r="Q122" t="s">
        <v>732</v>
      </c>
      <c r="R122" t="s">
        <v>130</v>
      </c>
      <c r="S122" t="s">
        <v>921</v>
      </c>
      <c r="T122" t="s">
        <v>351</v>
      </c>
      <c r="U122" t="s">
        <v>921</v>
      </c>
      <c r="V122" t="s">
        <v>921</v>
      </c>
      <c r="W122" t="s">
        <v>816</v>
      </c>
      <c r="X122" t="s">
        <v>787</v>
      </c>
      <c r="Y122" t="s">
        <v>134</v>
      </c>
      <c r="Z122" t="s">
        <v>135</v>
      </c>
      <c r="AA122" t="s">
        <v>505</v>
      </c>
      <c r="AB122" t="s">
        <v>856</v>
      </c>
      <c r="AC122" s="88" t="s">
        <v>856</v>
      </c>
      <c r="AD122" t="s">
        <v>103</v>
      </c>
      <c r="AE122" t="s">
        <v>130</v>
      </c>
      <c r="AF122" t="s">
        <v>857</v>
      </c>
      <c r="AG122" t="s">
        <v>137</v>
      </c>
      <c r="AH122" t="s">
        <v>215</v>
      </c>
      <c r="AI122" t="s">
        <v>216</v>
      </c>
      <c r="AJ122" t="s">
        <v>792</v>
      </c>
      <c r="AK122" t="s">
        <v>793</v>
      </c>
      <c r="AL122" t="s">
        <v>794</v>
      </c>
      <c r="AM122" t="s">
        <v>794</v>
      </c>
      <c r="AN122" t="s">
        <v>795</v>
      </c>
      <c r="AO122" t="s">
        <v>796</v>
      </c>
      <c r="AP122" t="s">
        <v>140</v>
      </c>
      <c r="AQ122" t="s">
        <v>140</v>
      </c>
      <c r="AR122" t="s">
        <v>130</v>
      </c>
      <c r="AS122" t="s">
        <v>264</v>
      </c>
      <c r="AT122" t="s">
        <v>797</v>
      </c>
      <c r="AU122" s="88" t="s">
        <v>430</v>
      </c>
      <c r="AV122" t="s">
        <v>187</v>
      </c>
      <c r="AW122" t="s">
        <v>91</v>
      </c>
      <c r="AX122" s="69" t="s">
        <v>506</v>
      </c>
      <c r="AY122" t="s">
        <v>91</v>
      </c>
      <c r="AZ122" t="s">
        <v>130</v>
      </c>
      <c r="BA122" t="s">
        <v>117</v>
      </c>
      <c r="BB122" s="88" t="s">
        <v>130</v>
      </c>
      <c r="BC122" t="s">
        <v>142</v>
      </c>
      <c r="BD122" t="s">
        <v>91</v>
      </c>
      <c r="BE122" t="s">
        <v>119</v>
      </c>
      <c r="BF122" s="86" t="s">
        <v>143</v>
      </c>
      <c r="BG122" s="86" t="s">
        <v>121</v>
      </c>
      <c r="BH122" s="78" t="s">
        <v>858</v>
      </c>
      <c r="BI122" s="79" t="s">
        <v>859</v>
      </c>
      <c r="BJ122" s="2">
        <v>11897.5</v>
      </c>
      <c r="BK122" s="2">
        <v>-5155.6000000000004</v>
      </c>
      <c r="BL122" s="2">
        <v>6741.9</v>
      </c>
      <c r="BM122" s="2">
        <v>0</v>
      </c>
      <c r="BN122" s="2">
        <v>-793.17</v>
      </c>
      <c r="BO122" s="2">
        <v>0</v>
      </c>
      <c r="BP122" s="2">
        <v>5948.73</v>
      </c>
      <c r="BQ122" s="2">
        <v>0</v>
      </c>
      <c r="BR122" s="2">
        <v>0</v>
      </c>
      <c r="BS122" s="2">
        <v>0</v>
      </c>
      <c r="BT122" s="2">
        <v>0</v>
      </c>
      <c r="BU122" s="2">
        <v>0</v>
      </c>
      <c r="BV122" s="2">
        <v>0</v>
      </c>
      <c r="BW122" s="2">
        <v>0</v>
      </c>
      <c r="BX122" s="2">
        <v>0</v>
      </c>
      <c r="BY122" s="2">
        <v>0</v>
      </c>
      <c r="BZ122" s="2">
        <v>0</v>
      </c>
      <c r="CA122" s="2">
        <v>0</v>
      </c>
      <c r="CB122" s="2">
        <v>0</v>
      </c>
      <c r="CC122" s="2">
        <v>0</v>
      </c>
      <c r="CD122" s="2">
        <v>0</v>
      </c>
      <c r="CE122" s="2">
        <v>0</v>
      </c>
      <c r="CF122" s="2">
        <v>0</v>
      </c>
      <c r="CG122" s="2">
        <v>0</v>
      </c>
      <c r="CH122" s="2">
        <v>0</v>
      </c>
      <c r="CI122" s="2">
        <v>0</v>
      </c>
      <c r="CJ122" s="11" t="str">
        <f>+VLOOKUP(B122,[57]Sheet1!$A:$AA,27,FALSE)</f>
        <v>Campagnano</v>
      </c>
      <c r="CK122" t="s">
        <v>1861</v>
      </c>
      <c r="CL122" t="s">
        <v>1861</v>
      </c>
      <c r="CM122" s="11"/>
    </row>
    <row r="123" spans="1:94 16375:16380" x14ac:dyDescent="0.35">
      <c r="A123" s="93" t="str">
        <f t="shared" si="2"/>
        <v>11800352013</v>
      </c>
      <c r="B123" t="str">
        <f t="shared" si="3"/>
        <v>1180035-2013</v>
      </c>
      <c r="C123">
        <v>1180035</v>
      </c>
      <c r="D123" t="s">
        <v>84</v>
      </c>
      <c r="E123" t="s">
        <v>919</v>
      </c>
      <c r="F123" t="s">
        <v>922</v>
      </c>
      <c r="G123" t="s">
        <v>923</v>
      </c>
      <c r="H123" t="s">
        <v>919</v>
      </c>
      <c r="I123" t="s">
        <v>921</v>
      </c>
      <c r="J123" t="s">
        <v>498</v>
      </c>
      <c r="K123" t="s">
        <v>499</v>
      </c>
      <c r="L123" t="s">
        <v>500</v>
      </c>
      <c r="M123" t="s">
        <v>501</v>
      </c>
      <c r="N123" t="s">
        <v>502</v>
      </c>
      <c r="O123" t="s">
        <v>924</v>
      </c>
      <c r="P123" s="88" t="s">
        <v>129</v>
      </c>
      <c r="Q123" t="s">
        <v>732</v>
      </c>
      <c r="R123" t="s">
        <v>130</v>
      </c>
      <c r="S123" t="s">
        <v>921</v>
      </c>
      <c r="T123" t="s">
        <v>351</v>
      </c>
      <c r="U123" t="s">
        <v>921</v>
      </c>
      <c r="V123" t="s">
        <v>921</v>
      </c>
      <c r="W123" t="s">
        <v>816</v>
      </c>
      <c r="X123" t="s">
        <v>133</v>
      </c>
      <c r="Y123" t="s">
        <v>134</v>
      </c>
      <c r="Z123" t="s">
        <v>135</v>
      </c>
      <c r="AA123" t="s">
        <v>505</v>
      </c>
      <c r="AB123" t="s">
        <v>925</v>
      </c>
      <c r="AC123" s="88" t="s">
        <v>925</v>
      </c>
      <c r="AD123" t="s">
        <v>103</v>
      </c>
      <c r="AE123" t="s">
        <v>130</v>
      </c>
      <c r="AF123" t="s">
        <v>924</v>
      </c>
      <c r="AG123" t="s">
        <v>137</v>
      </c>
      <c r="AH123" t="s">
        <v>215</v>
      </c>
      <c r="AI123" t="s">
        <v>216</v>
      </c>
      <c r="AJ123" t="s">
        <v>839</v>
      </c>
      <c r="AK123" t="s">
        <v>840</v>
      </c>
      <c r="AL123" t="s">
        <v>219</v>
      </c>
      <c r="AM123" t="s">
        <v>219</v>
      </c>
      <c r="AN123" t="s">
        <v>220</v>
      </c>
      <c r="AO123" t="s">
        <v>221</v>
      </c>
      <c r="AP123" t="s">
        <v>140</v>
      </c>
      <c r="AQ123" t="s">
        <v>140</v>
      </c>
      <c r="AR123" t="s">
        <v>130</v>
      </c>
      <c r="AS123" t="s">
        <v>264</v>
      </c>
      <c r="AT123" t="s">
        <v>151</v>
      </c>
      <c r="AU123" s="88" t="s">
        <v>430</v>
      </c>
      <c r="AV123" t="s">
        <v>187</v>
      </c>
      <c r="AW123" t="s">
        <v>91</v>
      </c>
      <c r="AX123" s="69" t="s">
        <v>506</v>
      </c>
      <c r="AY123" t="s">
        <v>91</v>
      </c>
      <c r="AZ123" t="s">
        <v>130</v>
      </c>
      <c r="BA123" t="s">
        <v>117</v>
      </c>
      <c r="BB123" s="88" t="s">
        <v>130</v>
      </c>
      <c r="BC123" t="s">
        <v>142</v>
      </c>
      <c r="BD123" t="s">
        <v>91</v>
      </c>
      <c r="BE123" t="s">
        <v>119</v>
      </c>
      <c r="BF123" s="86" t="s">
        <v>143</v>
      </c>
      <c r="BG123" s="86" t="s">
        <v>121</v>
      </c>
      <c r="BH123" s="78" t="s">
        <v>926</v>
      </c>
      <c r="BI123" s="79" t="s">
        <v>927</v>
      </c>
      <c r="BJ123" s="2">
        <v>42600</v>
      </c>
      <c r="BK123" s="2">
        <v>-18460</v>
      </c>
      <c r="BL123" s="2">
        <v>24140</v>
      </c>
      <c r="BM123" s="2">
        <v>0</v>
      </c>
      <c r="BN123" s="2">
        <v>-2840</v>
      </c>
      <c r="BO123" s="2">
        <v>0</v>
      </c>
      <c r="BP123" s="2">
        <v>21300</v>
      </c>
      <c r="BQ123" s="2">
        <v>0</v>
      </c>
      <c r="BR123" s="2">
        <v>0</v>
      </c>
      <c r="BS123" s="2">
        <v>0</v>
      </c>
      <c r="BT123" s="2">
        <v>0</v>
      </c>
      <c r="BU123" s="2">
        <v>0</v>
      </c>
      <c r="BV123" s="2">
        <v>0</v>
      </c>
      <c r="BW123" s="2">
        <v>0</v>
      </c>
      <c r="BX123" s="2">
        <v>0</v>
      </c>
      <c r="BY123" s="2">
        <v>0</v>
      </c>
      <c r="BZ123" s="2">
        <v>0</v>
      </c>
      <c r="CA123" s="2">
        <v>0</v>
      </c>
      <c r="CB123" s="2">
        <v>0</v>
      </c>
      <c r="CC123" s="2">
        <v>0</v>
      </c>
      <c r="CD123" s="2">
        <v>0</v>
      </c>
      <c r="CE123" s="2">
        <v>0</v>
      </c>
      <c r="CF123" s="2">
        <v>0</v>
      </c>
      <c r="CG123" s="2">
        <v>0</v>
      </c>
      <c r="CH123" s="2">
        <v>0</v>
      </c>
      <c r="CI123" s="2">
        <v>0</v>
      </c>
      <c r="CJ123" s="11" t="str">
        <f>+VLOOKUP(B123,[57]Sheet1!$A:$AA,27,FALSE)</f>
        <v>Campagnano</v>
      </c>
      <c r="CK123" t="s">
        <v>1861</v>
      </c>
      <c r="CL123" t="s">
        <v>1861</v>
      </c>
      <c r="CM123" s="11"/>
    </row>
    <row r="124" spans="1:94 16375:16380" x14ac:dyDescent="0.35">
      <c r="A124" s="93" t="str">
        <f t="shared" si="2"/>
        <v>12500112013</v>
      </c>
      <c r="B124" t="str">
        <f t="shared" si="3"/>
        <v>1250011-2013</v>
      </c>
      <c r="C124">
        <v>1250011</v>
      </c>
      <c r="D124" t="s">
        <v>84</v>
      </c>
      <c r="E124" t="s">
        <v>919</v>
      </c>
      <c r="F124" t="s">
        <v>928</v>
      </c>
      <c r="G124" t="s">
        <v>929</v>
      </c>
      <c r="H124" t="s">
        <v>919</v>
      </c>
      <c r="I124" t="s">
        <v>921</v>
      </c>
      <c r="J124" t="s">
        <v>579</v>
      </c>
      <c r="K124" t="s">
        <v>580</v>
      </c>
      <c r="L124" t="s">
        <v>581</v>
      </c>
      <c r="M124" t="s">
        <v>582</v>
      </c>
      <c r="N124" t="s">
        <v>583</v>
      </c>
      <c r="O124" t="s">
        <v>930</v>
      </c>
      <c r="P124" s="88" t="s">
        <v>931</v>
      </c>
      <c r="Q124" t="s">
        <v>931</v>
      </c>
      <c r="R124" t="s">
        <v>932</v>
      </c>
      <c r="S124" t="s">
        <v>921</v>
      </c>
      <c r="T124" t="s">
        <v>351</v>
      </c>
      <c r="U124" t="s">
        <v>921</v>
      </c>
      <c r="V124" t="s">
        <v>921</v>
      </c>
      <c r="W124" t="s">
        <v>478</v>
      </c>
      <c r="X124" t="s">
        <v>933</v>
      </c>
      <c r="Y124" t="s">
        <v>134</v>
      </c>
      <c r="Z124" t="s">
        <v>135</v>
      </c>
      <c r="AA124" t="s">
        <v>467</v>
      </c>
      <c r="AB124" t="s">
        <v>934</v>
      </c>
      <c r="AC124" s="88" t="s">
        <v>934</v>
      </c>
      <c r="AD124" t="s">
        <v>103</v>
      </c>
      <c r="AE124" t="s">
        <v>932</v>
      </c>
      <c r="AF124" t="s">
        <v>935</v>
      </c>
      <c r="AG124" t="s">
        <v>137</v>
      </c>
      <c r="AH124" t="s">
        <v>936</v>
      </c>
      <c r="AI124" t="s">
        <v>937</v>
      </c>
      <c r="AJ124" t="s">
        <v>938</v>
      </c>
      <c r="AK124" t="s">
        <v>939</v>
      </c>
      <c r="AL124" t="s">
        <v>940</v>
      </c>
      <c r="AM124" t="s">
        <v>940</v>
      </c>
      <c r="AN124" t="s">
        <v>941</v>
      </c>
      <c r="AO124" t="s">
        <v>942</v>
      </c>
      <c r="AP124" t="s">
        <v>140</v>
      </c>
      <c r="AQ124" t="s">
        <v>140</v>
      </c>
      <c r="AR124" t="s">
        <v>932</v>
      </c>
      <c r="AS124" t="s">
        <v>264</v>
      </c>
      <c r="AT124" t="s">
        <v>943</v>
      </c>
      <c r="AU124" s="88" t="s">
        <v>430</v>
      </c>
      <c r="AV124" t="s">
        <v>187</v>
      </c>
      <c r="AW124" t="s">
        <v>91</v>
      </c>
      <c r="AX124" s="69" t="s">
        <v>587</v>
      </c>
      <c r="AY124" t="s">
        <v>91</v>
      </c>
      <c r="AZ124" t="s">
        <v>932</v>
      </c>
      <c r="BA124" t="s">
        <v>117</v>
      </c>
      <c r="BB124" s="88" t="s">
        <v>932</v>
      </c>
      <c r="BC124" t="s">
        <v>142</v>
      </c>
      <c r="BD124" t="s">
        <v>91</v>
      </c>
      <c r="BE124" t="s">
        <v>119</v>
      </c>
      <c r="BF124" s="86" t="s">
        <v>944</v>
      </c>
      <c r="BG124" s="86" t="s">
        <v>121</v>
      </c>
      <c r="BH124" s="78" t="s">
        <v>945</v>
      </c>
      <c r="BI124" s="79" t="s">
        <v>946</v>
      </c>
      <c r="BJ124" s="2">
        <v>11000</v>
      </c>
      <c r="BK124" s="2">
        <v>-7944.43</v>
      </c>
      <c r="BL124" s="2">
        <v>3055.57</v>
      </c>
      <c r="BM124" s="2">
        <v>0</v>
      </c>
      <c r="BN124" s="2">
        <v>-1222.22</v>
      </c>
      <c r="BO124" s="2">
        <v>0</v>
      </c>
      <c r="BP124" s="2">
        <v>1833.35</v>
      </c>
      <c r="BQ124" s="2">
        <v>0</v>
      </c>
      <c r="BR124" s="2">
        <v>0</v>
      </c>
      <c r="BS124" s="2">
        <v>0</v>
      </c>
      <c r="BT124" s="2">
        <v>0</v>
      </c>
      <c r="BU124" s="2">
        <v>0</v>
      </c>
      <c r="BV124" s="2">
        <v>0</v>
      </c>
      <c r="BW124" s="2">
        <v>0</v>
      </c>
      <c r="BX124" s="2">
        <v>0</v>
      </c>
      <c r="BY124" s="2">
        <v>0</v>
      </c>
      <c r="BZ124" s="2">
        <v>0</v>
      </c>
      <c r="CA124" s="2">
        <v>0</v>
      </c>
      <c r="CB124" s="2">
        <v>0</v>
      </c>
      <c r="CC124" s="2">
        <v>0</v>
      </c>
      <c r="CD124" s="2">
        <v>0</v>
      </c>
      <c r="CE124" s="2">
        <v>0</v>
      </c>
      <c r="CF124" s="2">
        <v>0</v>
      </c>
      <c r="CG124" s="2">
        <v>0</v>
      </c>
      <c r="CH124" s="2">
        <v>0</v>
      </c>
      <c r="CI124" s="2">
        <v>0</v>
      </c>
      <c r="CJ124" s="11" t="str">
        <f>+VLOOKUP(B124,[57]Sheet1!$A:$AA,27,FALSE)</f>
        <v>Campagnano</v>
      </c>
      <c r="CK124" t="s">
        <v>1861</v>
      </c>
      <c r="CL124" t="s">
        <v>1861</v>
      </c>
      <c r="CM124" s="11"/>
    </row>
    <row r="125" spans="1:94 16375:16380" x14ac:dyDescent="0.35">
      <c r="A125" s="93" t="str">
        <f t="shared" si="2"/>
        <v>11900002014</v>
      </c>
      <c r="B125" t="str">
        <f t="shared" si="3"/>
        <v>1190000-2014</v>
      </c>
      <c r="C125">
        <v>1190000</v>
      </c>
      <c r="D125" t="s">
        <v>84</v>
      </c>
      <c r="E125" t="s">
        <v>947</v>
      </c>
      <c r="F125" t="s">
        <v>948</v>
      </c>
      <c r="G125" t="s">
        <v>949</v>
      </c>
      <c r="H125" t="s">
        <v>947</v>
      </c>
      <c r="I125" t="s">
        <v>209</v>
      </c>
      <c r="J125" t="s">
        <v>950</v>
      </c>
      <c r="K125" t="s">
        <v>951</v>
      </c>
      <c r="L125" t="s">
        <v>952</v>
      </c>
      <c r="M125" t="s">
        <v>953</v>
      </c>
      <c r="N125" t="s">
        <v>954</v>
      </c>
      <c r="O125" t="s">
        <v>210</v>
      </c>
      <c r="P125" s="88" t="s">
        <v>129</v>
      </c>
      <c r="Q125" t="s">
        <v>129</v>
      </c>
      <c r="R125" t="s">
        <v>211</v>
      </c>
      <c r="S125" t="s">
        <v>209</v>
      </c>
      <c r="T125" t="s">
        <v>351</v>
      </c>
      <c r="U125" t="s">
        <v>212</v>
      </c>
      <c r="V125" t="s">
        <v>212</v>
      </c>
      <c r="W125" t="s">
        <v>816</v>
      </c>
      <c r="X125" t="s">
        <v>133</v>
      </c>
      <c r="Y125" t="s">
        <v>134</v>
      </c>
      <c r="Z125" t="s">
        <v>135</v>
      </c>
      <c r="AA125" t="s">
        <v>505</v>
      </c>
      <c r="AB125" t="s">
        <v>214</v>
      </c>
      <c r="AC125" s="88" t="s">
        <v>214</v>
      </c>
      <c r="AD125" t="s">
        <v>103</v>
      </c>
      <c r="AE125" t="s">
        <v>211</v>
      </c>
      <c r="AF125" t="s">
        <v>210</v>
      </c>
      <c r="AG125" t="s">
        <v>137</v>
      </c>
      <c r="AH125" t="s">
        <v>215</v>
      </c>
      <c r="AI125" t="s">
        <v>216</v>
      </c>
      <c r="AJ125" t="s">
        <v>217</v>
      </c>
      <c r="AK125" t="s">
        <v>218</v>
      </c>
      <c r="AL125" t="s">
        <v>219</v>
      </c>
      <c r="AM125" t="s">
        <v>219</v>
      </c>
      <c r="AN125" t="s">
        <v>220</v>
      </c>
      <c r="AO125" t="s">
        <v>221</v>
      </c>
      <c r="AP125" t="s">
        <v>140</v>
      </c>
      <c r="AQ125" t="s">
        <v>140</v>
      </c>
      <c r="AR125" t="s">
        <v>130</v>
      </c>
      <c r="AS125" t="s">
        <v>133</v>
      </c>
      <c r="AT125" t="s">
        <v>151</v>
      </c>
      <c r="AU125" s="88" t="s">
        <v>430</v>
      </c>
      <c r="AV125" t="s">
        <v>187</v>
      </c>
      <c r="AW125" t="s">
        <v>91</v>
      </c>
      <c r="AX125" s="69" t="s">
        <v>506</v>
      </c>
      <c r="AY125" t="s">
        <v>152</v>
      </c>
      <c r="AZ125" t="s">
        <v>130</v>
      </c>
      <c r="BA125" t="s">
        <v>117</v>
      </c>
      <c r="BB125" s="88" t="s">
        <v>211</v>
      </c>
      <c r="BC125" t="s">
        <v>118</v>
      </c>
      <c r="BD125" t="s">
        <v>91</v>
      </c>
      <c r="BE125" t="s">
        <v>119</v>
      </c>
      <c r="BF125" s="86" t="s">
        <v>222</v>
      </c>
      <c r="BG125" s="86" t="s">
        <v>223</v>
      </c>
      <c r="BH125" s="78" t="s">
        <v>224</v>
      </c>
      <c r="BI125" s="79" t="s">
        <v>225</v>
      </c>
      <c r="BJ125" s="2">
        <v>1030</v>
      </c>
      <c r="BK125" s="2">
        <v>-360.52</v>
      </c>
      <c r="BL125" s="2">
        <v>669.48</v>
      </c>
      <c r="BM125" s="2">
        <v>0</v>
      </c>
      <c r="BN125" s="2">
        <v>-68.67</v>
      </c>
      <c r="BO125" s="2">
        <v>0</v>
      </c>
      <c r="BP125" s="2">
        <v>600.80999999999995</v>
      </c>
      <c r="BQ125" s="2">
        <v>0</v>
      </c>
      <c r="BR125" s="2">
        <v>0</v>
      </c>
      <c r="BS125" s="2">
        <v>0</v>
      </c>
      <c r="BT125" s="2">
        <v>0</v>
      </c>
      <c r="BU125" s="2">
        <v>0</v>
      </c>
      <c r="BV125" s="2">
        <v>0</v>
      </c>
      <c r="BW125" s="2">
        <v>0</v>
      </c>
      <c r="BX125" s="2">
        <v>0</v>
      </c>
      <c r="BY125" s="2">
        <v>0</v>
      </c>
      <c r="BZ125" s="2">
        <v>0</v>
      </c>
      <c r="CA125" s="2">
        <v>0</v>
      </c>
      <c r="CB125" s="2">
        <v>0</v>
      </c>
      <c r="CC125" s="2">
        <v>0</v>
      </c>
      <c r="CD125" s="2">
        <v>0</v>
      </c>
      <c r="CE125" s="2">
        <v>0</v>
      </c>
      <c r="CF125" s="2">
        <v>0</v>
      </c>
      <c r="CG125" s="2">
        <v>0</v>
      </c>
      <c r="CH125" s="2">
        <v>0</v>
      </c>
      <c r="CI125" s="2">
        <v>0</v>
      </c>
      <c r="CJ125" s="11" t="str">
        <f>+VLOOKUP(B125,[57]Sheet1!$A:$AA,27,FALSE)</f>
        <v>Campagnano</v>
      </c>
      <c r="CK125" t="s">
        <v>1861</v>
      </c>
      <c r="CL125" t="s">
        <v>1861</v>
      </c>
      <c r="CM125" s="11"/>
    </row>
    <row r="126" spans="1:94 16375:16380" x14ac:dyDescent="0.35">
      <c r="A126" s="93" t="str">
        <f t="shared" si="2"/>
        <v>11900012014</v>
      </c>
      <c r="B126" t="str">
        <f t="shared" si="3"/>
        <v>1190001-2014</v>
      </c>
      <c r="C126">
        <v>1190001</v>
      </c>
      <c r="D126" t="s">
        <v>84</v>
      </c>
      <c r="E126" t="s">
        <v>947</v>
      </c>
      <c r="F126" t="s">
        <v>955</v>
      </c>
      <c r="G126" t="s">
        <v>956</v>
      </c>
      <c r="H126" t="s">
        <v>947</v>
      </c>
      <c r="I126" t="s">
        <v>209</v>
      </c>
      <c r="J126" t="s">
        <v>950</v>
      </c>
      <c r="K126" t="s">
        <v>951</v>
      </c>
      <c r="L126" t="s">
        <v>952</v>
      </c>
      <c r="M126" t="s">
        <v>953</v>
      </c>
      <c r="N126" t="s">
        <v>954</v>
      </c>
      <c r="O126" t="s">
        <v>781</v>
      </c>
      <c r="P126" s="88" t="s">
        <v>129</v>
      </c>
      <c r="Q126" t="s">
        <v>129</v>
      </c>
      <c r="R126" t="s">
        <v>211</v>
      </c>
      <c r="S126" t="s">
        <v>209</v>
      </c>
      <c r="T126" t="s">
        <v>351</v>
      </c>
      <c r="U126" t="s">
        <v>212</v>
      </c>
      <c r="V126" t="s">
        <v>212</v>
      </c>
      <c r="W126" t="s">
        <v>816</v>
      </c>
      <c r="X126" t="s">
        <v>779</v>
      </c>
      <c r="Y126" t="s">
        <v>715</v>
      </c>
      <c r="Z126" t="s">
        <v>135</v>
      </c>
      <c r="AA126" t="s">
        <v>505</v>
      </c>
      <c r="AB126" t="s">
        <v>780</v>
      </c>
      <c r="AC126" s="88" t="s">
        <v>780</v>
      </c>
      <c r="AD126" t="s">
        <v>103</v>
      </c>
      <c r="AE126" t="s">
        <v>211</v>
      </c>
      <c r="AF126" t="s">
        <v>781</v>
      </c>
      <c r="AG126" t="s">
        <v>137</v>
      </c>
      <c r="AH126" t="s">
        <v>215</v>
      </c>
      <c r="AI126" t="s">
        <v>216</v>
      </c>
      <c r="AJ126" t="s">
        <v>217</v>
      </c>
      <c r="AK126" t="s">
        <v>218</v>
      </c>
      <c r="AL126" t="s">
        <v>219</v>
      </c>
      <c r="AM126" t="s">
        <v>219</v>
      </c>
      <c r="AN126" t="s">
        <v>220</v>
      </c>
      <c r="AO126" t="s">
        <v>221</v>
      </c>
      <c r="AP126" t="s">
        <v>112</v>
      </c>
      <c r="AQ126" t="s">
        <v>112</v>
      </c>
      <c r="AR126" t="s">
        <v>130</v>
      </c>
      <c r="AS126" t="s">
        <v>779</v>
      </c>
      <c r="AT126" t="s">
        <v>782</v>
      </c>
      <c r="AU126" s="88" t="s">
        <v>430</v>
      </c>
      <c r="AV126" t="s">
        <v>187</v>
      </c>
      <c r="AW126" t="s">
        <v>91</v>
      </c>
      <c r="AX126" s="69" t="s">
        <v>506</v>
      </c>
      <c r="AY126" t="s">
        <v>152</v>
      </c>
      <c r="AZ126" t="s">
        <v>130</v>
      </c>
      <c r="BA126" t="s">
        <v>117</v>
      </c>
      <c r="BB126" s="88" t="s">
        <v>211</v>
      </c>
      <c r="BC126" t="s">
        <v>118</v>
      </c>
      <c r="BD126" t="s">
        <v>91</v>
      </c>
      <c r="BE126" t="s">
        <v>119</v>
      </c>
      <c r="BF126" s="86" t="s">
        <v>718</v>
      </c>
      <c r="BG126" s="86" t="s">
        <v>223</v>
      </c>
      <c r="BH126" s="78" t="s">
        <v>224</v>
      </c>
      <c r="BI126" s="79" t="s">
        <v>225</v>
      </c>
      <c r="BJ126" s="2">
        <v>11630</v>
      </c>
      <c r="BK126" s="2">
        <v>-4070.49</v>
      </c>
      <c r="BL126" s="2">
        <v>7559.51</v>
      </c>
      <c r="BM126" s="2">
        <v>0</v>
      </c>
      <c r="BN126" s="2">
        <v>-775.33</v>
      </c>
      <c r="BO126" s="2">
        <v>0</v>
      </c>
      <c r="BP126" s="2">
        <v>6784.18</v>
      </c>
      <c r="BQ126" s="2">
        <v>0</v>
      </c>
      <c r="BR126" s="2">
        <v>0</v>
      </c>
      <c r="BS126" s="2">
        <v>0</v>
      </c>
      <c r="BT126" s="2">
        <v>0</v>
      </c>
      <c r="BU126" s="2">
        <v>0</v>
      </c>
      <c r="BV126" s="2">
        <v>0</v>
      </c>
      <c r="BW126" s="2">
        <v>0</v>
      </c>
      <c r="BX126" s="2">
        <v>0</v>
      </c>
      <c r="BY126" s="2">
        <v>0</v>
      </c>
      <c r="BZ126" s="2">
        <v>0</v>
      </c>
      <c r="CA126" s="2">
        <v>0</v>
      </c>
      <c r="CB126" s="2">
        <v>0</v>
      </c>
      <c r="CC126" s="2">
        <v>0</v>
      </c>
      <c r="CD126" s="2">
        <v>0</v>
      </c>
      <c r="CE126" s="2">
        <v>0</v>
      </c>
      <c r="CF126" s="2">
        <v>0</v>
      </c>
      <c r="CG126" s="2">
        <v>0</v>
      </c>
      <c r="CH126" s="2">
        <v>0</v>
      </c>
      <c r="CI126" s="2">
        <v>0</v>
      </c>
      <c r="CJ126" s="11" t="str">
        <f>+VLOOKUP(B126,[57]Sheet1!$A:$AA,27,FALSE)</f>
        <v>Termoli</v>
      </c>
      <c r="CK126" t="s">
        <v>1863</v>
      </c>
      <c r="CL126" t="s">
        <v>1863</v>
      </c>
      <c r="CM126" s="11"/>
    </row>
    <row r="127" spans="1:94 16375:16380" x14ac:dyDescent="0.35">
      <c r="A127" s="93" t="str">
        <f t="shared" si="2"/>
        <v>11900022014</v>
      </c>
      <c r="B127" t="str">
        <f t="shared" si="3"/>
        <v>1190002-2014</v>
      </c>
      <c r="C127">
        <v>1190002</v>
      </c>
      <c r="D127" t="s">
        <v>84</v>
      </c>
      <c r="E127" t="s">
        <v>947</v>
      </c>
      <c r="F127" t="s">
        <v>957</v>
      </c>
      <c r="G127" t="s">
        <v>958</v>
      </c>
      <c r="H127" t="s">
        <v>947</v>
      </c>
      <c r="I127" t="s">
        <v>126</v>
      </c>
      <c r="J127" t="s">
        <v>950</v>
      </c>
      <c r="K127" t="s">
        <v>951</v>
      </c>
      <c r="L127" t="s">
        <v>952</v>
      </c>
      <c r="M127" t="s">
        <v>953</v>
      </c>
      <c r="N127" t="s">
        <v>954</v>
      </c>
      <c r="O127" t="s">
        <v>128</v>
      </c>
      <c r="P127" s="88" t="s">
        <v>129</v>
      </c>
      <c r="Q127" t="s">
        <v>129</v>
      </c>
      <c r="R127" t="s">
        <v>130</v>
      </c>
      <c r="S127" t="s">
        <v>126</v>
      </c>
      <c r="T127" t="s">
        <v>351</v>
      </c>
      <c r="U127" t="s">
        <v>959</v>
      </c>
      <c r="V127" t="s">
        <v>131</v>
      </c>
      <c r="W127" t="s">
        <v>816</v>
      </c>
      <c r="X127" t="s">
        <v>133</v>
      </c>
      <c r="Y127" t="s">
        <v>134</v>
      </c>
      <c r="Z127" t="s">
        <v>135</v>
      </c>
      <c r="AA127" t="s">
        <v>505</v>
      </c>
      <c r="AB127" t="s">
        <v>136</v>
      </c>
      <c r="AC127" s="88" t="s">
        <v>136</v>
      </c>
      <c r="AD127" t="s">
        <v>103</v>
      </c>
      <c r="AE127" t="s">
        <v>130</v>
      </c>
      <c r="AF127" t="s">
        <v>128</v>
      </c>
      <c r="AG127" t="s">
        <v>137</v>
      </c>
      <c r="AH127" t="s">
        <v>105</v>
      </c>
      <c r="AI127" t="s">
        <v>106</v>
      </c>
      <c r="AJ127" t="s">
        <v>138</v>
      </c>
      <c r="AK127" t="s">
        <v>139</v>
      </c>
      <c r="AL127" t="s">
        <v>109</v>
      </c>
      <c r="AM127" t="s">
        <v>109</v>
      </c>
      <c r="AN127" t="s">
        <v>110</v>
      </c>
      <c r="AO127" t="s">
        <v>111</v>
      </c>
      <c r="AP127" t="s">
        <v>140</v>
      </c>
      <c r="AQ127" t="s">
        <v>140</v>
      </c>
      <c r="AR127" t="s">
        <v>130</v>
      </c>
      <c r="AS127" t="s">
        <v>133</v>
      </c>
      <c r="AT127" t="s">
        <v>141</v>
      </c>
      <c r="AU127" s="88" t="s">
        <v>430</v>
      </c>
      <c r="AV127" t="s">
        <v>187</v>
      </c>
      <c r="AW127" t="s">
        <v>91</v>
      </c>
      <c r="AX127" s="69" t="s">
        <v>506</v>
      </c>
      <c r="AY127" t="s">
        <v>91</v>
      </c>
      <c r="AZ127" t="s">
        <v>130</v>
      </c>
      <c r="BA127" t="s">
        <v>117</v>
      </c>
      <c r="BB127" s="88" t="s">
        <v>130</v>
      </c>
      <c r="BC127" t="s">
        <v>142</v>
      </c>
      <c r="BD127" t="s">
        <v>91</v>
      </c>
      <c r="BE127" t="s">
        <v>119</v>
      </c>
      <c r="BF127" s="86" t="s">
        <v>143</v>
      </c>
      <c r="BG127" s="86" t="s">
        <v>121</v>
      </c>
      <c r="BH127" s="78" t="s">
        <v>144</v>
      </c>
      <c r="BI127" s="79" t="s">
        <v>145</v>
      </c>
      <c r="BJ127" s="2">
        <v>10094.92</v>
      </c>
      <c r="BK127" s="2">
        <v>-4037.94</v>
      </c>
      <c r="BL127" s="2">
        <v>6056.98</v>
      </c>
      <c r="BM127" s="2">
        <v>0</v>
      </c>
      <c r="BN127" s="2">
        <v>-672.99</v>
      </c>
      <c r="BO127" s="2">
        <v>0</v>
      </c>
      <c r="BP127" s="2">
        <v>5383.99</v>
      </c>
      <c r="BQ127" s="2">
        <v>0</v>
      </c>
      <c r="BR127" s="2">
        <v>0</v>
      </c>
      <c r="BS127" s="2">
        <v>0</v>
      </c>
      <c r="BT127" s="2">
        <v>0</v>
      </c>
      <c r="BU127" s="2">
        <v>0</v>
      </c>
      <c r="BV127" s="2">
        <v>0</v>
      </c>
      <c r="BW127" s="2">
        <v>0</v>
      </c>
      <c r="BX127" s="2">
        <v>0</v>
      </c>
      <c r="BY127" s="2">
        <v>0</v>
      </c>
      <c r="BZ127" s="2">
        <v>0</v>
      </c>
      <c r="CA127" s="2">
        <v>0</v>
      </c>
      <c r="CB127" s="2">
        <v>0</v>
      </c>
      <c r="CC127" s="2">
        <v>0</v>
      </c>
      <c r="CD127" s="2">
        <v>0</v>
      </c>
      <c r="CE127" s="2">
        <v>0</v>
      </c>
      <c r="CF127" s="2">
        <v>0</v>
      </c>
      <c r="CG127" s="2">
        <v>0</v>
      </c>
      <c r="CH127" s="2">
        <v>0</v>
      </c>
      <c r="CI127" s="2">
        <v>0</v>
      </c>
      <c r="CJ127" s="11" t="str">
        <f>+VLOOKUP(B127,[57]Sheet1!$A:$AA,27,FALSE)</f>
        <v>Campagnano</v>
      </c>
      <c r="CK127" t="s">
        <v>1861</v>
      </c>
      <c r="CL127" t="s">
        <v>1861</v>
      </c>
      <c r="CM127" s="11"/>
    </row>
    <row r="128" spans="1:94 16375:16380" x14ac:dyDescent="0.35">
      <c r="A128" s="93" t="str">
        <f t="shared" si="2"/>
        <v>11900032014</v>
      </c>
      <c r="B128" t="str">
        <f t="shared" si="3"/>
        <v>1190003-2014</v>
      </c>
      <c r="C128">
        <v>1190003</v>
      </c>
      <c r="D128" t="s">
        <v>84</v>
      </c>
      <c r="E128" t="s">
        <v>947</v>
      </c>
      <c r="F128" t="s">
        <v>960</v>
      </c>
      <c r="G128" t="s">
        <v>961</v>
      </c>
      <c r="H128" t="s">
        <v>947</v>
      </c>
      <c r="I128" t="s">
        <v>126</v>
      </c>
      <c r="J128" t="s">
        <v>950</v>
      </c>
      <c r="K128" t="s">
        <v>951</v>
      </c>
      <c r="L128" t="s">
        <v>952</v>
      </c>
      <c r="M128" t="s">
        <v>953</v>
      </c>
      <c r="N128" t="s">
        <v>954</v>
      </c>
      <c r="O128" t="s">
        <v>231</v>
      </c>
      <c r="P128" s="88" t="s">
        <v>196</v>
      </c>
      <c r="Q128" t="s">
        <v>196</v>
      </c>
      <c r="R128" t="s">
        <v>95</v>
      </c>
      <c r="S128" t="s">
        <v>126</v>
      </c>
      <c r="T128" t="s">
        <v>351</v>
      </c>
      <c r="U128" t="s">
        <v>959</v>
      </c>
      <c r="V128" t="s">
        <v>131</v>
      </c>
      <c r="W128" t="s">
        <v>816</v>
      </c>
      <c r="X128" t="s">
        <v>98</v>
      </c>
      <c r="Y128" t="s">
        <v>149</v>
      </c>
      <c r="Z128" t="s">
        <v>100</v>
      </c>
      <c r="AA128" t="s">
        <v>505</v>
      </c>
      <c r="AB128" t="s">
        <v>233</v>
      </c>
      <c r="AC128" s="88" t="s">
        <v>233</v>
      </c>
      <c r="AD128" t="s">
        <v>103</v>
      </c>
      <c r="AE128" t="s">
        <v>95</v>
      </c>
      <c r="AF128" t="s">
        <v>234</v>
      </c>
      <c r="AG128" t="s">
        <v>104</v>
      </c>
      <c r="AH128" t="s">
        <v>235</v>
      </c>
      <c r="AI128" t="s">
        <v>236</v>
      </c>
      <c r="AJ128" t="s">
        <v>107</v>
      </c>
      <c r="AK128" t="s">
        <v>108</v>
      </c>
      <c r="AL128" t="s">
        <v>237</v>
      </c>
      <c r="AM128" t="s">
        <v>237</v>
      </c>
      <c r="AN128" t="s">
        <v>238</v>
      </c>
      <c r="AO128" t="s">
        <v>239</v>
      </c>
      <c r="AP128" t="s">
        <v>140</v>
      </c>
      <c r="AQ128" t="s">
        <v>140</v>
      </c>
      <c r="AR128" t="s">
        <v>95</v>
      </c>
      <c r="AS128" t="s">
        <v>133</v>
      </c>
      <c r="AT128" t="s">
        <v>113</v>
      </c>
      <c r="AU128" s="88" t="s">
        <v>430</v>
      </c>
      <c r="AV128" t="s">
        <v>187</v>
      </c>
      <c r="AW128" t="s">
        <v>91</v>
      </c>
      <c r="AX128" s="69" t="s">
        <v>506</v>
      </c>
      <c r="AY128" t="s">
        <v>91</v>
      </c>
      <c r="AZ128" t="s">
        <v>95</v>
      </c>
      <c r="BA128" t="s">
        <v>117</v>
      </c>
      <c r="BB128" s="88" t="s">
        <v>95</v>
      </c>
      <c r="BC128" t="s">
        <v>118</v>
      </c>
      <c r="BD128" t="s">
        <v>91</v>
      </c>
      <c r="BE128" t="s">
        <v>119</v>
      </c>
      <c r="BF128" s="86" t="s">
        <v>153</v>
      </c>
      <c r="BG128" s="86" t="s">
        <v>121</v>
      </c>
      <c r="BH128" s="78" t="s">
        <v>240</v>
      </c>
      <c r="BI128" s="79" t="s">
        <v>241</v>
      </c>
      <c r="BJ128" s="2">
        <v>18043</v>
      </c>
      <c r="BK128" s="2">
        <v>-7217.22</v>
      </c>
      <c r="BL128" s="2">
        <v>10825.78</v>
      </c>
      <c r="BM128" s="2">
        <v>0</v>
      </c>
      <c r="BN128" s="2">
        <v>-1202.8699999999999</v>
      </c>
      <c r="BO128" s="2">
        <v>0</v>
      </c>
      <c r="BP128" s="2">
        <v>9622.91</v>
      </c>
      <c r="BQ128" s="2">
        <v>0</v>
      </c>
      <c r="BR128" s="2">
        <v>0</v>
      </c>
      <c r="BS128" s="2">
        <v>0</v>
      </c>
      <c r="BT128" s="2">
        <v>0</v>
      </c>
      <c r="BU128" s="2">
        <v>0</v>
      </c>
      <c r="BV128" s="2">
        <v>0</v>
      </c>
      <c r="BW128" s="2">
        <v>0</v>
      </c>
      <c r="BX128" s="2">
        <v>0</v>
      </c>
      <c r="BY128" s="2">
        <v>0</v>
      </c>
      <c r="BZ128" s="2">
        <v>0</v>
      </c>
      <c r="CA128" s="2">
        <v>0</v>
      </c>
      <c r="CB128" s="2">
        <v>0</v>
      </c>
      <c r="CC128" s="2">
        <v>0</v>
      </c>
      <c r="CD128" s="2">
        <v>0</v>
      </c>
      <c r="CE128" s="2">
        <v>0</v>
      </c>
      <c r="CF128" s="2">
        <v>0</v>
      </c>
      <c r="CG128" s="2">
        <v>0</v>
      </c>
      <c r="CH128" s="2">
        <v>0</v>
      </c>
      <c r="CI128" s="2">
        <v>0</v>
      </c>
      <c r="CJ128" s="11" t="str">
        <f>+VLOOKUP(B128,[57]Sheet1!$A:$AA,27,FALSE)</f>
        <v>Campagnano</v>
      </c>
      <c r="CK128" t="s">
        <v>1861</v>
      </c>
      <c r="CL128" t="s">
        <v>1861</v>
      </c>
      <c r="CM128" s="11"/>
    </row>
    <row r="129" spans="1:94" x14ac:dyDescent="0.35">
      <c r="A129" s="93" t="str">
        <f t="shared" si="2"/>
        <v>11900042014</v>
      </c>
      <c r="B129" t="str">
        <f t="shared" si="3"/>
        <v>1190004-2014</v>
      </c>
      <c r="C129">
        <v>1190004</v>
      </c>
      <c r="D129" t="s">
        <v>84</v>
      </c>
      <c r="E129" t="s">
        <v>947</v>
      </c>
      <c r="F129" t="s">
        <v>962</v>
      </c>
      <c r="G129" t="s">
        <v>963</v>
      </c>
      <c r="H129" t="s">
        <v>947</v>
      </c>
      <c r="I129" t="s">
        <v>126</v>
      </c>
      <c r="J129" t="s">
        <v>950</v>
      </c>
      <c r="K129" t="s">
        <v>951</v>
      </c>
      <c r="L129" t="s">
        <v>952</v>
      </c>
      <c r="M129" t="s">
        <v>953</v>
      </c>
      <c r="N129" t="s">
        <v>954</v>
      </c>
      <c r="O129" t="s">
        <v>148</v>
      </c>
      <c r="P129" s="88" t="s">
        <v>94</v>
      </c>
      <c r="Q129" t="s">
        <v>94</v>
      </c>
      <c r="R129" t="s">
        <v>95</v>
      </c>
      <c r="S129" t="s">
        <v>126</v>
      </c>
      <c r="T129" t="s">
        <v>351</v>
      </c>
      <c r="U129" t="s">
        <v>959</v>
      </c>
      <c r="V129" t="s">
        <v>131</v>
      </c>
      <c r="W129" t="s">
        <v>816</v>
      </c>
      <c r="X129" t="s">
        <v>133</v>
      </c>
      <c r="Y129" t="s">
        <v>149</v>
      </c>
      <c r="Z129" t="s">
        <v>100</v>
      </c>
      <c r="AA129" t="s">
        <v>505</v>
      </c>
      <c r="AB129" t="s">
        <v>150</v>
      </c>
      <c r="AC129" s="88" t="s">
        <v>150</v>
      </c>
      <c r="AD129" t="s">
        <v>103</v>
      </c>
      <c r="AE129" t="s">
        <v>95</v>
      </c>
      <c r="AF129" t="s">
        <v>148</v>
      </c>
      <c r="AG129" t="s">
        <v>104</v>
      </c>
      <c r="AH129" t="s">
        <v>105</v>
      </c>
      <c r="AI129" t="s">
        <v>106</v>
      </c>
      <c r="AJ129" t="s">
        <v>107</v>
      </c>
      <c r="AK129" t="s">
        <v>108</v>
      </c>
      <c r="AL129" t="s">
        <v>109</v>
      </c>
      <c r="AM129" t="s">
        <v>109</v>
      </c>
      <c r="AN129" t="s">
        <v>110</v>
      </c>
      <c r="AO129" t="s">
        <v>111</v>
      </c>
      <c r="AP129" t="s">
        <v>140</v>
      </c>
      <c r="AQ129" t="s">
        <v>140</v>
      </c>
      <c r="AR129" t="s">
        <v>95</v>
      </c>
      <c r="AS129" t="s">
        <v>133</v>
      </c>
      <c r="AT129" t="s">
        <v>151</v>
      </c>
      <c r="AU129" s="88" t="s">
        <v>430</v>
      </c>
      <c r="AV129" t="s">
        <v>187</v>
      </c>
      <c r="AW129" t="s">
        <v>91</v>
      </c>
      <c r="AX129" s="69" t="s">
        <v>506</v>
      </c>
      <c r="AY129" t="s">
        <v>152</v>
      </c>
      <c r="AZ129" t="s">
        <v>95</v>
      </c>
      <c r="BA129" t="s">
        <v>117</v>
      </c>
      <c r="BB129" s="88" t="s">
        <v>95</v>
      </c>
      <c r="BC129" t="s">
        <v>118</v>
      </c>
      <c r="BD129" t="s">
        <v>91</v>
      </c>
      <c r="BE129" t="s">
        <v>119</v>
      </c>
      <c r="BF129" s="86" t="s">
        <v>153</v>
      </c>
      <c r="BG129" s="86" t="s">
        <v>121</v>
      </c>
      <c r="BH129" s="78" t="s">
        <v>122</v>
      </c>
      <c r="BI129" s="79" t="s">
        <v>123</v>
      </c>
      <c r="BJ129" s="2">
        <v>13973</v>
      </c>
      <c r="BK129" s="2">
        <v>-5589.18</v>
      </c>
      <c r="BL129" s="2">
        <v>8383.82</v>
      </c>
      <c r="BM129" s="2">
        <v>0</v>
      </c>
      <c r="BN129" s="2">
        <v>-931.53</v>
      </c>
      <c r="BO129" s="2">
        <v>0</v>
      </c>
      <c r="BP129" s="2">
        <v>7452.29</v>
      </c>
      <c r="BQ129" s="2">
        <v>0</v>
      </c>
      <c r="BR129" s="2">
        <v>0</v>
      </c>
      <c r="BS129" s="2">
        <v>0</v>
      </c>
      <c r="BT129" s="2">
        <v>0</v>
      </c>
      <c r="BU129" s="2">
        <v>0</v>
      </c>
      <c r="BV129" s="2">
        <v>0</v>
      </c>
      <c r="BW129" s="2">
        <v>0</v>
      </c>
      <c r="BX129" s="2">
        <v>0</v>
      </c>
      <c r="BY129" s="2">
        <v>0</v>
      </c>
      <c r="BZ129" s="2">
        <v>0</v>
      </c>
      <c r="CA129" s="2">
        <v>0</v>
      </c>
      <c r="CB129" s="2">
        <v>0</v>
      </c>
      <c r="CC129" s="2">
        <v>0</v>
      </c>
      <c r="CD129" s="2">
        <v>0</v>
      </c>
      <c r="CE129" s="2">
        <v>0</v>
      </c>
      <c r="CF129" s="2">
        <v>0</v>
      </c>
      <c r="CG129" s="2">
        <v>0</v>
      </c>
      <c r="CH129" s="2">
        <v>0</v>
      </c>
      <c r="CI129" s="2">
        <v>0</v>
      </c>
      <c r="CJ129" s="11" t="str">
        <f>+VLOOKUP(B129,[57]Sheet1!$A:$AA,27,FALSE)</f>
        <v>Campagnano</v>
      </c>
      <c r="CK129" t="s">
        <v>1861</v>
      </c>
      <c r="CL129" t="s">
        <v>1861</v>
      </c>
      <c r="CM129" s="11"/>
    </row>
    <row r="130" spans="1:94" x14ac:dyDescent="0.35">
      <c r="A130" s="93" t="str">
        <f t="shared" si="2"/>
        <v>11900052014</v>
      </c>
      <c r="B130" t="str">
        <f t="shared" si="3"/>
        <v>1190005-2014</v>
      </c>
      <c r="C130">
        <v>1190005</v>
      </c>
      <c r="D130" t="s">
        <v>84</v>
      </c>
      <c r="E130" t="s">
        <v>947</v>
      </c>
      <c r="F130" t="s">
        <v>964</v>
      </c>
      <c r="G130" t="s">
        <v>965</v>
      </c>
      <c r="H130" t="s">
        <v>947</v>
      </c>
      <c r="I130" t="s">
        <v>126</v>
      </c>
      <c r="J130" t="s">
        <v>950</v>
      </c>
      <c r="K130" t="s">
        <v>951</v>
      </c>
      <c r="L130" t="s">
        <v>952</v>
      </c>
      <c r="M130" t="s">
        <v>953</v>
      </c>
      <c r="N130" t="s">
        <v>954</v>
      </c>
      <c r="O130" t="s">
        <v>247</v>
      </c>
      <c r="P130" s="88" t="s">
        <v>94</v>
      </c>
      <c r="Q130" t="s">
        <v>248</v>
      </c>
      <c r="R130" t="s">
        <v>249</v>
      </c>
      <c r="S130" t="s">
        <v>126</v>
      </c>
      <c r="T130" t="s">
        <v>351</v>
      </c>
      <c r="U130" t="s">
        <v>959</v>
      </c>
      <c r="V130" t="s">
        <v>131</v>
      </c>
      <c r="W130" t="s">
        <v>816</v>
      </c>
      <c r="X130" t="s">
        <v>250</v>
      </c>
      <c r="AA130" t="s">
        <v>505</v>
      </c>
      <c r="AB130" t="s">
        <v>252</v>
      </c>
      <c r="AC130" s="88" t="s">
        <v>252</v>
      </c>
      <c r="AD130" t="s">
        <v>253</v>
      </c>
      <c r="AE130" t="s">
        <v>249</v>
      </c>
      <c r="AF130" t="s">
        <v>247</v>
      </c>
      <c r="AH130" t="s">
        <v>235</v>
      </c>
      <c r="AI130" t="s">
        <v>236</v>
      </c>
      <c r="AK130" t="s">
        <v>91</v>
      </c>
      <c r="AM130" t="s">
        <v>109</v>
      </c>
      <c r="AN130" t="s">
        <v>110</v>
      </c>
      <c r="AO130" t="s">
        <v>111</v>
      </c>
      <c r="AP130" t="s">
        <v>254</v>
      </c>
      <c r="AQ130" t="s">
        <v>254</v>
      </c>
      <c r="AR130" t="s">
        <v>91</v>
      </c>
      <c r="AS130" t="s">
        <v>250</v>
      </c>
      <c r="AT130" t="s">
        <v>255</v>
      </c>
      <c r="AU130" s="88" t="s">
        <v>430</v>
      </c>
      <c r="AV130" t="s">
        <v>187</v>
      </c>
      <c r="AW130" t="s">
        <v>91</v>
      </c>
      <c r="AX130" s="69" t="s">
        <v>506</v>
      </c>
      <c r="AY130" t="s">
        <v>152</v>
      </c>
      <c r="AZ130" t="s">
        <v>91</v>
      </c>
      <c r="BA130" t="s">
        <v>117</v>
      </c>
      <c r="BB130" s="88" t="s">
        <v>249</v>
      </c>
      <c r="BC130" t="s">
        <v>142</v>
      </c>
      <c r="BD130" t="s">
        <v>91</v>
      </c>
      <c r="BE130" t="s">
        <v>119</v>
      </c>
      <c r="BF130" s="86" t="s">
        <v>256</v>
      </c>
      <c r="BG130" s="86" t="s">
        <v>257</v>
      </c>
      <c r="BH130" s="78" t="s">
        <v>258</v>
      </c>
      <c r="BI130" s="79" t="s">
        <v>258</v>
      </c>
      <c r="BJ130" s="2">
        <v>1655</v>
      </c>
      <c r="BK130" s="2">
        <v>-661.98</v>
      </c>
      <c r="BL130" s="2">
        <v>993.02</v>
      </c>
      <c r="BM130" s="2">
        <v>0</v>
      </c>
      <c r="BN130" s="2">
        <v>-110.33</v>
      </c>
      <c r="BO130" s="2">
        <v>0</v>
      </c>
      <c r="BP130" s="2">
        <v>882.69</v>
      </c>
      <c r="BQ130" s="2">
        <v>0</v>
      </c>
      <c r="BR130" s="2">
        <v>0</v>
      </c>
      <c r="BS130" s="2">
        <v>0</v>
      </c>
      <c r="BT130" s="2">
        <v>0</v>
      </c>
      <c r="BU130" s="2">
        <v>0</v>
      </c>
      <c r="BV130" s="2">
        <v>0</v>
      </c>
      <c r="BW130" s="2">
        <v>0</v>
      </c>
      <c r="BX130" s="2">
        <v>0</v>
      </c>
      <c r="BY130" s="2">
        <v>0</v>
      </c>
      <c r="BZ130" s="2">
        <v>0</v>
      </c>
      <c r="CA130" s="2">
        <v>0</v>
      </c>
      <c r="CB130" s="2">
        <v>0</v>
      </c>
      <c r="CC130" s="2">
        <v>0</v>
      </c>
      <c r="CD130" s="2">
        <v>0</v>
      </c>
      <c r="CE130" s="2">
        <v>0</v>
      </c>
      <c r="CF130" s="2">
        <v>0</v>
      </c>
      <c r="CG130" s="2">
        <v>0</v>
      </c>
      <c r="CH130" s="2">
        <v>0</v>
      </c>
      <c r="CI130" s="2">
        <v>0</v>
      </c>
      <c r="CJ130" s="11" t="str">
        <f>+VLOOKUP(B130,[57]Sheet1!$A:$AA,27,FALSE)</f>
        <v>Valmontone</v>
      </c>
      <c r="CK130" s="3" t="s">
        <v>1872</v>
      </c>
      <c r="CL130" t="s">
        <v>1855</v>
      </c>
      <c r="CM130" t="s">
        <v>1893</v>
      </c>
      <c r="CN130" t="s">
        <v>1893</v>
      </c>
      <c r="CP130" t="s">
        <v>1890</v>
      </c>
    </row>
    <row r="131" spans="1:94" x14ac:dyDescent="0.35">
      <c r="A131" s="93" t="str">
        <f t="shared" ref="A131:A194" si="4" xml:space="preserve"> CONCATENATE(C131,H131)</f>
        <v>11900062014</v>
      </c>
      <c r="B131" t="str">
        <f t="shared" ref="B131:B194" si="5">+C131&amp;"-"&amp;E131</f>
        <v>1190006-2014</v>
      </c>
      <c r="C131">
        <v>1190006</v>
      </c>
      <c r="D131" t="s">
        <v>84</v>
      </c>
      <c r="E131" t="s">
        <v>947</v>
      </c>
      <c r="F131" t="s">
        <v>966</v>
      </c>
      <c r="G131" t="s">
        <v>967</v>
      </c>
      <c r="H131" t="s">
        <v>947</v>
      </c>
      <c r="I131" t="s">
        <v>126</v>
      </c>
      <c r="J131" t="s">
        <v>950</v>
      </c>
      <c r="K131" t="s">
        <v>951</v>
      </c>
      <c r="L131" t="s">
        <v>952</v>
      </c>
      <c r="M131" t="s">
        <v>953</v>
      </c>
      <c r="N131" t="s">
        <v>954</v>
      </c>
      <c r="O131" t="s">
        <v>261</v>
      </c>
      <c r="P131" s="88" t="s">
        <v>262</v>
      </c>
      <c r="Q131" t="s">
        <v>262</v>
      </c>
      <c r="R131" t="s">
        <v>263</v>
      </c>
      <c r="S131" t="s">
        <v>126</v>
      </c>
      <c r="T131" t="s">
        <v>351</v>
      </c>
      <c r="U131" t="s">
        <v>959</v>
      </c>
      <c r="V131" t="s">
        <v>131</v>
      </c>
      <c r="W131" t="s">
        <v>816</v>
      </c>
      <c r="X131" t="s">
        <v>264</v>
      </c>
      <c r="Y131" t="s">
        <v>265</v>
      </c>
      <c r="Z131" t="s">
        <v>253</v>
      </c>
      <c r="AA131" t="s">
        <v>505</v>
      </c>
      <c r="AB131" t="s">
        <v>267</v>
      </c>
      <c r="AC131" s="88" t="s">
        <v>267</v>
      </c>
      <c r="AD131" t="s">
        <v>103</v>
      </c>
      <c r="AE131" t="s">
        <v>263</v>
      </c>
      <c r="AF131" t="s">
        <v>261</v>
      </c>
      <c r="AG131" t="s">
        <v>268</v>
      </c>
      <c r="AH131" t="s">
        <v>269</v>
      </c>
      <c r="AI131" t="s">
        <v>270</v>
      </c>
      <c r="AJ131" t="s">
        <v>271</v>
      </c>
      <c r="AK131" t="s">
        <v>272</v>
      </c>
      <c r="AL131" t="s">
        <v>273</v>
      </c>
      <c r="AM131" t="s">
        <v>273</v>
      </c>
      <c r="AN131" t="s">
        <v>274</v>
      </c>
      <c r="AO131" t="s">
        <v>275</v>
      </c>
      <c r="AP131" t="s">
        <v>276</v>
      </c>
      <c r="AQ131" t="s">
        <v>276</v>
      </c>
      <c r="AR131" t="s">
        <v>277</v>
      </c>
      <c r="AS131" t="s">
        <v>264</v>
      </c>
      <c r="AT131" t="s">
        <v>141</v>
      </c>
      <c r="AU131" s="88" t="s">
        <v>430</v>
      </c>
      <c r="AV131" t="s">
        <v>187</v>
      </c>
      <c r="AW131" t="s">
        <v>91</v>
      </c>
      <c r="AX131" s="69" t="s">
        <v>506</v>
      </c>
      <c r="AY131" t="s">
        <v>152</v>
      </c>
      <c r="AZ131" t="s">
        <v>277</v>
      </c>
      <c r="BA131" t="s">
        <v>117</v>
      </c>
      <c r="BB131" s="91" t="s">
        <v>249</v>
      </c>
      <c r="BC131" t="s">
        <v>118</v>
      </c>
      <c r="BD131" t="s">
        <v>91</v>
      </c>
      <c r="BE131" t="s">
        <v>119</v>
      </c>
      <c r="BF131" s="86" t="s">
        <v>278</v>
      </c>
      <c r="BG131" s="86" t="s">
        <v>279</v>
      </c>
      <c r="BH131" s="78" t="s">
        <v>280</v>
      </c>
      <c r="BI131" s="79" t="s">
        <v>281</v>
      </c>
      <c r="BJ131" s="2">
        <v>53874</v>
      </c>
      <c r="BK131" s="2">
        <v>-21236</v>
      </c>
      <c r="BL131" s="2">
        <v>32638</v>
      </c>
      <c r="BM131" s="2">
        <v>0</v>
      </c>
      <c r="BN131" s="2">
        <v>-3591.6</v>
      </c>
      <c r="BO131" s="2">
        <v>0</v>
      </c>
      <c r="BP131" s="2">
        <v>29046.400000000001</v>
      </c>
      <c r="BQ131" s="2">
        <v>0</v>
      </c>
      <c r="BR131" s="2">
        <v>0</v>
      </c>
      <c r="BS131" s="2">
        <v>0</v>
      </c>
      <c r="BT131" s="2">
        <v>0</v>
      </c>
      <c r="BU131" s="2">
        <v>0</v>
      </c>
      <c r="BV131" s="2">
        <v>0</v>
      </c>
      <c r="BW131" s="2">
        <v>0</v>
      </c>
      <c r="BX131" s="2">
        <v>0</v>
      </c>
      <c r="BY131" s="2">
        <v>0</v>
      </c>
      <c r="BZ131" s="2">
        <v>0</v>
      </c>
      <c r="CA131" s="2">
        <v>0</v>
      </c>
      <c r="CB131" s="2">
        <v>0</v>
      </c>
      <c r="CC131" s="2">
        <v>0</v>
      </c>
      <c r="CD131" s="2">
        <v>0</v>
      </c>
      <c r="CE131" s="2">
        <v>0</v>
      </c>
      <c r="CF131" s="2">
        <v>0</v>
      </c>
      <c r="CG131" s="2">
        <v>0</v>
      </c>
      <c r="CH131" s="2">
        <v>0</v>
      </c>
      <c r="CI131" s="2">
        <v>0</v>
      </c>
      <c r="CJ131" s="11" t="str">
        <f>+VLOOKUP(B131,[57]Sheet1!$A:$AA,27,FALSE)</f>
        <v>Crea Gestioni</v>
      </c>
      <c r="CK131" t="s">
        <v>1872</v>
      </c>
      <c r="CL131" t="s">
        <v>1860</v>
      </c>
      <c r="CM131" t="s">
        <v>1893</v>
      </c>
      <c r="CN131" t="s">
        <v>1893</v>
      </c>
      <c r="CO131" t="s">
        <v>1858</v>
      </c>
      <c r="CP131" s="102" t="s">
        <v>1913</v>
      </c>
    </row>
    <row r="132" spans="1:94" x14ac:dyDescent="0.35">
      <c r="A132" s="93" t="str">
        <f t="shared" si="4"/>
        <v>11900072015</v>
      </c>
      <c r="B132" t="str">
        <f t="shared" si="5"/>
        <v>1190007-2015</v>
      </c>
      <c r="C132">
        <v>1190007</v>
      </c>
      <c r="D132" t="s">
        <v>84</v>
      </c>
      <c r="E132" t="s">
        <v>968</v>
      </c>
      <c r="F132" t="s">
        <v>969</v>
      </c>
      <c r="G132" t="s">
        <v>970</v>
      </c>
      <c r="H132" t="s">
        <v>968</v>
      </c>
      <c r="I132" t="s">
        <v>156</v>
      </c>
      <c r="J132" t="s">
        <v>950</v>
      </c>
      <c r="K132" t="s">
        <v>951</v>
      </c>
      <c r="L132" t="s">
        <v>952</v>
      </c>
      <c r="M132" t="s">
        <v>953</v>
      </c>
      <c r="N132" t="s">
        <v>954</v>
      </c>
      <c r="O132" t="s">
        <v>971</v>
      </c>
      <c r="P132" s="88" t="s">
        <v>196</v>
      </c>
      <c r="Q132" t="s">
        <v>196</v>
      </c>
      <c r="R132" t="s">
        <v>95</v>
      </c>
      <c r="S132" t="s">
        <v>156</v>
      </c>
      <c r="T132" t="s">
        <v>351</v>
      </c>
      <c r="U132" t="s">
        <v>156</v>
      </c>
      <c r="V132" t="s">
        <v>96</v>
      </c>
      <c r="W132" t="s">
        <v>816</v>
      </c>
      <c r="X132" t="s">
        <v>133</v>
      </c>
      <c r="Y132" t="s">
        <v>149</v>
      </c>
      <c r="Z132" t="s">
        <v>100</v>
      </c>
      <c r="AA132" t="s">
        <v>505</v>
      </c>
      <c r="AB132" t="s">
        <v>972</v>
      </c>
      <c r="AC132" s="88" t="s">
        <v>972</v>
      </c>
      <c r="AD132" t="s">
        <v>103</v>
      </c>
      <c r="AE132" t="s">
        <v>95</v>
      </c>
      <c r="AF132" t="s">
        <v>971</v>
      </c>
      <c r="AG132" t="s">
        <v>104</v>
      </c>
      <c r="AH132" t="s">
        <v>235</v>
      </c>
      <c r="AI132" t="s">
        <v>236</v>
      </c>
      <c r="AJ132" t="s">
        <v>107</v>
      </c>
      <c r="AK132" t="s">
        <v>108</v>
      </c>
      <c r="AL132" t="s">
        <v>182</v>
      </c>
      <c r="AM132" t="s">
        <v>182</v>
      </c>
      <c r="AN132" t="s">
        <v>183</v>
      </c>
      <c r="AO132" t="s">
        <v>184</v>
      </c>
      <c r="AP132" t="s">
        <v>140</v>
      </c>
      <c r="AQ132" t="s">
        <v>140</v>
      </c>
      <c r="AR132" t="s">
        <v>95</v>
      </c>
      <c r="AS132" t="s">
        <v>133</v>
      </c>
      <c r="AT132" t="s">
        <v>151</v>
      </c>
      <c r="AU132" s="88" t="s">
        <v>430</v>
      </c>
      <c r="AV132" t="s">
        <v>187</v>
      </c>
      <c r="AW132" t="s">
        <v>91</v>
      </c>
      <c r="AX132" s="69" t="s">
        <v>506</v>
      </c>
      <c r="AY132" t="s">
        <v>152</v>
      </c>
      <c r="AZ132" t="s">
        <v>95</v>
      </c>
      <c r="BA132" t="s">
        <v>117</v>
      </c>
      <c r="BB132" s="88" t="s">
        <v>95</v>
      </c>
      <c r="BC132" t="s">
        <v>142</v>
      </c>
      <c r="BD132" t="s">
        <v>91</v>
      </c>
      <c r="BE132" t="s">
        <v>119</v>
      </c>
      <c r="BF132" s="86" t="s">
        <v>153</v>
      </c>
      <c r="BG132" s="86" t="s">
        <v>121</v>
      </c>
      <c r="BH132" s="78" t="s">
        <v>122</v>
      </c>
      <c r="BI132" s="79" t="s">
        <v>123</v>
      </c>
      <c r="BJ132" s="2">
        <v>16558.060000000001</v>
      </c>
      <c r="BK132" s="2">
        <v>-5519.35</v>
      </c>
      <c r="BL132" s="2">
        <v>11038.71</v>
      </c>
      <c r="BM132" s="2">
        <v>0</v>
      </c>
      <c r="BN132" s="2">
        <v>-1103.8699999999999</v>
      </c>
      <c r="BO132" s="2">
        <v>0</v>
      </c>
      <c r="BP132" s="2">
        <v>9934.84</v>
      </c>
      <c r="BQ132" s="2">
        <v>0</v>
      </c>
      <c r="BR132" s="2">
        <v>0</v>
      </c>
      <c r="BS132" s="2">
        <v>0</v>
      </c>
      <c r="BT132" s="2">
        <v>0</v>
      </c>
      <c r="BU132" s="2">
        <v>0</v>
      </c>
      <c r="BV132" s="2">
        <v>0</v>
      </c>
      <c r="BW132" s="2">
        <v>0</v>
      </c>
      <c r="BX132" s="2">
        <v>0</v>
      </c>
      <c r="BY132" s="2">
        <v>0</v>
      </c>
      <c r="BZ132" s="2">
        <v>0</v>
      </c>
      <c r="CA132" s="2">
        <v>0</v>
      </c>
      <c r="CB132" s="2">
        <v>0</v>
      </c>
      <c r="CC132" s="2">
        <v>0</v>
      </c>
      <c r="CD132" s="2">
        <v>0</v>
      </c>
      <c r="CE132" s="2">
        <v>0</v>
      </c>
      <c r="CF132" s="2">
        <v>0</v>
      </c>
      <c r="CG132" s="2">
        <v>0</v>
      </c>
      <c r="CH132" s="2">
        <v>0</v>
      </c>
      <c r="CI132" s="2">
        <v>0</v>
      </c>
      <c r="CJ132" s="11" t="str">
        <f>+VLOOKUP(B132,[57]Sheet1!$A:$AA,27,FALSE)</f>
        <v>Campagnano</v>
      </c>
      <c r="CK132" t="s">
        <v>1861</v>
      </c>
      <c r="CL132" t="s">
        <v>1861</v>
      </c>
      <c r="CM132" s="11"/>
    </row>
    <row r="133" spans="1:94" x14ac:dyDescent="0.35">
      <c r="A133" s="93" t="str">
        <f t="shared" si="4"/>
        <v>12500122015</v>
      </c>
      <c r="B133" t="str">
        <f t="shared" si="5"/>
        <v>1250012-2015</v>
      </c>
      <c r="C133">
        <v>1250012</v>
      </c>
      <c r="D133" t="s">
        <v>84</v>
      </c>
      <c r="E133" t="s">
        <v>968</v>
      </c>
      <c r="F133" t="s">
        <v>973</v>
      </c>
      <c r="G133" t="s">
        <v>974</v>
      </c>
      <c r="H133" t="s">
        <v>968</v>
      </c>
      <c r="I133" t="s">
        <v>156</v>
      </c>
      <c r="J133" t="s">
        <v>579</v>
      </c>
      <c r="K133" t="s">
        <v>580</v>
      </c>
      <c r="L133" t="s">
        <v>581</v>
      </c>
      <c r="M133" t="s">
        <v>582</v>
      </c>
      <c r="N133" t="s">
        <v>583</v>
      </c>
      <c r="O133" t="s">
        <v>975</v>
      </c>
      <c r="P133" s="88" t="s">
        <v>731</v>
      </c>
      <c r="Q133" t="s">
        <v>731</v>
      </c>
      <c r="R133" t="s">
        <v>130</v>
      </c>
      <c r="S133" t="s">
        <v>156</v>
      </c>
      <c r="T133" t="s">
        <v>351</v>
      </c>
      <c r="U133" t="s">
        <v>156</v>
      </c>
      <c r="V133" t="s">
        <v>96</v>
      </c>
      <c r="W133" t="s">
        <v>396</v>
      </c>
      <c r="X133" t="s">
        <v>133</v>
      </c>
      <c r="Y133" t="s">
        <v>134</v>
      </c>
      <c r="Z133" t="s">
        <v>135</v>
      </c>
      <c r="AA133" t="s">
        <v>467</v>
      </c>
      <c r="AB133" t="s">
        <v>976</v>
      </c>
      <c r="AC133" s="88" t="s">
        <v>976</v>
      </c>
      <c r="AD133" t="s">
        <v>103</v>
      </c>
      <c r="AE133" t="s">
        <v>130</v>
      </c>
      <c r="AF133" t="s">
        <v>975</v>
      </c>
      <c r="AG133" t="s">
        <v>137</v>
      </c>
      <c r="AH133" t="s">
        <v>977</v>
      </c>
      <c r="AI133" t="s">
        <v>978</v>
      </c>
      <c r="AJ133" t="s">
        <v>138</v>
      </c>
      <c r="AK133" t="s">
        <v>139</v>
      </c>
      <c r="AL133" t="s">
        <v>979</v>
      </c>
      <c r="AM133" t="s">
        <v>979</v>
      </c>
      <c r="AN133" t="s">
        <v>980</v>
      </c>
      <c r="AO133" t="s">
        <v>981</v>
      </c>
      <c r="AP133" t="s">
        <v>140</v>
      </c>
      <c r="AQ133" t="s">
        <v>140</v>
      </c>
      <c r="AR133" t="s">
        <v>130</v>
      </c>
      <c r="AS133" t="s">
        <v>133</v>
      </c>
      <c r="AT133" t="s">
        <v>141</v>
      </c>
      <c r="AU133" s="88" t="s">
        <v>365</v>
      </c>
      <c r="AV133" t="s">
        <v>187</v>
      </c>
      <c r="AW133" t="s">
        <v>91</v>
      </c>
      <c r="AX133" s="69" t="s">
        <v>587</v>
      </c>
      <c r="AY133" t="s">
        <v>91</v>
      </c>
      <c r="AZ133" t="s">
        <v>130</v>
      </c>
      <c r="BA133" t="s">
        <v>117</v>
      </c>
      <c r="BB133" s="88" t="s">
        <v>130</v>
      </c>
      <c r="BC133" t="s">
        <v>142</v>
      </c>
      <c r="BD133" t="s">
        <v>91</v>
      </c>
      <c r="BE133" t="s">
        <v>119</v>
      </c>
      <c r="BF133" s="86" t="s">
        <v>143</v>
      </c>
      <c r="BG133" s="86" t="s">
        <v>121</v>
      </c>
      <c r="BH133" s="78" t="s">
        <v>224</v>
      </c>
      <c r="BI133" s="79" t="s">
        <v>225</v>
      </c>
      <c r="BJ133" s="2">
        <v>24987.71</v>
      </c>
      <c r="BK133" s="2">
        <v>-24987.7</v>
      </c>
      <c r="BL133" s="2">
        <v>0.01</v>
      </c>
      <c r="BM133" s="2">
        <v>0</v>
      </c>
      <c r="BN133" s="2">
        <v>-0.01</v>
      </c>
      <c r="BO133" s="2">
        <v>0</v>
      </c>
      <c r="BP133" s="2">
        <v>0</v>
      </c>
      <c r="BQ133" s="2">
        <v>0</v>
      </c>
      <c r="BR133" s="2">
        <v>0</v>
      </c>
      <c r="BS133" s="2">
        <v>0</v>
      </c>
      <c r="BT133" s="2">
        <v>0</v>
      </c>
      <c r="BU133" s="2">
        <v>0</v>
      </c>
      <c r="BV133" s="2">
        <v>0</v>
      </c>
      <c r="BW133" s="2">
        <v>0</v>
      </c>
      <c r="BX133" s="2">
        <v>0</v>
      </c>
      <c r="BY133" s="2">
        <v>0</v>
      </c>
      <c r="BZ133" s="2">
        <v>0</v>
      </c>
      <c r="CA133" s="2">
        <v>0</v>
      </c>
      <c r="CB133" s="2">
        <v>0</v>
      </c>
      <c r="CC133" s="2">
        <v>0</v>
      </c>
      <c r="CD133" s="2">
        <v>0</v>
      </c>
      <c r="CE133" s="2">
        <v>0</v>
      </c>
      <c r="CF133" s="2">
        <v>0</v>
      </c>
      <c r="CG133" s="2">
        <v>0</v>
      </c>
      <c r="CH133" s="2">
        <v>0</v>
      </c>
      <c r="CI133" s="2">
        <v>0</v>
      </c>
      <c r="CJ133" s="11" t="str">
        <f>+VLOOKUP(B133,[57]Sheet1!$A:$AA,27,FALSE)</f>
        <v>Campagnano</v>
      </c>
      <c r="CK133" t="s">
        <v>1861</v>
      </c>
      <c r="CL133" t="s">
        <v>1861</v>
      </c>
      <c r="CM133" s="11"/>
    </row>
    <row r="134" spans="1:94" x14ac:dyDescent="0.35">
      <c r="A134" s="93" t="str">
        <f t="shared" si="4"/>
        <v>12500132015</v>
      </c>
      <c r="B134" t="str">
        <f t="shared" si="5"/>
        <v>1250013-2015</v>
      </c>
      <c r="C134">
        <v>1250013</v>
      </c>
      <c r="D134" t="s">
        <v>84</v>
      </c>
      <c r="E134" t="s">
        <v>968</v>
      </c>
      <c r="F134" t="s">
        <v>982</v>
      </c>
      <c r="G134" t="s">
        <v>983</v>
      </c>
      <c r="H134" t="s">
        <v>968</v>
      </c>
      <c r="I134" t="s">
        <v>156</v>
      </c>
      <c r="J134" t="s">
        <v>579</v>
      </c>
      <c r="K134" t="s">
        <v>580</v>
      </c>
      <c r="L134" t="s">
        <v>581</v>
      </c>
      <c r="M134" t="s">
        <v>582</v>
      </c>
      <c r="N134" t="s">
        <v>583</v>
      </c>
      <c r="O134" t="s">
        <v>984</v>
      </c>
      <c r="P134" s="88" t="s">
        <v>985</v>
      </c>
      <c r="Q134" t="s">
        <v>985</v>
      </c>
      <c r="R134" t="s">
        <v>986</v>
      </c>
      <c r="S134" t="s">
        <v>156</v>
      </c>
      <c r="T134" t="s">
        <v>351</v>
      </c>
      <c r="U134" t="s">
        <v>156</v>
      </c>
      <c r="V134" t="s">
        <v>96</v>
      </c>
      <c r="W134" t="s">
        <v>396</v>
      </c>
      <c r="X134" t="s">
        <v>987</v>
      </c>
      <c r="Y134" t="s">
        <v>149</v>
      </c>
      <c r="Z134" t="s">
        <v>100</v>
      </c>
      <c r="AA134" t="s">
        <v>467</v>
      </c>
      <c r="AB134" t="s">
        <v>988</v>
      </c>
      <c r="AC134" s="88" t="s">
        <v>988</v>
      </c>
      <c r="AD134" t="s">
        <v>103</v>
      </c>
      <c r="AE134" t="s">
        <v>986</v>
      </c>
      <c r="AF134" t="s">
        <v>989</v>
      </c>
      <c r="AG134" t="s">
        <v>990</v>
      </c>
      <c r="AH134" t="s">
        <v>991</v>
      </c>
      <c r="AI134" t="s">
        <v>992</v>
      </c>
      <c r="AJ134" t="s">
        <v>993</v>
      </c>
      <c r="AK134" t="s">
        <v>994</v>
      </c>
      <c r="AL134" t="s">
        <v>182</v>
      </c>
      <c r="AM134" t="s">
        <v>182</v>
      </c>
      <c r="AN134" t="s">
        <v>183</v>
      </c>
      <c r="AO134" t="s">
        <v>184</v>
      </c>
      <c r="AP134" t="s">
        <v>140</v>
      </c>
      <c r="AQ134" t="s">
        <v>140</v>
      </c>
      <c r="AR134" t="s">
        <v>986</v>
      </c>
      <c r="AS134" t="s">
        <v>133</v>
      </c>
      <c r="AT134" t="s">
        <v>995</v>
      </c>
      <c r="AU134" s="88" t="s">
        <v>365</v>
      </c>
      <c r="AV134" t="s">
        <v>115</v>
      </c>
      <c r="AW134" t="s">
        <v>91</v>
      </c>
      <c r="AX134" s="69" t="s">
        <v>587</v>
      </c>
      <c r="AY134" t="s">
        <v>91</v>
      </c>
      <c r="AZ134" t="s">
        <v>986</v>
      </c>
      <c r="BA134" t="s">
        <v>117</v>
      </c>
      <c r="BB134" s="88" t="s">
        <v>986</v>
      </c>
      <c r="BC134" t="s">
        <v>142</v>
      </c>
      <c r="BD134" t="s">
        <v>91</v>
      </c>
      <c r="BE134" t="s">
        <v>119</v>
      </c>
      <c r="BF134" s="86" t="s">
        <v>996</v>
      </c>
      <c r="BG134" s="86" t="s">
        <v>121</v>
      </c>
      <c r="BH134" s="78" t="s">
        <v>997</v>
      </c>
      <c r="BI134" s="79" t="s">
        <v>123</v>
      </c>
      <c r="BJ134" s="2">
        <v>12301.25</v>
      </c>
      <c r="BK134" s="2">
        <v>-12301.25</v>
      </c>
      <c r="BL134" s="2">
        <v>0</v>
      </c>
      <c r="BM134" s="2">
        <v>0</v>
      </c>
      <c r="BN134" s="2">
        <v>0</v>
      </c>
      <c r="BO134" s="2">
        <v>0</v>
      </c>
      <c r="BP134" s="2">
        <v>0</v>
      </c>
      <c r="BQ134" s="2">
        <v>0</v>
      </c>
      <c r="BR134" s="2">
        <v>0</v>
      </c>
      <c r="BS134" s="2">
        <v>0</v>
      </c>
      <c r="BT134" s="2">
        <v>0</v>
      </c>
      <c r="BU134" s="2">
        <v>0</v>
      </c>
      <c r="BV134" s="2">
        <v>0</v>
      </c>
      <c r="BW134" s="2">
        <v>0</v>
      </c>
      <c r="BX134" s="2">
        <v>0</v>
      </c>
      <c r="BY134" s="2">
        <v>0</v>
      </c>
      <c r="BZ134" s="2">
        <v>0</v>
      </c>
      <c r="CA134" s="2">
        <v>0</v>
      </c>
      <c r="CB134" s="2">
        <v>0</v>
      </c>
      <c r="CC134" s="2">
        <v>0</v>
      </c>
      <c r="CD134" s="2">
        <v>0</v>
      </c>
      <c r="CE134" s="2">
        <v>0</v>
      </c>
      <c r="CF134" s="2">
        <v>0</v>
      </c>
      <c r="CG134" s="2">
        <v>0</v>
      </c>
      <c r="CH134" s="2">
        <v>0</v>
      </c>
      <c r="CI134" s="2">
        <v>0</v>
      </c>
      <c r="CJ134" s="11" t="str">
        <f>+VLOOKUP(B134,[57]Sheet1!$A:$AA,27,FALSE)</f>
        <v>Campagnano</v>
      </c>
      <c r="CK134" t="s">
        <v>1861</v>
      </c>
      <c r="CL134" t="s">
        <v>1861</v>
      </c>
      <c r="CM134" s="11"/>
    </row>
    <row r="135" spans="1:94" x14ac:dyDescent="0.35">
      <c r="A135" s="93" t="str">
        <f t="shared" si="4"/>
        <v>11500002016</v>
      </c>
      <c r="B135" t="str">
        <f t="shared" si="5"/>
        <v>1150000-2016</v>
      </c>
      <c r="C135">
        <v>1150000</v>
      </c>
      <c r="D135" t="s">
        <v>84</v>
      </c>
      <c r="E135" t="s">
        <v>998</v>
      </c>
      <c r="F135" t="s">
        <v>999</v>
      </c>
      <c r="G135" t="s">
        <v>1000</v>
      </c>
      <c r="H135" t="s">
        <v>998</v>
      </c>
      <c r="I135" t="s">
        <v>1001</v>
      </c>
      <c r="J135" t="s">
        <v>498</v>
      </c>
      <c r="K135" t="s">
        <v>499</v>
      </c>
      <c r="L135" t="s">
        <v>500</v>
      </c>
      <c r="M135" t="s">
        <v>501</v>
      </c>
      <c r="N135" t="s">
        <v>1002</v>
      </c>
      <c r="O135" t="s">
        <v>1003</v>
      </c>
      <c r="P135" s="88" t="s">
        <v>129</v>
      </c>
      <c r="Q135" t="s">
        <v>129</v>
      </c>
      <c r="R135" t="s">
        <v>211</v>
      </c>
      <c r="S135" t="s">
        <v>1001</v>
      </c>
      <c r="T135" t="s">
        <v>351</v>
      </c>
      <c r="U135" t="s">
        <v>1001</v>
      </c>
      <c r="V135" t="s">
        <v>96</v>
      </c>
      <c r="W135" t="s">
        <v>816</v>
      </c>
      <c r="X135" t="s">
        <v>521</v>
      </c>
      <c r="Y135" t="s">
        <v>134</v>
      </c>
      <c r="Z135" t="s">
        <v>135</v>
      </c>
      <c r="AA135" t="s">
        <v>505</v>
      </c>
      <c r="AB135" t="s">
        <v>1004</v>
      </c>
      <c r="AC135" s="88" t="s">
        <v>1004</v>
      </c>
      <c r="AD135" t="s">
        <v>103</v>
      </c>
      <c r="AE135" t="s">
        <v>211</v>
      </c>
      <c r="AF135" t="s">
        <v>1003</v>
      </c>
      <c r="AG135" t="s">
        <v>137</v>
      </c>
      <c r="AH135" t="s">
        <v>1005</v>
      </c>
      <c r="AI135" t="s">
        <v>1006</v>
      </c>
      <c r="AJ135" t="s">
        <v>839</v>
      </c>
      <c r="AK135" t="s">
        <v>840</v>
      </c>
      <c r="AL135" t="s">
        <v>524</v>
      </c>
      <c r="AM135" t="s">
        <v>524</v>
      </c>
      <c r="AN135" t="s">
        <v>525</v>
      </c>
      <c r="AO135" t="s">
        <v>526</v>
      </c>
      <c r="AP135" t="s">
        <v>140</v>
      </c>
      <c r="AQ135" t="s">
        <v>140</v>
      </c>
      <c r="AR135" t="s">
        <v>130</v>
      </c>
      <c r="AS135" t="s">
        <v>521</v>
      </c>
      <c r="AT135" t="s">
        <v>527</v>
      </c>
      <c r="AU135" s="88" t="s">
        <v>430</v>
      </c>
      <c r="AV135" t="s">
        <v>187</v>
      </c>
      <c r="AW135" t="s">
        <v>91</v>
      </c>
      <c r="AX135" s="69" t="s">
        <v>506</v>
      </c>
      <c r="AY135" t="s">
        <v>211</v>
      </c>
      <c r="AZ135" t="s">
        <v>130</v>
      </c>
      <c r="BA135" t="s">
        <v>117</v>
      </c>
      <c r="BB135" s="88" t="s">
        <v>211</v>
      </c>
      <c r="BC135" t="s">
        <v>118</v>
      </c>
      <c r="BD135" t="s">
        <v>91</v>
      </c>
      <c r="BE135" t="s">
        <v>119</v>
      </c>
      <c r="BF135" s="86" t="s">
        <v>222</v>
      </c>
      <c r="BG135" s="86" t="s">
        <v>223</v>
      </c>
      <c r="BH135" s="78" t="s">
        <v>1007</v>
      </c>
      <c r="BI135" s="79" t="s">
        <v>1008</v>
      </c>
      <c r="BJ135" s="2">
        <v>257.58999999999997</v>
      </c>
      <c r="BK135" s="2">
        <v>-68.680000000000007</v>
      </c>
      <c r="BL135" s="2">
        <v>188.91</v>
      </c>
      <c r="BM135" s="2">
        <v>0</v>
      </c>
      <c r="BN135" s="2">
        <v>-17.170000000000002</v>
      </c>
      <c r="BO135" s="2">
        <v>0</v>
      </c>
      <c r="BP135" s="2">
        <v>171.74</v>
      </c>
      <c r="BQ135" s="2">
        <v>0</v>
      </c>
      <c r="BR135" s="2">
        <v>0</v>
      </c>
      <c r="BS135" s="2">
        <v>0</v>
      </c>
      <c r="BT135" s="2">
        <v>0</v>
      </c>
      <c r="BU135" s="2">
        <v>0</v>
      </c>
      <c r="BV135" s="2">
        <v>0</v>
      </c>
      <c r="BW135" s="2">
        <v>0</v>
      </c>
      <c r="BX135" s="2">
        <v>0</v>
      </c>
      <c r="BY135" s="2">
        <v>0</v>
      </c>
      <c r="BZ135" s="2">
        <v>0</v>
      </c>
      <c r="CA135" s="2">
        <v>0</v>
      </c>
      <c r="CB135" s="2">
        <v>0</v>
      </c>
      <c r="CC135" s="2">
        <v>0</v>
      </c>
      <c r="CD135" s="2">
        <v>0</v>
      </c>
      <c r="CE135" s="2">
        <v>0</v>
      </c>
      <c r="CF135" s="2">
        <v>0</v>
      </c>
      <c r="CG135" s="2">
        <v>0</v>
      </c>
      <c r="CH135" s="2">
        <v>0</v>
      </c>
      <c r="CI135" s="2">
        <v>0</v>
      </c>
      <c r="CJ135" s="11" t="str">
        <f>+VLOOKUP(B135,[57]Sheet1!$A:$AA,27,FALSE)</f>
        <v>Campagnano</v>
      </c>
      <c r="CK135" t="s">
        <v>1861</v>
      </c>
      <c r="CL135" t="s">
        <v>1861</v>
      </c>
      <c r="CM135" s="11"/>
    </row>
    <row r="136" spans="1:94" x14ac:dyDescent="0.35">
      <c r="A136" s="93" t="str">
        <f t="shared" si="4"/>
        <v>11500012016</v>
      </c>
      <c r="B136" t="str">
        <f t="shared" si="5"/>
        <v>1150001-2016</v>
      </c>
      <c r="C136">
        <v>1150001</v>
      </c>
      <c r="D136" t="s">
        <v>84</v>
      </c>
      <c r="E136" t="s">
        <v>998</v>
      </c>
      <c r="F136" t="s">
        <v>1009</v>
      </c>
      <c r="G136" t="s">
        <v>1010</v>
      </c>
      <c r="H136" t="s">
        <v>998</v>
      </c>
      <c r="I136" t="s">
        <v>1001</v>
      </c>
      <c r="J136" t="s">
        <v>498</v>
      </c>
      <c r="K136" t="s">
        <v>499</v>
      </c>
      <c r="L136" t="s">
        <v>500</v>
      </c>
      <c r="M136" t="s">
        <v>501</v>
      </c>
      <c r="N136" t="s">
        <v>1002</v>
      </c>
      <c r="O136" t="s">
        <v>1003</v>
      </c>
      <c r="P136" s="88" t="s">
        <v>129</v>
      </c>
      <c r="Q136" t="s">
        <v>129</v>
      </c>
      <c r="R136" t="s">
        <v>211</v>
      </c>
      <c r="S136" t="s">
        <v>1001</v>
      </c>
      <c r="T136" t="s">
        <v>351</v>
      </c>
      <c r="U136" t="s">
        <v>1001</v>
      </c>
      <c r="V136" t="s">
        <v>96</v>
      </c>
      <c r="W136" t="s">
        <v>816</v>
      </c>
      <c r="X136" t="s">
        <v>521</v>
      </c>
      <c r="Y136" t="s">
        <v>715</v>
      </c>
      <c r="Z136" t="s">
        <v>135</v>
      </c>
      <c r="AA136" t="s">
        <v>505</v>
      </c>
      <c r="AB136" t="s">
        <v>1011</v>
      </c>
      <c r="AC136" s="88" t="s">
        <v>1011</v>
      </c>
      <c r="AD136" t="s">
        <v>103</v>
      </c>
      <c r="AE136" t="s">
        <v>211</v>
      </c>
      <c r="AF136" t="s">
        <v>1003</v>
      </c>
      <c r="AG136" t="s">
        <v>137</v>
      </c>
      <c r="AH136" t="s">
        <v>1005</v>
      </c>
      <c r="AI136" t="s">
        <v>1006</v>
      </c>
      <c r="AJ136" t="s">
        <v>839</v>
      </c>
      <c r="AK136" t="s">
        <v>840</v>
      </c>
      <c r="AL136" t="s">
        <v>524</v>
      </c>
      <c r="AM136" t="s">
        <v>524</v>
      </c>
      <c r="AN136" t="s">
        <v>525</v>
      </c>
      <c r="AO136" t="s">
        <v>526</v>
      </c>
      <c r="AP136" t="s">
        <v>112</v>
      </c>
      <c r="AQ136" t="s">
        <v>112</v>
      </c>
      <c r="AR136" t="s">
        <v>130</v>
      </c>
      <c r="AS136" t="s">
        <v>1012</v>
      </c>
      <c r="AT136" t="s">
        <v>527</v>
      </c>
      <c r="AU136" s="88" t="s">
        <v>430</v>
      </c>
      <c r="AV136" t="s">
        <v>187</v>
      </c>
      <c r="AW136" t="s">
        <v>91</v>
      </c>
      <c r="AX136" s="69" t="s">
        <v>506</v>
      </c>
      <c r="AY136" t="s">
        <v>91</v>
      </c>
      <c r="AZ136" t="s">
        <v>130</v>
      </c>
      <c r="BA136" t="s">
        <v>117</v>
      </c>
      <c r="BB136" s="88" t="s">
        <v>211</v>
      </c>
      <c r="BC136" t="s">
        <v>118</v>
      </c>
      <c r="BD136" t="s">
        <v>91</v>
      </c>
      <c r="BE136" t="s">
        <v>119</v>
      </c>
      <c r="BF136" s="86" t="s">
        <v>718</v>
      </c>
      <c r="BG136" s="86" t="s">
        <v>223</v>
      </c>
      <c r="BH136" s="78" t="s">
        <v>1007</v>
      </c>
      <c r="BI136" s="79" t="s">
        <v>1008</v>
      </c>
      <c r="BJ136" s="2">
        <v>560</v>
      </c>
      <c r="BK136" s="2">
        <v>-149.32</v>
      </c>
      <c r="BL136" s="2">
        <v>410.68</v>
      </c>
      <c r="BM136" s="2">
        <v>0</v>
      </c>
      <c r="BN136" s="2">
        <v>-37.33</v>
      </c>
      <c r="BO136" s="2">
        <v>0</v>
      </c>
      <c r="BP136" s="2">
        <v>373.35</v>
      </c>
      <c r="BQ136" s="2">
        <v>0</v>
      </c>
      <c r="BR136" s="2">
        <v>0</v>
      </c>
      <c r="BS136" s="2">
        <v>0</v>
      </c>
      <c r="BT136" s="2">
        <v>0</v>
      </c>
      <c r="BU136" s="2">
        <v>0</v>
      </c>
      <c r="BV136" s="2">
        <v>0</v>
      </c>
      <c r="BW136" s="2">
        <v>0</v>
      </c>
      <c r="BX136" s="2">
        <v>0</v>
      </c>
      <c r="BY136" s="2">
        <v>0</v>
      </c>
      <c r="BZ136" s="2">
        <v>0</v>
      </c>
      <c r="CA136" s="2">
        <v>0</v>
      </c>
      <c r="CB136" s="2">
        <v>0</v>
      </c>
      <c r="CC136" s="2">
        <v>0</v>
      </c>
      <c r="CD136" s="2">
        <v>0</v>
      </c>
      <c r="CE136" s="2">
        <v>0</v>
      </c>
      <c r="CF136" s="2">
        <v>0</v>
      </c>
      <c r="CG136" s="2">
        <v>0</v>
      </c>
      <c r="CH136" s="2">
        <v>0</v>
      </c>
      <c r="CI136" s="2">
        <v>0</v>
      </c>
      <c r="CJ136" s="11" t="str">
        <f>+VLOOKUP(B136,[57]Sheet1!$A:$AA,27,FALSE)</f>
        <v>Termoli</v>
      </c>
      <c r="CK136" t="s">
        <v>1863</v>
      </c>
      <c r="CL136" t="s">
        <v>1863</v>
      </c>
      <c r="CM136" s="11"/>
    </row>
    <row r="137" spans="1:94" x14ac:dyDescent="0.35">
      <c r="A137" s="93" t="str">
        <f t="shared" si="4"/>
        <v>11600002016</v>
      </c>
      <c r="B137" t="str">
        <f t="shared" si="5"/>
        <v>1160000-2016</v>
      </c>
      <c r="C137">
        <v>1160000</v>
      </c>
      <c r="D137" t="s">
        <v>84</v>
      </c>
      <c r="E137" t="s">
        <v>998</v>
      </c>
      <c r="F137" t="s">
        <v>1013</v>
      </c>
      <c r="G137" t="s">
        <v>1014</v>
      </c>
      <c r="H137" t="s">
        <v>998</v>
      </c>
      <c r="I137" t="s">
        <v>1001</v>
      </c>
      <c r="J137" t="s">
        <v>1015</v>
      </c>
      <c r="K137" t="s">
        <v>1016</v>
      </c>
      <c r="L137" t="s">
        <v>1017</v>
      </c>
      <c r="M137" t="s">
        <v>1018</v>
      </c>
      <c r="N137" t="s">
        <v>1019</v>
      </c>
      <c r="O137" t="s">
        <v>1020</v>
      </c>
      <c r="P137" s="88" t="s">
        <v>1021</v>
      </c>
      <c r="Q137" t="s">
        <v>1021</v>
      </c>
      <c r="R137" t="s">
        <v>130</v>
      </c>
      <c r="S137" t="s">
        <v>1001</v>
      </c>
      <c r="T137" t="s">
        <v>351</v>
      </c>
      <c r="U137" t="s">
        <v>1001</v>
      </c>
      <c r="V137" t="s">
        <v>96</v>
      </c>
      <c r="W137" t="s">
        <v>1022</v>
      </c>
      <c r="X137" t="s">
        <v>787</v>
      </c>
      <c r="Y137" t="s">
        <v>134</v>
      </c>
      <c r="Z137" t="s">
        <v>135</v>
      </c>
      <c r="AA137" t="s">
        <v>467</v>
      </c>
      <c r="AB137" t="s">
        <v>1023</v>
      </c>
      <c r="AC137" s="88" t="s">
        <v>1023</v>
      </c>
      <c r="AD137" t="s">
        <v>103</v>
      </c>
      <c r="AE137" t="s">
        <v>130</v>
      </c>
      <c r="AF137" t="s">
        <v>1024</v>
      </c>
      <c r="AG137" t="s">
        <v>137</v>
      </c>
      <c r="AH137" t="s">
        <v>1025</v>
      </c>
      <c r="AI137" t="s">
        <v>1026</v>
      </c>
      <c r="AJ137" t="s">
        <v>138</v>
      </c>
      <c r="AK137" t="s">
        <v>139</v>
      </c>
      <c r="AL137" t="s">
        <v>1027</v>
      </c>
      <c r="AM137" t="s">
        <v>1027</v>
      </c>
      <c r="AN137" t="s">
        <v>1028</v>
      </c>
      <c r="AO137" t="s">
        <v>1029</v>
      </c>
      <c r="AP137" t="s">
        <v>140</v>
      </c>
      <c r="AQ137" t="s">
        <v>140</v>
      </c>
      <c r="AR137" t="s">
        <v>130</v>
      </c>
      <c r="AS137" t="s">
        <v>1030</v>
      </c>
      <c r="AT137" t="s">
        <v>797</v>
      </c>
      <c r="AU137" s="88" t="s">
        <v>430</v>
      </c>
      <c r="AV137" t="s">
        <v>187</v>
      </c>
      <c r="AW137" t="s">
        <v>91</v>
      </c>
      <c r="AX137" s="69" t="s">
        <v>475</v>
      </c>
      <c r="AY137" t="s">
        <v>91</v>
      </c>
      <c r="AZ137" t="s">
        <v>130</v>
      </c>
      <c r="BA137" t="s">
        <v>117</v>
      </c>
      <c r="BB137" s="88" t="s">
        <v>130</v>
      </c>
      <c r="BC137" t="s">
        <v>118</v>
      </c>
      <c r="BD137" t="s">
        <v>91</v>
      </c>
      <c r="BE137" t="s">
        <v>119</v>
      </c>
      <c r="BF137" s="86" t="s">
        <v>143</v>
      </c>
      <c r="BG137" s="86" t="s">
        <v>121</v>
      </c>
      <c r="BH137" s="78" t="s">
        <v>224</v>
      </c>
      <c r="BI137" s="79" t="s">
        <v>225</v>
      </c>
      <c r="BJ137" s="2">
        <v>45787.68</v>
      </c>
      <c r="BK137" s="2">
        <v>-6315.56</v>
      </c>
      <c r="BL137" s="2">
        <v>39472.120000000003</v>
      </c>
      <c r="BM137" s="2">
        <v>0</v>
      </c>
      <c r="BN137" s="2">
        <v>-1578.89</v>
      </c>
      <c r="BO137" s="2">
        <v>0</v>
      </c>
      <c r="BP137" s="2">
        <v>37893.230000000003</v>
      </c>
      <c r="BQ137" s="2">
        <v>0</v>
      </c>
      <c r="BR137" s="2">
        <v>0</v>
      </c>
      <c r="BS137" s="2">
        <v>0</v>
      </c>
      <c r="BT137" s="2">
        <v>0</v>
      </c>
      <c r="BU137" s="2">
        <v>0</v>
      </c>
      <c r="BV137" s="2">
        <v>0</v>
      </c>
      <c r="BW137" s="2">
        <v>0</v>
      </c>
      <c r="BX137" s="2">
        <v>0</v>
      </c>
      <c r="BY137" s="2">
        <v>0</v>
      </c>
      <c r="BZ137" s="2">
        <v>0</v>
      </c>
      <c r="CA137" s="2">
        <v>0</v>
      </c>
      <c r="CB137" s="2">
        <v>0</v>
      </c>
      <c r="CC137" s="2">
        <v>0</v>
      </c>
      <c r="CD137" s="2">
        <v>0</v>
      </c>
      <c r="CE137" s="2">
        <v>0</v>
      </c>
      <c r="CF137" s="2">
        <v>0</v>
      </c>
      <c r="CG137" s="2">
        <v>0</v>
      </c>
      <c r="CH137" s="2">
        <v>0</v>
      </c>
      <c r="CI137" s="2">
        <v>0</v>
      </c>
      <c r="CJ137" s="11" t="str">
        <f>+VLOOKUP(B137,[57]Sheet1!$A:$AA,27,FALSE)</f>
        <v>Campagnano</v>
      </c>
      <c r="CK137" t="s">
        <v>1861</v>
      </c>
      <c r="CL137" t="s">
        <v>1861</v>
      </c>
      <c r="CM137" s="11"/>
    </row>
    <row r="138" spans="1:94" x14ac:dyDescent="0.35">
      <c r="A138" s="93" t="str">
        <f t="shared" si="4"/>
        <v>11900092016</v>
      </c>
      <c r="B138" t="str">
        <f t="shared" si="5"/>
        <v>1190009-2016</v>
      </c>
      <c r="C138">
        <v>1190009</v>
      </c>
      <c r="D138" t="s">
        <v>84</v>
      </c>
      <c r="E138" t="s">
        <v>998</v>
      </c>
      <c r="F138" t="s">
        <v>1031</v>
      </c>
      <c r="G138" t="s">
        <v>1032</v>
      </c>
      <c r="H138" t="s">
        <v>998</v>
      </c>
      <c r="I138" t="s">
        <v>1001</v>
      </c>
      <c r="J138" t="s">
        <v>498</v>
      </c>
      <c r="K138" t="s">
        <v>499</v>
      </c>
      <c r="L138" t="s">
        <v>500</v>
      </c>
      <c r="M138" t="s">
        <v>501</v>
      </c>
      <c r="N138" t="s">
        <v>1033</v>
      </c>
      <c r="O138" t="s">
        <v>1034</v>
      </c>
      <c r="P138" s="88" t="s">
        <v>129</v>
      </c>
      <c r="Q138" t="s">
        <v>129</v>
      </c>
      <c r="R138" t="s">
        <v>211</v>
      </c>
      <c r="S138" t="s">
        <v>1001</v>
      </c>
      <c r="T138" t="s">
        <v>351</v>
      </c>
      <c r="U138" t="s">
        <v>1001</v>
      </c>
      <c r="V138" t="s">
        <v>96</v>
      </c>
      <c r="W138" t="s">
        <v>816</v>
      </c>
      <c r="X138" t="s">
        <v>521</v>
      </c>
      <c r="Y138" t="s">
        <v>134</v>
      </c>
      <c r="Z138" t="s">
        <v>135</v>
      </c>
      <c r="AA138" t="s">
        <v>505</v>
      </c>
      <c r="AB138" t="s">
        <v>1035</v>
      </c>
      <c r="AC138" s="88" t="s">
        <v>1035</v>
      </c>
      <c r="AD138" t="s">
        <v>103</v>
      </c>
      <c r="AE138" t="s">
        <v>211</v>
      </c>
      <c r="AF138" t="s">
        <v>1036</v>
      </c>
      <c r="AG138" t="s">
        <v>137</v>
      </c>
      <c r="AH138" t="s">
        <v>1037</v>
      </c>
      <c r="AI138" t="s">
        <v>1038</v>
      </c>
      <c r="AJ138" t="s">
        <v>217</v>
      </c>
      <c r="AK138" t="s">
        <v>218</v>
      </c>
      <c r="AL138" t="s">
        <v>109</v>
      </c>
      <c r="AM138" t="s">
        <v>109</v>
      </c>
      <c r="AN138" t="s">
        <v>110</v>
      </c>
      <c r="AO138" t="s">
        <v>111</v>
      </c>
      <c r="AP138" t="s">
        <v>140</v>
      </c>
      <c r="AQ138" t="s">
        <v>140</v>
      </c>
      <c r="AR138" t="s">
        <v>130</v>
      </c>
      <c r="AS138" t="s">
        <v>521</v>
      </c>
      <c r="AT138" t="s">
        <v>527</v>
      </c>
      <c r="AU138" s="88" t="s">
        <v>430</v>
      </c>
      <c r="AV138" t="s">
        <v>187</v>
      </c>
      <c r="AW138" t="s">
        <v>91</v>
      </c>
      <c r="AX138" s="69" t="s">
        <v>506</v>
      </c>
      <c r="AY138" t="s">
        <v>211</v>
      </c>
      <c r="AZ138" t="s">
        <v>130</v>
      </c>
      <c r="BA138" t="s">
        <v>117</v>
      </c>
      <c r="BB138" s="88" t="s">
        <v>211</v>
      </c>
      <c r="BC138" t="s">
        <v>118</v>
      </c>
      <c r="BD138" t="s">
        <v>91</v>
      </c>
      <c r="BE138" t="s">
        <v>119</v>
      </c>
      <c r="BF138" s="86" t="s">
        <v>222</v>
      </c>
      <c r="BG138" s="86" t="s">
        <v>223</v>
      </c>
      <c r="BH138" s="78" t="s">
        <v>224</v>
      </c>
      <c r="BI138" s="79" t="s">
        <v>225</v>
      </c>
      <c r="BJ138" s="2">
        <v>1529.07</v>
      </c>
      <c r="BK138" s="2">
        <v>-407.76</v>
      </c>
      <c r="BL138" s="2">
        <v>1121.31</v>
      </c>
      <c r="BM138" s="2">
        <v>0</v>
      </c>
      <c r="BN138" s="2">
        <v>-101.94</v>
      </c>
      <c r="BO138" s="2">
        <v>0</v>
      </c>
      <c r="BP138" s="2">
        <v>1019.37</v>
      </c>
      <c r="BQ138" s="2">
        <v>0</v>
      </c>
      <c r="BR138" s="2">
        <v>0</v>
      </c>
      <c r="BS138" s="2">
        <v>0</v>
      </c>
      <c r="BT138" s="2">
        <v>0</v>
      </c>
      <c r="BU138" s="2">
        <v>0</v>
      </c>
      <c r="BV138" s="2">
        <v>0</v>
      </c>
      <c r="BW138" s="2">
        <v>0</v>
      </c>
      <c r="BX138" s="2">
        <v>0</v>
      </c>
      <c r="BY138" s="2">
        <v>0</v>
      </c>
      <c r="BZ138" s="2">
        <v>0</v>
      </c>
      <c r="CA138" s="2">
        <v>0</v>
      </c>
      <c r="CB138" s="2">
        <v>0</v>
      </c>
      <c r="CC138" s="2">
        <v>0</v>
      </c>
      <c r="CD138" s="2">
        <v>0</v>
      </c>
      <c r="CE138" s="2">
        <v>0</v>
      </c>
      <c r="CF138" s="2">
        <v>0</v>
      </c>
      <c r="CG138" s="2">
        <v>0</v>
      </c>
      <c r="CH138" s="2">
        <v>0</v>
      </c>
      <c r="CI138" s="2">
        <v>0</v>
      </c>
      <c r="CJ138" s="11" t="str">
        <f>+VLOOKUP(B138,[57]Sheet1!$A:$AA,27,FALSE)</f>
        <v>Campagnano</v>
      </c>
      <c r="CK138" t="s">
        <v>1861</v>
      </c>
      <c r="CL138" t="s">
        <v>1861</v>
      </c>
      <c r="CM138" s="11"/>
    </row>
    <row r="139" spans="1:94" x14ac:dyDescent="0.35">
      <c r="A139" s="93" t="str">
        <f t="shared" si="4"/>
        <v>11900102016</v>
      </c>
      <c r="B139" t="str">
        <f t="shared" si="5"/>
        <v>1190010-2016</v>
      </c>
      <c r="C139">
        <v>1190010</v>
      </c>
      <c r="D139" t="s">
        <v>84</v>
      </c>
      <c r="E139" t="s">
        <v>998</v>
      </c>
      <c r="F139" t="s">
        <v>1039</v>
      </c>
      <c r="G139" t="s">
        <v>1040</v>
      </c>
      <c r="H139" t="s">
        <v>998</v>
      </c>
      <c r="I139" t="s">
        <v>1001</v>
      </c>
      <c r="J139" t="s">
        <v>498</v>
      </c>
      <c r="K139" t="s">
        <v>499</v>
      </c>
      <c r="L139" t="s">
        <v>500</v>
      </c>
      <c r="M139" t="s">
        <v>501</v>
      </c>
      <c r="N139" t="s">
        <v>1033</v>
      </c>
      <c r="O139" t="s">
        <v>1034</v>
      </c>
      <c r="P139" s="88" t="s">
        <v>129</v>
      </c>
      <c r="Q139" t="s">
        <v>129</v>
      </c>
      <c r="R139" t="s">
        <v>211</v>
      </c>
      <c r="S139" t="s">
        <v>1001</v>
      </c>
      <c r="T139" t="s">
        <v>351</v>
      </c>
      <c r="U139" t="s">
        <v>1001</v>
      </c>
      <c r="V139" t="s">
        <v>96</v>
      </c>
      <c r="W139" t="s">
        <v>816</v>
      </c>
      <c r="X139" t="s">
        <v>521</v>
      </c>
      <c r="Y139" t="s">
        <v>715</v>
      </c>
      <c r="Z139" t="s">
        <v>135</v>
      </c>
      <c r="AA139" t="s">
        <v>505</v>
      </c>
      <c r="AB139" t="s">
        <v>1041</v>
      </c>
      <c r="AC139" s="88" t="s">
        <v>1041</v>
      </c>
      <c r="AD139" t="s">
        <v>103</v>
      </c>
      <c r="AE139" t="s">
        <v>211</v>
      </c>
      <c r="AF139" t="s">
        <v>1042</v>
      </c>
      <c r="AG139" t="s">
        <v>137</v>
      </c>
      <c r="AH139" t="s">
        <v>1037</v>
      </c>
      <c r="AI139" t="s">
        <v>1038</v>
      </c>
      <c r="AJ139" t="s">
        <v>217</v>
      </c>
      <c r="AK139" t="s">
        <v>218</v>
      </c>
      <c r="AL139" t="s">
        <v>109</v>
      </c>
      <c r="AM139" t="s">
        <v>109</v>
      </c>
      <c r="AN139" t="s">
        <v>110</v>
      </c>
      <c r="AO139" t="s">
        <v>111</v>
      </c>
      <c r="AP139" t="s">
        <v>112</v>
      </c>
      <c r="AQ139" t="s">
        <v>112</v>
      </c>
      <c r="AR139" t="s">
        <v>130</v>
      </c>
      <c r="AS139" t="s">
        <v>521</v>
      </c>
      <c r="AT139" t="s">
        <v>527</v>
      </c>
      <c r="AU139" s="88" t="s">
        <v>430</v>
      </c>
      <c r="AV139" t="s">
        <v>187</v>
      </c>
      <c r="AW139" t="s">
        <v>91</v>
      </c>
      <c r="AX139" s="69" t="s">
        <v>506</v>
      </c>
      <c r="AY139" t="s">
        <v>211</v>
      </c>
      <c r="AZ139" t="s">
        <v>130</v>
      </c>
      <c r="BA139" t="s">
        <v>117</v>
      </c>
      <c r="BB139" s="88" t="s">
        <v>211</v>
      </c>
      <c r="BC139" t="s">
        <v>118</v>
      </c>
      <c r="BD139" t="s">
        <v>91</v>
      </c>
      <c r="BE139" t="s">
        <v>119</v>
      </c>
      <c r="BF139" s="86" t="s">
        <v>718</v>
      </c>
      <c r="BG139" s="86" t="s">
        <v>223</v>
      </c>
      <c r="BH139" s="78" t="s">
        <v>224</v>
      </c>
      <c r="BI139" s="79" t="s">
        <v>225</v>
      </c>
      <c r="BJ139" s="2">
        <v>15871.54</v>
      </c>
      <c r="BK139" s="2">
        <v>-4232.3999999999996</v>
      </c>
      <c r="BL139" s="2">
        <v>11639.14</v>
      </c>
      <c r="BM139" s="2">
        <v>0</v>
      </c>
      <c r="BN139" s="2">
        <v>-1058.0999999999999</v>
      </c>
      <c r="BO139" s="2">
        <v>0</v>
      </c>
      <c r="BP139" s="2">
        <v>10581.04</v>
      </c>
      <c r="BQ139" s="2">
        <v>0</v>
      </c>
      <c r="BR139" s="2">
        <v>0</v>
      </c>
      <c r="BS139" s="2">
        <v>0</v>
      </c>
      <c r="BT139" s="2">
        <v>0</v>
      </c>
      <c r="BU139" s="2">
        <v>0</v>
      </c>
      <c r="BV139" s="2">
        <v>0</v>
      </c>
      <c r="BW139" s="2">
        <v>0</v>
      </c>
      <c r="BX139" s="2">
        <v>0</v>
      </c>
      <c r="BY139" s="2">
        <v>0</v>
      </c>
      <c r="BZ139" s="2">
        <v>0</v>
      </c>
      <c r="CA139" s="2">
        <v>0</v>
      </c>
      <c r="CB139" s="2">
        <v>0</v>
      </c>
      <c r="CC139" s="2">
        <v>0</v>
      </c>
      <c r="CD139" s="2">
        <v>0</v>
      </c>
      <c r="CE139" s="2">
        <v>0</v>
      </c>
      <c r="CF139" s="2">
        <v>0</v>
      </c>
      <c r="CG139" s="2">
        <v>0</v>
      </c>
      <c r="CH139" s="2">
        <v>0</v>
      </c>
      <c r="CI139" s="2">
        <v>0</v>
      </c>
      <c r="CJ139" s="11" t="str">
        <f>+VLOOKUP(B139,[57]Sheet1!$A:$AA,27,FALSE)</f>
        <v>Termoli</v>
      </c>
      <c r="CK139" t="s">
        <v>1863</v>
      </c>
      <c r="CL139" t="s">
        <v>1863</v>
      </c>
      <c r="CM139" s="11"/>
    </row>
    <row r="140" spans="1:94" x14ac:dyDescent="0.35">
      <c r="A140" s="93" t="str">
        <f t="shared" si="4"/>
        <v>11900112016</v>
      </c>
      <c r="B140" t="str">
        <f t="shared" si="5"/>
        <v>1190011-2016</v>
      </c>
      <c r="C140">
        <v>1190011</v>
      </c>
      <c r="D140" t="s">
        <v>84</v>
      </c>
      <c r="E140" t="s">
        <v>998</v>
      </c>
      <c r="F140" t="s">
        <v>1043</v>
      </c>
      <c r="G140" t="s">
        <v>1044</v>
      </c>
      <c r="H140" t="s">
        <v>998</v>
      </c>
      <c r="I140" t="s">
        <v>1001</v>
      </c>
      <c r="J140" t="s">
        <v>498</v>
      </c>
      <c r="K140" t="s">
        <v>499</v>
      </c>
      <c r="L140" t="s">
        <v>500</v>
      </c>
      <c r="M140" t="s">
        <v>501</v>
      </c>
      <c r="N140" t="s">
        <v>1033</v>
      </c>
      <c r="O140" t="s">
        <v>1045</v>
      </c>
      <c r="P140" s="88" t="s">
        <v>94</v>
      </c>
      <c r="Q140" t="s">
        <v>94</v>
      </c>
      <c r="R140" t="s">
        <v>95</v>
      </c>
      <c r="S140" t="s">
        <v>1001</v>
      </c>
      <c r="T140" t="s">
        <v>351</v>
      </c>
      <c r="U140" t="s">
        <v>1001</v>
      </c>
      <c r="V140" t="s">
        <v>96</v>
      </c>
      <c r="W140" t="s">
        <v>816</v>
      </c>
      <c r="X140" t="s">
        <v>98</v>
      </c>
      <c r="Y140" t="s">
        <v>197</v>
      </c>
      <c r="Z140" t="s">
        <v>100</v>
      </c>
      <c r="AA140" t="s">
        <v>505</v>
      </c>
      <c r="AB140" t="s">
        <v>1046</v>
      </c>
      <c r="AC140" s="88" t="s">
        <v>1046</v>
      </c>
      <c r="AD140" t="s">
        <v>103</v>
      </c>
      <c r="AE140" t="s">
        <v>95</v>
      </c>
      <c r="AF140" t="s">
        <v>1045</v>
      </c>
      <c r="AG140" t="s">
        <v>104</v>
      </c>
      <c r="AH140" t="s">
        <v>105</v>
      </c>
      <c r="AI140" t="s">
        <v>106</v>
      </c>
      <c r="AJ140" t="s">
        <v>107</v>
      </c>
      <c r="AK140" t="s">
        <v>108</v>
      </c>
      <c r="AL140" t="s">
        <v>109</v>
      </c>
      <c r="AM140" t="s">
        <v>109</v>
      </c>
      <c r="AN140" t="s">
        <v>110</v>
      </c>
      <c r="AO140" t="s">
        <v>111</v>
      </c>
      <c r="AP140" t="s">
        <v>112</v>
      </c>
      <c r="AQ140" t="s">
        <v>112</v>
      </c>
      <c r="AR140" t="s">
        <v>95</v>
      </c>
      <c r="AS140" t="s">
        <v>98</v>
      </c>
      <c r="AT140" t="s">
        <v>113</v>
      </c>
      <c r="AU140" s="88" t="s">
        <v>430</v>
      </c>
      <c r="AV140" t="s">
        <v>187</v>
      </c>
      <c r="AW140" t="s">
        <v>91</v>
      </c>
      <c r="AX140" s="69" t="s">
        <v>506</v>
      </c>
      <c r="AY140" t="s">
        <v>95</v>
      </c>
      <c r="AZ140" t="s">
        <v>95</v>
      </c>
      <c r="BA140" t="s">
        <v>117</v>
      </c>
      <c r="BB140" s="88" t="s">
        <v>95</v>
      </c>
      <c r="BC140" t="s">
        <v>118</v>
      </c>
      <c r="BD140" t="s">
        <v>91</v>
      </c>
      <c r="BE140" t="s">
        <v>119</v>
      </c>
      <c r="BF140" s="86" t="s">
        <v>120</v>
      </c>
      <c r="BG140" s="86" t="s">
        <v>121</v>
      </c>
      <c r="BH140" s="78" t="s">
        <v>122</v>
      </c>
      <c r="BI140" s="79" t="s">
        <v>123</v>
      </c>
      <c r="BJ140" s="2">
        <v>100004.24</v>
      </c>
      <c r="BK140" s="2">
        <v>-26667.8</v>
      </c>
      <c r="BL140" s="2">
        <v>73336.44</v>
      </c>
      <c r="BM140" s="2">
        <v>0</v>
      </c>
      <c r="BN140" s="2">
        <v>-6666.95</v>
      </c>
      <c r="BO140" s="2">
        <v>0</v>
      </c>
      <c r="BP140" s="2">
        <v>66669.490000000005</v>
      </c>
      <c r="BQ140" s="2">
        <v>0</v>
      </c>
      <c r="BR140" s="2">
        <v>0</v>
      </c>
      <c r="BS140" s="2">
        <v>0</v>
      </c>
      <c r="BT140" s="2">
        <v>0</v>
      </c>
      <c r="BU140" s="2">
        <v>0</v>
      </c>
      <c r="BV140" s="2">
        <v>0</v>
      </c>
      <c r="BW140" s="2">
        <v>0</v>
      </c>
      <c r="BX140" s="2">
        <v>0</v>
      </c>
      <c r="BY140" s="2">
        <v>0</v>
      </c>
      <c r="BZ140" s="2">
        <v>0</v>
      </c>
      <c r="CA140" s="2">
        <v>0</v>
      </c>
      <c r="CB140" s="2">
        <v>0</v>
      </c>
      <c r="CC140" s="2">
        <v>0</v>
      </c>
      <c r="CD140" s="2">
        <v>0</v>
      </c>
      <c r="CE140" s="2">
        <v>0</v>
      </c>
      <c r="CF140" s="2">
        <v>0</v>
      </c>
      <c r="CG140" s="2">
        <v>0</v>
      </c>
      <c r="CH140" s="2">
        <v>0</v>
      </c>
      <c r="CI140" s="2">
        <v>0</v>
      </c>
      <c r="CJ140" s="11" t="str">
        <f>+VLOOKUP(B140,[57]Sheet1!$A:$AA,27,FALSE)</f>
        <v>Termoli</v>
      </c>
      <c r="CK140" t="s">
        <v>1863</v>
      </c>
      <c r="CL140" t="s">
        <v>1863</v>
      </c>
      <c r="CM140" s="11"/>
    </row>
    <row r="141" spans="1:94" x14ac:dyDescent="0.35">
      <c r="A141" s="93" t="str">
        <f t="shared" si="4"/>
        <v>12100112016</v>
      </c>
      <c r="B141" t="str">
        <f t="shared" si="5"/>
        <v>1210011-2016</v>
      </c>
      <c r="C141">
        <v>1210011</v>
      </c>
      <c r="D141" t="s">
        <v>84</v>
      </c>
      <c r="E141" t="s">
        <v>998</v>
      </c>
      <c r="F141" t="s">
        <v>1047</v>
      </c>
      <c r="G141" t="s">
        <v>1048</v>
      </c>
      <c r="H141" t="s">
        <v>998</v>
      </c>
      <c r="I141" t="s">
        <v>1049</v>
      </c>
      <c r="J141" t="s">
        <v>390</v>
      </c>
      <c r="K141" t="s">
        <v>391</v>
      </c>
      <c r="L141" t="s">
        <v>1050</v>
      </c>
      <c r="M141" t="s">
        <v>1051</v>
      </c>
      <c r="N141" t="s">
        <v>1052</v>
      </c>
      <c r="O141" t="s">
        <v>1053</v>
      </c>
      <c r="P141" s="88" t="s">
        <v>262</v>
      </c>
      <c r="Q141" t="s">
        <v>248</v>
      </c>
      <c r="R141" t="s">
        <v>304</v>
      </c>
      <c r="S141" t="s">
        <v>1049</v>
      </c>
      <c r="T141" t="s">
        <v>351</v>
      </c>
      <c r="U141" t="s">
        <v>1054</v>
      </c>
      <c r="V141" t="s">
        <v>1054</v>
      </c>
      <c r="W141" t="s">
        <v>576</v>
      </c>
      <c r="X141" t="s">
        <v>264</v>
      </c>
      <c r="Y141" t="s">
        <v>265</v>
      </c>
      <c r="Z141" t="s">
        <v>253</v>
      </c>
      <c r="AA141" t="s">
        <v>397</v>
      </c>
      <c r="AB141" t="s">
        <v>1055</v>
      </c>
      <c r="AC141" s="88" t="s">
        <v>1055</v>
      </c>
      <c r="AD141" t="s">
        <v>103</v>
      </c>
      <c r="AE141" t="s">
        <v>304</v>
      </c>
      <c r="AF141" t="s">
        <v>335</v>
      </c>
      <c r="AG141" t="s">
        <v>268</v>
      </c>
      <c r="AH141" t="s">
        <v>269</v>
      </c>
      <c r="AI141" t="s">
        <v>270</v>
      </c>
      <c r="AJ141" t="s">
        <v>308</v>
      </c>
      <c r="AK141" t="s">
        <v>309</v>
      </c>
      <c r="AL141" t="s">
        <v>362</v>
      </c>
      <c r="AM141" t="s">
        <v>362</v>
      </c>
      <c r="AN141" t="s">
        <v>363</v>
      </c>
      <c r="AO141" t="s">
        <v>364</v>
      </c>
      <c r="AP141" t="s">
        <v>276</v>
      </c>
      <c r="AQ141" t="s">
        <v>276</v>
      </c>
      <c r="AR141" t="s">
        <v>277</v>
      </c>
      <c r="AS141" t="s">
        <v>264</v>
      </c>
      <c r="AT141" t="s">
        <v>141</v>
      </c>
      <c r="AU141" s="88" t="s">
        <v>430</v>
      </c>
      <c r="AV141" t="s">
        <v>187</v>
      </c>
      <c r="AW141" t="s">
        <v>91</v>
      </c>
      <c r="AX141" s="69" t="s">
        <v>398</v>
      </c>
      <c r="AY141" t="s">
        <v>152</v>
      </c>
      <c r="AZ141" t="s">
        <v>277</v>
      </c>
      <c r="BA141" t="s">
        <v>117</v>
      </c>
      <c r="BB141" s="88" t="s">
        <v>304</v>
      </c>
      <c r="BC141" t="s">
        <v>118</v>
      </c>
      <c r="BD141" t="s">
        <v>91</v>
      </c>
      <c r="BE141" t="s">
        <v>119</v>
      </c>
      <c r="BF141" s="86" t="s">
        <v>1056</v>
      </c>
      <c r="BG141" s="86" t="s">
        <v>257</v>
      </c>
      <c r="BH141" s="78" t="s">
        <v>280</v>
      </c>
      <c r="BI141" s="79" t="s">
        <v>281</v>
      </c>
      <c r="BJ141" s="2">
        <v>13019.38</v>
      </c>
      <c r="BK141" s="2">
        <v>-5424.73</v>
      </c>
      <c r="BL141" s="2">
        <v>7594.65</v>
      </c>
      <c r="BM141" s="2">
        <v>0</v>
      </c>
      <c r="BN141" s="2">
        <v>-1627.42</v>
      </c>
      <c r="BO141" s="2">
        <v>0</v>
      </c>
      <c r="BP141" s="2">
        <v>5967.23</v>
      </c>
      <c r="BQ141" s="2">
        <v>0</v>
      </c>
      <c r="BR141" s="2">
        <v>0</v>
      </c>
      <c r="BS141" s="2">
        <v>0</v>
      </c>
      <c r="BT141" s="2">
        <v>0</v>
      </c>
      <c r="BU141" s="2">
        <v>0</v>
      </c>
      <c r="BV141" s="2">
        <v>0</v>
      </c>
      <c r="BW141" s="2">
        <v>0</v>
      </c>
      <c r="BX141" s="2">
        <v>0</v>
      </c>
      <c r="BY141" s="2">
        <v>0</v>
      </c>
      <c r="BZ141" s="2">
        <v>0</v>
      </c>
      <c r="CA141" s="2">
        <v>0</v>
      </c>
      <c r="CB141" s="2">
        <v>0</v>
      </c>
      <c r="CC141" s="2">
        <v>0</v>
      </c>
      <c r="CD141" s="2">
        <v>0</v>
      </c>
      <c r="CE141" s="2">
        <v>0</v>
      </c>
      <c r="CF141" s="2">
        <v>0</v>
      </c>
      <c r="CG141" s="2">
        <v>0</v>
      </c>
      <c r="CH141" s="2">
        <v>0</v>
      </c>
      <c r="CI141" s="2">
        <v>0</v>
      </c>
      <c r="CJ141" s="11" t="str">
        <f>+VLOOKUP(B141,[57]Sheet1!$A:$AA,27,FALSE)</f>
        <v>Crea Gestioni</v>
      </c>
      <c r="CK141" t="s">
        <v>1872</v>
      </c>
      <c r="CL141" t="s">
        <v>1865</v>
      </c>
      <c r="CM141" t="s">
        <v>1853</v>
      </c>
      <c r="CN141" t="s">
        <v>1853</v>
      </c>
      <c r="CP141" t="s">
        <v>1890</v>
      </c>
    </row>
    <row r="142" spans="1:94" x14ac:dyDescent="0.35">
      <c r="A142" s="93" t="str">
        <f t="shared" si="4"/>
        <v>20000002016</v>
      </c>
      <c r="B142" t="str">
        <f t="shared" si="5"/>
        <v>2000000-2016</v>
      </c>
      <c r="C142">
        <v>2000000</v>
      </c>
      <c r="D142" t="s">
        <v>84</v>
      </c>
      <c r="E142" t="s">
        <v>998</v>
      </c>
      <c r="F142" t="s">
        <v>1057</v>
      </c>
      <c r="G142" t="s">
        <v>1058</v>
      </c>
      <c r="H142" t="s">
        <v>998</v>
      </c>
      <c r="I142" t="s">
        <v>1059</v>
      </c>
      <c r="J142" t="s">
        <v>1060</v>
      </c>
      <c r="K142" t="s">
        <v>1061</v>
      </c>
      <c r="L142" t="s">
        <v>1062</v>
      </c>
      <c r="M142" t="s">
        <v>1063</v>
      </c>
      <c r="N142" t="s">
        <v>1064</v>
      </c>
      <c r="O142" t="s">
        <v>301</v>
      </c>
      <c r="P142" s="88" t="s">
        <v>302</v>
      </c>
      <c r="Q142" t="s">
        <v>303</v>
      </c>
      <c r="R142" t="s">
        <v>304</v>
      </c>
      <c r="S142" t="s">
        <v>156</v>
      </c>
      <c r="T142" t="s">
        <v>409</v>
      </c>
      <c r="U142" t="s">
        <v>1059</v>
      </c>
      <c r="V142" t="s">
        <v>96</v>
      </c>
      <c r="W142" t="s">
        <v>396</v>
      </c>
      <c r="X142" t="s">
        <v>264</v>
      </c>
      <c r="Y142" t="s">
        <v>265</v>
      </c>
      <c r="Z142" t="s">
        <v>253</v>
      </c>
      <c r="AA142" t="s">
        <v>1065</v>
      </c>
      <c r="AB142" t="s">
        <v>307</v>
      </c>
      <c r="AC142" s="88" t="s">
        <v>307</v>
      </c>
      <c r="AD142" t="s">
        <v>103</v>
      </c>
      <c r="AE142" t="s">
        <v>304</v>
      </c>
      <c r="AF142" t="s">
        <v>301</v>
      </c>
      <c r="AG142" t="s">
        <v>268</v>
      </c>
      <c r="AH142" t="s">
        <v>269</v>
      </c>
      <c r="AI142" t="s">
        <v>270</v>
      </c>
      <c r="AJ142" t="s">
        <v>308</v>
      </c>
      <c r="AK142" t="s">
        <v>309</v>
      </c>
      <c r="AL142" t="s">
        <v>310</v>
      </c>
      <c r="AM142" t="s">
        <v>310</v>
      </c>
      <c r="AN142" t="s">
        <v>311</v>
      </c>
      <c r="AO142" t="s">
        <v>312</v>
      </c>
      <c r="AP142" t="s">
        <v>276</v>
      </c>
      <c r="AQ142" t="s">
        <v>276</v>
      </c>
      <c r="AR142" t="s">
        <v>277</v>
      </c>
      <c r="AS142" t="s">
        <v>264</v>
      </c>
      <c r="AT142" t="s">
        <v>141</v>
      </c>
      <c r="AU142" s="88" t="s">
        <v>430</v>
      </c>
      <c r="AV142" t="s">
        <v>187</v>
      </c>
      <c r="AW142" t="s">
        <v>91</v>
      </c>
      <c r="AX142" s="69" t="s">
        <v>685</v>
      </c>
      <c r="AY142" t="s">
        <v>152</v>
      </c>
      <c r="AZ142" t="s">
        <v>277</v>
      </c>
      <c r="BA142" t="s">
        <v>117</v>
      </c>
      <c r="BB142" s="88" t="s">
        <v>304</v>
      </c>
      <c r="BC142" t="s">
        <v>118</v>
      </c>
      <c r="BD142" t="s">
        <v>91</v>
      </c>
      <c r="BE142" t="s">
        <v>119</v>
      </c>
      <c r="BF142" s="86" t="s">
        <v>314</v>
      </c>
      <c r="BG142" s="86" t="s">
        <v>315</v>
      </c>
      <c r="BH142" s="78" t="s">
        <v>316</v>
      </c>
      <c r="BI142" s="79" t="s">
        <v>317</v>
      </c>
      <c r="BJ142" s="2">
        <v>9723.7800000000007</v>
      </c>
      <c r="BK142" s="2">
        <v>-7130.78</v>
      </c>
      <c r="BL142" s="2">
        <v>2593</v>
      </c>
      <c r="BM142" s="2">
        <v>0</v>
      </c>
      <c r="BN142" s="2">
        <v>-1944.76</v>
      </c>
      <c r="BO142" s="2">
        <v>0</v>
      </c>
      <c r="BP142" s="2">
        <v>648.24</v>
      </c>
      <c r="BQ142" s="2">
        <v>0</v>
      </c>
      <c r="BR142" s="2">
        <v>0</v>
      </c>
      <c r="BS142" s="2">
        <v>0</v>
      </c>
      <c r="BT142" s="2">
        <v>0</v>
      </c>
      <c r="BU142" s="2">
        <v>0</v>
      </c>
      <c r="BV142" s="2">
        <v>0</v>
      </c>
      <c r="BW142" s="2">
        <v>0</v>
      </c>
      <c r="BX142" s="2">
        <v>0</v>
      </c>
      <c r="BY142" s="2">
        <v>0</v>
      </c>
      <c r="BZ142" s="2">
        <v>0</v>
      </c>
      <c r="CA142" s="2">
        <v>0</v>
      </c>
      <c r="CB142" s="2">
        <v>0</v>
      </c>
      <c r="CC142" s="2">
        <v>0</v>
      </c>
      <c r="CD142" s="2">
        <v>0</v>
      </c>
      <c r="CE142" s="2">
        <v>0</v>
      </c>
      <c r="CF142" s="2">
        <v>0</v>
      </c>
      <c r="CG142" s="2">
        <v>0</v>
      </c>
      <c r="CH142" s="2">
        <v>0</v>
      </c>
      <c r="CI142" s="2">
        <v>0</v>
      </c>
      <c r="CJ142" s="11" t="str">
        <f>+VLOOKUP(B142,[57]Sheet1!$A:$AA,27,FALSE)</f>
        <v>Crea Gestioni</v>
      </c>
      <c r="CK142" t="s">
        <v>1872</v>
      </c>
      <c r="CL142" t="s">
        <v>1864</v>
      </c>
      <c r="CM142" t="s">
        <v>1854</v>
      </c>
      <c r="CN142" t="s">
        <v>1854</v>
      </c>
      <c r="CP142" t="s">
        <v>1890</v>
      </c>
    </row>
    <row r="143" spans="1:94" x14ac:dyDescent="0.35">
      <c r="A143" s="93" t="str">
        <f t="shared" si="4"/>
        <v>20000012016</v>
      </c>
      <c r="B143" t="str">
        <f t="shared" si="5"/>
        <v>2000001-2016</v>
      </c>
      <c r="C143">
        <v>2000001</v>
      </c>
      <c r="D143" t="s">
        <v>84</v>
      </c>
      <c r="E143" t="s">
        <v>998</v>
      </c>
      <c r="F143" t="s">
        <v>1066</v>
      </c>
      <c r="G143" t="s">
        <v>1067</v>
      </c>
      <c r="H143" t="s">
        <v>998</v>
      </c>
      <c r="I143" t="s">
        <v>1001</v>
      </c>
      <c r="J143" t="s">
        <v>1060</v>
      </c>
      <c r="K143" t="s">
        <v>1061</v>
      </c>
      <c r="L143" t="s">
        <v>1062</v>
      </c>
      <c r="M143" t="s">
        <v>1063</v>
      </c>
      <c r="N143" t="s">
        <v>1064</v>
      </c>
      <c r="O143" t="s">
        <v>320</v>
      </c>
      <c r="P143" s="88" t="s">
        <v>302</v>
      </c>
      <c r="Q143" t="s">
        <v>303</v>
      </c>
      <c r="R143" t="s">
        <v>304</v>
      </c>
      <c r="S143" t="s">
        <v>156</v>
      </c>
      <c r="T143" t="s">
        <v>409</v>
      </c>
      <c r="U143" t="s">
        <v>1001</v>
      </c>
      <c r="V143" t="s">
        <v>96</v>
      </c>
      <c r="W143" t="s">
        <v>396</v>
      </c>
      <c r="X143" t="s">
        <v>264</v>
      </c>
      <c r="Y143" t="s">
        <v>265</v>
      </c>
      <c r="Z143" t="s">
        <v>253</v>
      </c>
      <c r="AA143" t="s">
        <v>1065</v>
      </c>
      <c r="AB143" t="s">
        <v>322</v>
      </c>
      <c r="AC143" s="88" t="s">
        <v>322</v>
      </c>
      <c r="AD143" t="s">
        <v>103</v>
      </c>
      <c r="AE143" t="s">
        <v>304</v>
      </c>
      <c r="AF143" t="s">
        <v>320</v>
      </c>
      <c r="AG143" t="s">
        <v>268</v>
      </c>
      <c r="AH143" t="s">
        <v>269</v>
      </c>
      <c r="AI143" t="s">
        <v>270</v>
      </c>
      <c r="AJ143" t="s">
        <v>308</v>
      </c>
      <c r="AK143" t="s">
        <v>309</v>
      </c>
      <c r="AL143" t="s">
        <v>310</v>
      </c>
      <c r="AM143" t="s">
        <v>310</v>
      </c>
      <c r="AN143" t="s">
        <v>311</v>
      </c>
      <c r="AO143" t="s">
        <v>312</v>
      </c>
      <c r="AP143" t="s">
        <v>276</v>
      </c>
      <c r="AQ143" t="s">
        <v>276</v>
      </c>
      <c r="AR143" t="s">
        <v>277</v>
      </c>
      <c r="AS143" t="s">
        <v>264</v>
      </c>
      <c r="AT143" t="s">
        <v>141</v>
      </c>
      <c r="AU143" s="88" t="s">
        <v>430</v>
      </c>
      <c r="AV143" t="s">
        <v>187</v>
      </c>
      <c r="AW143" t="s">
        <v>91</v>
      </c>
      <c r="AX143" s="69" t="s">
        <v>685</v>
      </c>
      <c r="AY143" t="s">
        <v>152</v>
      </c>
      <c r="AZ143" t="s">
        <v>277</v>
      </c>
      <c r="BA143" t="s">
        <v>117</v>
      </c>
      <c r="BB143" s="88" t="s">
        <v>304</v>
      </c>
      <c r="BC143" t="s">
        <v>118</v>
      </c>
      <c r="BD143" t="s">
        <v>91</v>
      </c>
      <c r="BE143" t="s">
        <v>119</v>
      </c>
      <c r="BF143" s="86" t="s">
        <v>314</v>
      </c>
      <c r="BG143" s="86" t="s">
        <v>315</v>
      </c>
      <c r="BH143" s="78" t="s">
        <v>316</v>
      </c>
      <c r="BI143" s="79" t="s">
        <v>317</v>
      </c>
      <c r="BJ143" s="2">
        <v>56534.74</v>
      </c>
      <c r="BK143" s="2">
        <v>-45227.8</v>
      </c>
      <c r="BL143" s="2">
        <v>11306.94</v>
      </c>
      <c r="BM143" s="2">
        <v>0</v>
      </c>
      <c r="BN143" s="2">
        <v>-11306.94</v>
      </c>
      <c r="BO143" s="2">
        <v>0</v>
      </c>
      <c r="BP143" s="2">
        <v>0</v>
      </c>
      <c r="BQ143" s="2">
        <v>0</v>
      </c>
      <c r="BR143" s="2">
        <v>0</v>
      </c>
      <c r="BS143" s="2">
        <v>0</v>
      </c>
      <c r="BT143" s="2">
        <v>0</v>
      </c>
      <c r="BU143" s="2">
        <v>0</v>
      </c>
      <c r="BV143" s="2">
        <v>0</v>
      </c>
      <c r="BW143" s="2">
        <v>0</v>
      </c>
      <c r="BX143" s="2">
        <v>0</v>
      </c>
      <c r="BY143" s="2">
        <v>0</v>
      </c>
      <c r="BZ143" s="2">
        <v>0</v>
      </c>
      <c r="CA143" s="2">
        <v>0</v>
      </c>
      <c r="CB143" s="2">
        <v>0</v>
      </c>
      <c r="CC143" s="2">
        <v>0</v>
      </c>
      <c r="CD143" s="2">
        <v>0</v>
      </c>
      <c r="CE143" s="2">
        <v>0</v>
      </c>
      <c r="CF143" s="2">
        <v>0</v>
      </c>
      <c r="CG143" s="2">
        <v>0</v>
      </c>
      <c r="CH143" s="2">
        <v>0</v>
      </c>
      <c r="CI143" s="2">
        <v>0</v>
      </c>
      <c r="CJ143" s="11" t="str">
        <f>+VLOOKUP(B143,[57]Sheet1!$A:$AA,27,FALSE)</f>
        <v>Crea Gestioni</v>
      </c>
      <c r="CK143" t="s">
        <v>1872</v>
      </c>
      <c r="CL143" t="s">
        <v>1864</v>
      </c>
      <c r="CM143" t="s">
        <v>1873</v>
      </c>
      <c r="CN143" t="s">
        <v>1873</v>
      </c>
      <c r="CP143" t="s">
        <v>1890</v>
      </c>
    </row>
    <row r="144" spans="1:94" x14ac:dyDescent="0.35">
      <c r="A144" s="93" t="str">
        <f t="shared" si="4"/>
        <v>20000022016</v>
      </c>
      <c r="B144" t="str">
        <f t="shared" si="5"/>
        <v>2000002-2016</v>
      </c>
      <c r="C144">
        <v>2000002</v>
      </c>
      <c r="D144" t="s">
        <v>84</v>
      </c>
      <c r="E144" t="s">
        <v>998</v>
      </c>
      <c r="F144" t="s">
        <v>1068</v>
      </c>
      <c r="G144" t="s">
        <v>1069</v>
      </c>
      <c r="H144" t="s">
        <v>998</v>
      </c>
      <c r="I144" t="s">
        <v>1059</v>
      </c>
      <c r="J144" t="s">
        <v>1060</v>
      </c>
      <c r="K144" t="s">
        <v>1061</v>
      </c>
      <c r="L144" t="s">
        <v>1062</v>
      </c>
      <c r="M144" t="s">
        <v>1063</v>
      </c>
      <c r="N144" t="s">
        <v>1064</v>
      </c>
      <c r="O144" t="s">
        <v>325</v>
      </c>
      <c r="P144" s="88" t="s">
        <v>302</v>
      </c>
      <c r="Q144" t="s">
        <v>303</v>
      </c>
      <c r="R144" t="s">
        <v>304</v>
      </c>
      <c r="S144" t="s">
        <v>156</v>
      </c>
      <c r="T144" t="s">
        <v>409</v>
      </c>
      <c r="U144" t="s">
        <v>1059</v>
      </c>
      <c r="V144" t="s">
        <v>96</v>
      </c>
      <c r="W144" t="s">
        <v>396</v>
      </c>
      <c r="X144" t="s">
        <v>264</v>
      </c>
      <c r="Y144" t="s">
        <v>265</v>
      </c>
      <c r="Z144" t="s">
        <v>253</v>
      </c>
      <c r="AA144" t="s">
        <v>1065</v>
      </c>
      <c r="AB144" t="s">
        <v>327</v>
      </c>
      <c r="AC144" s="88" t="s">
        <v>327</v>
      </c>
      <c r="AD144" t="s">
        <v>103</v>
      </c>
      <c r="AE144" t="s">
        <v>304</v>
      </c>
      <c r="AF144" t="s">
        <v>325</v>
      </c>
      <c r="AG144" t="s">
        <v>268</v>
      </c>
      <c r="AH144" t="s">
        <v>269</v>
      </c>
      <c r="AI144" t="s">
        <v>270</v>
      </c>
      <c r="AJ144" t="s">
        <v>308</v>
      </c>
      <c r="AK144" t="s">
        <v>309</v>
      </c>
      <c r="AL144" t="s">
        <v>310</v>
      </c>
      <c r="AM144" t="s">
        <v>310</v>
      </c>
      <c r="AN144" t="s">
        <v>311</v>
      </c>
      <c r="AO144" t="s">
        <v>312</v>
      </c>
      <c r="AP144" t="s">
        <v>276</v>
      </c>
      <c r="AQ144" t="s">
        <v>276</v>
      </c>
      <c r="AR144" t="s">
        <v>277</v>
      </c>
      <c r="AS144" t="s">
        <v>264</v>
      </c>
      <c r="AT144" t="s">
        <v>141</v>
      </c>
      <c r="AU144" s="88" t="s">
        <v>430</v>
      </c>
      <c r="AV144" t="s">
        <v>187</v>
      </c>
      <c r="AW144" t="s">
        <v>91</v>
      </c>
      <c r="AX144" s="69" t="s">
        <v>685</v>
      </c>
      <c r="AY144" t="s">
        <v>152</v>
      </c>
      <c r="AZ144" t="s">
        <v>277</v>
      </c>
      <c r="BA144" t="s">
        <v>117</v>
      </c>
      <c r="BB144" s="88" t="s">
        <v>304</v>
      </c>
      <c r="BC144" t="s">
        <v>118</v>
      </c>
      <c r="BD144" t="s">
        <v>91</v>
      </c>
      <c r="BE144" t="s">
        <v>119</v>
      </c>
      <c r="BF144" s="86" t="s">
        <v>314</v>
      </c>
      <c r="BG144" s="86" t="s">
        <v>315</v>
      </c>
      <c r="BH144" s="78" t="s">
        <v>316</v>
      </c>
      <c r="BI144" s="79" t="s">
        <v>317</v>
      </c>
      <c r="BJ144" s="2">
        <v>121366.11</v>
      </c>
      <c r="BK144" s="2">
        <v>-89001.81</v>
      </c>
      <c r="BL144" s="2">
        <v>32364.3</v>
      </c>
      <c r="BM144" s="2">
        <v>0</v>
      </c>
      <c r="BN144" s="2">
        <v>-24273.22</v>
      </c>
      <c r="BO144" s="2">
        <v>0</v>
      </c>
      <c r="BP144" s="2">
        <v>8091.079999999999</v>
      </c>
      <c r="BQ144" s="2">
        <v>0</v>
      </c>
      <c r="BR144" s="2">
        <v>0</v>
      </c>
      <c r="BS144" s="2">
        <v>0</v>
      </c>
      <c r="BT144" s="2">
        <v>0</v>
      </c>
      <c r="BU144" s="2">
        <v>0</v>
      </c>
      <c r="BV144" s="2">
        <v>0</v>
      </c>
      <c r="BW144" s="2">
        <v>0</v>
      </c>
      <c r="BX144" s="2">
        <v>0</v>
      </c>
      <c r="BY144" s="2">
        <v>0</v>
      </c>
      <c r="BZ144" s="2">
        <v>0</v>
      </c>
      <c r="CA144" s="2">
        <v>0</v>
      </c>
      <c r="CB144" s="2">
        <v>0</v>
      </c>
      <c r="CC144" s="2">
        <v>0</v>
      </c>
      <c r="CD144" s="2">
        <v>0</v>
      </c>
      <c r="CE144" s="2">
        <v>0</v>
      </c>
      <c r="CF144" s="2">
        <v>0</v>
      </c>
      <c r="CG144" s="2">
        <v>0</v>
      </c>
      <c r="CH144" s="2">
        <v>0</v>
      </c>
      <c r="CI144" s="2">
        <v>0</v>
      </c>
      <c r="CJ144" s="11" t="str">
        <f>+VLOOKUP(B144,[57]Sheet1!$A:$AA,27,FALSE)</f>
        <v>Crea Gestioni</v>
      </c>
      <c r="CK144" t="s">
        <v>1872</v>
      </c>
      <c r="CL144" t="s">
        <v>1866</v>
      </c>
      <c r="CM144" s="94" t="s">
        <v>1856</v>
      </c>
      <c r="CN144" t="s">
        <v>1892</v>
      </c>
      <c r="CP144" t="s">
        <v>1890</v>
      </c>
    </row>
    <row r="145" spans="1:94" x14ac:dyDescent="0.35">
      <c r="A145" s="93" t="str">
        <f t="shared" si="4"/>
        <v>20000032016</v>
      </c>
      <c r="B145" t="str">
        <f t="shared" si="5"/>
        <v>2000003-2016</v>
      </c>
      <c r="C145">
        <v>2000003</v>
      </c>
      <c r="D145" t="s">
        <v>84</v>
      </c>
      <c r="E145" t="s">
        <v>998</v>
      </c>
      <c r="F145" t="s">
        <v>1070</v>
      </c>
      <c r="G145" t="s">
        <v>1071</v>
      </c>
      <c r="H145" t="s">
        <v>998</v>
      </c>
      <c r="I145" t="s">
        <v>1001</v>
      </c>
      <c r="J145" t="s">
        <v>1060</v>
      </c>
      <c r="K145" t="s">
        <v>1061</v>
      </c>
      <c r="L145" t="s">
        <v>1062</v>
      </c>
      <c r="M145" t="s">
        <v>1063</v>
      </c>
      <c r="N145" t="s">
        <v>1064</v>
      </c>
      <c r="O145" t="s">
        <v>330</v>
      </c>
      <c r="P145" s="88" t="s">
        <v>302</v>
      </c>
      <c r="Q145" t="s">
        <v>303</v>
      </c>
      <c r="R145" t="s">
        <v>304</v>
      </c>
      <c r="S145" t="s">
        <v>156</v>
      </c>
      <c r="T145" t="s">
        <v>409</v>
      </c>
      <c r="U145" t="s">
        <v>1001</v>
      </c>
      <c r="V145" t="s">
        <v>96</v>
      </c>
      <c r="W145" t="s">
        <v>396</v>
      </c>
      <c r="X145" t="s">
        <v>264</v>
      </c>
      <c r="Y145" t="s">
        <v>265</v>
      </c>
      <c r="Z145" t="s">
        <v>253</v>
      </c>
      <c r="AA145" t="s">
        <v>1065</v>
      </c>
      <c r="AB145" t="s">
        <v>332</v>
      </c>
      <c r="AC145" s="88" t="s">
        <v>332</v>
      </c>
      <c r="AD145" t="s">
        <v>103</v>
      </c>
      <c r="AE145" t="s">
        <v>304</v>
      </c>
      <c r="AF145" t="s">
        <v>330</v>
      </c>
      <c r="AG145" t="s">
        <v>268</v>
      </c>
      <c r="AH145" t="s">
        <v>269</v>
      </c>
      <c r="AI145" t="s">
        <v>270</v>
      </c>
      <c r="AJ145" t="s">
        <v>308</v>
      </c>
      <c r="AK145" t="s">
        <v>309</v>
      </c>
      <c r="AL145" t="s">
        <v>310</v>
      </c>
      <c r="AM145" t="s">
        <v>310</v>
      </c>
      <c r="AN145" t="s">
        <v>311</v>
      </c>
      <c r="AO145" t="s">
        <v>312</v>
      </c>
      <c r="AP145" t="s">
        <v>276</v>
      </c>
      <c r="AQ145" t="s">
        <v>276</v>
      </c>
      <c r="AR145" t="s">
        <v>277</v>
      </c>
      <c r="AS145" t="s">
        <v>264</v>
      </c>
      <c r="AT145" t="s">
        <v>141</v>
      </c>
      <c r="AU145" s="88" t="s">
        <v>430</v>
      </c>
      <c r="AV145" t="s">
        <v>187</v>
      </c>
      <c r="AW145" t="s">
        <v>91</v>
      </c>
      <c r="AX145" s="69" t="s">
        <v>685</v>
      </c>
      <c r="AY145" t="s">
        <v>152</v>
      </c>
      <c r="AZ145" t="s">
        <v>277</v>
      </c>
      <c r="BA145" t="s">
        <v>117</v>
      </c>
      <c r="BB145" s="88" t="s">
        <v>304</v>
      </c>
      <c r="BC145" t="s">
        <v>118</v>
      </c>
      <c r="BD145" t="s">
        <v>91</v>
      </c>
      <c r="BE145" t="s">
        <v>119</v>
      </c>
      <c r="BF145" s="86" t="s">
        <v>314</v>
      </c>
      <c r="BG145" s="86" t="s">
        <v>315</v>
      </c>
      <c r="BH145" s="78" t="s">
        <v>316</v>
      </c>
      <c r="BI145" s="79" t="s">
        <v>317</v>
      </c>
      <c r="BJ145" s="2">
        <v>84521.85</v>
      </c>
      <c r="BK145" s="2">
        <v>-67617.48</v>
      </c>
      <c r="BL145" s="2">
        <v>16904.37</v>
      </c>
      <c r="BM145" s="2">
        <v>0</v>
      </c>
      <c r="BN145" s="2">
        <v>-16904.37</v>
      </c>
      <c r="BO145" s="2">
        <v>0</v>
      </c>
      <c r="BP145" s="2">
        <v>0</v>
      </c>
      <c r="BQ145" s="2">
        <v>0</v>
      </c>
      <c r="BR145" s="2">
        <v>0</v>
      </c>
      <c r="BS145" s="2">
        <v>0</v>
      </c>
      <c r="BT145" s="2">
        <v>0</v>
      </c>
      <c r="BU145" s="2">
        <v>0</v>
      </c>
      <c r="BV145" s="2">
        <v>0</v>
      </c>
      <c r="BW145" s="2">
        <v>0</v>
      </c>
      <c r="BX145" s="2">
        <v>0</v>
      </c>
      <c r="BY145" s="2">
        <v>0</v>
      </c>
      <c r="BZ145" s="2">
        <v>0</v>
      </c>
      <c r="CA145" s="2">
        <v>0</v>
      </c>
      <c r="CB145" s="2">
        <v>0</v>
      </c>
      <c r="CC145" s="2">
        <v>0</v>
      </c>
      <c r="CD145" s="2">
        <v>0</v>
      </c>
      <c r="CE145" s="2">
        <v>0</v>
      </c>
      <c r="CF145" s="2">
        <v>0</v>
      </c>
      <c r="CG145" s="2">
        <v>0</v>
      </c>
      <c r="CH145" s="2">
        <v>0</v>
      </c>
      <c r="CI145" s="2">
        <v>0</v>
      </c>
      <c r="CJ145" s="11" t="str">
        <f>+VLOOKUP(B145,[57]Sheet1!$A:$AA,27,FALSE)</f>
        <v>Crea Gestioni</v>
      </c>
      <c r="CK145" t="s">
        <v>1872</v>
      </c>
      <c r="CL145" t="s">
        <v>1864</v>
      </c>
      <c r="CM145" t="s">
        <v>1873</v>
      </c>
      <c r="CN145" t="s">
        <v>1873</v>
      </c>
      <c r="CP145" t="s">
        <v>1890</v>
      </c>
    </row>
    <row r="146" spans="1:94" x14ac:dyDescent="0.35">
      <c r="A146" s="93" t="str">
        <f t="shared" si="4"/>
        <v>20000042016</v>
      </c>
      <c r="B146" t="str">
        <f t="shared" si="5"/>
        <v>2000004-2016</v>
      </c>
      <c r="C146">
        <v>2000004</v>
      </c>
      <c r="D146" t="s">
        <v>84</v>
      </c>
      <c r="E146" t="s">
        <v>998</v>
      </c>
      <c r="F146" t="s">
        <v>1072</v>
      </c>
      <c r="G146" t="s">
        <v>1073</v>
      </c>
      <c r="H146" t="s">
        <v>998</v>
      </c>
      <c r="I146" t="s">
        <v>1059</v>
      </c>
      <c r="J146" t="s">
        <v>1060</v>
      </c>
      <c r="K146" t="s">
        <v>1061</v>
      </c>
      <c r="L146" t="s">
        <v>1062</v>
      </c>
      <c r="M146" t="s">
        <v>1063</v>
      </c>
      <c r="N146" t="s">
        <v>1064</v>
      </c>
      <c r="O146" t="s">
        <v>335</v>
      </c>
      <c r="P146" s="88" t="s">
        <v>302</v>
      </c>
      <c r="Q146" t="s">
        <v>303</v>
      </c>
      <c r="R146" t="s">
        <v>304</v>
      </c>
      <c r="S146" t="s">
        <v>156</v>
      </c>
      <c r="T146" t="s">
        <v>409</v>
      </c>
      <c r="U146" t="s">
        <v>1059</v>
      </c>
      <c r="V146" t="s">
        <v>96</v>
      </c>
      <c r="W146" t="s">
        <v>396</v>
      </c>
      <c r="X146" t="s">
        <v>264</v>
      </c>
      <c r="Y146" t="s">
        <v>265</v>
      </c>
      <c r="Z146" t="s">
        <v>253</v>
      </c>
      <c r="AA146" t="s">
        <v>1065</v>
      </c>
      <c r="AB146" t="s">
        <v>337</v>
      </c>
      <c r="AC146" s="88" t="s">
        <v>337</v>
      </c>
      <c r="AD146" t="s">
        <v>103</v>
      </c>
      <c r="AE146" t="s">
        <v>304</v>
      </c>
      <c r="AF146" t="s">
        <v>335</v>
      </c>
      <c r="AG146" t="s">
        <v>268</v>
      </c>
      <c r="AH146" t="s">
        <v>269</v>
      </c>
      <c r="AI146" t="s">
        <v>270</v>
      </c>
      <c r="AJ146" t="s">
        <v>308</v>
      </c>
      <c r="AK146" t="s">
        <v>309</v>
      </c>
      <c r="AL146" t="s">
        <v>310</v>
      </c>
      <c r="AM146" t="s">
        <v>310</v>
      </c>
      <c r="AN146" t="s">
        <v>311</v>
      </c>
      <c r="AO146" t="s">
        <v>312</v>
      </c>
      <c r="AP146" t="s">
        <v>276</v>
      </c>
      <c r="AQ146" t="s">
        <v>276</v>
      </c>
      <c r="AR146" t="s">
        <v>277</v>
      </c>
      <c r="AS146" t="s">
        <v>264</v>
      </c>
      <c r="AT146" t="s">
        <v>141</v>
      </c>
      <c r="AU146" s="88" t="s">
        <v>430</v>
      </c>
      <c r="AV146" t="s">
        <v>187</v>
      </c>
      <c r="AW146" t="s">
        <v>91</v>
      </c>
      <c r="AX146" s="69" t="s">
        <v>685</v>
      </c>
      <c r="AY146" t="s">
        <v>152</v>
      </c>
      <c r="AZ146" t="s">
        <v>277</v>
      </c>
      <c r="BA146" t="s">
        <v>117</v>
      </c>
      <c r="BB146" s="88" t="s">
        <v>304</v>
      </c>
      <c r="BC146" t="s">
        <v>118</v>
      </c>
      <c r="BD146" t="s">
        <v>91</v>
      </c>
      <c r="BE146" t="s">
        <v>119</v>
      </c>
      <c r="BF146" s="86" t="s">
        <v>314</v>
      </c>
      <c r="BG146" s="86" t="s">
        <v>315</v>
      </c>
      <c r="BH146" s="78" t="s">
        <v>316</v>
      </c>
      <c r="BI146" s="79" t="s">
        <v>317</v>
      </c>
      <c r="BJ146" s="2">
        <v>118069.16</v>
      </c>
      <c r="BK146" s="2">
        <v>-86584.04</v>
      </c>
      <c r="BL146" s="2">
        <v>31485.119999999999</v>
      </c>
      <c r="BM146" s="2">
        <v>0</v>
      </c>
      <c r="BN146" s="2">
        <v>-23613.83</v>
      </c>
      <c r="BO146" s="2">
        <v>0</v>
      </c>
      <c r="BP146" s="2">
        <v>7871.2899999999972</v>
      </c>
      <c r="BQ146" s="2">
        <v>0</v>
      </c>
      <c r="BR146" s="2">
        <v>0</v>
      </c>
      <c r="BS146" s="2">
        <v>0</v>
      </c>
      <c r="BT146" s="2">
        <v>0</v>
      </c>
      <c r="BU146" s="2">
        <v>0</v>
      </c>
      <c r="BV146" s="2">
        <v>0</v>
      </c>
      <c r="BW146" s="2">
        <v>0</v>
      </c>
      <c r="BX146" s="2">
        <v>0</v>
      </c>
      <c r="BY146" s="2">
        <v>0</v>
      </c>
      <c r="BZ146" s="2">
        <v>0</v>
      </c>
      <c r="CA146" s="2">
        <v>0</v>
      </c>
      <c r="CB146" s="2">
        <v>0</v>
      </c>
      <c r="CC146" s="2">
        <v>0</v>
      </c>
      <c r="CD146" s="2">
        <v>0</v>
      </c>
      <c r="CE146" s="2">
        <v>0</v>
      </c>
      <c r="CF146" s="2">
        <v>0</v>
      </c>
      <c r="CG146" s="2">
        <v>0</v>
      </c>
      <c r="CH146" s="2">
        <v>0</v>
      </c>
      <c r="CI146" s="2">
        <v>0</v>
      </c>
      <c r="CJ146" s="11" t="str">
        <f>+VLOOKUP(B146,[57]Sheet1!$A:$AA,27,FALSE)</f>
        <v>Crea Gestioni</v>
      </c>
      <c r="CK146" t="s">
        <v>1872</v>
      </c>
      <c r="CL146" t="s">
        <v>1866</v>
      </c>
      <c r="CM146" t="s">
        <v>1854</v>
      </c>
      <c r="CN146" t="s">
        <v>1854</v>
      </c>
      <c r="CP146" t="s">
        <v>1890</v>
      </c>
    </row>
    <row r="147" spans="1:94" x14ac:dyDescent="0.35">
      <c r="A147" s="93" t="str">
        <f t="shared" si="4"/>
        <v>20000052016</v>
      </c>
      <c r="B147" t="str">
        <f t="shared" si="5"/>
        <v>2000005-2016</v>
      </c>
      <c r="C147">
        <v>2000005</v>
      </c>
      <c r="D147" t="s">
        <v>84</v>
      </c>
      <c r="E147" t="s">
        <v>998</v>
      </c>
      <c r="F147" t="s">
        <v>1074</v>
      </c>
      <c r="G147" t="s">
        <v>1075</v>
      </c>
      <c r="H147" t="s">
        <v>998</v>
      </c>
      <c r="I147" t="s">
        <v>1076</v>
      </c>
      <c r="J147" t="s">
        <v>1060</v>
      </c>
      <c r="K147" t="s">
        <v>1061</v>
      </c>
      <c r="L147" t="s">
        <v>1062</v>
      </c>
      <c r="M147" t="s">
        <v>1063</v>
      </c>
      <c r="N147" t="s">
        <v>1064</v>
      </c>
      <c r="O147" t="s">
        <v>340</v>
      </c>
      <c r="P147" s="88" t="s">
        <v>302</v>
      </c>
      <c r="Q147" t="s">
        <v>303</v>
      </c>
      <c r="R147" t="s">
        <v>304</v>
      </c>
      <c r="S147" t="s">
        <v>156</v>
      </c>
      <c r="T147" t="s">
        <v>409</v>
      </c>
      <c r="U147" t="s">
        <v>1076</v>
      </c>
      <c r="V147" t="s">
        <v>96</v>
      </c>
      <c r="W147" t="s">
        <v>396</v>
      </c>
      <c r="X147" t="s">
        <v>264</v>
      </c>
      <c r="Y147" t="s">
        <v>265</v>
      </c>
      <c r="Z147" t="s">
        <v>253</v>
      </c>
      <c r="AA147" t="s">
        <v>1065</v>
      </c>
      <c r="AB147" t="s">
        <v>342</v>
      </c>
      <c r="AC147" s="88" t="s">
        <v>342</v>
      </c>
      <c r="AD147" t="s">
        <v>103</v>
      </c>
      <c r="AE147" t="s">
        <v>304</v>
      </c>
      <c r="AF147" t="s">
        <v>340</v>
      </c>
      <c r="AG147" t="s">
        <v>268</v>
      </c>
      <c r="AH147" t="s">
        <v>269</v>
      </c>
      <c r="AI147" t="s">
        <v>270</v>
      </c>
      <c r="AJ147" t="s">
        <v>308</v>
      </c>
      <c r="AK147" t="s">
        <v>309</v>
      </c>
      <c r="AL147" t="s">
        <v>310</v>
      </c>
      <c r="AM147" t="s">
        <v>310</v>
      </c>
      <c r="AN147" t="s">
        <v>311</v>
      </c>
      <c r="AO147" t="s">
        <v>312</v>
      </c>
      <c r="AP147" t="s">
        <v>276</v>
      </c>
      <c r="AQ147" t="s">
        <v>276</v>
      </c>
      <c r="AR147" t="s">
        <v>277</v>
      </c>
      <c r="AS147" t="s">
        <v>264</v>
      </c>
      <c r="AT147" t="s">
        <v>141</v>
      </c>
      <c r="AU147" s="88" t="s">
        <v>430</v>
      </c>
      <c r="AV147" t="s">
        <v>187</v>
      </c>
      <c r="AW147" t="s">
        <v>91</v>
      </c>
      <c r="AX147" s="69" t="s">
        <v>685</v>
      </c>
      <c r="AY147" t="s">
        <v>152</v>
      </c>
      <c r="AZ147" t="s">
        <v>277</v>
      </c>
      <c r="BA147" t="s">
        <v>117</v>
      </c>
      <c r="BB147" s="88" t="s">
        <v>304</v>
      </c>
      <c r="BC147" t="s">
        <v>118</v>
      </c>
      <c r="BD147" t="s">
        <v>91</v>
      </c>
      <c r="BE147" t="s">
        <v>119</v>
      </c>
      <c r="BF147" s="86" t="s">
        <v>314</v>
      </c>
      <c r="BG147" s="86" t="s">
        <v>315</v>
      </c>
      <c r="BH147" s="78" t="s">
        <v>316</v>
      </c>
      <c r="BI147" s="79" t="s">
        <v>317</v>
      </c>
      <c r="BJ147" s="2">
        <v>5318.45</v>
      </c>
      <c r="BK147" s="2">
        <v>-3988.84</v>
      </c>
      <c r="BL147" s="2">
        <v>1329.61</v>
      </c>
      <c r="BM147" s="2">
        <v>0</v>
      </c>
      <c r="BN147" s="2">
        <v>-1063.69</v>
      </c>
      <c r="BO147" s="2">
        <v>0</v>
      </c>
      <c r="BP147" s="2">
        <v>265.91999999999979</v>
      </c>
      <c r="BQ147" s="2">
        <v>0</v>
      </c>
      <c r="BR147" s="2">
        <v>0</v>
      </c>
      <c r="BS147" s="2">
        <v>0</v>
      </c>
      <c r="BT147" s="2">
        <v>0</v>
      </c>
      <c r="BU147" s="2">
        <v>0</v>
      </c>
      <c r="BV147" s="2">
        <v>0</v>
      </c>
      <c r="BW147" s="2">
        <v>0</v>
      </c>
      <c r="BX147" s="2">
        <v>0</v>
      </c>
      <c r="BY147" s="2">
        <v>0</v>
      </c>
      <c r="BZ147" s="2">
        <v>0</v>
      </c>
      <c r="CA147" s="2">
        <v>0</v>
      </c>
      <c r="CB147" s="2">
        <v>0</v>
      </c>
      <c r="CC147" s="2">
        <v>0</v>
      </c>
      <c r="CD147" s="2">
        <v>0</v>
      </c>
      <c r="CE147" s="2">
        <v>0</v>
      </c>
      <c r="CF147" s="2">
        <v>0</v>
      </c>
      <c r="CG147" s="2">
        <v>0</v>
      </c>
      <c r="CH147" s="2">
        <v>0</v>
      </c>
      <c r="CI147" s="2">
        <v>0</v>
      </c>
      <c r="CJ147" s="11" t="str">
        <f>+VLOOKUP(B147,[57]Sheet1!$A:$AA,27,FALSE)</f>
        <v>Crea Gestioni</v>
      </c>
      <c r="CK147" t="s">
        <v>1872</v>
      </c>
      <c r="CL147" t="s">
        <v>1866</v>
      </c>
      <c r="CM147" t="s">
        <v>1854</v>
      </c>
      <c r="CN147" t="s">
        <v>1854</v>
      </c>
      <c r="CP147" t="s">
        <v>1890</v>
      </c>
    </row>
    <row r="148" spans="1:94" x14ac:dyDescent="0.35">
      <c r="A148" s="93" t="str">
        <f t="shared" si="4"/>
        <v>20000062016</v>
      </c>
      <c r="B148" t="str">
        <f t="shared" si="5"/>
        <v>2000006-2016</v>
      </c>
      <c r="C148">
        <v>2000006</v>
      </c>
      <c r="D148" t="s">
        <v>84</v>
      </c>
      <c r="E148" t="s">
        <v>998</v>
      </c>
      <c r="F148" t="s">
        <v>1077</v>
      </c>
      <c r="G148" t="s">
        <v>1078</v>
      </c>
      <c r="H148" t="s">
        <v>998</v>
      </c>
      <c r="I148" t="s">
        <v>1059</v>
      </c>
      <c r="J148" t="s">
        <v>1060</v>
      </c>
      <c r="K148" t="s">
        <v>1061</v>
      </c>
      <c r="L148" t="s">
        <v>1062</v>
      </c>
      <c r="M148" t="s">
        <v>1063</v>
      </c>
      <c r="N148" t="s">
        <v>1079</v>
      </c>
      <c r="O148" t="s">
        <v>335</v>
      </c>
      <c r="P148" s="88" t="s">
        <v>303</v>
      </c>
      <c r="Q148" t="s">
        <v>303</v>
      </c>
      <c r="R148" t="s">
        <v>304</v>
      </c>
      <c r="S148" t="s">
        <v>1059</v>
      </c>
      <c r="T148" t="s">
        <v>409</v>
      </c>
      <c r="U148" t="s">
        <v>1059</v>
      </c>
      <c r="V148" t="s">
        <v>96</v>
      </c>
      <c r="W148" t="s">
        <v>396</v>
      </c>
      <c r="X148" t="s">
        <v>264</v>
      </c>
      <c r="Y148" t="s">
        <v>265</v>
      </c>
      <c r="Z148" t="s">
        <v>253</v>
      </c>
      <c r="AA148" t="s">
        <v>1065</v>
      </c>
      <c r="AB148" t="s">
        <v>1080</v>
      </c>
      <c r="AC148" s="88" t="s">
        <v>1080</v>
      </c>
      <c r="AD148" t="s">
        <v>103</v>
      </c>
      <c r="AE148" t="s">
        <v>304</v>
      </c>
      <c r="AF148" t="s">
        <v>335</v>
      </c>
      <c r="AG148" t="s">
        <v>268</v>
      </c>
      <c r="AH148" t="s">
        <v>269</v>
      </c>
      <c r="AI148" t="s">
        <v>270</v>
      </c>
      <c r="AJ148" t="s">
        <v>308</v>
      </c>
      <c r="AK148" t="s">
        <v>309</v>
      </c>
      <c r="AL148" t="s">
        <v>1081</v>
      </c>
      <c r="AM148" t="s">
        <v>1081</v>
      </c>
      <c r="AN148" t="s">
        <v>1082</v>
      </c>
      <c r="AO148" t="s">
        <v>1083</v>
      </c>
      <c r="AP148" t="s">
        <v>276</v>
      </c>
      <c r="AQ148" t="s">
        <v>276</v>
      </c>
      <c r="AR148" t="s">
        <v>277</v>
      </c>
      <c r="AS148" t="s">
        <v>264</v>
      </c>
      <c r="AT148" t="s">
        <v>141</v>
      </c>
      <c r="AU148" s="88" t="s">
        <v>430</v>
      </c>
      <c r="AV148" t="s">
        <v>187</v>
      </c>
      <c r="AW148" t="s">
        <v>91</v>
      </c>
      <c r="AX148" s="69" t="s">
        <v>685</v>
      </c>
      <c r="AY148" t="s">
        <v>152</v>
      </c>
      <c r="AZ148" t="s">
        <v>277</v>
      </c>
      <c r="BA148" t="s">
        <v>117</v>
      </c>
      <c r="BB148" s="88" t="s">
        <v>304</v>
      </c>
      <c r="BC148" t="s">
        <v>118</v>
      </c>
      <c r="BD148" t="s">
        <v>91</v>
      </c>
      <c r="BE148" t="s">
        <v>119</v>
      </c>
      <c r="BF148" s="86" t="s">
        <v>314</v>
      </c>
      <c r="BG148" s="86" t="s">
        <v>315</v>
      </c>
      <c r="BH148" s="78" t="s">
        <v>316</v>
      </c>
      <c r="BI148" s="79" t="s">
        <v>317</v>
      </c>
      <c r="BJ148" s="2">
        <v>43585.3</v>
      </c>
      <c r="BK148" s="2">
        <v>-31962.55</v>
      </c>
      <c r="BL148" s="2">
        <v>11622.75</v>
      </c>
      <c r="BM148" s="2">
        <v>0</v>
      </c>
      <c r="BN148" s="2">
        <v>-8717.06</v>
      </c>
      <c r="BO148" s="2">
        <v>0</v>
      </c>
      <c r="BP148" s="2">
        <v>2905.690000000001</v>
      </c>
      <c r="BQ148" s="2">
        <v>0</v>
      </c>
      <c r="BR148" s="2">
        <v>0</v>
      </c>
      <c r="BS148" s="2">
        <v>0</v>
      </c>
      <c r="BT148" s="2">
        <v>0</v>
      </c>
      <c r="BU148" s="2">
        <v>0</v>
      </c>
      <c r="BV148" s="2">
        <v>0</v>
      </c>
      <c r="BW148" s="2">
        <v>0</v>
      </c>
      <c r="BX148" s="2">
        <v>0</v>
      </c>
      <c r="BY148" s="2">
        <v>0</v>
      </c>
      <c r="BZ148" s="2">
        <v>0</v>
      </c>
      <c r="CA148" s="2">
        <v>0</v>
      </c>
      <c r="CB148" s="2">
        <v>0</v>
      </c>
      <c r="CC148" s="2">
        <v>0</v>
      </c>
      <c r="CD148" s="2">
        <v>0</v>
      </c>
      <c r="CE148" s="2">
        <v>0</v>
      </c>
      <c r="CF148" s="2">
        <v>0</v>
      </c>
      <c r="CG148" s="2">
        <v>0</v>
      </c>
      <c r="CH148" s="2">
        <v>0</v>
      </c>
      <c r="CI148" s="2">
        <v>0</v>
      </c>
      <c r="CJ148" s="11" t="str">
        <f>+VLOOKUP(B148,[57]Sheet1!$A:$AA,27,FALSE)</f>
        <v>Crea Gestioni</v>
      </c>
      <c r="CK148" t="s">
        <v>1872</v>
      </c>
      <c r="CL148" t="s">
        <v>1866</v>
      </c>
      <c r="CM148" t="s">
        <v>1854</v>
      </c>
      <c r="CN148" t="s">
        <v>1854</v>
      </c>
      <c r="CP148" t="s">
        <v>1890</v>
      </c>
    </row>
    <row r="149" spans="1:94" x14ac:dyDescent="0.35">
      <c r="A149" s="93" t="str">
        <f t="shared" si="4"/>
        <v>11300042017</v>
      </c>
      <c r="B149" t="str">
        <f t="shared" si="5"/>
        <v>1130004-2017</v>
      </c>
      <c r="C149">
        <v>1130004</v>
      </c>
      <c r="D149" t="s">
        <v>84</v>
      </c>
      <c r="E149" t="s">
        <v>1084</v>
      </c>
      <c r="F149" t="s">
        <v>1085</v>
      </c>
      <c r="G149" t="s">
        <v>1086</v>
      </c>
      <c r="H149" t="s">
        <v>1084</v>
      </c>
      <c r="I149" t="s">
        <v>1087</v>
      </c>
      <c r="J149" t="s">
        <v>1088</v>
      </c>
      <c r="K149" t="s">
        <v>1089</v>
      </c>
      <c r="L149" t="s">
        <v>1090</v>
      </c>
      <c r="M149" t="s">
        <v>1091</v>
      </c>
      <c r="N149" t="s">
        <v>1092</v>
      </c>
      <c r="O149" t="s">
        <v>1093</v>
      </c>
      <c r="P149" s="88" t="s">
        <v>732</v>
      </c>
      <c r="Q149" t="s">
        <v>732</v>
      </c>
      <c r="R149" t="s">
        <v>130</v>
      </c>
      <c r="S149" t="s">
        <v>1087</v>
      </c>
      <c r="T149" t="s">
        <v>351</v>
      </c>
      <c r="U149" t="s">
        <v>1087</v>
      </c>
      <c r="V149" t="s">
        <v>96</v>
      </c>
      <c r="W149" t="s">
        <v>834</v>
      </c>
      <c r="X149" t="s">
        <v>787</v>
      </c>
      <c r="Y149" t="s">
        <v>134</v>
      </c>
      <c r="Z149" t="s">
        <v>135</v>
      </c>
      <c r="AA149" t="s">
        <v>467</v>
      </c>
      <c r="AB149" t="s">
        <v>1094</v>
      </c>
      <c r="AC149" s="88" t="s">
        <v>1094</v>
      </c>
      <c r="AD149" t="s">
        <v>103</v>
      </c>
      <c r="AE149" t="s">
        <v>130</v>
      </c>
      <c r="AF149" t="s">
        <v>1093</v>
      </c>
      <c r="AG149" t="s">
        <v>137</v>
      </c>
      <c r="AH149" t="s">
        <v>1005</v>
      </c>
      <c r="AI149" t="s">
        <v>1006</v>
      </c>
      <c r="AJ149" t="s">
        <v>839</v>
      </c>
      <c r="AK149" t="s">
        <v>840</v>
      </c>
      <c r="AL149" t="s">
        <v>794</v>
      </c>
      <c r="AM149" t="s">
        <v>794</v>
      </c>
      <c r="AN149" t="s">
        <v>795</v>
      </c>
      <c r="AO149" t="s">
        <v>796</v>
      </c>
      <c r="AP149" t="s">
        <v>140</v>
      </c>
      <c r="AQ149" t="s">
        <v>140</v>
      </c>
      <c r="AR149" t="s">
        <v>130</v>
      </c>
      <c r="AS149" t="s">
        <v>1095</v>
      </c>
      <c r="AT149" t="s">
        <v>797</v>
      </c>
      <c r="AU149" s="88" t="s">
        <v>430</v>
      </c>
      <c r="AV149" t="s">
        <v>187</v>
      </c>
      <c r="AW149" t="s">
        <v>91</v>
      </c>
      <c r="AX149" s="69" t="s">
        <v>475</v>
      </c>
      <c r="AY149" t="s">
        <v>91</v>
      </c>
      <c r="AZ149" t="s">
        <v>130</v>
      </c>
      <c r="BA149" t="s">
        <v>117</v>
      </c>
      <c r="BB149" s="88" t="s">
        <v>130</v>
      </c>
      <c r="BC149" t="s">
        <v>118</v>
      </c>
      <c r="BD149" t="s">
        <v>91</v>
      </c>
      <c r="BE149" t="s">
        <v>119</v>
      </c>
      <c r="BF149" s="86" t="s">
        <v>143</v>
      </c>
      <c r="BG149" s="86" t="s">
        <v>121</v>
      </c>
      <c r="BH149" s="78" t="s">
        <v>1007</v>
      </c>
      <c r="BI149" s="79" t="s">
        <v>1008</v>
      </c>
      <c r="BJ149" s="2">
        <v>60</v>
      </c>
      <c r="BK149" s="2">
        <v>-3</v>
      </c>
      <c r="BL149" s="2">
        <v>57</v>
      </c>
      <c r="BM149" s="2">
        <v>0</v>
      </c>
      <c r="BN149" s="2">
        <v>-1</v>
      </c>
      <c r="BO149" s="2">
        <v>0</v>
      </c>
      <c r="BP149" s="2">
        <v>56</v>
      </c>
      <c r="BQ149" s="2">
        <v>0</v>
      </c>
      <c r="BR149" s="2">
        <v>0</v>
      </c>
      <c r="BS149" s="2">
        <v>0</v>
      </c>
      <c r="BT149" s="2">
        <v>0</v>
      </c>
      <c r="BU149" s="2">
        <v>0</v>
      </c>
      <c r="BV149" s="2">
        <v>0</v>
      </c>
      <c r="BW149" s="2">
        <v>0</v>
      </c>
      <c r="BX149" s="2">
        <v>0</v>
      </c>
      <c r="BY149" s="2">
        <v>0</v>
      </c>
      <c r="BZ149" s="2">
        <v>0</v>
      </c>
      <c r="CA149" s="2">
        <v>0</v>
      </c>
      <c r="CB149" s="2">
        <v>0</v>
      </c>
      <c r="CC149" s="2">
        <v>0</v>
      </c>
      <c r="CD149" s="2">
        <v>0</v>
      </c>
      <c r="CE149" s="2">
        <v>0</v>
      </c>
      <c r="CF149" s="2">
        <v>0</v>
      </c>
      <c r="CG149" s="2">
        <v>0</v>
      </c>
      <c r="CH149" s="2">
        <v>0</v>
      </c>
      <c r="CI149" s="2">
        <v>0</v>
      </c>
      <c r="CJ149" s="11" t="str">
        <f>+VLOOKUP(B149,[57]Sheet1!$A:$AA,27,FALSE)</f>
        <v>Campagnano</v>
      </c>
      <c r="CK149" t="s">
        <v>1861</v>
      </c>
      <c r="CL149" t="s">
        <v>1861</v>
      </c>
      <c r="CM149" s="11"/>
    </row>
    <row r="150" spans="1:94" x14ac:dyDescent="0.35">
      <c r="A150" s="93" t="str">
        <f t="shared" si="4"/>
        <v>11300052017</v>
      </c>
      <c r="B150" t="str">
        <f t="shared" si="5"/>
        <v>1130005-2017</v>
      </c>
      <c r="C150">
        <v>1130005</v>
      </c>
      <c r="D150" t="s">
        <v>84</v>
      </c>
      <c r="E150" t="s">
        <v>1084</v>
      </c>
      <c r="F150" t="s">
        <v>1096</v>
      </c>
      <c r="G150" t="s">
        <v>1097</v>
      </c>
      <c r="H150" t="s">
        <v>1084</v>
      </c>
      <c r="I150" t="s">
        <v>1087</v>
      </c>
      <c r="J150" t="s">
        <v>1088</v>
      </c>
      <c r="K150" t="s">
        <v>1089</v>
      </c>
      <c r="L150" t="s">
        <v>1090</v>
      </c>
      <c r="M150" t="s">
        <v>1091</v>
      </c>
      <c r="N150" t="s">
        <v>1092</v>
      </c>
      <c r="O150" t="s">
        <v>1098</v>
      </c>
      <c r="P150" s="88" t="s">
        <v>732</v>
      </c>
      <c r="Q150" t="s">
        <v>732</v>
      </c>
      <c r="R150" t="s">
        <v>130</v>
      </c>
      <c r="S150" t="s">
        <v>1087</v>
      </c>
      <c r="T150" t="s">
        <v>351</v>
      </c>
      <c r="U150" t="s">
        <v>1087</v>
      </c>
      <c r="V150" t="s">
        <v>96</v>
      </c>
      <c r="W150" t="s">
        <v>816</v>
      </c>
      <c r="X150" t="s">
        <v>787</v>
      </c>
      <c r="Y150" t="s">
        <v>134</v>
      </c>
      <c r="Z150" t="s">
        <v>135</v>
      </c>
      <c r="AA150" t="s">
        <v>467</v>
      </c>
      <c r="AB150" t="s">
        <v>835</v>
      </c>
      <c r="AC150" s="88" t="s">
        <v>835</v>
      </c>
      <c r="AD150" t="s">
        <v>103</v>
      </c>
      <c r="AE150" t="s">
        <v>130</v>
      </c>
      <c r="AF150" t="s">
        <v>836</v>
      </c>
      <c r="AG150" t="s">
        <v>137</v>
      </c>
      <c r="AH150" t="s">
        <v>837</v>
      </c>
      <c r="AI150" t="s">
        <v>838</v>
      </c>
      <c r="AJ150" t="s">
        <v>839</v>
      </c>
      <c r="AK150" t="s">
        <v>840</v>
      </c>
      <c r="AL150" t="s">
        <v>794</v>
      </c>
      <c r="AM150" t="s">
        <v>794</v>
      </c>
      <c r="AN150" t="s">
        <v>795</v>
      </c>
      <c r="AO150" t="s">
        <v>796</v>
      </c>
      <c r="AP150" t="s">
        <v>140</v>
      </c>
      <c r="AQ150" t="s">
        <v>140</v>
      </c>
      <c r="AR150" t="s">
        <v>130</v>
      </c>
      <c r="AS150" t="s">
        <v>1030</v>
      </c>
      <c r="AT150" t="s">
        <v>797</v>
      </c>
      <c r="AU150" s="88" t="s">
        <v>430</v>
      </c>
      <c r="AV150" t="s">
        <v>187</v>
      </c>
      <c r="AW150" t="s">
        <v>91</v>
      </c>
      <c r="AX150" s="69" t="s">
        <v>475</v>
      </c>
      <c r="AY150" t="s">
        <v>91</v>
      </c>
      <c r="AZ150" t="s">
        <v>130</v>
      </c>
      <c r="BA150" t="s">
        <v>117</v>
      </c>
      <c r="BB150" s="88" t="s">
        <v>130</v>
      </c>
      <c r="BC150" t="s">
        <v>118</v>
      </c>
      <c r="BD150" t="s">
        <v>91</v>
      </c>
      <c r="BE150" t="s">
        <v>119</v>
      </c>
      <c r="BF150" s="86" t="s">
        <v>143</v>
      </c>
      <c r="BG150" s="86" t="s">
        <v>121</v>
      </c>
      <c r="BH150" s="78" t="s">
        <v>224</v>
      </c>
      <c r="BI150" s="79" t="s">
        <v>225</v>
      </c>
      <c r="BJ150" s="2">
        <v>265</v>
      </c>
      <c r="BK150" s="2">
        <v>-53.01</v>
      </c>
      <c r="BL150" s="2">
        <v>211.99</v>
      </c>
      <c r="BM150" s="2">
        <v>0</v>
      </c>
      <c r="BN150" s="2">
        <v>-17.670000000000002</v>
      </c>
      <c r="BO150" s="2">
        <v>0</v>
      </c>
      <c r="BP150" s="2">
        <v>194.32</v>
      </c>
      <c r="BQ150" s="2">
        <v>0</v>
      </c>
      <c r="BR150" s="2">
        <v>0</v>
      </c>
      <c r="BS150" s="2">
        <v>0</v>
      </c>
      <c r="BT150" s="2">
        <v>0</v>
      </c>
      <c r="BU150" s="2">
        <v>0</v>
      </c>
      <c r="BV150" s="2">
        <v>0</v>
      </c>
      <c r="BW150" s="2">
        <v>0</v>
      </c>
      <c r="BX150" s="2">
        <v>0</v>
      </c>
      <c r="BY150" s="2">
        <v>0</v>
      </c>
      <c r="BZ150" s="2">
        <v>0</v>
      </c>
      <c r="CA150" s="2">
        <v>0</v>
      </c>
      <c r="CB150" s="2">
        <v>0</v>
      </c>
      <c r="CC150" s="2">
        <v>0</v>
      </c>
      <c r="CD150" s="2">
        <v>0</v>
      </c>
      <c r="CE150" s="2">
        <v>0</v>
      </c>
      <c r="CF150" s="2">
        <v>0</v>
      </c>
      <c r="CG150" s="2">
        <v>0</v>
      </c>
      <c r="CH150" s="2">
        <v>0</v>
      </c>
      <c r="CI150" s="2">
        <v>0</v>
      </c>
      <c r="CJ150" s="11" t="str">
        <f>+VLOOKUP(B150,[57]Sheet1!$A:$AA,27,FALSE)</f>
        <v>Campagnano</v>
      </c>
      <c r="CK150" t="s">
        <v>1861</v>
      </c>
      <c r="CL150" t="s">
        <v>1861</v>
      </c>
      <c r="CM150" s="11"/>
    </row>
    <row r="151" spans="1:94" x14ac:dyDescent="0.35">
      <c r="A151" s="93" t="str">
        <f t="shared" si="4"/>
        <v>11300062017</v>
      </c>
      <c r="B151" t="str">
        <f t="shared" si="5"/>
        <v>1130006-2017</v>
      </c>
      <c r="C151">
        <v>1130006</v>
      </c>
      <c r="D151" t="s">
        <v>84</v>
      </c>
      <c r="E151" t="s">
        <v>1084</v>
      </c>
      <c r="F151" t="s">
        <v>1099</v>
      </c>
      <c r="G151" t="s">
        <v>1100</v>
      </c>
      <c r="H151" t="s">
        <v>1084</v>
      </c>
      <c r="I151" t="s">
        <v>1087</v>
      </c>
      <c r="J151" t="s">
        <v>1088</v>
      </c>
      <c r="K151" t="s">
        <v>1089</v>
      </c>
      <c r="L151" t="s">
        <v>1090</v>
      </c>
      <c r="M151" t="s">
        <v>1091</v>
      </c>
      <c r="N151" t="s">
        <v>1092</v>
      </c>
      <c r="O151" t="s">
        <v>1101</v>
      </c>
      <c r="P151" s="88" t="s">
        <v>732</v>
      </c>
      <c r="Q151" t="s">
        <v>732</v>
      </c>
      <c r="R151" t="s">
        <v>130</v>
      </c>
      <c r="S151" t="s">
        <v>1087</v>
      </c>
      <c r="T151" t="s">
        <v>351</v>
      </c>
      <c r="U151" t="s">
        <v>1087</v>
      </c>
      <c r="V151" t="s">
        <v>96</v>
      </c>
      <c r="W151" t="s">
        <v>1102</v>
      </c>
      <c r="X151" t="s">
        <v>787</v>
      </c>
      <c r="Y151" t="s">
        <v>134</v>
      </c>
      <c r="Z151" t="s">
        <v>135</v>
      </c>
      <c r="AA151" t="s">
        <v>467</v>
      </c>
      <c r="AB151" t="s">
        <v>1103</v>
      </c>
      <c r="AC151" s="88" t="s">
        <v>1103</v>
      </c>
      <c r="AD151" t="s">
        <v>103</v>
      </c>
      <c r="AE151" t="s">
        <v>130</v>
      </c>
      <c r="AF151" t="s">
        <v>1104</v>
      </c>
      <c r="AG151" t="s">
        <v>137</v>
      </c>
      <c r="AH151" t="s">
        <v>977</v>
      </c>
      <c r="AI151" t="s">
        <v>978</v>
      </c>
      <c r="AJ151" t="s">
        <v>839</v>
      </c>
      <c r="AK151" t="s">
        <v>840</v>
      </c>
      <c r="AL151" t="s">
        <v>794</v>
      </c>
      <c r="AM151" t="s">
        <v>794</v>
      </c>
      <c r="AN151" t="s">
        <v>795</v>
      </c>
      <c r="AO151" t="s">
        <v>796</v>
      </c>
      <c r="AP151" t="s">
        <v>140</v>
      </c>
      <c r="AQ151" t="s">
        <v>140</v>
      </c>
      <c r="AR151" t="s">
        <v>130</v>
      </c>
      <c r="AS151" t="s">
        <v>1030</v>
      </c>
      <c r="AT151" t="s">
        <v>797</v>
      </c>
      <c r="AU151" s="88" t="s">
        <v>430</v>
      </c>
      <c r="AV151" t="s">
        <v>187</v>
      </c>
      <c r="AW151" t="s">
        <v>91</v>
      </c>
      <c r="AX151" s="69" t="s">
        <v>475</v>
      </c>
      <c r="AY151" t="s">
        <v>91</v>
      </c>
      <c r="AZ151" t="s">
        <v>130</v>
      </c>
      <c r="BA151" t="s">
        <v>117</v>
      </c>
      <c r="BB151" s="88" t="s">
        <v>130</v>
      </c>
      <c r="BC151" t="s">
        <v>118</v>
      </c>
      <c r="BD151" t="s">
        <v>91</v>
      </c>
      <c r="BE151" t="s">
        <v>119</v>
      </c>
      <c r="BF151" s="86" t="s">
        <v>143</v>
      </c>
      <c r="BG151" s="86" t="s">
        <v>121</v>
      </c>
      <c r="BH151" s="78" t="s">
        <v>224</v>
      </c>
      <c r="BI151" s="79" t="s">
        <v>225</v>
      </c>
      <c r="BJ151" s="2">
        <v>47072.39</v>
      </c>
      <c r="BK151" s="2">
        <v>-7060.86</v>
      </c>
      <c r="BL151" s="2">
        <v>40011.53</v>
      </c>
      <c r="BM151" s="2">
        <v>0</v>
      </c>
      <c r="BN151" s="2">
        <v>-2353.62</v>
      </c>
      <c r="BO151" s="2">
        <v>0</v>
      </c>
      <c r="BP151" s="2">
        <v>37657.910000000003</v>
      </c>
      <c r="BQ151" s="2">
        <v>0</v>
      </c>
      <c r="BR151" s="2">
        <v>0</v>
      </c>
      <c r="BS151" s="2">
        <v>0</v>
      </c>
      <c r="BT151" s="2">
        <v>0</v>
      </c>
      <c r="BU151" s="2">
        <v>0</v>
      </c>
      <c r="BV151" s="2">
        <v>0</v>
      </c>
      <c r="BW151" s="2">
        <v>0</v>
      </c>
      <c r="BX151" s="2">
        <v>0</v>
      </c>
      <c r="BY151" s="2">
        <v>0</v>
      </c>
      <c r="BZ151" s="2">
        <v>0</v>
      </c>
      <c r="CA151" s="2">
        <v>0</v>
      </c>
      <c r="CB151" s="2">
        <v>0</v>
      </c>
      <c r="CC151" s="2">
        <v>0</v>
      </c>
      <c r="CD151" s="2">
        <v>0</v>
      </c>
      <c r="CE151" s="2">
        <v>0</v>
      </c>
      <c r="CF151" s="2">
        <v>0</v>
      </c>
      <c r="CG151" s="2">
        <v>0</v>
      </c>
      <c r="CH151" s="2">
        <v>0</v>
      </c>
      <c r="CI151" s="2">
        <v>0</v>
      </c>
      <c r="CJ151" s="11" t="str">
        <f>+VLOOKUP(B151,[57]Sheet1!$A:$AA,27,FALSE)</f>
        <v>Campagnano</v>
      </c>
      <c r="CK151" t="s">
        <v>1861</v>
      </c>
      <c r="CL151" t="s">
        <v>1861</v>
      </c>
      <c r="CM151" s="11"/>
    </row>
    <row r="152" spans="1:94" x14ac:dyDescent="0.35">
      <c r="A152" s="93" t="str">
        <f t="shared" si="4"/>
        <v>11300072017</v>
      </c>
      <c r="B152" t="str">
        <f t="shared" si="5"/>
        <v>1130007-2017</v>
      </c>
      <c r="C152">
        <v>1130007</v>
      </c>
      <c r="D152" t="s">
        <v>84</v>
      </c>
      <c r="E152" t="s">
        <v>1084</v>
      </c>
      <c r="F152" t="s">
        <v>1105</v>
      </c>
      <c r="G152" t="s">
        <v>1106</v>
      </c>
      <c r="H152" t="s">
        <v>1084</v>
      </c>
      <c r="I152" t="s">
        <v>1087</v>
      </c>
      <c r="J152" t="s">
        <v>1088</v>
      </c>
      <c r="K152" t="s">
        <v>1089</v>
      </c>
      <c r="L152" t="s">
        <v>1090</v>
      </c>
      <c r="M152" t="s">
        <v>1091</v>
      </c>
      <c r="N152" t="s">
        <v>1092</v>
      </c>
      <c r="O152" t="s">
        <v>1101</v>
      </c>
      <c r="P152" s="88" t="s">
        <v>1107</v>
      </c>
      <c r="Q152" t="s">
        <v>1107</v>
      </c>
      <c r="R152" t="s">
        <v>986</v>
      </c>
      <c r="S152" t="s">
        <v>1087</v>
      </c>
      <c r="T152" t="s">
        <v>351</v>
      </c>
      <c r="U152" t="s">
        <v>1087</v>
      </c>
      <c r="V152" t="s">
        <v>96</v>
      </c>
      <c r="W152" t="s">
        <v>1102</v>
      </c>
      <c r="X152" t="s">
        <v>987</v>
      </c>
      <c r="Y152" t="s">
        <v>149</v>
      </c>
      <c r="Z152" t="s">
        <v>100</v>
      </c>
      <c r="AA152" t="s">
        <v>467</v>
      </c>
      <c r="AB152" t="s">
        <v>1108</v>
      </c>
      <c r="AC152" s="88" t="s">
        <v>1108</v>
      </c>
      <c r="AD152" t="s">
        <v>103</v>
      </c>
      <c r="AE152" t="s">
        <v>986</v>
      </c>
      <c r="AF152" t="s">
        <v>1109</v>
      </c>
      <c r="AG152" t="s">
        <v>990</v>
      </c>
      <c r="AH152" t="s">
        <v>837</v>
      </c>
      <c r="AI152" t="s">
        <v>838</v>
      </c>
      <c r="AJ152" t="s">
        <v>839</v>
      </c>
      <c r="AK152" t="s">
        <v>840</v>
      </c>
      <c r="AL152" t="s">
        <v>794</v>
      </c>
      <c r="AM152" t="s">
        <v>794</v>
      </c>
      <c r="AN152" t="s">
        <v>795</v>
      </c>
      <c r="AO152" t="s">
        <v>796</v>
      </c>
      <c r="AP152" t="s">
        <v>140</v>
      </c>
      <c r="AQ152" t="s">
        <v>140</v>
      </c>
      <c r="AR152" t="s">
        <v>986</v>
      </c>
      <c r="AS152" t="s">
        <v>1030</v>
      </c>
      <c r="AT152" t="s">
        <v>995</v>
      </c>
      <c r="AU152" s="88" t="s">
        <v>430</v>
      </c>
      <c r="AV152" t="s">
        <v>187</v>
      </c>
      <c r="AW152" t="s">
        <v>91</v>
      </c>
      <c r="AX152" s="69" t="s">
        <v>475</v>
      </c>
      <c r="AY152" t="s">
        <v>91</v>
      </c>
      <c r="AZ152" t="s">
        <v>986</v>
      </c>
      <c r="BA152" t="s">
        <v>117</v>
      </c>
      <c r="BB152" s="88" t="s">
        <v>986</v>
      </c>
      <c r="BC152" t="s">
        <v>118</v>
      </c>
      <c r="BD152" t="s">
        <v>91</v>
      </c>
      <c r="BE152" t="s">
        <v>119</v>
      </c>
      <c r="BF152" s="86" t="s">
        <v>996</v>
      </c>
      <c r="BG152" s="86" t="s">
        <v>121</v>
      </c>
      <c r="BH152" s="78" t="s">
        <v>997</v>
      </c>
      <c r="BI152" s="79" t="s">
        <v>123</v>
      </c>
      <c r="BJ152" s="2">
        <v>844.19</v>
      </c>
      <c r="BK152" s="2">
        <v>-126.63</v>
      </c>
      <c r="BL152" s="2">
        <v>717.56</v>
      </c>
      <c r="BM152" s="2">
        <v>0</v>
      </c>
      <c r="BN152" s="2">
        <v>-42.21</v>
      </c>
      <c r="BO152" s="2">
        <v>0</v>
      </c>
      <c r="BP152" s="2">
        <v>675.34999999999991</v>
      </c>
      <c r="BQ152" s="2">
        <v>0</v>
      </c>
      <c r="BR152" s="2">
        <v>0</v>
      </c>
      <c r="BS152" s="2">
        <v>0</v>
      </c>
      <c r="BT152" s="2">
        <v>0</v>
      </c>
      <c r="BU152" s="2">
        <v>0</v>
      </c>
      <c r="BV152" s="2">
        <v>0</v>
      </c>
      <c r="BW152" s="2">
        <v>0</v>
      </c>
      <c r="BX152" s="2">
        <v>0</v>
      </c>
      <c r="BY152" s="2">
        <v>0</v>
      </c>
      <c r="BZ152" s="2">
        <v>0</v>
      </c>
      <c r="CA152" s="2">
        <v>0</v>
      </c>
      <c r="CB152" s="2">
        <v>0</v>
      </c>
      <c r="CC152" s="2">
        <v>0</v>
      </c>
      <c r="CD152" s="2">
        <v>0</v>
      </c>
      <c r="CE152" s="2">
        <v>0</v>
      </c>
      <c r="CF152" s="2">
        <v>0</v>
      </c>
      <c r="CG152" s="2">
        <v>0</v>
      </c>
      <c r="CH152" s="2">
        <v>0</v>
      </c>
      <c r="CI152" s="2">
        <v>0</v>
      </c>
      <c r="CJ152" s="11" t="str">
        <f>+VLOOKUP(B152,[57]Sheet1!$A:$AA,27,FALSE)</f>
        <v>Campagnano</v>
      </c>
      <c r="CK152" t="s">
        <v>1861</v>
      </c>
      <c r="CL152" t="s">
        <v>1861</v>
      </c>
      <c r="CM152" s="11"/>
    </row>
    <row r="153" spans="1:94" x14ac:dyDescent="0.35">
      <c r="A153" s="93" t="str">
        <f t="shared" si="4"/>
        <v>11500022017</v>
      </c>
      <c r="B153" t="str">
        <f t="shared" si="5"/>
        <v>1150002-2017</v>
      </c>
      <c r="C153">
        <v>1150002</v>
      </c>
      <c r="D153" t="s">
        <v>84</v>
      </c>
      <c r="E153" t="s">
        <v>1084</v>
      </c>
      <c r="F153" t="s">
        <v>1110</v>
      </c>
      <c r="G153" t="s">
        <v>1111</v>
      </c>
      <c r="H153" t="s">
        <v>1084</v>
      </c>
      <c r="I153" t="s">
        <v>1087</v>
      </c>
      <c r="J153" t="s">
        <v>498</v>
      </c>
      <c r="K153" t="s">
        <v>499</v>
      </c>
      <c r="L153" t="s">
        <v>500</v>
      </c>
      <c r="M153" t="s">
        <v>501</v>
      </c>
      <c r="N153" t="s">
        <v>1002</v>
      </c>
      <c r="O153" t="s">
        <v>717</v>
      </c>
      <c r="P153" s="88" t="s">
        <v>129</v>
      </c>
      <c r="Q153" t="s">
        <v>129</v>
      </c>
      <c r="R153" t="s">
        <v>211</v>
      </c>
      <c r="S153" t="s">
        <v>1087</v>
      </c>
      <c r="T153" t="s">
        <v>351</v>
      </c>
      <c r="U153" t="s">
        <v>1087</v>
      </c>
      <c r="V153" t="s">
        <v>96</v>
      </c>
      <c r="W153" t="s">
        <v>816</v>
      </c>
      <c r="X153" t="s">
        <v>521</v>
      </c>
      <c r="Y153" t="s">
        <v>715</v>
      </c>
      <c r="Z153" t="s">
        <v>135</v>
      </c>
      <c r="AA153" t="s">
        <v>505</v>
      </c>
      <c r="AB153" t="s">
        <v>716</v>
      </c>
      <c r="AC153" s="88" t="s">
        <v>716</v>
      </c>
      <c r="AD153" t="s">
        <v>103</v>
      </c>
      <c r="AE153" t="s">
        <v>211</v>
      </c>
      <c r="AF153" t="s">
        <v>717</v>
      </c>
      <c r="AG153" t="s">
        <v>137</v>
      </c>
      <c r="AH153" t="s">
        <v>215</v>
      </c>
      <c r="AI153" t="s">
        <v>216</v>
      </c>
      <c r="AJ153" t="s">
        <v>217</v>
      </c>
      <c r="AK153" t="s">
        <v>218</v>
      </c>
      <c r="AL153" t="s">
        <v>524</v>
      </c>
      <c r="AM153" t="s">
        <v>524</v>
      </c>
      <c r="AN153" t="s">
        <v>525</v>
      </c>
      <c r="AO153" t="s">
        <v>526</v>
      </c>
      <c r="AP153" t="s">
        <v>112</v>
      </c>
      <c r="AQ153" t="s">
        <v>112</v>
      </c>
      <c r="AR153" t="s">
        <v>130</v>
      </c>
      <c r="AS153" t="s">
        <v>1095</v>
      </c>
      <c r="AT153" t="s">
        <v>527</v>
      </c>
      <c r="AU153" s="88" t="s">
        <v>430</v>
      </c>
      <c r="AV153" t="s">
        <v>187</v>
      </c>
      <c r="AW153" t="s">
        <v>91</v>
      </c>
      <c r="AX153" s="69" t="s">
        <v>506</v>
      </c>
      <c r="AY153" t="s">
        <v>91</v>
      </c>
      <c r="AZ153" t="s">
        <v>130</v>
      </c>
      <c r="BA153" t="s">
        <v>117</v>
      </c>
      <c r="BB153" s="88" t="s">
        <v>211</v>
      </c>
      <c r="BC153" t="s">
        <v>118</v>
      </c>
      <c r="BD153" t="s">
        <v>91</v>
      </c>
      <c r="BE153" t="s">
        <v>119</v>
      </c>
      <c r="BF153" s="86" t="s">
        <v>718</v>
      </c>
      <c r="BG153" s="86" t="s">
        <v>223</v>
      </c>
      <c r="BH153" s="78" t="s">
        <v>224</v>
      </c>
      <c r="BI153" s="79" t="s">
        <v>225</v>
      </c>
      <c r="BJ153" s="2">
        <v>20765.43</v>
      </c>
      <c r="BK153" s="2">
        <v>-4153.08</v>
      </c>
      <c r="BL153" s="2">
        <v>16612.349999999999</v>
      </c>
      <c r="BM153" s="2">
        <v>0</v>
      </c>
      <c r="BN153" s="2">
        <v>-1384.36</v>
      </c>
      <c r="BO153" s="2">
        <v>0</v>
      </c>
      <c r="BP153" s="2">
        <v>15227.99</v>
      </c>
      <c r="BQ153" s="2">
        <v>0</v>
      </c>
      <c r="BR153" s="2">
        <v>0</v>
      </c>
      <c r="BS153" s="2">
        <v>0</v>
      </c>
      <c r="BT153" s="2">
        <v>0</v>
      </c>
      <c r="BU153" s="2">
        <v>0</v>
      </c>
      <c r="BV153" s="2">
        <v>0</v>
      </c>
      <c r="BW153" s="2">
        <v>0</v>
      </c>
      <c r="BX153" s="2">
        <v>0</v>
      </c>
      <c r="BY153" s="2">
        <v>0</v>
      </c>
      <c r="BZ153" s="2">
        <v>0</v>
      </c>
      <c r="CA153" s="2">
        <v>0</v>
      </c>
      <c r="CB153" s="2">
        <v>0</v>
      </c>
      <c r="CC153" s="2">
        <v>0</v>
      </c>
      <c r="CD153" s="2">
        <v>0</v>
      </c>
      <c r="CE153" s="2">
        <v>0</v>
      </c>
      <c r="CF153" s="2">
        <v>0</v>
      </c>
      <c r="CG153" s="2">
        <v>0</v>
      </c>
      <c r="CH153" s="2">
        <v>0</v>
      </c>
      <c r="CI153" s="2">
        <v>0</v>
      </c>
      <c r="CJ153" s="11" t="str">
        <f>+VLOOKUP(B153,[57]Sheet1!$A:$AA,27,FALSE)</f>
        <v>Termoli</v>
      </c>
      <c r="CK153" t="s">
        <v>1863</v>
      </c>
      <c r="CL153" t="s">
        <v>1863</v>
      </c>
      <c r="CM153" s="11"/>
    </row>
    <row r="154" spans="1:94" x14ac:dyDescent="0.35">
      <c r="A154" s="93" t="str">
        <f t="shared" si="4"/>
        <v>11500032017</v>
      </c>
      <c r="B154" t="str">
        <f t="shared" si="5"/>
        <v>1150003-2017</v>
      </c>
      <c r="C154">
        <v>1150003</v>
      </c>
      <c r="D154" t="s">
        <v>84</v>
      </c>
      <c r="E154" t="s">
        <v>1084</v>
      </c>
      <c r="F154" t="s">
        <v>1112</v>
      </c>
      <c r="G154" t="s">
        <v>1113</v>
      </c>
      <c r="H154" t="s">
        <v>1084</v>
      </c>
      <c r="I154" t="s">
        <v>1087</v>
      </c>
      <c r="J154" t="s">
        <v>498</v>
      </c>
      <c r="K154" t="s">
        <v>499</v>
      </c>
      <c r="L154" t="s">
        <v>500</v>
      </c>
      <c r="M154" t="s">
        <v>501</v>
      </c>
      <c r="N154" t="s">
        <v>1002</v>
      </c>
      <c r="O154" t="s">
        <v>1114</v>
      </c>
      <c r="P154" s="88" t="s">
        <v>129</v>
      </c>
      <c r="Q154" t="s">
        <v>129</v>
      </c>
      <c r="R154" t="s">
        <v>211</v>
      </c>
      <c r="S154" t="s">
        <v>1087</v>
      </c>
      <c r="T154" t="s">
        <v>351</v>
      </c>
      <c r="U154" t="s">
        <v>1087</v>
      </c>
      <c r="V154" t="s">
        <v>96</v>
      </c>
      <c r="W154" t="s">
        <v>816</v>
      </c>
      <c r="X154" t="s">
        <v>521</v>
      </c>
      <c r="Y154" t="s">
        <v>134</v>
      </c>
      <c r="Z154" t="s">
        <v>135</v>
      </c>
      <c r="AA154" t="s">
        <v>505</v>
      </c>
      <c r="AB154" t="s">
        <v>522</v>
      </c>
      <c r="AC154" s="88" t="s">
        <v>522</v>
      </c>
      <c r="AD154" t="s">
        <v>103</v>
      </c>
      <c r="AE154" t="s">
        <v>211</v>
      </c>
      <c r="AF154" t="s">
        <v>523</v>
      </c>
      <c r="AG154" t="s">
        <v>137</v>
      </c>
      <c r="AH154" t="s">
        <v>215</v>
      </c>
      <c r="AI154" t="s">
        <v>216</v>
      </c>
      <c r="AJ154" t="s">
        <v>217</v>
      </c>
      <c r="AK154" t="s">
        <v>218</v>
      </c>
      <c r="AL154" t="s">
        <v>524</v>
      </c>
      <c r="AM154" t="s">
        <v>524</v>
      </c>
      <c r="AN154" t="s">
        <v>525</v>
      </c>
      <c r="AO154" t="s">
        <v>526</v>
      </c>
      <c r="AP154" t="s">
        <v>140</v>
      </c>
      <c r="AQ154" t="s">
        <v>140</v>
      </c>
      <c r="AR154" t="s">
        <v>130</v>
      </c>
      <c r="AS154" t="s">
        <v>1030</v>
      </c>
      <c r="AT154" t="s">
        <v>527</v>
      </c>
      <c r="AU154" s="88" t="s">
        <v>430</v>
      </c>
      <c r="AV154" t="s">
        <v>187</v>
      </c>
      <c r="AW154" t="s">
        <v>91</v>
      </c>
      <c r="AX154" s="69" t="s">
        <v>506</v>
      </c>
      <c r="AY154" t="s">
        <v>91</v>
      </c>
      <c r="AZ154" t="s">
        <v>130</v>
      </c>
      <c r="BA154" t="s">
        <v>117</v>
      </c>
      <c r="BB154" s="88" t="s">
        <v>211</v>
      </c>
      <c r="BC154" t="s">
        <v>118</v>
      </c>
      <c r="BD154" t="s">
        <v>91</v>
      </c>
      <c r="BE154" t="s">
        <v>119</v>
      </c>
      <c r="BF154" s="86" t="s">
        <v>222</v>
      </c>
      <c r="BG154" s="86" t="s">
        <v>223</v>
      </c>
      <c r="BH154" s="78" t="s">
        <v>224</v>
      </c>
      <c r="BI154" s="79" t="s">
        <v>225</v>
      </c>
      <c r="BJ154" s="2">
        <v>960</v>
      </c>
      <c r="BK154" s="2">
        <v>-192</v>
      </c>
      <c r="BL154" s="2">
        <v>768</v>
      </c>
      <c r="BM154" s="2">
        <v>0</v>
      </c>
      <c r="BN154" s="2">
        <v>-64</v>
      </c>
      <c r="BO154" s="2">
        <v>0</v>
      </c>
      <c r="BP154" s="2">
        <v>704</v>
      </c>
      <c r="BQ154" s="2">
        <v>0</v>
      </c>
      <c r="BR154" s="2">
        <v>0</v>
      </c>
      <c r="BS154" s="2">
        <v>0</v>
      </c>
      <c r="BT154" s="2">
        <v>0</v>
      </c>
      <c r="BU154" s="2">
        <v>0</v>
      </c>
      <c r="BV154" s="2">
        <v>0</v>
      </c>
      <c r="BW154" s="2">
        <v>0</v>
      </c>
      <c r="BX154" s="2">
        <v>0</v>
      </c>
      <c r="BY154" s="2">
        <v>0</v>
      </c>
      <c r="BZ154" s="2">
        <v>0</v>
      </c>
      <c r="CA154" s="2">
        <v>0</v>
      </c>
      <c r="CB154" s="2">
        <v>0</v>
      </c>
      <c r="CC154" s="2">
        <v>0</v>
      </c>
      <c r="CD154" s="2">
        <v>0</v>
      </c>
      <c r="CE154" s="2">
        <v>0</v>
      </c>
      <c r="CF154" s="2">
        <v>0</v>
      </c>
      <c r="CG154" s="2">
        <v>0</v>
      </c>
      <c r="CH154" s="2">
        <v>0</v>
      </c>
      <c r="CI154" s="2">
        <v>0</v>
      </c>
      <c r="CJ154" s="11" t="str">
        <f>+VLOOKUP(B154,[57]Sheet1!$A:$AA,27,FALSE)</f>
        <v>Campagnano</v>
      </c>
      <c r="CK154" t="s">
        <v>1861</v>
      </c>
      <c r="CL154" t="s">
        <v>1861</v>
      </c>
      <c r="CM154" s="11"/>
    </row>
    <row r="155" spans="1:94" x14ac:dyDescent="0.35">
      <c r="A155" s="93" t="str">
        <f t="shared" si="4"/>
        <v>11800502017</v>
      </c>
      <c r="B155" t="str">
        <f t="shared" si="5"/>
        <v>1180050-2017</v>
      </c>
      <c r="C155">
        <v>1180050</v>
      </c>
      <c r="D155" t="s">
        <v>84</v>
      </c>
      <c r="E155" t="s">
        <v>1084</v>
      </c>
      <c r="F155" t="s">
        <v>1115</v>
      </c>
      <c r="G155" t="s">
        <v>1116</v>
      </c>
      <c r="H155" t="s">
        <v>1084</v>
      </c>
      <c r="I155" t="s">
        <v>1087</v>
      </c>
      <c r="J155" t="s">
        <v>950</v>
      </c>
      <c r="K155" t="s">
        <v>951</v>
      </c>
      <c r="L155" t="s">
        <v>952</v>
      </c>
      <c r="M155" t="s">
        <v>953</v>
      </c>
      <c r="N155" t="s">
        <v>1117</v>
      </c>
      <c r="O155" t="s">
        <v>469</v>
      </c>
      <c r="P155" s="88" t="s">
        <v>248</v>
      </c>
      <c r="Q155" t="s">
        <v>248</v>
      </c>
      <c r="R155" t="s">
        <v>463</v>
      </c>
      <c r="S155" t="s">
        <v>1087</v>
      </c>
      <c r="T155" t="s">
        <v>351</v>
      </c>
      <c r="U155" t="s">
        <v>1087</v>
      </c>
      <c r="V155" t="s">
        <v>96</v>
      </c>
      <c r="W155" t="s">
        <v>816</v>
      </c>
      <c r="X155" t="s">
        <v>264</v>
      </c>
      <c r="Y155" t="s">
        <v>265</v>
      </c>
      <c r="Z155" t="s">
        <v>253</v>
      </c>
      <c r="AA155" t="s">
        <v>505</v>
      </c>
      <c r="AB155" t="s">
        <v>468</v>
      </c>
      <c r="AC155" s="88" t="s">
        <v>468</v>
      </c>
      <c r="AD155" t="s">
        <v>103</v>
      </c>
      <c r="AE155" t="s">
        <v>463</v>
      </c>
      <c r="AF155" t="s">
        <v>469</v>
      </c>
      <c r="AG155" t="s">
        <v>268</v>
      </c>
      <c r="AH155" t="s">
        <v>358</v>
      </c>
      <c r="AI155" t="s">
        <v>359</v>
      </c>
      <c r="AJ155" t="s">
        <v>470</v>
      </c>
      <c r="AK155" t="s">
        <v>471</v>
      </c>
      <c r="AL155" t="s">
        <v>472</v>
      </c>
      <c r="AM155" t="s">
        <v>472</v>
      </c>
      <c r="AN155" t="s">
        <v>473</v>
      </c>
      <c r="AO155" t="s">
        <v>474</v>
      </c>
      <c r="AP155" t="s">
        <v>276</v>
      </c>
      <c r="AQ155" t="s">
        <v>276</v>
      </c>
      <c r="AR155" t="s">
        <v>277</v>
      </c>
      <c r="AS155" t="s">
        <v>1095</v>
      </c>
      <c r="AT155" t="s">
        <v>141</v>
      </c>
      <c r="AU155" s="88" t="s">
        <v>430</v>
      </c>
      <c r="AV155" t="s">
        <v>187</v>
      </c>
      <c r="AW155" t="s">
        <v>91</v>
      </c>
      <c r="AX155" s="69" t="s">
        <v>506</v>
      </c>
      <c r="AY155" t="s">
        <v>91</v>
      </c>
      <c r="AZ155" t="s">
        <v>277</v>
      </c>
      <c r="BA155" t="s">
        <v>117</v>
      </c>
      <c r="BB155" s="88" t="s">
        <v>463</v>
      </c>
      <c r="BC155" t="s">
        <v>118</v>
      </c>
      <c r="BD155" t="s">
        <v>91</v>
      </c>
      <c r="BE155" t="s">
        <v>119</v>
      </c>
      <c r="BF155" s="86" t="s">
        <v>367</v>
      </c>
      <c r="BG155" s="86" t="s">
        <v>368</v>
      </c>
      <c r="BH155" s="78" t="s">
        <v>144</v>
      </c>
      <c r="BI155" s="79" t="s">
        <v>145</v>
      </c>
      <c r="BJ155" s="2">
        <v>45779.99</v>
      </c>
      <c r="BK155" s="2">
        <v>-9156</v>
      </c>
      <c r="BL155" s="2">
        <v>36623.99</v>
      </c>
      <c r="BM155" s="2">
        <v>0</v>
      </c>
      <c r="BN155" s="2">
        <v>-3052</v>
      </c>
      <c r="BO155" s="2">
        <v>0</v>
      </c>
      <c r="BP155" s="2">
        <v>33571.99</v>
      </c>
      <c r="BQ155" s="2">
        <v>0</v>
      </c>
      <c r="BR155" s="2">
        <v>0</v>
      </c>
      <c r="BS155" s="2">
        <v>0</v>
      </c>
      <c r="BT155" s="2">
        <v>0</v>
      </c>
      <c r="BU155" s="2">
        <v>0</v>
      </c>
      <c r="BV155" s="2">
        <v>0</v>
      </c>
      <c r="BW155" s="2">
        <v>0</v>
      </c>
      <c r="BX155" s="2">
        <v>0</v>
      </c>
      <c r="BY155" s="2">
        <v>0</v>
      </c>
      <c r="BZ155" s="2">
        <v>0</v>
      </c>
      <c r="CA155" s="2">
        <v>0</v>
      </c>
      <c r="CB155" s="2">
        <v>0</v>
      </c>
      <c r="CC155" s="2">
        <v>0</v>
      </c>
      <c r="CD155" s="2">
        <v>0</v>
      </c>
      <c r="CE155" s="2">
        <v>0</v>
      </c>
      <c r="CF155" s="2">
        <v>0</v>
      </c>
      <c r="CG155" s="2">
        <v>0</v>
      </c>
      <c r="CH155" s="2">
        <v>0</v>
      </c>
      <c r="CI155" s="2">
        <v>0</v>
      </c>
      <c r="CJ155" s="11" t="str">
        <f>+VLOOKUP(B155,[57]Sheet1!$A:$AA,27,FALSE)</f>
        <v>Crea Gestioni</v>
      </c>
      <c r="CK155" s="3" t="s">
        <v>1876</v>
      </c>
      <c r="CL155" t="s">
        <v>1867</v>
      </c>
      <c r="CM155" s="11" t="s">
        <v>1853</v>
      </c>
      <c r="CP155" s="107" t="s">
        <v>1912</v>
      </c>
    </row>
    <row r="156" spans="1:94" x14ac:dyDescent="0.35">
      <c r="A156" s="93" t="str">
        <f t="shared" si="4"/>
        <v>11900002017</v>
      </c>
      <c r="B156" t="str">
        <f t="shared" si="5"/>
        <v>1190000-2017</v>
      </c>
      <c r="C156">
        <v>1190000</v>
      </c>
      <c r="D156" t="s">
        <v>84</v>
      </c>
      <c r="E156" t="s">
        <v>1084</v>
      </c>
      <c r="F156" t="s">
        <v>948</v>
      </c>
      <c r="G156" t="s">
        <v>1118</v>
      </c>
      <c r="H156" t="s">
        <v>1084</v>
      </c>
      <c r="I156" t="s">
        <v>1087</v>
      </c>
      <c r="J156" t="s">
        <v>950</v>
      </c>
      <c r="K156" t="s">
        <v>951</v>
      </c>
      <c r="L156" t="s">
        <v>952</v>
      </c>
      <c r="M156" t="s">
        <v>953</v>
      </c>
      <c r="N156" t="s">
        <v>954</v>
      </c>
      <c r="O156" t="s">
        <v>210</v>
      </c>
      <c r="P156" s="88" t="s">
        <v>129</v>
      </c>
      <c r="Q156" t="s">
        <v>129</v>
      </c>
      <c r="R156" t="s">
        <v>211</v>
      </c>
      <c r="S156" t="s">
        <v>209</v>
      </c>
      <c r="T156" t="s">
        <v>351</v>
      </c>
      <c r="U156" t="s">
        <v>1087</v>
      </c>
      <c r="V156" t="s">
        <v>96</v>
      </c>
      <c r="W156" t="s">
        <v>816</v>
      </c>
      <c r="X156" t="s">
        <v>133</v>
      </c>
      <c r="Y156" t="s">
        <v>134</v>
      </c>
      <c r="Z156" t="s">
        <v>135</v>
      </c>
      <c r="AA156" t="s">
        <v>505</v>
      </c>
      <c r="AB156" t="s">
        <v>214</v>
      </c>
      <c r="AC156" s="88" t="s">
        <v>214</v>
      </c>
      <c r="AD156" t="s">
        <v>103</v>
      </c>
      <c r="AE156" t="s">
        <v>211</v>
      </c>
      <c r="AF156" t="s">
        <v>210</v>
      </c>
      <c r="AG156" t="s">
        <v>137</v>
      </c>
      <c r="AH156" t="s">
        <v>215</v>
      </c>
      <c r="AI156" t="s">
        <v>216</v>
      </c>
      <c r="AJ156" t="s">
        <v>217</v>
      </c>
      <c r="AK156" t="s">
        <v>218</v>
      </c>
      <c r="AL156" t="s">
        <v>219</v>
      </c>
      <c r="AM156" t="s">
        <v>219</v>
      </c>
      <c r="AN156" t="s">
        <v>220</v>
      </c>
      <c r="AO156" t="s">
        <v>221</v>
      </c>
      <c r="AP156" t="s">
        <v>140</v>
      </c>
      <c r="AQ156" t="s">
        <v>140</v>
      </c>
      <c r="AR156" t="s">
        <v>130</v>
      </c>
      <c r="AS156" t="s">
        <v>133</v>
      </c>
      <c r="AT156" t="s">
        <v>151</v>
      </c>
      <c r="AU156" s="88" t="s">
        <v>430</v>
      </c>
      <c r="AV156" t="s">
        <v>187</v>
      </c>
      <c r="AW156" t="s">
        <v>91</v>
      </c>
      <c r="AX156" s="69" t="s">
        <v>506</v>
      </c>
      <c r="AY156" t="s">
        <v>152</v>
      </c>
      <c r="AZ156" t="s">
        <v>130</v>
      </c>
      <c r="BA156" t="s">
        <v>117</v>
      </c>
      <c r="BB156" s="88" t="s">
        <v>211</v>
      </c>
      <c r="BC156" t="s">
        <v>118</v>
      </c>
      <c r="BD156" t="s">
        <v>91</v>
      </c>
      <c r="BE156" t="s">
        <v>119</v>
      </c>
      <c r="BF156" s="86" t="s">
        <v>222</v>
      </c>
      <c r="BG156" s="86" t="s">
        <v>223</v>
      </c>
      <c r="BH156" s="78" t="s">
        <v>224</v>
      </c>
      <c r="BI156" s="79" t="s">
        <v>225</v>
      </c>
      <c r="BJ156" s="2">
        <v>4955.6000000000004</v>
      </c>
      <c r="BK156" s="2">
        <v>-991.11</v>
      </c>
      <c r="BL156" s="2">
        <v>3964.49</v>
      </c>
      <c r="BM156" s="2">
        <v>0</v>
      </c>
      <c r="BN156" s="2">
        <v>-330.37</v>
      </c>
      <c r="BO156" s="2">
        <v>0</v>
      </c>
      <c r="BP156" s="2">
        <v>3634.12</v>
      </c>
      <c r="BQ156" s="2">
        <v>0</v>
      </c>
      <c r="BR156" s="2">
        <v>0</v>
      </c>
      <c r="BS156" s="2">
        <v>0</v>
      </c>
      <c r="BT156" s="2">
        <v>0</v>
      </c>
      <c r="BU156" s="2">
        <v>0</v>
      </c>
      <c r="BV156" s="2">
        <v>0</v>
      </c>
      <c r="BW156" s="2">
        <v>0</v>
      </c>
      <c r="BX156" s="2">
        <v>0</v>
      </c>
      <c r="BY156" s="2">
        <v>0</v>
      </c>
      <c r="BZ156" s="2">
        <v>0</v>
      </c>
      <c r="CA156" s="2">
        <v>0</v>
      </c>
      <c r="CB156" s="2">
        <v>0</v>
      </c>
      <c r="CC156" s="2">
        <v>0</v>
      </c>
      <c r="CD156" s="2">
        <v>0</v>
      </c>
      <c r="CE156" s="2">
        <v>0</v>
      </c>
      <c r="CF156" s="2">
        <v>0</v>
      </c>
      <c r="CG156" s="2">
        <v>0</v>
      </c>
      <c r="CH156" s="2">
        <v>0</v>
      </c>
      <c r="CI156" s="2">
        <v>0</v>
      </c>
      <c r="CJ156" s="11" t="str">
        <f>+VLOOKUP(B156,[57]Sheet1!$A:$AA,27,FALSE)</f>
        <v>Campagnano</v>
      </c>
      <c r="CK156" t="s">
        <v>1861</v>
      </c>
      <c r="CL156" t="s">
        <v>1861</v>
      </c>
      <c r="CM156" s="11"/>
    </row>
    <row r="157" spans="1:94" x14ac:dyDescent="0.35">
      <c r="A157" s="93" t="str">
        <f t="shared" si="4"/>
        <v>11900012017</v>
      </c>
      <c r="B157" t="str">
        <f t="shared" si="5"/>
        <v>1190001-2017</v>
      </c>
      <c r="C157">
        <v>1190001</v>
      </c>
      <c r="D157" t="s">
        <v>84</v>
      </c>
      <c r="E157" t="s">
        <v>1084</v>
      </c>
      <c r="F157" t="s">
        <v>955</v>
      </c>
      <c r="G157" t="s">
        <v>1119</v>
      </c>
      <c r="H157" t="s">
        <v>1084</v>
      </c>
      <c r="I157" t="s">
        <v>1087</v>
      </c>
      <c r="J157" t="s">
        <v>950</v>
      </c>
      <c r="K157" t="s">
        <v>951</v>
      </c>
      <c r="L157" t="s">
        <v>952</v>
      </c>
      <c r="M157" t="s">
        <v>953</v>
      </c>
      <c r="N157" t="s">
        <v>954</v>
      </c>
      <c r="O157" t="s">
        <v>781</v>
      </c>
      <c r="P157" s="88" t="s">
        <v>129</v>
      </c>
      <c r="Q157" t="s">
        <v>129</v>
      </c>
      <c r="R157" t="s">
        <v>211</v>
      </c>
      <c r="S157" t="s">
        <v>1087</v>
      </c>
      <c r="T157" t="s">
        <v>351</v>
      </c>
      <c r="U157" t="s">
        <v>1087</v>
      </c>
      <c r="V157" t="s">
        <v>96</v>
      </c>
      <c r="W157" t="s">
        <v>816</v>
      </c>
      <c r="X157" t="s">
        <v>779</v>
      </c>
      <c r="Y157" t="s">
        <v>715</v>
      </c>
      <c r="Z157" t="s">
        <v>135</v>
      </c>
      <c r="AA157" t="s">
        <v>505</v>
      </c>
      <c r="AB157" t="s">
        <v>780</v>
      </c>
      <c r="AC157" s="88" t="s">
        <v>780</v>
      </c>
      <c r="AD157" t="s">
        <v>103</v>
      </c>
      <c r="AE157" t="s">
        <v>211</v>
      </c>
      <c r="AF157" t="s">
        <v>781</v>
      </c>
      <c r="AG157" t="s">
        <v>137</v>
      </c>
      <c r="AH157" t="s">
        <v>215</v>
      </c>
      <c r="AI157" t="s">
        <v>216</v>
      </c>
      <c r="AJ157" t="s">
        <v>217</v>
      </c>
      <c r="AK157" t="s">
        <v>218</v>
      </c>
      <c r="AL157" t="s">
        <v>219</v>
      </c>
      <c r="AM157" t="s">
        <v>219</v>
      </c>
      <c r="AN157" t="s">
        <v>220</v>
      </c>
      <c r="AO157" t="s">
        <v>221</v>
      </c>
      <c r="AP157" t="s">
        <v>112</v>
      </c>
      <c r="AQ157" t="s">
        <v>112</v>
      </c>
      <c r="AR157" t="s">
        <v>130</v>
      </c>
      <c r="AS157" t="s">
        <v>779</v>
      </c>
      <c r="AT157" t="s">
        <v>782</v>
      </c>
      <c r="AU157" s="88" t="s">
        <v>430</v>
      </c>
      <c r="AV157" t="s">
        <v>187</v>
      </c>
      <c r="AW157" t="s">
        <v>91</v>
      </c>
      <c r="AX157" s="69" t="s">
        <v>506</v>
      </c>
      <c r="AY157" t="s">
        <v>152</v>
      </c>
      <c r="AZ157" t="s">
        <v>130</v>
      </c>
      <c r="BA157" t="s">
        <v>117</v>
      </c>
      <c r="BB157" s="88" t="s">
        <v>211</v>
      </c>
      <c r="BC157" t="s">
        <v>118</v>
      </c>
      <c r="BD157" t="s">
        <v>91</v>
      </c>
      <c r="BE157" t="s">
        <v>119</v>
      </c>
      <c r="BF157" s="86" t="s">
        <v>718</v>
      </c>
      <c r="BG157" s="86" t="s">
        <v>223</v>
      </c>
      <c r="BH157" s="78" t="s">
        <v>224</v>
      </c>
      <c r="BI157" s="79" t="s">
        <v>225</v>
      </c>
      <c r="BJ157" s="2">
        <v>4992.5</v>
      </c>
      <c r="BK157" s="2">
        <v>-998.49</v>
      </c>
      <c r="BL157" s="2">
        <v>3994.01</v>
      </c>
      <c r="BM157" s="2">
        <v>0</v>
      </c>
      <c r="BN157" s="2">
        <v>-332.83</v>
      </c>
      <c r="BO157" s="2">
        <v>0</v>
      </c>
      <c r="BP157" s="2">
        <v>3661.18</v>
      </c>
      <c r="BQ157" s="2">
        <v>0</v>
      </c>
      <c r="BR157" s="2">
        <v>0</v>
      </c>
      <c r="BS157" s="2">
        <v>0</v>
      </c>
      <c r="BT157" s="2">
        <v>0</v>
      </c>
      <c r="BU157" s="2">
        <v>0</v>
      </c>
      <c r="BV157" s="2">
        <v>0</v>
      </c>
      <c r="BW157" s="2">
        <v>0</v>
      </c>
      <c r="BX157" s="2">
        <v>0</v>
      </c>
      <c r="BY157" s="2">
        <v>0</v>
      </c>
      <c r="BZ157" s="2">
        <v>0</v>
      </c>
      <c r="CA157" s="2">
        <v>0</v>
      </c>
      <c r="CB157" s="2">
        <v>0</v>
      </c>
      <c r="CC157" s="2">
        <v>0</v>
      </c>
      <c r="CD157" s="2">
        <v>0</v>
      </c>
      <c r="CE157" s="2">
        <v>0</v>
      </c>
      <c r="CF157" s="2">
        <v>0</v>
      </c>
      <c r="CG157" s="2">
        <v>0</v>
      </c>
      <c r="CH157" s="2">
        <v>0</v>
      </c>
      <c r="CI157" s="2">
        <v>0</v>
      </c>
      <c r="CJ157" s="11" t="str">
        <f>+VLOOKUP(B157,[57]Sheet1!$A:$AA,27,FALSE)</f>
        <v>Termoli</v>
      </c>
      <c r="CK157" t="s">
        <v>1863</v>
      </c>
      <c r="CL157" t="s">
        <v>1863</v>
      </c>
      <c r="CM157" s="11"/>
    </row>
    <row r="158" spans="1:94" x14ac:dyDescent="0.35">
      <c r="A158" s="93" t="str">
        <f t="shared" si="4"/>
        <v>11900062017</v>
      </c>
      <c r="B158" t="str">
        <f t="shared" si="5"/>
        <v>1190006-2017</v>
      </c>
      <c r="C158">
        <v>1190006</v>
      </c>
      <c r="D158" t="s">
        <v>84</v>
      </c>
      <c r="E158" t="s">
        <v>1084</v>
      </c>
      <c r="F158" t="s">
        <v>966</v>
      </c>
      <c r="G158" t="s">
        <v>1120</v>
      </c>
      <c r="H158" t="s">
        <v>1084</v>
      </c>
      <c r="I158" t="s">
        <v>1087</v>
      </c>
      <c r="J158" t="s">
        <v>950</v>
      </c>
      <c r="K158" t="s">
        <v>951</v>
      </c>
      <c r="L158" t="s">
        <v>952</v>
      </c>
      <c r="M158" t="s">
        <v>953</v>
      </c>
      <c r="N158" t="s">
        <v>954</v>
      </c>
      <c r="O158" t="s">
        <v>261</v>
      </c>
      <c r="P158" s="88" t="s">
        <v>262</v>
      </c>
      <c r="Q158" t="s">
        <v>262</v>
      </c>
      <c r="R158" t="s">
        <v>263</v>
      </c>
      <c r="S158" t="s">
        <v>126</v>
      </c>
      <c r="T158" t="s">
        <v>351</v>
      </c>
      <c r="U158" t="s">
        <v>1087</v>
      </c>
      <c r="V158" t="s">
        <v>96</v>
      </c>
      <c r="W158" t="s">
        <v>816</v>
      </c>
      <c r="X158" t="s">
        <v>264</v>
      </c>
      <c r="Y158" t="s">
        <v>265</v>
      </c>
      <c r="Z158" t="s">
        <v>253</v>
      </c>
      <c r="AA158" t="s">
        <v>505</v>
      </c>
      <c r="AB158" t="s">
        <v>267</v>
      </c>
      <c r="AC158" s="88" t="s">
        <v>267</v>
      </c>
      <c r="AD158" t="s">
        <v>103</v>
      </c>
      <c r="AE158" t="s">
        <v>263</v>
      </c>
      <c r="AF158" t="s">
        <v>261</v>
      </c>
      <c r="AG158" t="s">
        <v>268</v>
      </c>
      <c r="AH158" t="s">
        <v>269</v>
      </c>
      <c r="AI158" t="s">
        <v>270</v>
      </c>
      <c r="AJ158" t="s">
        <v>271</v>
      </c>
      <c r="AK158" t="s">
        <v>272</v>
      </c>
      <c r="AL158" t="s">
        <v>273</v>
      </c>
      <c r="AM158" t="s">
        <v>273</v>
      </c>
      <c r="AN158" t="s">
        <v>274</v>
      </c>
      <c r="AO158" t="s">
        <v>275</v>
      </c>
      <c r="AP158" t="s">
        <v>276</v>
      </c>
      <c r="AQ158" t="s">
        <v>276</v>
      </c>
      <c r="AR158" t="s">
        <v>277</v>
      </c>
      <c r="AS158" t="s">
        <v>264</v>
      </c>
      <c r="AT158" t="s">
        <v>141</v>
      </c>
      <c r="AU158" s="88" t="s">
        <v>430</v>
      </c>
      <c r="AV158" t="s">
        <v>187</v>
      </c>
      <c r="AW158" t="s">
        <v>91</v>
      </c>
      <c r="AX158" s="69" t="s">
        <v>506</v>
      </c>
      <c r="AY158" t="s">
        <v>152</v>
      </c>
      <c r="AZ158" t="s">
        <v>277</v>
      </c>
      <c r="BA158" t="s">
        <v>117</v>
      </c>
      <c r="BB158" s="91" t="s">
        <v>249</v>
      </c>
      <c r="BC158" t="s">
        <v>118</v>
      </c>
      <c r="BD158" t="s">
        <v>91</v>
      </c>
      <c r="BE158" t="s">
        <v>119</v>
      </c>
      <c r="BF158" s="86" t="s">
        <v>278</v>
      </c>
      <c r="BG158" s="86" t="s">
        <v>279</v>
      </c>
      <c r="BH158" s="78" t="s">
        <v>280</v>
      </c>
      <c r="BI158" s="79" t="s">
        <v>281</v>
      </c>
      <c r="BJ158" s="2">
        <v>3794.35</v>
      </c>
      <c r="BK158" s="2">
        <v>-758.88</v>
      </c>
      <c r="BL158" s="2">
        <v>3035.47</v>
      </c>
      <c r="BM158" s="2">
        <v>0</v>
      </c>
      <c r="BN158" s="2">
        <v>-252.96</v>
      </c>
      <c r="BO158" s="2">
        <v>0</v>
      </c>
      <c r="BP158" s="2">
        <v>2782.51</v>
      </c>
      <c r="BQ158" s="2">
        <v>0</v>
      </c>
      <c r="BR158" s="2">
        <v>0</v>
      </c>
      <c r="BS158" s="2">
        <v>0</v>
      </c>
      <c r="BT158" s="2">
        <v>0</v>
      </c>
      <c r="BU158" s="2">
        <v>0</v>
      </c>
      <c r="BV158" s="2">
        <v>0</v>
      </c>
      <c r="BW158" s="2">
        <v>0</v>
      </c>
      <c r="BX158" s="2">
        <v>0</v>
      </c>
      <c r="BY158" s="2">
        <v>0</v>
      </c>
      <c r="BZ158" s="2">
        <v>0</v>
      </c>
      <c r="CA158" s="2">
        <v>0</v>
      </c>
      <c r="CB158" s="2">
        <v>0</v>
      </c>
      <c r="CC158" s="2">
        <v>0</v>
      </c>
      <c r="CD158" s="2">
        <v>0</v>
      </c>
      <c r="CE158" s="2">
        <v>0</v>
      </c>
      <c r="CF158" s="2">
        <v>0</v>
      </c>
      <c r="CG158" s="2">
        <v>0</v>
      </c>
      <c r="CH158" s="2">
        <v>0</v>
      </c>
      <c r="CI158" s="2">
        <v>0</v>
      </c>
      <c r="CJ158" s="11" t="str">
        <f>+VLOOKUP(B158,[57]Sheet1!$A:$AA,27,FALSE)</f>
        <v>Crea Gestioni</v>
      </c>
      <c r="CK158" s="3" t="s">
        <v>1863</v>
      </c>
      <c r="CL158" t="s">
        <v>1863</v>
      </c>
      <c r="CM158" s="11" t="s">
        <v>1854</v>
      </c>
      <c r="CO158" t="s">
        <v>1858</v>
      </c>
      <c r="CP158" t="s">
        <v>1890</v>
      </c>
    </row>
    <row r="159" spans="1:94" x14ac:dyDescent="0.35">
      <c r="A159" s="93" t="str">
        <f t="shared" si="4"/>
        <v>11900092017</v>
      </c>
      <c r="B159" t="str">
        <f t="shared" si="5"/>
        <v>1190009-2017</v>
      </c>
      <c r="C159">
        <v>1190009</v>
      </c>
      <c r="D159" t="s">
        <v>84</v>
      </c>
      <c r="E159" t="s">
        <v>1084</v>
      </c>
      <c r="F159" t="s">
        <v>1031</v>
      </c>
      <c r="G159" t="s">
        <v>1121</v>
      </c>
      <c r="H159" t="s">
        <v>1084</v>
      </c>
      <c r="I159" t="s">
        <v>1087</v>
      </c>
      <c r="J159" t="s">
        <v>498</v>
      </c>
      <c r="K159" t="s">
        <v>499</v>
      </c>
      <c r="L159" t="s">
        <v>500</v>
      </c>
      <c r="M159" t="s">
        <v>501</v>
      </c>
      <c r="N159" t="s">
        <v>1033</v>
      </c>
      <c r="O159" t="s">
        <v>1034</v>
      </c>
      <c r="P159" s="88" t="s">
        <v>129</v>
      </c>
      <c r="Q159" t="s">
        <v>129</v>
      </c>
      <c r="R159" t="s">
        <v>211</v>
      </c>
      <c r="S159" t="s">
        <v>1087</v>
      </c>
      <c r="T159" t="s">
        <v>351</v>
      </c>
      <c r="U159" t="s">
        <v>1087</v>
      </c>
      <c r="V159" t="s">
        <v>96</v>
      </c>
      <c r="W159" t="s">
        <v>816</v>
      </c>
      <c r="X159" t="s">
        <v>521</v>
      </c>
      <c r="Y159" t="s">
        <v>134</v>
      </c>
      <c r="Z159" t="s">
        <v>135</v>
      </c>
      <c r="AA159" t="s">
        <v>505</v>
      </c>
      <c r="AB159" t="s">
        <v>1035</v>
      </c>
      <c r="AC159" s="88" t="s">
        <v>1035</v>
      </c>
      <c r="AD159" t="s">
        <v>103</v>
      </c>
      <c r="AE159" t="s">
        <v>211</v>
      </c>
      <c r="AF159" t="s">
        <v>1036</v>
      </c>
      <c r="AG159" t="s">
        <v>137</v>
      </c>
      <c r="AH159" t="s">
        <v>1037</v>
      </c>
      <c r="AI159" t="s">
        <v>1038</v>
      </c>
      <c r="AJ159" t="s">
        <v>217</v>
      </c>
      <c r="AK159" t="s">
        <v>218</v>
      </c>
      <c r="AL159" t="s">
        <v>109</v>
      </c>
      <c r="AM159" t="s">
        <v>109</v>
      </c>
      <c r="AN159" t="s">
        <v>110</v>
      </c>
      <c r="AO159" t="s">
        <v>111</v>
      </c>
      <c r="AP159" t="s">
        <v>140</v>
      </c>
      <c r="AQ159" t="s">
        <v>140</v>
      </c>
      <c r="AR159" t="s">
        <v>130</v>
      </c>
      <c r="AS159" t="s">
        <v>521</v>
      </c>
      <c r="AT159" t="s">
        <v>527</v>
      </c>
      <c r="AU159" s="88" t="s">
        <v>430</v>
      </c>
      <c r="AV159" t="s">
        <v>187</v>
      </c>
      <c r="AW159" t="s">
        <v>91</v>
      </c>
      <c r="AX159" s="69" t="s">
        <v>506</v>
      </c>
      <c r="AY159" t="s">
        <v>211</v>
      </c>
      <c r="AZ159" t="s">
        <v>130</v>
      </c>
      <c r="BA159" t="s">
        <v>117</v>
      </c>
      <c r="BB159" s="88" t="s">
        <v>211</v>
      </c>
      <c r="BC159" t="s">
        <v>118</v>
      </c>
      <c r="BD159" t="s">
        <v>91</v>
      </c>
      <c r="BE159" t="s">
        <v>119</v>
      </c>
      <c r="BF159" s="86" t="s">
        <v>222</v>
      </c>
      <c r="BG159" s="86" t="s">
        <v>223</v>
      </c>
      <c r="BH159" s="78" t="s">
        <v>224</v>
      </c>
      <c r="BI159" s="79" t="s">
        <v>225</v>
      </c>
      <c r="BJ159" s="2">
        <v>517</v>
      </c>
      <c r="BK159" s="2">
        <v>-103.41</v>
      </c>
      <c r="BL159" s="2">
        <v>413.59</v>
      </c>
      <c r="BM159" s="2">
        <v>0</v>
      </c>
      <c r="BN159" s="2">
        <v>-34.47</v>
      </c>
      <c r="BO159" s="2">
        <v>0</v>
      </c>
      <c r="BP159" s="2">
        <v>379.12</v>
      </c>
      <c r="BQ159" s="2">
        <v>0</v>
      </c>
      <c r="BR159" s="2">
        <v>0</v>
      </c>
      <c r="BS159" s="2">
        <v>0</v>
      </c>
      <c r="BT159" s="2">
        <v>0</v>
      </c>
      <c r="BU159" s="2">
        <v>0</v>
      </c>
      <c r="BV159" s="2">
        <v>0</v>
      </c>
      <c r="BW159" s="2">
        <v>0</v>
      </c>
      <c r="BX159" s="2">
        <v>0</v>
      </c>
      <c r="BY159" s="2">
        <v>0</v>
      </c>
      <c r="BZ159" s="2">
        <v>0</v>
      </c>
      <c r="CA159" s="2">
        <v>0</v>
      </c>
      <c r="CB159" s="2">
        <v>0</v>
      </c>
      <c r="CC159" s="2">
        <v>0</v>
      </c>
      <c r="CD159" s="2">
        <v>0</v>
      </c>
      <c r="CE159" s="2">
        <v>0</v>
      </c>
      <c r="CF159" s="2">
        <v>0</v>
      </c>
      <c r="CG159" s="2">
        <v>0</v>
      </c>
      <c r="CH159" s="2">
        <v>0</v>
      </c>
      <c r="CI159" s="2">
        <v>0</v>
      </c>
      <c r="CJ159" s="11" t="str">
        <f>+VLOOKUP(B159,[57]Sheet1!$A:$AA,27,FALSE)</f>
        <v>Campagnano</v>
      </c>
      <c r="CK159" t="s">
        <v>1861</v>
      </c>
      <c r="CL159" t="s">
        <v>1861</v>
      </c>
      <c r="CM159" s="11"/>
    </row>
    <row r="160" spans="1:94" x14ac:dyDescent="0.35">
      <c r="A160" s="93" t="str">
        <f t="shared" si="4"/>
        <v>11900102017</v>
      </c>
      <c r="B160" t="str">
        <f t="shared" si="5"/>
        <v>1190010-2017</v>
      </c>
      <c r="C160">
        <v>1190010</v>
      </c>
      <c r="D160" t="s">
        <v>84</v>
      </c>
      <c r="E160" t="s">
        <v>1084</v>
      </c>
      <c r="F160" t="s">
        <v>1039</v>
      </c>
      <c r="G160" t="s">
        <v>1122</v>
      </c>
      <c r="H160" t="s">
        <v>1084</v>
      </c>
      <c r="I160" t="s">
        <v>1087</v>
      </c>
      <c r="J160" t="s">
        <v>498</v>
      </c>
      <c r="K160" t="s">
        <v>499</v>
      </c>
      <c r="L160" t="s">
        <v>500</v>
      </c>
      <c r="M160" t="s">
        <v>501</v>
      </c>
      <c r="N160" t="s">
        <v>1033</v>
      </c>
      <c r="O160" t="s">
        <v>1034</v>
      </c>
      <c r="P160" s="88" t="s">
        <v>129</v>
      </c>
      <c r="Q160" t="s">
        <v>129</v>
      </c>
      <c r="R160" t="s">
        <v>211</v>
      </c>
      <c r="S160" t="s">
        <v>1087</v>
      </c>
      <c r="T160" t="s">
        <v>351</v>
      </c>
      <c r="U160" t="s">
        <v>1087</v>
      </c>
      <c r="V160" t="s">
        <v>96</v>
      </c>
      <c r="W160" t="s">
        <v>816</v>
      </c>
      <c r="X160" t="s">
        <v>521</v>
      </c>
      <c r="Y160" t="s">
        <v>715</v>
      </c>
      <c r="Z160" t="s">
        <v>135</v>
      </c>
      <c r="AA160" t="s">
        <v>505</v>
      </c>
      <c r="AB160" t="s">
        <v>1041</v>
      </c>
      <c r="AC160" s="88" t="s">
        <v>1041</v>
      </c>
      <c r="AD160" t="s">
        <v>103</v>
      </c>
      <c r="AE160" t="s">
        <v>211</v>
      </c>
      <c r="AF160" t="s">
        <v>1042</v>
      </c>
      <c r="AG160" t="s">
        <v>137</v>
      </c>
      <c r="AH160" t="s">
        <v>1037</v>
      </c>
      <c r="AI160" t="s">
        <v>1038</v>
      </c>
      <c r="AJ160" t="s">
        <v>217</v>
      </c>
      <c r="AK160" t="s">
        <v>218</v>
      </c>
      <c r="AL160" t="s">
        <v>109</v>
      </c>
      <c r="AM160" t="s">
        <v>109</v>
      </c>
      <c r="AN160" t="s">
        <v>110</v>
      </c>
      <c r="AO160" t="s">
        <v>111</v>
      </c>
      <c r="AP160" t="s">
        <v>112</v>
      </c>
      <c r="AQ160" t="s">
        <v>112</v>
      </c>
      <c r="AR160" t="s">
        <v>130</v>
      </c>
      <c r="AS160" t="s">
        <v>521</v>
      </c>
      <c r="AT160" t="s">
        <v>527</v>
      </c>
      <c r="AU160" s="88" t="s">
        <v>430</v>
      </c>
      <c r="AV160" t="s">
        <v>187</v>
      </c>
      <c r="AW160" t="s">
        <v>91</v>
      </c>
      <c r="AX160" s="69" t="s">
        <v>506</v>
      </c>
      <c r="AY160" t="s">
        <v>211</v>
      </c>
      <c r="AZ160" t="s">
        <v>130</v>
      </c>
      <c r="BA160" t="s">
        <v>117</v>
      </c>
      <c r="BB160" s="88" t="s">
        <v>211</v>
      </c>
      <c r="BC160" t="s">
        <v>118</v>
      </c>
      <c r="BD160" t="s">
        <v>91</v>
      </c>
      <c r="BE160" t="s">
        <v>119</v>
      </c>
      <c r="BF160" s="86" t="s">
        <v>718</v>
      </c>
      <c r="BG160" s="86" t="s">
        <v>223</v>
      </c>
      <c r="BH160" s="78" t="s">
        <v>224</v>
      </c>
      <c r="BI160" s="79" t="s">
        <v>225</v>
      </c>
      <c r="BJ160" s="2">
        <v>7818.74</v>
      </c>
      <c r="BK160" s="2">
        <v>-1563.75</v>
      </c>
      <c r="BL160" s="2">
        <v>6254.99</v>
      </c>
      <c r="BM160" s="2">
        <v>0</v>
      </c>
      <c r="BN160" s="2">
        <v>-521.25</v>
      </c>
      <c r="BO160" s="2">
        <v>0</v>
      </c>
      <c r="BP160" s="2">
        <v>5733.74</v>
      </c>
      <c r="BQ160" s="2">
        <v>0</v>
      </c>
      <c r="BR160" s="2">
        <v>0</v>
      </c>
      <c r="BS160" s="2">
        <v>0</v>
      </c>
      <c r="BT160" s="2">
        <v>0</v>
      </c>
      <c r="BU160" s="2">
        <v>0</v>
      </c>
      <c r="BV160" s="2">
        <v>0</v>
      </c>
      <c r="BW160" s="2">
        <v>0</v>
      </c>
      <c r="BX160" s="2">
        <v>0</v>
      </c>
      <c r="BY160" s="2">
        <v>0</v>
      </c>
      <c r="BZ160" s="2">
        <v>0</v>
      </c>
      <c r="CA160" s="2">
        <v>0</v>
      </c>
      <c r="CB160" s="2">
        <v>0</v>
      </c>
      <c r="CC160" s="2">
        <v>0</v>
      </c>
      <c r="CD160" s="2">
        <v>0</v>
      </c>
      <c r="CE160" s="2">
        <v>0</v>
      </c>
      <c r="CF160" s="2">
        <v>0</v>
      </c>
      <c r="CG160" s="2">
        <v>0</v>
      </c>
      <c r="CH160" s="2">
        <v>0</v>
      </c>
      <c r="CI160" s="2">
        <v>0</v>
      </c>
      <c r="CJ160" s="11" t="str">
        <f>+VLOOKUP(B160,[57]Sheet1!$A:$AA,27,FALSE)</f>
        <v>Termoli</v>
      </c>
      <c r="CK160" t="s">
        <v>1863</v>
      </c>
      <c r="CL160" t="s">
        <v>1863</v>
      </c>
      <c r="CM160" s="11"/>
    </row>
    <row r="161" spans="1:94" x14ac:dyDescent="0.35">
      <c r="A161" s="93" t="str">
        <f t="shared" si="4"/>
        <v>11900112017</v>
      </c>
      <c r="B161" t="str">
        <f t="shared" si="5"/>
        <v>1190011-2017</v>
      </c>
      <c r="C161">
        <v>1190011</v>
      </c>
      <c r="D161" t="s">
        <v>84</v>
      </c>
      <c r="E161" t="s">
        <v>1084</v>
      </c>
      <c r="F161" t="s">
        <v>1043</v>
      </c>
      <c r="G161" t="s">
        <v>1123</v>
      </c>
      <c r="H161" t="s">
        <v>1084</v>
      </c>
      <c r="I161" t="s">
        <v>1087</v>
      </c>
      <c r="J161" t="s">
        <v>498</v>
      </c>
      <c r="K161" t="s">
        <v>499</v>
      </c>
      <c r="L161" t="s">
        <v>500</v>
      </c>
      <c r="M161" t="s">
        <v>501</v>
      </c>
      <c r="N161" t="s">
        <v>1033</v>
      </c>
      <c r="O161" t="s">
        <v>1045</v>
      </c>
      <c r="P161" s="88" t="s">
        <v>94</v>
      </c>
      <c r="Q161" t="s">
        <v>94</v>
      </c>
      <c r="R161" t="s">
        <v>95</v>
      </c>
      <c r="S161" t="s">
        <v>1087</v>
      </c>
      <c r="T161" t="s">
        <v>351</v>
      </c>
      <c r="U161" t="s">
        <v>1087</v>
      </c>
      <c r="V161" t="s">
        <v>96</v>
      </c>
      <c r="W161" t="s">
        <v>816</v>
      </c>
      <c r="X161" t="s">
        <v>98</v>
      </c>
      <c r="Y161" t="s">
        <v>197</v>
      </c>
      <c r="Z161" t="s">
        <v>100</v>
      </c>
      <c r="AA161" t="s">
        <v>505</v>
      </c>
      <c r="AB161" t="s">
        <v>1046</v>
      </c>
      <c r="AC161" s="88" t="s">
        <v>1046</v>
      </c>
      <c r="AD161" t="s">
        <v>103</v>
      </c>
      <c r="AE161" t="s">
        <v>95</v>
      </c>
      <c r="AF161" t="s">
        <v>1045</v>
      </c>
      <c r="AG161" t="s">
        <v>104</v>
      </c>
      <c r="AH161" t="s">
        <v>105</v>
      </c>
      <c r="AI161" t="s">
        <v>106</v>
      </c>
      <c r="AJ161" t="s">
        <v>107</v>
      </c>
      <c r="AK161" t="s">
        <v>108</v>
      </c>
      <c r="AL161" t="s">
        <v>109</v>
      </c>
      <c r="AM161" t="s">
        <v>109</v>
      </c>
      <c r="AN161" t="s">
        <v>110</v>
      </c>
      <c r="AO161" t="s">
        <v>111</v>
      </c>
      <c r="AP161" t="s">
        <v>112</v>
      </c>
      <c r="AQ161" t="s">
        <v>112</v>
      </c>
      <c r="AR161" t="s">
        <v>95</v>
      </c>
      <c r="AS161" t="s">
        <v>98</v>
      </c>
      <c r="AT161" t="s">
        <v>113</v>
      </c>
      <c r="AU161" s="88" t="s">
        <v>430</v>
      </c>
      <c r="AV161" t="s">
        <v>187</v>
      </c>
      <c r="AW161" t="s">
        <v>91</v>
      </c>
      <c r="AX161" s="69" t="s">
        <v>506</v>
      </c>
      <c r="AY161" t="s">
        <v>95</v>
      </c>
      <c r="AZ161" t="s">
        <v>95</v>
      </c>
      <c r="BA161" t="s">
        <v>117</v>
      </c>
      <c r="BB161" s="88" t="s">
        <v>95</v>
      </c>
      <c r="BC161" t="s">
        <v>118</v>
      </c>
      <c r="BD161" t="s">
        <v>91</v>
      </c>
      <c r="BE161" t="s">
        <v>119</v>
      </c>
      <c r="BF161" s="86" t="s">
        <v>120</v>
      </c>
      <c r="BG161" s="86" t="s">
        <v>121</v>
      </c>
      <c r="BH161" s="78" t="s">
        <v>122</v>
      </c>
      <c r="BI161" s="79" t="s">
        <v>123</v>
      </c>
      <c r="BJ161" s="2">
        <v>82345</v>
      </c>
      <c r="BK161" s="2">
        <v>-16469.009999999998</v>
      </c>
      <c r="BL161" s="2">
        <v>65875.990000000005</v>
      </c>
      <c r="BM161" s="2">
        <v>0</v>
      </c>
      <c r="BN161" s="2">
        <v>-5489.67</v>
      </c>
      <c r="BO161" s="2">
        <v>0</v>
      </c>
      <c r="BP161" s="2">
        <v>60386.320000000007</v>
      </c>
      <c r="BQ161" s="2">
        <v>0</v>
      </c>
      <c r="BR161" s="2">
        <v>0</v>
      </c>
      <c r="BS161" s="2">
        <v>0</v>
      </c>
      <c r="BT161" s="2">
        <v>0</v>
      </c>
      <c r="BU161" s="2">
        <v>0</v>
      </c>
      <c r="BV161" s="2">
        <v>0</v>
      </c>
      <c r="BW161" s="2">
        <v>0</v>
      </c>
      <c r="BX161" s="2">
        <v>0</v>
      </c>
      <c r="BY161" s="2">
        <v>0</v>
      </c>
      <c r="BZ161" s="2">
        <v>0</v>
      </c>
      <c r="CA161" s="2">
        <v>0</v>
      </c>
      <c r="CB161" s="2">
        <v>0</v>
      </c>
      <c r="CC161" s="2">
        <v>0</v>
      </c>
      <c r="CD161" s="2">
        <v>0</v>
      </c>
      <c r="CE161" s="2">
        <v>0</v>
      </c>
      <c r="CF161" s="2">
        <v>0</v>
      </c>
      <c r="CG161" s="2">
        <v>0</v>
      </c>
      <c r="CH161" s="2">
        <v>0</v>
      </c>
      <c r="CI161" s="2">
        <v>0</v>
      </c>
      <c r="CJ161" s="11" t="str">
        <f>+VLOOKUP(B161,[57]Sheet1!$A:$AA,27,FALSE)</f>
        <v>Termoli</v>
      </c>
      <c r="CK161" t="s">
        <v>1863</v>
      </c>
      <c r="CL161" t="s">
        <v>1863</v>
      </c>
      <c r="CM161" s="11"/>
    </row>
    <row r="162" spans="1:94" x14ac:dyDescent="0.35">
      <c r="A162" s="93" t="str">
        <f t="shared" si="4"/>
        <v>11900122017</v>
      </c>
      <c r="B162" t="str">
        <f t="shared" si="5"/>
        <v>1190012-2017</v>
      </c>
      <c r="C162">
        <v>1190012</v>
      </c>
      <c r="D162" t="s">
        <v>84</v>
      </c>
      <c r="E162" t="s">
        <v>1084</v>
      </c>
      <c r="F162" t="s">
        <v>1124</v>
      </c>
      <c r="G162" t="s">
        <v>1125</v>
      </c>
      <c r="H162" t="s">
        <v>1084</v>
      </c>
      <c r="I162" t="s">
        <v>1087</v>
      </c>
      <c r="J162" t="s">
        <v>498</v>
      </c>
      <c r="K162" t="s">
        <v>499</v>
      </c>
      <c r="L162" t="s">
        <v>500</v>
      </c>
      <c r="M162" t="s">
        <v>501</v>
      </c>
      <c r="N162" t="s">
        <v>1033</v>
      </c>
      <c r="O162" t="s">
        <v>1126</v>
      </c>
      <c r="P162" s="88" t="s">
        <v>94</v>
      </c>
      <c r="Q162" t="s">
        <v>94</v>
      </c>
      <c r="R162" t="s">
        <v>95</v>
      </c>
      <c r="S162" t="s">
        <v>1087</v>
      </c>
      <c r="T162" t="s">
        <v>351</v>
      </c>
      <c r="U162" t="s">
        <v>1087</v>
      </c>
      <c r="V162" t="s">
        <v>1087</v>
      </c>
      <c r="W162" t="s">
        <v>816</v>
      </c>
      <c r="X162" t="s">
        <v>98</v>
      </c>
      <c r="Y162" t="s">
        <v>1127</v>
      </c>
      <c r="Z162" t="s">
        <v>100</v>
      </c>
      <c r="AA162" t="s">
        <v>505</v>
      </c>
      <c r="AB162" t="s">
        <v>1128</v>
      </c>
      <c r="AC162" s="88" t="s">
        <v>1128</v>
      </c>
      <c r="AD162" t="s">
        <v>103</v>
      </c>
      <c r="AE162" t="s">
        <v>95</v>
      </c>
      <c r="AF162" t="s">
        <v>1129</v>
      </c>
      <c r="AG162" t="s">
        <v>104</v>
      </c>
      <c r="AH162" t="s">
        <v>105</v>
      </c>
      <c r="AI162" t="s">
        <v>106</v>
      </c>
      <c r="AJ162" t="s">
        <v>107</v>
      </c>
      <c r="AK162" t="s">
        <v>108</v>
      </c>
      <c r="AL162" t="s">
        <v>109</v>
      </c>
      <c r="AM162" t="s">
        <v>109</v>
      </c>
      <c r="AN162" t="s">
        <v>110</v>
      </c>
      <c r="AO162" t="s">
        <v>111</v>
      </c>
      <c r="AP162" t="s">
        <v>140</v>
      </c>
      <c r="AQ162" t="s">
        <v>140</v>
      </c>
      <c r="AR162" t="s">
        <v>95</v>
      </c>
      <c r="AS162" t="s">
        <v>1030</v>
      </c>
      <c r="AT162" t="s">
        <v>113</v>
      </c>
      <c r="AU162" s="88" t="s">
        <v>430</v>
      </c>
      <c r="AV162" t="s">
        <v>187</v>
      </c>
      <c r="AW162" t="s">
        <v>91</v>
      </c>
      <c r="AX162" s="69" t="s">
        <v>506</v>
      </c>
      <c r="AY162" t="s">
        <v>91</v>
      </c>
      <c r="AZ162" t="s">
        <v>95</v>
      </c>
      <c r="BA162" t="s">
        <v>117</v>
      </c>
      <c r="BB162" s="88" t="s">
        <v>95</v>
      </c>
      <c r="BC162" t="s">
        <v>118</v>
      </c>
      <c r="BD162" t="s">
        <v>91</v>
      </c>
      <c r="BE162" t="s">
        <v>119</v>
      </c>
      <c r="BF162" s="86" t="s">
        <v>153</v>
      </c>
      <c r="BG162" s="86" t="s">
        <v>121</v>
      </c>
      <c r="BH162" s="78" t="s">
        <v>122</v>
      </c>
      <c r="BI162" s="79" t="s">
        <v>123</v>
      </c>
      <c r="BJ162" s="2">
        <v>6247.18</v>
      </c>
      <c r="BK162" s="2">
        <v>-1249.44</v>
      </c>
      <c r="BL162" s="2">
        <v>4997.74</v>
      </c>
      <c r="BM162" s="2">
        <v>0</v>
      </c>
      <c r="BN162" s="2">
        <v>-416.48</v>
      </c>
      <c r="BO162" s="2">
        <v>0</v>
      </c>
      <c r="BP162" s="2">
        <v>4581.26</v>
      </c>
      <c r="BQ162" s="2">
        <v>0</v>
      </c>
      <c r="BR162" s="2">
        <v>0</v>
      </c>
      <c r="BS162" s="2">
        <v>0</v>
      </c>
      <c r="BT162" s="2">
        <v>0</v>
      </c>
      <c r="BU162" s="2">
        <v>0</v>
      </c>
      <c r="BV162" s="2">
        <v>0</v>
      </c>
      <c r="BW162" s="2">
        <v>0</v>
      </c>
      <c r="BX162" s="2">
        <v>0</v>
      </c>
      <c r="BY162" s="2">
        <v>0</v>
      </c>
      <c r="BZ162" s="2">
        <v>0</v>
      </c>
      <c r="CA162" s="2">
        <v>0</v>
      </c>
      <c r="CB162" s="2">
        <v>0</v>
      </c>
      <c r="CC162" s="2">
        <v>0</v>
      </c>
      <c r="CD162" s="2">
        <v>0</v>
      </c>
      <c r="CE162" s="2">
        <v>0</v>
      </c>
      <c r="CF162" s="2">
        <v>0</v>
      </c>
      <c r="CG162" s="2">
        <v>0</v>
      </c>
      <c r="CH162" s="2">
        <v>0</v>
      </c>
      <c r="CI162" s="2">
        <v>0</v>
      </c>
      <c r="CJ162" s="11" t="str">
        <f>+VLOOKUP(B162,[57]Sheet1!$A:$AA,27,FALSE)</f>
        <v>Campagnano</v>
      </c>
      <c r="CK162" t="s">
        <v>1861</v>
      </c>
      <c r="CL162" t="s">
        <v>1861</v>
      </c>
      <c r="CM162" s="11"/>
    </row>
    <row r="163" spans="1:94" x14ac:dyDescent="0.35">
      <c r="A163" s="93" t="str">
        <f t="shared" si="4"/>
        <v>11900132017</v>
      </c>
      <c r="B163" t="str">
        <f t="shared" si="5"/>
        <v>1190013-2017</v>
      </c>
      <c r="C163">
        <v>1190013</v>
      </c>
      <c r="D163" t="s">
        <v>84</v>
      </c>
      <c r="E163" t="s">
        <v>1084</v>
      </c>
      <c r="F163" t="s">
        <v>1130</v>
      </c>
      <c r="G163" t="s">
        <v>1131</v>
      </c>
      <c r="H163" t="s">
        <v>1084</v>
      </c>
      <c r="I163" t="s">
        <v>1087</v>
      </c>
      <c r="J163" t="s">
        <v>498</v>
      </c>
      <c r="K163" t="s">
        <v>499</v>
      </c>
      <c r="L163" t="s">
        <v>500</v>
      </c>
      <c r="M163" t="s">
        <v>501</v>
      </c>
      <c r="N163" t="s">
        <v>1033</v>
      </c>
      <c r="O163" t="s">
        <v>1132</v>
      </c>
      <c r="P163" s="88" t="s">
        <v>94</v>
      </c>
      <c r="Q163" t="s">
        <v>94</v>
      </c>
      <c r="R163" t="s">
        <v>95</v>
      </c>
      <c r="S163" t="s">
        <v>1087</v>
      </c>
      <c r="T163" t="s">
        <v>351</v>
      </c>
      <c r="U163" t="s">
        <v>1087</v>
      </c>
      <c r="V163" t="s">
        <v>96</v>
      </c>
      <c r="W163" t="s">
        <v>816</v>
      </c>
      <c r="X163" t="s">
        <v>98</v>
      </c>
      <c r="Y163" t="s">
        <v>204</v>
      </c>
      <c r="Z163" t="s">
        <v>100</v>
      </c>
      <c r="AA163" t="s">
        <v>505</v>
      </c>
      <c r="AB163" t="s">
        <v>1133</v>
      </c>
      <c r="AC163" s="88" t="s">
        <v>1133</v>
      </c>
      <c r="AD163" t="s">
        <v>103</v>
      </c>
      <c r="AE163" t="s">
        <v>95</v>
      </c>
      <c r="AF163" t="s">
        <v>1134</v>
      </c>
      <c r="AG163" t="s">
        <v>104</v>
      </c>
      <c r="AH163" t="s">
        <v>105</v>
      </c>
      <c r="AI163" t="s">
        <v>106</v>
      </c>
      <c r="AJ163" t="s">
        <v>107</v>
      </c>
      <c r="AK163" t="s">
        <v>108</v>
      </c>
      <c r="AL163" t="s">
        <v>109</v>
      </c>
      <c r="AM163" t="s">
        <v>109</v>
      </c>
      <c r="AN163" t="s">
        <v>110</v>
      </c>
      <c r="AO163" t="s">
        <v>111</v>
      </c>
      <c r="AP163" t="s">
        <v>140</v>
      </c>
      <c r="AQ163" t="s">
        <v>140</v>
      </c>
      <c r="AR163" t="s">
        <v>95</v>
      </c>
      <c r="AS163" t="s">
        <v>1030</v>
      </c>
      <c r="AT163" t="s">
        <v>113</v>
      </c>
      <c r="AU163" s="88" t="s">
        <v>430</v>
      </c>
      <c r="AV163" t="s">
        <v>187</v>
      </c>
      <c r="AW163" t="s">
        <v>91</v>
      </c>
      <c r="AX163" s="69" t="s">
        <v>506</v>
      </c>
      <c r="AY163" t="s">
        <v>91</v>
      </c>
      <c r="AZ163" t="s">
        <v>95</v>
      </c>
      <c r="BA163" t="s">
        <v>117</v>
      </c>
      <c r="BB163" s="88" t="s">
        <v>95</v>
      </c>
      <c r="BC163" t="s">
        <v>118</v>
      </c>
      <c r="BD163" t="s">
        <v>91</v>
      </c>
      <c r="BE163" t="s">
        <v>119</v>
      </c>
      <c r="BF163" s="86" t="s">
        <v>153</v>
      </c>
      <c r="BG163" s="86" t="s">
        <v>121</v>
      </c>
      <c r="BH163" s="78" t="s">
        <v>122</v>
      </c>
      <c r="BI163" s="79" t="s">
        <v>123</v>
      </c>
      <c r="BJ163" s="2">
        <v>2770.17</v>
      </c>
      <c r="BK163" s="2">
        <v>-554.04</v>
      </c>
      <c r="BL163" s="2">
        <v>2216.13</v>
      </c>
      <c r="BM163" s="2">
        <v>0</v>
      </c>
      <c r="BN163" s="2">
        <v>-184.68</v>
      </c>
      <c r="BO163" s="2">
        <v>0</v>
      </c>
      <c r="BP163" s="2">
        <v>2031.45</v>
      </c>
      <c r="BQ163" s="2">
        <v>0</v>
      </c>
      <c r="BR163" s="2">
        <v>0</v>
      </c>
      <c r="BS163" s="2">
        <v>0</v>
      </c>
      <c r="BT163" s="2">
        <v>0</v>
      </c>
      <c r="BU163" s="2">
        <v>0</v>
      </c>
      <c r="BV163" s="2">
        <v>0</v>
      </c>
      <c r="BW163" s="2">
        <v>0</v>
      </c>
      <c r="BX163" s="2">
        <v>0</v>
      </c>
      <c r="BY163" s="2">
        <v>0</v>
      </c>
      <c r="BZ163" s="2">
        <v>0</v>
      </c>
      <c r="CA163" s="2">
        <v>0</v>
      </c>
      <c r="CB163" s="2">
        <v>0</v>
      </c>
      <c r="CC163" s="2">
        <v>0</v>
      </c>
      <c r="CD163" s="2">
        <v>0</v>
      </c>
      <c r="CE163" s="2">
        <v>0</v>
      </c>
      <c r="CF163" s="2">
        <v>0</v>
      </c>
      <c r="CG163" s="2">
        <v>0</v>
      </c>
      <c r="CH163" s="2">
        <v>0</v>
      </c>
      <c r="CI163" s="2">
        <v>0</v>
      </c>
      <c r="CJ163" s="11" t="str">
        <f>+VLOOKUP(B163,[57]Sheet1!$A:$AA,27,FALSE)</f>
        <v>Campagnano</v>
      </c>
      <c r="CK163" t="s">
        <v>1861</v>
      </c>
      <c r="CL163" t="s">
        <v>1861</v>
      </c>
      <c r="CM163" s="11"/>
    </row>
    <row r="164" spans="1:94" x14ac:dyDescent="0.35">
      <c r="A164" s="93" t="str">
        <f t="shared" si="4"/>
        <v>12100112017</v>
      </c>
      <c r="B164" t="str">
        <f t="shared" si="5"/>
        <v>1210011-2017</v>
      </c>
      <c r="C164">
        <v>1210011</v>
      </c>
      <c r="D164" t="s">
        <v>84</v>
      </c>
      <c r="E164" t="s">
        <v>1084</v>
      </c>
      <c r="F164" t="s">
        <v>1047</v>
      </c>
      <c r="G164" t="s">
        <v>1135</v>
      </c>
      <c r="H164" t="s">
        <v>1084</v>
      </c>
      <c r="I164" t="s">
        <v>1087</v>
      </c>
      <c r="J164" t="s">
        <v>390</v>
      </c>
      <c r="K164" t="s">
        <v>391</v>
      </c>
      <c r="L164" t="s">
        <v>1050</v>
      </c>
      <c r="M164" t="s">
        <v>1051</v>
      </c>
      <c r="N164" t="s">
        <v>1052</v>
      </c>
      <c r="O164" t="s">
        <v>1053</v>
      </c>
      <c r="P164" s="88" t="s">
        <v>262</v>
      </c>
      <c r="Q164" t="s">
        <v>248</v>
      </c>
      <c r="R164" t="s">
        <v>304</v>
      </c>
      <c r="S164" t="s">
        <v>1087</v>
      </c>
      <c r="T164" t="s">
        <v>351</v>
      </c>
      <c r="U164" t="s">
        <v>1087</v>
      </c>
      <c r="V164" t="s">
        <v>96</v>
      </c>
      <c r="W164" t="s">
        <v>576</v>
      </c>
      <c r="X164" t="s">
        <v>264</v>
      </c>
      <c r="Y164" t="s">
        <v>265</v>
      </c>
      <c r="Z164" t="s">
        <v>253</v>
      </c>
      <c r="AA164" t="s">
        <v>397</v>
      </c>
      <c r="AB164" t="s">
        <v>1055</v>
      </c>
      <c r="AC164" s="88" t="s">
        <v>1055</v>
      </c>
      <c r="AD164" t="s">
        <v>103</v>
      </c>
      <c r="AE164" t="s">
        <v>304</v>
      </c>
      <c r="AF164" t="s">
        <v>335</v>
      </c>
      <c r="AG164" t="s">
        <v>268</v>
      </c>
      <c r="AH164" t="s">
        <v>269</v>
      </c>
      <c r="AI164" t="s">
        <v>270</v>
      </c>
      <c r="AJ164" t="s">
        <v>308</v>
      </c>
      <c r="AK164" t="s">
        <v>309</v>
      </c>
      <c r="AL164" t="s">
        <v>362</v>
      </c>
      <c r="AM164" t="s">
        <v>362</v>
      </c>
      <c r="AN164" t="s">
        <v>363</v>
      </c>
      <c r="AO164" t="s">
        <v>364</v>
      </c>
      <c r="AP164" t="s">
        <v>276</v>
      </c>
      <c r="AQ164" t="s">
        <v>276</v>
      </c>
      <c r="AR164" t="s">
        <v>277</v>
      </c>
      <c r="AS164" t="s">
        <v>264</v>
      </c>
      <c r="AT164" t="s">
        <v>141</v>
      </c>
      <c r="AU164" s="88" t="s">
        <v>430</v>
      </c>
      <c r="AV164" t="s">
        <v>187</v>
      </c>
      <c r="AW164" t="s">
        <v>91</v>
      </c>
      <c r="AX164" s="69" t="s">
        <v>398</v>
      </c>
      <c r="AY164" t="s">
        <v>152</v>
      </c>
      <c r="AZ164" t="s">
        <v>277</v>
      </c>
      <c r="BA164" t="s">
        <v>117</v>
      </c>
      <c r="BB164" s="88" t="s">
        <v>304</v>
      </c>
      <c r="BC164" t="s">
        <v>118</v>
      </c>
      <c r="BD164" t="s">
        <v>91</v>
      </c>
      <c r="BE164" t="s">
        <v>119</v>
      </c>
      <c r="BF164" s="86" t="s">
        <v>1056</v>
      </c>
      <c r="BG164" s="86" t="s">
        <v>257</v>
      </c>
      <c r="BH164" s="78" t="s">
        <v>280</v>
      </c>
      <c r="BI164" s="79" t="s">
        <v>281</v>
      </c>
      <c r="BJ164" s="2">
        <v>2255.44</v>
      </c>
      <c r="BK164" s="2">
        <v>-845.79</v>
      </c>
      <c r="BL164" s="2">
        <v>1409.65</v>
      </c>
      <c r="BM164" s="2">
        <v>0</v>
      </c>
      <c r="BN164" s="2">
        <v>-281.93</v>
      </c>
      <c r="BO164" s="2">
        <v>0</v>
      </c>
      <c r="BP164" s="2">
        <v>1127.72</v>
      </c>
      <c r="BQ164" s="2">
        <v>0</v>
      </c>
      <c r="BR164" s="2">
        <v>0</v>
      </c>
      <c r="BS164" s="2">
        <v>0</v>
      </c>
      <c r="BT164" s="2">
        <v>0</v>
      </c>
      <c r="BU164" s="2">
        <v>0</v>
      </c>
      <c r="BV164" s="2">
        <v>0</v>
      </c>
      <c r="BW164" s="2">
        <v>0</v>
      </c>
      <c r="BX164" s="2">
        <v>0</v>
      </c>
      <c r="BY164" s="2">
        <v>0</v>
      </c>
      <c r="BZ164" s="2">
        <v>0</v>
      </c>
      <c r="CA164" s="2">
        <v>0</v>
      </c>
      <c r="CB164" s="2">
        <v>0</v>
      </c>
      <c r="CC164" s="2">
        <v>0</v>
      </c>
      <c r="CD164" s="2">
        <v>0</v>
      </c>
      <c r="CE164" s="2">
        <v>0</v>
      </c>
      <c r="CF164" s="2">
        <v>0</v>
      </c>
      <c r="CG164" s="2">
        <v>0</v>
      </c>
      <c r="CH164" s="2">
        <v>0</v>
      </c>
      <c r="CI164" s="2">
        <v>0</v>
      </c>
      <c r="CJ164" s="11" t="str">
        <f>+VLOOKUP(B164,[57]Sheet1!$A:$AA,27,FALSE)</f>
        <v>Crea Gestioni</v>
      </c>
      <c r="CK164" t="s">
        <v>1872</v>
      </c>
      <c r="CL164" t="s">
        <v>1864</v>
      </c>
      <c r="CM164" t="s">
        <v>1853</v>
      </c>
      <c r="CN164" t="s">
        <v>1853</v>
      </c>
      <c r="CP164" t="s">
        <v>1890</v>
      </c>
    </row>
    <row r="165" spans="1:94" x14ac:dyDescent="0.35">
      <c r="A165" s="93" t="str">
        <f t="shared" si="4"/>
        <v>12500122017</v>
      </c>
      <c r="B165" t="str">
        <f t="shared" si="5"/>
        <v>1250012-2017</v>
      </c>
      <c r="C165">
        <v>1250012</v>
      </c>
      <c r="D165" s="7" t="s">
        <v>84</v>
      </c>
      <c r="E165" s="7" t="s">
        <v>1084</v>
      </c>
      <c r="F165" s="7" t="s">
        <v>973</v>
      </c>
      <c r="G165" s="7" t="s">
        <v>1136</v>
      </c>
      <c r="H165" s="7" t="s">
        <v>1084</v>
      </c>
      <c r="I165" s="7" t="s">
        <v>1087</v>
      </c>
      <c r="J165" s="7" t="s">
        <v>579</v>
      </c>
      <c r="K165" s="7" t="s">
        <v>580</v>
      </c>
      <c r="L165" s="7" t="s">
        <v>581</v>
      </c>
      <c r="M165" s="7" t="s">
        <v>582</v>
      </c>
      <c r="N165" s="7" t="s">
        <v>583</v>
      </c>
      <c r="O165" s="7" t="s">
        <v>975</v>
      </c>
      <c r="P165" s="88" t="s">
        <v>731</v>
      </c>
      <c r="Q165" s="7" t="s">
        <v>731</v>
      </c>
      <c r="R165" s="7" t="s">
        <v>130</v>
      </c>
      <c r="S165" s="7" t="s">
        <v>1087</v>
      </c>
      <c r="T165" s="7" t="s">
        <v>351</v>
      </c>
      <c r="U165" s="7" t="s">
        <v>1087</v>
      </c>
      <c r="V165" s="7" t="s">
        <v>96</v>
      </c>
      <c r="W165" s="7" t="s">
        <v>396</v>
      </c>
      <c r="X165" s="7" t="s">
        <v>133</v>
      </c>
      <c r="Y165" s="7" t="s">
        <v>134</v>
      </c>
      <c r="Z165" s="7" t="s">
        <v>135</v>
      </c>
      <c r="AA165" s="7" t="s">
        <v>467</v>
      </c>
      <c r="AB165" s="7" t="s">
        <v>976</v>
      </c>
      <c r="AC165" s="88" t="s">
        <v>976</v>
      </c>
      <c r="AD165" s="7" t="s">
        <v>103</v>
      </c>
      <c r="AE165" s="7" t="s">
        <v>130</v>
      </c>
      <c r="AF165" s="7" t="s">
        <v>975</v>
      </c>
      <c r="AG165" s="7" t="s">
        <v>137</v>
      </c>
      <c r="AH165" s="7" t="s">
        <v>977</v>
      </c>
      <c r="AI165" s="7" t="s">
        <v>978</v>
      </c>
      <c r="AJ165" s="7" t="s">
        <v>138</v>
      </c>
      <c r="AK165" s="7" t="s">
        <v>139</v>
      </c>
      <c r="AL165" s="7" t="s">
        <v>979</v>
      </c>
      <c r="AM165" s="7" t="s">
        <v>979</v>
      </c>
      <c r="AN165" s="7" t="s">
        <v>980</v>
      </c>
      <c r="AO165" s="7" t="s">
        <v>981</v>
      </c>
      <c r="AP165" s="7" t="s">
        <v>140</v>
      </c>
      <c r="AQ165" s="7" t="s">
        <v>140</v>
      </c>
      <c r="AR165" s="7" t="s">
        <v>130</v>
      </c>
      <c r="AS165" s="7" t="s">
        <v>133</v>
      </c>
      <c r="AT165" s="7" t="s">
        <v>141</v>
      </c>
      <c r="AU165" s="88" t="s">
        <v>114</v>
      </c>
      <c r="AV165" s="7" t="s">
        <v>115</v>
      </c>
      <c r="AW165" s="7" t="s">
        <v>91</v>
      </c>
      <c r="AX165" s="69" t="s">
        <v>587</v>
      </c>
      <c r="AY165" t="s">
        <v>91</v>
      </c>
      <c r="AZ165" t="s">
        <v>130</v>
      </c>
      <c r="BA165" t="s">
        <v>117</v>
      </c>
      <c r="BB165" s="88" t="s">
        <v>130</v>
      </c>
      <c r="BC165" t="s">
        <v>142</v>
      </c>
      <c r="BD165" t="s">
        <v>91</v>
      </c>
      <c r="BE165" t="s">
        <v>119</v>
      </c>
      <c r="BF165" s="86" t="s">
        <v>143</v>
      </c>
      <c r="BG165" s="86" t="s">
        <v>121</v>
      </c>
      <c r="BH165" s="78" t="s">
        <v>224</v>
      </c>
      <c r="BI165" s="79" t="s">
        <v>225</v>
      </c>
      <c r="BJ165" s="8">
        <v>0</v>
      </c>
      <c r="BK165" s="8">
        <v>0</v>
      </c>
      <c r="BL165" s="8">
        <v>0</v>
      </c>
      <c r="BM165" s="8">
        <v>0</v>
      </c>
      <c r="BN165" s="8">
        <v>0</v>
      </c>
      <c r="BO165" s="8">
        <v>0</v>
      </c>
      <c r="BP165" s="8">
        <v>0</v>
      </c>
      <c r="BQ165" s="8">
        <v>0</v>
      </c>
      <c r="BR165" s="8">
        <v>0</v>
      </c>
      <c r="BS165" s="8">
        <v>0</v>
      </c>
      <c r="BT165" s="8">
        <v>0</v>
      </c>
      <c r="BU165" s="8">
        <v>0</v>
      </c>
      <c r="BV165" s="8">
        <v>0</v>
      </c>
      <c r="BW165" s="8">
        <v>0</v>
      </c>
      <c r="BX165" s="8">
        <v>0</v>
      </c>
      <c r="BY165" s="8">
        <v>0</v>
      </c>
      <c r="BZ165" s="8">
        <v>0</v>
      </c>
      <c r="CA165" s="8">
        <v>0</v>
      </c>
      <c r="CB165" s="8">
        <v>0</v>
      </c>
      <c r="CC165" s="8">
        <v>0</v>
      </c>
      <c r="CD165" s="8">
        <v>0</v>
      </c>
      <c r="CE165" s="8">
        <v>0</v>
      </c>
      <c r="CF165" s="8">
        <v>0</v>
      </c>
      <c r="CG165" s="8">
        <v>0</v>
      </c>
      <c r="CH165" s="8">
        <v>0</v>
      </c>
      <c r="CI165" s="8">
        <v>0</v>
      </c>
      <c r="CJ165" s="11" t="str">
        <f>+VLOOKUP(B165,[57]Sheet1!$A:$AA,27,FALSE)</f>
        <v>Campagnano</v>
      </c>
      <c r="CK165" s="1" t="s">
        <v>1861</v>
      </c>
      <c r="CL165" t="e">
        <v>#N/A</v>
      </c>
      <c r="CM165" s="11"/>
    </row>
    <row r="166" spans="1:94" x14ac:dyDescent="0.35">
      <c r="A166" s="93" t="str">
        <f t="shared" si="4"/>
        <v>13100012017</v>
      </c>
      <c r="B166" t="str">
        <f t="shared" si="5"/>
        <v>1310001-2017</v>
      </c>
      <c r="C166">
        <v>1310001</v>
      </c>
      <c r="D166" s="7" t="s">
        <v>84</v>
      </c>
      <c r="E166" s="7" t="s">
        <v>1084</v>
      </c>
      <c r="F166" s="7" t="s">
        <v>1137</v>
      </c>
      <c r="G166" s="7" t="s">
        <v>1138</v>
      </c>
      <c r="H166" s="7" t="s">
        <v>1084</v>
      </c>
      <c r="I166" s="7" t="s">
        <v>1087</v>
      </c>
      <c r="J166" s="7" t="s">
        <v>1139</v>
      </c>
      <c r="K166" s="7" t="s">
        <v>1140</v>
      </c>
      <c r="L166" s="7" t="s">
        <v>1141</v>
      </c>
      <c r="M166" s="7" t="s">
        <v>1142</v>
      </c>
      <c r="N166" s="7" t="s">
        <v>1143</v>
      </c>
      <c r="O166" s="7" t="s">
        <v>1144</v>
      </c>
      <c r="P166" s="88" t="s">
        <v>174</v>
      </c>
      <c r="Q166" s="7" t="s">
        <v>161</v>
      </c>
      <c r="R166" s="7" t="s">
        <v>175</v>
      </c>
      <c r="S166" s="7" t="s">
        <v>169</v>
      </c>
      <c r="T166" s="7" t="s">
        <v>351</v>
      </c>
      <c r="U166" s="7" t="s">
        <v>1087</v>
      </c>
      <c r="V166" s="7" t="s">
        <v>96</v>
      </c>
      <c r="W166" s="7" t="s">
        <v>353</v>
      </c>
      <c r="X166" s="7" t="s">
        <v>98</v>
      </c>
      <c r="Y166" s="7" t="s">
        <v>134</v>
      </c>
      <c r="Z166" s="7" t="s">
        <v>135</v>
      </c>
      <c r="AA166" s="7" t="s">
        <v>467</v>
      </c>
      <c r="AB166" s="7" t="s">
        <v>177</v>
      </c>
      <c r="AC166" s="88" t="s">
        <v>177</v>
      </c>
      <c r="AD166" s="7" t="s">
        <v>103</v>
      </c>
      <c r="AE166" s="7" t="s">
        <v>95</v>
      </c>
      <c r="AF166" s="7" t="s">
        <v>173</v>
      </c>
      <c r="AG166" s="7" t="s">
        <v>137</v>
      </c>
      <c r="AH166" s="7" t="s">
        <v>178</v>
      </c>
      <c r="AI166" s="7" t="s">
        <v>179</v>
      </c>
      <c r="AJ166" s="7" t="s">
        <v>180</v>
      </c>
      <c r="AK166" s="7" t="s">
        <v>181</v>
      </c>
      <c r="AL166" s="7" t="s">
        <v>182</v>
      </c>
      <c r="AM166" s="7" t="s">
        <v>182</v>
      </c>
      <c r="AN166" s="7" t="s">
        <v>183</v>
      </c>
      <c r="AO166" s="7" t="s">
        <v>184</v>
      </c>
      <c r="AP166" s="7" t="s">
        <v>185</v>
      </c>
      <c r="AQ166" s="7" t="s">
        <v>185</v>
      </c>
      <c r="AR166" s="7" t="s">
        <v>175</v>
      </c>
      <c r="AS166" s="7" t="s">
        <v>1095</v>
      </c>
      <c r="AT166" s="7" t="s">
        <v>113</v>
      </c>
      <c r="AU166" s="88" t="s">
        <v>114</v>
      </c>
      <c r="AV166" s="7" t="s">
        <v>115</v>
      </c>
      <c r="AW166" s="7" t="s">
        <v>91</v>
      </c>
      <c r="AX166" s="69" t="s">
        <v>475</v>
      </c>
      <c r="AY166" t="s">
        <v>91</v>
      </c>
      <c r="AZ166" t="s">
        <v>175</v>
      </c>
      <c r="BA166" t="s">
        <v>117</v>
      </c>
      <c r="BB166" s="88" t="s">
        <v>95</v>
      </c>
      <c r="BC166" t="s">
        <v>118</v>
      </c>
      <c r="BD166" t="s">
        <v>91</v>
      </c>
      <c r="BE166" t="s">
        <v>119</v>
      </c>
      <c r="BF166" s="86" t="s">
        <v>189</v>
      </c>
      <c r="BG166" s="86" t="s">
        <v>121</v>
      </c>
      <c r="BH166" s="78" t="s">
        <v>122</v>
      </c>
      <c r="BI166" s="79" t="s">
        <v>123</v>
      </c>
      <c r="BJ166" s="8">
        <v>0</v>
      </c>
      <c r="BK166" s="8">
        <v>0</v>
      </c>
      <c r="BL166" s="8">
        <v>0</v>
      </c>
      <c r="BM166" s="8">
        <v>0</v>
      </c>
      <c r="BN166" s="8">
        <v>0</v>
      </c>
      <c r="BO166" s="8">
        <v>0</v>
      </c>
      <c r="BP166" s="8">
        <v>0</v>
      </c>
      <c r="BQ166" s="8">
        <v>0</v>
      </c>
      <c r="BR166" s="8">
        <v>0</v>
      </c>
      <c r="BS166" s="8">
        <v>0</v>
      </c>
      <c r="BT166" s="8">
        <v>0</v>
      </c>
      <c r="BU166" s="8">
        <v>0</v>
      </c>
      <c r="BV166" s="8">
        <v>0</v>
      </c>
      <c r="BW166" s="8">
        <v>0</v>
      </c>
      <c r="BX166" s="8">
        <v>0</v>
      </c>
      <c r="BY166" s="8">
        <v>0</v>
      </c>
      <c r="BZ166" s="8">
        <v>0</v>
      </c>
      <c r="CA166" s="8">
        <v>0</v>
      </c>
      <c r="CB166" s="8">
        <v>0</v>
      </c>
      <c r="CC166" s="8">
        <v>0</v>
      </c>
      <c r="CD166" s="8">
        <v>0</v>
      </c>
      <c r="CE166" s="8">
        <v>0</v>
      </c>
      <c r="CF166" s="8">
        <v>0</v>
      </c>
      <c r="CG166" s="8">
        <v>0</v>
      </c>
      <c r="CH166" s="8">
        <v>0</v>
      </c>
      <c r="CI166" s="8">
        <v>0</v>
      </c>
      <c r="CJ166" s="11" t="str">
        <f>+VLOOKUP(B166,[57]Sheet1!$A:$AA,27,FALSE)</f>
        <v>Termoli</v>
      </c>
      <c r="CK166" s="1" t="s">
        <v>1863</v>
      </c>
      <c r="CL166" t="e">
        <v>#N/A</v>
      </c>
      <c r="CM166" s="11"/>
    </row>
    <row r="167" spans="1:94" x14ac:dyDescent="0.35">
      <c r="A167" s="93" t="str">
        <f t="shared" si="4"/>
        <v>13100022017</v>
      </c>
      <c r="B167" t="str">
        <f t="shared" si="5"/>
        <v>1310002-2017</v>
      </c>
      <c r="C167">
        <v>1310002</v>
      </c>
      <c r="D167" t="s">
        <v>84</v>
      </c>
      <c r="E167" t="s">
        <v>1084</v>
      </c>
      <c r="F167" t="s">
        <v>1145</v>
      </c>
      <c r="G167" t="s">
        <v>1146</v>
      </c>
      <c r="H167" t="s">
        <v>1084</v>
      </c>
      <c r="I167" t="s">
        <v>1087</v>
      </c>
      <c r="J167" t="s">
        <v>1139</v>
      </c>
      <c r="K167" t="s">
        <v>1140</v>
      </c>
      <c r="L167" t="s">
        <v>1141</v>
      </c>
      <c r="M167" t="s">
        <v>1142</v>
      </c>
      <c r="N167" t="s">
        <v>1143</v>
      </c>
      <c r="O167" t="s">
        <v>1147</v>
      </c>
      <c r="P167" s="88" t="s">
        <v>196</v>
      </c>
      <c r="Q167" t="s">
        <v>196</v>
      </c>
      <c r="R167" t="s">
        <v>95</v>
      </c>
      <c r="S167" t="s">
        <v>1087</v>
      </c>
      <c r="T167" t="s">
        <v>351</v>
      </c>
      <c r="U167" t="s">
        <v>1087</v>
      </c>
      <c r="V167" t="s">
        <v>96</v>
      </c>
      <c r="W167" t="s">
        <v>353</v>
      </c>
      <c r="X167" t="s">
        <v>98</v>
      </c>
      <c r="Y167" t="s">
        <v>197</v>
      </c>
      <c r="Z167" t="s">
        <v>100</v>
      </c>
      <c r="AA167" t="s">
        <v>467</v>
      </c>
      <c r="AB167" t="s">
        <v>1148</v>
      </c>
      <c r="AC167" s="88" t="s">
        <v>1148</v>
      </c>
      <c r="AD167" t="s">
        <v>103</v>
      </c>
      <c r="AE167" t="s">
        <v>95</v>
      </c>
      <c r="AF167" t="s">
        <v>1147</v>
      </c>
      <c r="AG167" t="s">
        <v>104</v>
      </c>
      <c r="AH167" t="s">
        <v>991</v>
      </c>
      <c r="AI167" t="s">
        <v>992</v>
      </c>
      <c r="AJ167" t="s">
        <v>107</v>
      </c>
      <c r="AK167" t="s">
        <v>108</v>
      </c>
      <c r="AL167" t="s">
        <v>182</v>
      </c>
      <c r="AM167" t="s">
        <v>182</v>
      </c>
      <c r="AN167" t="s">
        <v>183</v>
      </c>
      <c r="AO167" t="s">
        <v>184</v>
      </c>
      <c r="AP167" t="s">
        <v>112</v>
      </c>
      <c r="AQ167" t="s">
        <v>112</v>
      </c>
      <c r="AR167" t="s">
        <v>95</v>
      </c>
      <c r="AS167" t="s">
        <v>1095</v>
      </c>
      <c r="AT167" t="s">
        <v>454</v>
      </c>
      <c r="AU167" s="88" t="s">
        <v>430</v>
      </c>
      <c r="AV167" t="s">
        <v>187</v>
      </c>
      <c r="AW167" t="s">
        <v>91</v>
      </c>
      <c r="AX167" s="69" t="s">
        <v>475</v>
      </c>
      <c r="AY167" t="s">
        <v>91</v>
      </c>
      <c r="AZ167" t="s">
        <v>95</v>
      </c>
      <c r="BA167" t="s">
        <v>117</v>
      </c>
      <c r="BB167" s="88" t="s">
        <v>95</v>
      </c>
      <c r="BC167" t="s">
        <v>118</v>
      </c>
      <c r="BD167" t="s">
        <v>91</v>
      </c>
      <c r="BE167" t="s">
        <v>119</v>
      </c>
      <c r="BF167" s="86" t="s">
        <v>120</v>
      </c>
      <c r="BG167" s="86" t="s">
        <v>121</v>
      </c>
      <c r="BH167" s="78" t="s">
        <v>122</v>
      </c>
      <c r="BI167" s="79" t="s">
        <v>123</v>
      </c>
      <c r="BJ167" s="2">
        <v>227758.54</v>
      </c>
      <c r="BK167" s="2">
        <v>-22775.85</v>
      </c>
      <c r="BL167" s="2">
        <v>204982.69</v>
      </c>
      <c r="BM167" s="2">
        <v>0</v>
      </c>
      <c r="BN167" s="2">
        <v>-7591.95</v>
      </c>
      <c r="BO167" s="2">
        <v>0</v>
      </c>
      <c r="BP167" s="2">
        <v>197390.74</v>
      </c>
      <c r="BQ167" s="2">
        <v>0</v>
      </c>
      <c r="BR167" s="2">
        <v>0</v>
      </c>
      <c r="BS167" s="2">
        <v>0</v>
      </c>
      <c r="BT167" s="2">
        <v>0</v>
      </c>
      <c r="BU167" s="2">
        <v>0</v>
      </c>
      <c r="BV167" s="2">
        <v>0</v>
      </c>
      <c r="BW167" s="2">
        <v>0</v>
      </c>
      <c r="BX167" s="2">
        <v>0</v>
      </c>
      <c r="BY167" s="2">
        <v>0</v>
      </c>
      <c r="BZ167" s="2">
        <v>0</v>
      </c>
      <c r="CA167" s="2">
        <v>0</v>
      </c>
      <c r="CB167" s="2">
        <v>0</v>
      </c>
      <c r="CC167" s="2">
        <v>0</v>
      </c>
      <c r="CD167" s="2">
        <v>0</v>
      </c>
      <c r="CE167" s="2">
        <v>0</v>
      </c>
      <c r="CF167" s="2">
        <v>0</v>
      </c>
      <c r="CG167" s="2">
        <v>0</v>
      </c>
      <c r="CH167" s="2">
        <v>0</v>
      </c>
      <c r="CI167" s="2">
        <v>0</v>
      </c>
      <c r="CJ167" s="11" t="str">
        <f>+VLOOKUP(B167,[57]Sheet1!$A:$AA,27,FALSE)</f>
        <v>Termoli</v>
      </c>
      <c r="CK167" t="s">
        <v>1863</v>
      </c>
      <c r="CL167" t="s">
        <v>1863</v>
      </c>
      <c r="CM167" s="11"/>
    </row>
    <row r="168" spans="1:94" x14ac:dyDescent="0.35">
      <c r="A168" s="93" t="str">
        <f t="shared" si="4"/>
        <v>13100032017</v>
      </c>
      <c r="B168" t="str">
        <f t="shared" si="5"/>
        <v>1310003-2017</v>
      </c>
      <c r="C168">
        <v>1310003</v>
      </c>
      <c r="D168" s="7" t="s">
        <v>84</v>
      </c>
      <c r="E168" s="7" t="s">
        <v>1084</v>
      </c>
      <c r="F168" s="7" t="s">
        <v>1149</v>
      </c>
      <c r="G168" s="7" t="s">
        <v>1150</v>
      </c>
      <c r="H168" s="7" t="s">
        <v>1084</v>
      </c>
      <c r="I168" s="7" t="s">
        <v>1087</v>
      </c>
      <c r="J168" s="7" t="s">
        <v>1139</v>
      </c>
      <c r="K168" s="7" t="s">
        <v>1140</v>
      </c>
      <c r="L168" s="7" t="s">
        <v>1141</v>
      </c>
      <c r="M168" s="7" t="s">
        <v>1142</v>
      </c>
      <c r="N168" s="7" t="s">
        <v>1143</v>
      </c>
      <c r="O168" s="7" t="s">
        <v>1151</v>
      </c>
      <c r="P168" s="88" t="s">
        <v>985</v>
      </c>
      <c r="Q168" s="7" t="s">
        <v>985</v>
      </c>
      <c r="R168" s="7" t="s">
        <v>986</v>
      </c>
      <c r="S168" s="7" t="s">
        <v>1087</v>
      </c>
      <c r="T168" s="7" t="s">
        <v>351</v>
      </c>
      <c r="U168" s="7" t="s">
        <v>1087</v>
      </c>
      <c r="V168" s="7" t="s">
        <v>96</v>
      </c>
      <c r="W168" s="7" t="s">
        <v>353</v>
      </c>
      <c r="X168" s="7" t="s">
        <v>987</v>
      </c>
      <c r="Y168" s="7" t="s">
        <v>1127</v>
      </c>
      <c r="Z168" s="7" t="s">
        <v>100</v>
      </c>
      <c r="AA168" s="7" t="s">
        <v>467</v>
      </c>
      <c r="AB168" s="7" t="s">
        <v>1152</v>
      </c>
      <c r="AC168" s="88" t="s">
        <v>1152</v>
      </c>
      <c r="AD168" s="7" t="s">
        <v>103</v>
      </c>
      <c r="AE168" s="7" t="s">
        <v>986</v>
      </c>
      <c r="AF168" s="7" t="s">
        <v>1153</v>
      </c>
      <c r="AG168" s="7" t="s">
        <v>990</v>
      </c>
      <c r="AH168" s="7" t="s">
        <v>977</v>
      </c>
      <c r="AI168" s="7" t="s">
        <v>978</v>
      </c>
      <c r="AJ168" s="7" t="s">
        <v>839</v>
      </c>
      <c r="AK168" s="7" t="s">
        <v>840</v>
      </c>
      <c r="AL168" s="7" t="s">
        <v>182</v>
      </c>
      <c r="AM168" s="7" t="s">
        <v>182</v>
      </c>
      <c r="AN168" s="7" t="s">
        <v>183</v>
      </c>
      <c r="AO168" s="7" t="s">
        <v>184</v>
      </c>
      <c r="AP168" s="7" t="s">
        <v>140</v>
      </c>
      <c r="AQ168" s="7" t="s">
        <v>140</v>
      </c>
      <c r="AR168" s="7" t="s">
        <v>986</v>
      </c>
      <c r="AS168" s="7" t="s">
        <v>1030</v>
      </c>
      <c r="AT168" s="7" t="s">
        <v>995</v>
      </c>
      <c r="AU168" s="88" t="s">
        <v>114</v>
      </c>
      <c r="AV168" s="7" t="s">
        <v>115</v>
      </c>
      <c r="AW168" s="7" t="s">
        <v>91</v>
      </c>
      <c r="AX168" s="69" t="s">
        <v>475</v>
      </c>
      <c r="AY168" t="s">
        <v>91</v>
      </c>
      <c r="AZ168" t="s">
        <v>986</v>
      </c>
      <c r="BA168" t="s">
        <v>117</v>
      </c>
      <c r="BB168" s="88" t="s">
        <v>986</v>
      </c>
      <c r="BC168" t="s">
        <v>142</v>
      </c>
      <c r="BD168" t="s">
        <v>91</v>
      </c>
      <c r="BE168" t="s">
        <v>119</v>
      </c>
      <c r="BF168" s="86" t="s">
        <v>996</v>
      </c>
      <c r="BG168" s="86" t="s">
        <v>121</v>
      </c>
      <c r="BH168" s="78" t="s">
        <v>997</v>
      </c>
      <c r="BI168" s="79" t="s">
        <v>123</v>
      </c>
      <c r="BJ168" s="8">
        <v>0</v>
      </c>
      <c r="BK168" s="8">
        <v>0</v>
      </c>
      <c r="BL168" s="8">
        <v>0</v>
      </c>
      <c r="BM168" s="8">
        <v>0</v>
      </c>
      <c r="BN168" s="8">
        <v>0</v>
      </c>
      <c r="BO168" s="8">
        <v>0</v>
      </c>
      <c r="BP168" s="8">
        <v>0</v>
      </c>
      <c r="BQ168" s="8">
        <v>0</v>
      </c>
      <c r="BR168" s="8">
        <v>0</v>
      </c>
      <c r="BS168" s="8">
        <v>0</v>
      </c>
      <c r="BT168" s="8">
        <v>0</v>
      </c>
      <c r="BU168" s="8">
        <v>0</v>
      </c>
      <c r="BV168" s="8">
        <v>0</v>
      </c>
      <c r="BW168" s="8">
        <v>0</v>
      </c>
      <c r="BX168" s="8">
        <v>0</v>
      </c>
      <c r="BY168" s="8">
        <v>0</v>
      </c>
      <c r="BZ168" s="8">
        <v>0</v>
      </c>
      <c r="CA168" s="8">
        <v>0</v>
      </c>
      <c r="CB168" s="8">
        <v>0</v>
      </c>
      <c r="CC168" s="8">
        <v>0</v>
      </c>
      <c r="CD168" s="8">
        <v>0</v>
      </c>
      <c r="CE168" s="8">
        <v>0</v>
      </c>
      <c r="CF168" s="8">
        <v>0</v>
      </c>
      <c r="CG168" s="8">
        <v>0</v>
      </c>
      <c r="CH168" s="8">
        <v>0</v>
      </c>
      <c r="CI168" s="8">
        <v>0</v>
      </c>
      <c r="CJ168" s="11" t="str">
        <f>+VLOOKUP(B168,[57]Sheet1!$A:$AA,27,FALSE)</f>
        <v>Campagnano</v>
      </c>
      <c r="CK168" s="1" t="s">
        <v>1861</v>
      </c>
      <c r="CL168" t="e">
        <v>#N/A</v>
      </c>
      <c r="CM168" s="11"/>
    </row>
    <row r="169" spans="1:94" x14ac:dyDescent="0.35">
      <c r="A169" s="93" t="str">
        <f t="shared" si="4"/>
        <v>13100042017</v>
      </c>
      <c r="B169" t="str">
        <f t="shared" si="5"/>
        <v>1310004-2017</v>
      </c>
      <c r="C169">
        <v>1310004</v>
      </c>
      <c r="D169" s="7" t="s">
        <v>84</v>
      </c>
      <c r="E169" s="7" t="s">
        <v>1084</v>
      </c>
      <c r="F169" s="7" t="s">
        <v>1154</v>
      </c>
      <c r="G169" s="7" t="s">
        <v>1155</v>
      </c>
      <c r="H169" s="7" t="s">
        <v>1084</v>
      </c>
      <c r="I169" s="7" t="s">
        <v>1087</v>
      </c>
      <c r="J169" s="7" t="s">
        <v>1139</v>
      </c>
      <c r="K169" s="7" t="s">
        <v>1140</v>
      </c>
      <c r="L169" s="7" t="s">
        <v>1141</v>
      </c>
      <c r="M169" s="7" t="s">
        <v>1142</v>
      </c>
      <c r="N169" s="7" t="s">
        <v>1143</v>
      </c>
      <c r="O169" s="7" t="s">
        <v>1156</v>
      </c>
      <c r="P169" s="88" t="s">
        <v>985</v>
      </c>
      <c r="Q169" s="7" t="s">
        <v>985</v>
      </c>
      <c r="R169" s="7" t="s">
        <v>986</v>
      </c>
      <c r="S169" s="7" t="s">
        <v>1087</v>
      </c>
      <c r="T169" s="7" t="s">
        <v>351</v>
      </c>
      <c r="U169" s="7" t="s">
        <v>1087</v>
      </c>
      <c r="V169" s="7" t="s">
        <v>96</v>
      </c>
      <c r="W169" s="7" t="s">
        <v>353</v>
      </c>
      <c r="X169" s="7" t="s">
        <v>987</v>
      </c>
      <c r="Y169" s="7" t="s">
        <v>204</v>
      </c>
      <c r="Z169" s="7" t="s">
        <v>100</v>
      </c>
      <c r="AA169" s="7" t="s">
        <v>467</v>
      </c>
      <c r="AB169" s="7" t="s">
        <v>1157</v>
      </c>
      <c r="AC169" s="88" t="s">
        <v>1157</v>
      </c>
      <c r="AD169" s="7" t="s">
        <v>103</v>
      </c>
      <c r="AE169" s="7" t="s">
        <v>986</v>
      </c>
      <c r="AF169" s="7" t="s">
        <v>1158</v>
      </c>
      <c r="AG169" s="7" t="s">
        <v>990</v>
      </c>
      <c r="AH169" s="7" t="s">
        <v>977</v>
      </c>
      <c r="AI169" s="7" t="s">
        <v>978</v>
      </c>
      <c r="AJ169" s="7" t="s">
        <v>839</v>
      </c>
      <c r="AK169" s="7" t="s">
        <v>840</v>
      </c>
      <c r="AL169" s="7" t="s">
        <v>182</v>
      </c>
      <c r="AM169" s="7" t="s">
        <v>182</v>
      </c>
      <c r="AN169" s="7" t="s">
        <v>183</v>
      </c>
      <c r="AO169" s="7" t="s">
        <v>184</v>
      </c>
      <c r="AP169" s="7" t="s">
        <v>140</v>
      </c>
      <c r="AQ169" s="7" t="s">
        <v>140</v>
      </c>
      <c r="AR169" s="7" t="s">
        <v>986</v>
      </c>
      <c r="AS169" s="7" t="s">
        <v>1030</v>
      </c>
      <c r="AT169" s="7" t="s">
        <v>995</v>
      </c>
      <c r="AU169" s="88" t="s">
        <v>114</v>
      </c>
      <c r="AV169" s="7" t="s">
        <v>115</v>
      </c>
      <c r="AW169" s="7" t="s">
        <v>91</v>
      </c>
      <c r="AX169" s="69" t="s">
        <v>475</v>
      </c>
      <c r="AY169" t="s">
        <v>91</v>
      </c>
      <c r="AZ169" t="s">
        <v>986</v>
      </c>
      <c r="BA169" t="s">
        <v>117</v>
      </c>
      <c r="BB169" s="88" t="s">
        <v>986</v>
      </c>
      <c r="BC169" t="s">
        <v>142</v>
      </c>
      <c r="BD169" t="s">
        <v>91</v>
      </c>
      <c r="BE169" t="s">
        <v>119</v>
      </c>
      <c r="BF169" s="86" t="s">
        <v>996</v>
      </c>
      <c r="BG169" s="86" t="s">
        <v>121</v>
      </c>
      <c r="BH169" s="78" t="s">
        <v>997</v>
      </c>
      <c r="BI169" s="79" t="s">
        <v>123</v>
      </c>
      <c r="BJ169" s="8">
        <v>0</v>
      </c>
      <c r="BK169" s="8">
        <v>0</v>
      </c>
      <c r="BL169" s="8">
        <v>0</v>
      </c>
      <c r="BM169" s="8">
        <v>0</v>
      </c>
      <c r="BN169" s="8">
        <v>0</v>
      </c>
      <c r="BO169" s="8">
        <v>0</v>
      </c>
      <c r="BP169" s="8">
        <v>0</v>
      </c>
      <c r="BQ169" s="8">
        <v>0</v>
      </c>
      <c r="BR169" s="8">
        <v>0</v>
      </c>
      <c r="BS169" s="8">
        <v>0</v>
      </c>
      <c r="BT169" s="8">
        <v>0</v>
      </c>
      <c r="BU169" s="8">
        <v>0</v>
      </c>
      <c r="BV169" s="8">
        <v>0</v>
      </c>
      <c r="BW169" s="8">
        <v>0</v>
      </c>
      <c r="BX169" s="8">
        <v>0</v>
      </c>
      <c r="BY169" s="8">
        <v>0</v>
      </c>
      <c r="BZ169" s="8">
        <v>0</v>
      </c>
      <c r="CA169" s="8">
        <v>0</v>
      </c>
      <c r="CB169" s="8">
        <v>0</v>
      </c>
      <c r="CC169" s="8">
        <v>0</v>
      </c>
      <c r="CD169" s="8">
        <v>0</v>
      </c>
      <c r="CE169" s="8">
        <v>0</v>
      </c>
      <c r="CF169" s="8">
        <v>0</v>
      </c>
      <c r="CG169" s="8">
        <v>0</v>
      </c>
      <c r="CH169" s="8">
        <v>0</v>
      </c>
      <c r="CI169" s="8">
        <v>0</v>
      </c>
      <c r="CJ169" s="11" t="str">
        <f>+VLOOKUP(B169,[57]Sheet1!$A:$AA,27,FALSE)</f>
        <v>Campagnano</v>
      </c>
      <c r="CK169" s="1" t="s">
        <v>1861</v>
      </c>
      <c r="CL169" t="e">
        <v>#N/A</v>
      </c>
      <c r="CM169" s="11"/>
    </row>
    <row r="170" spans="1:94" x14ac:dyDescent="0.35">
      <c r="A170" s="93" t="str">
        <f t="shared" si="4"/>
        <v>13100052017</v>
      </c>
      <c r="B170" t="str">
        <f t="shared" si="5"/>
        <v>1310005-2017</v>
      </c>
      <c r="C170">
        <v>1310005</v>
      </c>
      <c r="D170" t="s">
        <v>84</v>
      </c>
      <c r="E170" t="s">
        <v>1084</v>
      </c>
      <c r="F170" t="s">
        <v>1159</v>
      </c>
      <c r="G170" t="s">
        <v>1160</v>
      </c>
      <c r="H170" t="s">
        <v>1084</v>
      </c>
      <c r="I170" t="s">
        <v>1087</v>
      </c>
      <c r="J170" t="s">
        <v>1139</v>
      </c>
      <c r="K170" t="s">
        <v>1140</v>
      </c>
      <c r="L170" t="s">
        <v>1141</v>
      </c>
      <c r="M170" t="s">
        <v>1142</v>
      </c>
      <c r="N170" t="s">
        <v>1161</v>
      </c>
      <c r="O170" t="s">
        <v>1162</v>
      </c>
      <c r="P170" s="88" t="s">
        <v>174</v>
      </c>
      <c r="Q170" t="s">
        <v>174</v>
      </c>
      <c r="R170" t="s">
        <v>95</v>
      </c>
      <c r="S170" t="s">
        <v>1087</v>
      </c>
      <c r="T170" t="s">
        <v>351</v>
      </c>
      <c r="U170" t="s">
        <v>1087</v>
      </c>
      <c r="V170" t="s">
        <v>96</v>
      </c>
      <c r="W170" t="s">
        <v>1163</v>
      </c>
      <c r="X170" t="s">
        <v>98</v>
      </c>
      <c r="Y170" t="s">
        <v>204</v>
      </c>
      <c r="Z170" t="s">
        <v>100</v>
      </c>
      <c r="AA170" t="s">
        <v>467</v>
      </c>
      <c r="AB170" t="s">
        <v>1164</v>
      </c>
      <c r="AC170" s="88" t="s">
        <v>1164</v>
      </c>
      <c r="AD170" t="s">
        <v>103</v>
      </c>
      <c r="AE170" t="s">
        <v>95</v>
      </c>
      <c r="AF170" t="s">
        <v>1162</v>
      </c>
      <c r="AG170" t="s">
        <v>104</v>
      </c>
      <c r="AH170" t="s">
        <v>178</v>
      </c>
      <c r="AI170" t="s">
        <v>179</v>
      </c>
      <c r="AJ170" t="s">
        <v>107</v>
      </c>
      <c r="AK170" t="s">
        <v>108</v>
      </c>
      <c r="AL170" t="s">
        <v>290</v>
      </c>
      <c r="AM170" t="s">
        <v>290</v>
      </c>
      <c r="AN170" t="s">
        <v>291</v>
      </c>
      <c r="AO170" t="s">
        <v>292</v>
      </c>
      <c r="AP170" t="s">
        <v>140</v>
      </c>
      <c r="AQ170" t="s">
        <v>140</v>
      </c>
      <c r="AR170" t="s">
        <v>95</v>
      </c>
      <c r="AS170" t="s">
        <v>1030</v>
      </c>
      <c r="AT170" t="s">
        <v>113</v>
      </c>
      <c r="AU170" s="88" t="s">
        <v>430</v>
      </c>
      <c r="AV170" t="s">
        <v>187</v>
      </c>
      <c r="AW170" t="s">
        <v>91</v>
      </c>
      <c r="AX170" s="69" t="s">
        <v>475</v>
      </c>
      <c r="AY170" t="s">
        <v>91</v>
      </c>
      <c r="AZ170" t="s">
        <v>95</v>
      </c>
      <c r="BA170" t="s">
        <v>117</v>
      </c>
      <c r="BB170" s="88" t="s">
        <v>95</v>
      </c>
      <c r="BC170" t="s">
        <v>118</v>
      </c>
      <c r="BD170" t="s">
        <v>91</v>
      </c>
      <c r="BE170" t="s">
        <v>119</v>
      </c>
      <c r="BF170" s="86" t="s">
        <v>153</v>
      </c>
      <c r="BG170" s="86" t="s">
        <v>121</v>
      </c>
      <c r="BH170" s="78" t="s">
        <v>294</v>
      </c>
      <c r="BI170" s="79" t="s">
        <v>295</v>
      </c>
      <c r="BJ170" s="2">
        <v>11000</v>
      </c>
      <c r="BK170" s="2">
        <v>-1320</v>
      </c>
      <c r="BL170" s="2">
        <v>9680</v>
      </c>
      <c r="BM170" s="2">
        <v>0</v>
      </c>
      <c r="BN170" s="2">
        <v>-440</v>
      </c>
      <c r="BO170" s="2">
        <v>0</v>
      </c>
      <c r="BP170" s="2">
        <v>9240</v>
      </c>
      <c r="BQ170" s="2">
        <v>0</v>
      </c>
      <c r="BR170" s="2">
        <v>0</v>
      </c>
      <c r="BS170" s="2">
        <v>0</v>
      </c>
      <c r="BT170" s="2">
        <v>0</v>
      </c>
      <c r="BU170" s="2">
        <v>0</v>
      </c>
      <c r="BV170" s="2">
        <v>0</v>
      </c>
      <c r="BW170" s="2">
        <v>0</v>
      </c>
      <c r="BX170" s="2">
        <v>0</v>
      </c>
      <c r="BY170" s="2">
        <v>0</v>
      </c>
      <c r="BZ170" s="2">
        <v>0</v>
      </c>
      <c r="CA170" s="2">
        <v>0</v>
      </c>
      <c r="CB170" s="2">
        <v>0</v>
      </c>
      <c r="CC170" s="2">
        <v>0</v>
      </c>
      <c r="CD170" s="2">
        <v>0</v>
      </c>
      <c r="CE170" s="2">
        <v>0</v>
      </c>
      <c r="CF170" s="2">
        <v>0</v>
      </c>
      <c r="CG170" s="2">
        <v>0</v>
      </c>
      <c r="CH170" s="2">
        <v>0</v>
      </c>
      <c r="CI170" s="2">
        <v>0</v>
      </c>
      <c r="CJ170" s="11" t="str">
        <f>+VLOOKUP(B170,[57]Sheet1!$A:$AA,27,FALSE)</f>
        <v>Campagnano</v>
      </c>
      <c r="CK170" t="s">
        <v>1861</v>
      </c>
      <c r="CL170" t="s">
        <v>1861</v>
      </c>
      <c r="CM170" s="11"/>
    </row>
    <row r="171" spans="1:94" x14ac:dyDescent="0.35">
      <c r="A171" s="93" t="str">
        <f t="shared" si="4"/>
        <v>13100072017</v>
      </c>
      <c r="B171" t="str">
        <f t="shared" si="5"/>
        <v>1310007-2017</v>
      </c>
      <c r="C171">
        <v>1310007</v>
      </c>
      <c r="D171" t="s">
        <v>84</v>
      </c>
      <c r="E171" t="s">
        <v>1084</v>
      </c>
      <c r="F171" t="s">
        <v>1165</v>
      </c>
      <c r="G171" t="s">
        <v>1166</v>
      </c>
      <c r="H171" t="s">
        <v>1084</v>
      </c>
      <c r="I171" t="s">
        <v>1087</v>
      </c>
      <c r="J171" t="s">
        <v>1139</v>
      </c>
      <c r="K171" t="s">
        <v>1140</v>
      </c>
      <c r="L171" t="s">
        <v>1141</v>
      </c>
      <c r="M171" t="s">
        <v>1142</v>
      </c>
      <c r="N171" t="s">
        <v>1167</v>
      </c>
      <c r="O171" t="s">
        <v>1101</v>
      </c>
      <c r="P171" s="88" t="s">
        <v>161</v>
      </c>
      <c r="Q171" t="s">
        <v>161</v>
      </c>
      <c r="R171" t="s">
        <v>130</v>
      </c>
      <c r="S171" t="s">
        <v>1087</v>
      </c>
      <c r="T171" t="s">
        <v>351</v>
      </c>
      <c r="U171" t="s">
        <v>1087</v>
      </c>
      <c r="V171" t="s">
        <v>96</v>
      </c>
      <c r="W171" t="s">
        <v>1102</v>
      </c>
      <c r="X171" t="s">
        <v>1168</v>
      </c>
      <c r="Y171" t="s">
        <v>134</v>
      </c>
      <c r="Z171" t="s">
        <v>135</v>
      </c>
      <c r="AA171" t="s">
        <v>467</v>
      </c>
      <c r="AB171" t="s">
        <v>1169</v>
      </c>
      <c r="AC171" s="88" t="s">
        <v>1169</v>
      </c>
      <c r="AD171" t="s">
        <v>103</v>
      </c>
      <c r="AE171" t="s">
        <v>130</v>
      </c>
      <c r="AF171" t="s">
        <v>1170</v>
      </c>
      <c r="AG171" t="s">
        <v>137</v>
      </c>
      <c r="AH171" t="s">
        <v>178</v>
      </c>
      <c r="AI171" t="s">
        <v>179</v>
      </c>
      <c r="AJ171" t="s">
        <v>138</v>
      </c>
      <c r="AK171" t="s">
        <v>139</v>
      </c>
      <c r="AL171" t="s">
        <v>237</v>
      </c>
      <c r="AM171" t="s">
        <v>237</v>
      </c>
      <c r="AN171" t="s">
        <v>238</v>
      </c>
      <c r="AO171" t="s">
        <v>239</v>
      </c>
      <c r="AP171" t="s">
        <v>140</v>
      </c>
      <c r="AQ171" t="s">
        <v>140</v>
      </c>
      <c r="AR171" t="s">
        <v>175</v>
      </c>
      <c r="AS171" t="s">
        <v>1030</v>
      </c>
      <c r="AT171" t="s">
        <v>1171</v>
      </c>
      <c r="AU171" s="88" t="s">
        <v>430</v>
      </c>
      <c r="AV171" t="s">
        <v>187</v>
      </c>
      <c r="AW171" t="s">
        <v>91</v>
      </c>
      <c r="AX171" s="69" t="s">
        <v>475</v>
      </c>
      <c r="AY171" t="s">
        <v>91</v>
      </c>
      <c r="AZ171" t="s">
        <v>175</v>
      </c>
      <c r="BA171" t="s">
        <v>117</v>
      </c>
      <c r="BB171" s="88" t="s">
        <v>130</v>
      </c>
      <c r="BC171" t="s">
        <v>118</v>
      </c>
      <c r="BD171" t="s">
        <v>91</v>
      </c>
      <c r="BE171" t="s">
        <v>119</v>
      </c>
      <c r="BF171" s="86" t="s">
        <v>143</v>
      </c>
      <c r="BG171" s="86" t="s">
        <v>121</v>
      </c>
      <c r="BH171" s="78" t="s">
        <v>224</v>
      </c>
      <c r="BI171" s="79" t="s">
        <v>225</v>
      </c>
      <c r="BJ171" s="2">
        <v>7500</v>
      </c>
      <c r="BK171" s="2">
        <v>-1125</v>
      </c>
      <c r="BL171" s="2">
        <v>6375</v>
      </c>
      <c r="BM171" s="2">
        <v>0</v>
      </c>
      <c r="BN171" s="2">
        <v>-375</v>
      </c>
      <c r="BO171" s="2">
        <v>0</v>
      </c>
      <c r="BP171" s="2">
        <v>6000</v>
      </c>
      <c r="BQ171" s="2">
        <v>0</v>
      </c>
      <c r="BR171" s="2">
        <v>0</v>
      </c>
      <c r="BS171" s="2">
        <v>0</v>
      </c>
      <c r="BT171" s="2">
        <v>0</v>
      </c>
      <c r="BU171" s="2">
        <v>0</v>
      </c>
      <c r="BV171" s="2">
        <v>0</v>
      </c>
      <c r="BW171" s="2">
        <v>0</v>
      </c>
      <c r="BX171" s="2">
        <v>0</v>
      </c>
      <c r="BY171" s="2">
        <v>0</v>
      </c>
      <c r="BZ171" s="2">
        <v>0</v>
      </c>
      <c r="CA171" s="2">
        <v>0</v>
      </c>
      <c r="CB171" s="2">
        <v>0</v>
      </c>
      <c r="CC171" s="2">
        <v>0</v>
      </c>
      <c r="CD171" s="2">
        <v>0</v>
      </c>
      <c r="CE171" s="2">
        <v>0</v>
      </c>
      <c r="CF171" s="2">
        <v>0</v>
      </c>
      <c r="CG171" s="2">
        <v>0</v>
      </c>
      <c r="CH171" s="2">
        <v>0</v>
      </c>
      <c r="CI171" s="2">
        <v>0</v>
      </c>
      <c r="CJ171" s="11" t="str">
        <f>+VLOOKUP(B171,[57]Sheet1!$A:$AA,27,FALSE)</f>
        <v>Campagnano</v>
      </c>
      <c r="CK171" t="s">
        <v>1861</v>
      </c>
      <c r="CL171" t="s">
        <v>1861</v>
      </c>
      <c r="CM171" s="11"/>
    </row>
    <row r="172" spans="1:94" x14ac:dyDescent="0.35">
      <c r="A172" s="93" t="str">
        <f t="shared" si="4"/>
        <v>20000002017</v>
      </c>
      <c r="B172" t="str">
        <f t="shared" si="5"/>
        <v>2000000-2017</v>
      </c>
      <c r="C172">
        <v>2000000</v>
      </c>
      <c r="D172" t="s">
        <v>84</v>
      </c>
      <c r="E172" t="s">
        <v>1084</v>
      </c>
      <c r="F172" t="s">
        <v>1057</v>
      </c>
      <c r="G172" t="s">
        <v>1172</v>
      </c>
      <c r="H172" t="s">
        <v>1084</v>
      </c>
      <c r="I172" t="s">
        <v>1087</v>
      </c>
      <c r="J172" t="s">
        <v>1060</v>
      </c>
      <c r="K172" t="s">
        <v>1061</v>
      </c>
      <c r="L172" t="s">
        <v>1062</v>
      </c>
      <c r="M172" t="s">
        <v>1063</v>
      </c>
      <c r="N172" t="s">
        <v>1064</v>
      </c>
      <c r="O172" t="s">
        <v>301</v>
      </c>
      <c r="P172" s="88" t="s">
        <v>302</v>
      </c>
      <c r="Q172" t="s">
        <v>303</v>
      </c>
      <c r="R172" t="s">
        <v>304</v>
      </c>
      <c r="S172" t="s">
        <v>156</v>
      </c>
      <c r="T172" t="s">
        <v>1173</v>
      </c>
      <c r="U172" t="s">
        <v>1087</v>
      </c>
      <c r="V172" t="s">
        <v>96</v>
      </c>
      <c r="W172" t="s">
        <v>396</v>
      </c>
      <c r="X172" t="s">
        <v>264</v>
      </c>
      <c r="Y172" t="s">
        <v>265</v>
      </c>
      <c r="Z172" t="s">
        <v>253</v>
      </c>
      <c r="AA172" t="s">
        <v>1065</v>
      </c>
      <c r="AB172" t="s">
        <v>307</v>
      </c>
      <c r="AC172" s="88" t="s">
        <v>307</v>
      </c>
      <c r="AD172" t="s">
        <v>103</v>
      </c>
      <c r="AE172" t="s">
        <v>304</v>
      </c>
      <c r="AF172" t="s">
        <v>301</v>
      </c>
      <c r="AG172" t="s">
        <v>268</v>
      </c>
      <c r="AH172" t="s">
        <v>269</v>
      </c>
      <c r="AI172" t="s">
        <v>270</v>
      </c>
      <c r="AJ172" t="s">
        <v>308</v>
      </c>
      <c r="AK172" t="s">
        <v>309</v>
      </c>
      <c r="AL172" t="s">
        <v>310</v>
      </c>
      <c r="AM172" t="s">
        <v>310</v>
      </c>
      <c r="AN172" t="s">
        <v>311</v>
      </c>
      <c r="AO172" t="s">
        <v>312</v>
      </c>
      <c r="AP172" t="s">
        <v>276</v>
      </c>
      <c r="AQ172" t="s">
        <v>276</v>
      </c>
      <c r="AR172" t="s">
        <v>277</v>
      </c>
      <c r="AS172" t="s">
        <v>264</v>
      </c>
      <c r="AT172" t="s">
        <v>141</v>
      </c>
      <c r="AU172" s="88" t="s">
        <v>430</v>
      </c>
      <c r="AV172" t="s">
        <v>187</v>
      </c>
      <c r="AW172" t="s">
        <v>91</v>
      </c>
      <c r="AX172" s="69" t="s">
        <v>685</v>
      </c>
      <c r="AY172" t="s">
        <v>152</v>
      </c>
      <c r="AZ172" t="s">
        <v>277</v>
      </c>
      <c r="BA172" t="s">
        <v>117</v>
      </c>
      <c r="BB172" s="88" t="s">
        <v>304</v>
      </c>
      <c r="BC172" t="s">
        <v>118</v>
      </c>
      <c r="BD172" t="s">
        <v>91</v>
      </c>
      <c r="BE172" t="s">
        <v>119</v>
      </c>
      <c r="BF172" s="86" t="s">
        <v>314</v>
      </c>
      <c r="BG172" s="86" t="s">
        <v>315</v>
      </c>
      <c r="BH172" s="78" t="s">
        <v>316</v>
      </c>
      <c r="BI172" s="79" t="s">
        <v>317</v>
      </c>
      <c r="BJ172" s="2">
        <v>6676.17</v>
      </c>
      <c r="BK172" s="2">
        <v>-4450.78</v>
      </c>
      <c r="BL172" s="2">
        <v>2225.39</v>
      </c>
      <c r="BM172" s="2">
        <v>0</v>
      </c>
      <c r="BN172" s="2">
        <v>-1112.7</v>
      </c>
      <c r="BO172" s="2">
        <v>0</v>
      </c>
      <c r="BP172" s="2">
        <v>1112.69</v>
      </c>
      <c r="BQ172" s="2">
        <v>0</v>
      </c>
      <c r="BR172" s="2">
        <v>0</v>
      </c>
      <c r="BS172" s="2">
        <v>0</v>
      </c>
      <c r="BT172" s="2">
        <v>0</v>
      </c>
      <c r="BU172" s="2">
        <v>0</v>
      </c>
      <c r="BV172" s="2">
        <v>0</v>
      </c>
      <c r="BW172" s="2">
        <v>0</v>
      </c>
      <c r="BX172" s="2">
        <v>0</v>
      </c>
      <c r="BY172" s="2">
        <v>0</v>
      </c>
      <c r="BZ172" s="2">
        <v>0</v>
      </c>
      <c r="CA172" s="2">
        <v>0</v>
      </c>
      <c r="CB172" s="2">
        <v>0</v>
      </c>
      <c r="CC172" s="2">
        <v>0</v>
      </c>
      <c r="CD172" s="2">
        <v>0</v>
      </c>
      <c r="CE172" s="2">
        <v>0</v>
      </c>
      <c r="CF172" s="2">
        <v>0</v>
      </c>
      <c r="CG172" s="2">
        <v>0</v>
      </c>
      <c r="CH172" s="2">
        <v>0</v>
      </c>
      <c r="CI172" s="2">
        <v>0</v>
      </c>
      <c r="CJ172" s="11" t="str">
        <f>+VLOOKUP(B172,[57]Sheet1!$A:$AA,27,FALSE)</f>
        <v>Crea Gestioni</v>
      </c>
      <c r="CK172" t="s">
        <v>1872</v>
      </c>
      <c r="CL172" t="s">
        <v>1864</v>
      </c>
      <c r="CM172" t="s">
        <v>1854</v>
      </c>
      <c r="CN172" t="s">
        <v>1854</v>
      </c>
      <c r="CP172" t="s">
        <v>1890</v>
      </c>
    </row>
    <row r="173" spans="1:94" x14ac:dyDescent="0.35">
      <c r="A173" s="93" t="str">
        <f t="shared" si="4"/>
        <v>20000012017</v>
      </c>
      <c r="B173" t="str">
        <f t="shared" si="5"/>
        <v>2000001-2017</v>
      </c>
      <c r="C173">
        <v>2000001</v>
      </c>
      <c r="D173" t="s">
        <v>84</v>
      </c>
      <c r="E173" t="s">
        <v>1084</v>
      </c>
      <c r="F173" t="s">
        <v>1066</v>
      </c>
      <c r="G173" t="s">
        <v>1174</v>
      </c>
      <c r="H173" t="s">
        <v>1084</v>
      </c>
      <c r="I173" t="s">
        <v>1087</v>
      </c>
      <c r="J173" t="s">
        <v>1060</v>
      </c>
      <c r="K173" t="s">
        <v>1061</v>
      </c>
      <c r="L173" t="s">
        <v>1062</v>
      </c>
      <c r="M173" t="s">
        <v>1063</v>
      </c>
      <c r="N173" t="s">
        <v>1064</v>
      </c>
      <c r="O173" t="s">
        <v>320</v>
      </c>
      <c r="P173" s="88" t="s">
        <v>302</v>
      </c>
      <c r="Q173" t="s">
        <v>303</v>
      </c>
      <c r="R173" t="s">
        <v>304</v>
      </c>
      <c r="S173" t="s">
        <v>156</v>
      </c>
      <c r="T173" t="s">
        <v>1173</v>
      </c>
      <c r="U173" t="s">
        <v>1087</v>
      </c>
      <c r="V173" t="s">
        <v>96</v>
      </c>
      <c r="W173" t="s">
        <v>396</v>
      </c>
      <c r="X173" t="s">
        <v>264</v>
      </c>
      <c r="Y173" t="s">
        <v>265</v>
      </c>
      <c r="Z173" t="s">
        <v>253</v>
      </c>
      <c r="AA173" t="s">
        <v>1065</v>
      </c>
      <c r="AB173" t="s">
        <v>322</v>
      </c>
      <c r="AC173" s="88" t="s">
        <v>322</v>
      </c>
      <c r="AD173" t="s">
        <v>103</v>
      </c>
      <c r="AE173" t="s">
        <v>304</v>
      </c>
      <c r="AF173" t="s">
        <v>320</v>
      </c>
      <c r="AG173" t="s">
        <v>268</v>
      </c>
      <c r="AH173" t="s">
        <v>269</v>
      </c>
      <c r="AI173" t="s">
        <v>270</v>
      </c>
      <c r="AJ173" t="s">
        <v>308</v>
      </c>
      <c r="AK173" t="s">
        <v>309</v>
      </c>
      <c r="AL173" t="s">
        <v>310</v>
      </c>
      <c r="AM173" t="s">
        <v>310</v>
      </c>
      <c r="AN173" t="s">
        <v>311</v>
      </c>
      <c r="AO173" t="s">
        <v>312</v>
      </c>
      <c r="AP173" t="s">
        <v>276</v>
      </c>
      <c r="AQ173" t="s">
        <v>276</v>
      </c>
      <c r="AR173" t="s">
        <v>277</v>
      </c>
      <c r="AS173" t="s">
        <v>264</v>
      </c>
      <c r="AT173" t="s">
        <v>141</v>
      </c>
      <c r="AU173" s="88" t="s">
        <v>430</v>
      </c>
      <c r="AV173" t="s">
        <v>187</v>
      </c>
      <c r="AW173" t="s">
        <v>91</v>
      </c>
      <c r="AX173" s="69" t="s">
        <v>685</v>
      </c>
      <c r="AY173" t="s">
        <v>152</v>
      </c>
      <c r="AZ173" t="s">
        <v>277</v>
      </c>
      <c r="BA173" t="s">
        <v>117</v>
      </c>
      <c r="BB173" s="88" t="s">
        <v>304</v>
      </c>
      <c r="BC173" t="s">
        <v>118</v>
      </c>
      <c r="BD173" t="s">
        <v>91</v>
      </c>
      <c r="BE173" t="s">
        <v>119</v>
      </c>
      <c r="BF173" s="86" t="s">
        <v>314</v>
      </c>
      <c r="BG173" s="86" t="s">
        <v>315</v>
      </c>
      <c r="BH173" s="78" t="s">
        <v>316</v>
      </c>
      <c r="BI173" s="79" t="s">
        <v>317</v>
      </c>
      <c r="BJ173" s="2">
        <v>23054.16</v>
      </c>
      <c r="BK173" s="2">
        <v>-15369.44</v>
      </c>
      <c r="BL173" s="2">
        <v>7684.72</v>
      </c>
      <c r="BM173" s="2">
        <v>0</v>
      </c>
      <c r="BN173" s="2">
        <v>-3842.36</v>
      </c>
      <c r="BO173" s="2">
        <v>0</v>
      </c>
      <c r="BP173" s="2">
        <v>3842.36</v>
      </c>
      <c r="BQ173" s="2">
        <v>0</v>
      </c>
      <c r="BR173" s="2">
        <v>0</v>
      </c>
      <c r="BS173" s="2">
        <v>0</v>
      </c>
      <c r="BT173" s="2">
        <v>0</v>
      </c>
      <c r="BU173" s="2">
        <v>0</v>
      </c>
      <c r="BV173" s="2">
        <v>0</v>
      </c>
      <c r="BW173" s="2">
        <v>0</v>
      </c>
      <c r="BX173" s="2">
        <v>0</v>
      </c>
      <c r="BY173" s="2">
        <v>0</v>
      </c>
      <c r="BZ173" s="2">
        <v>0</v>
      </c>
      <c r="CA173" s="2">
        <v>0</v>
      </c>
      <c r="CB173" s="2">
        <v>0</v>
      </c>
      <c r="CC173" s="2">
        <v>0</v>
      </c>
      <c r="CD173" s="2">
        <v>0</v>
      </c>
      <c r="CE173" s="2">
        <v>0</v>
      </c>
      <c r="CF173" s="2">
        <v>0</v>
      </c>
      <c r="CG173" s="2">
        <v>0</v>
      </c>
      <c r="CH173" s="2">
        <v>0</v>
      </c>
      <c r="CI173" s="2">
        <v>0</v>
      </c>
      <c r="CJ173" s="11" t="str">
        <f>+VLOOKUP(B173,[57]Sheet1!$A:$AA,27,FALSE)</f>
        <v>Crea Gestioni</v>
      </c>
      <c r="CK173" t="s">
        <v>1872</v>
      </c>
      <c r="CL173" t="s">
        <v>1864</v>
      </c>
      <c r="CM173" t="s">
        <v>1873</v>
      </c>
      <c r="CN173" t="s">
        <v>1873</v>
      </c>
      <c r="CP173" s="107" t="s">
        <v>1890</v>
      </c>
    </row>
    <row r="174" spans="1:94" x14ac:dyDescent="0.35">
      <c r="A174" s="93" t="str">
        <f t="shared" si="4"/>
        <v>20000022017</v>
      </c>
      <c r="B174" t="str">
        <f t="shared" si="5"/>
        <v>2000002-2017</v>
      </c>
      <c r="C174">
        <v>2000002</v>
      </c>
      <c r="D174" t="s">
        <v>84</v>
      </c>
      <c r="E174" t="s">
        <v>1084</v>
      </c>
      <c r="F174" t="s">
        <v>1068</v>
      </c>
      <c r="G174" t="s">
        <v>1175</v>
      </c>
      <c r="H174" t="s">
        <v>1084</v>
      </c>
      <c r="I174" t="s">
        <v>1087</v>
      </c>
      <c r="J174" t="s">
        <v>1060</v>
      </c>
      <c r="K174" t="s">
        <v>1061</v>
      </c>
      <c r="L174" t="s">
        <v>1062</v>
      </c>
      <c r="M174" t="s">
        <v>1063</v>
      </c>
      <c r="N174" t="s">
        <v>1064</v>
      </c>
      <c r="O174" t="s">
        <v>325</v>
      </c>
      <c r="P174" s="88" t="s">
        <v>302</v>
      </c>
      <c r="Q174" t="s">
        <v>303</v>
      </c>
      <c r="R174" t="s">
        <v>304</v>
      </c>
      <c r="S174" t="s">
        <v>156</v>
      </c>
      <c r="T174" t="s">
        <v>1173</v>
      </c>
      <c r="U174" t="s">
        <v>1087</v>
      </c>
      <c r="V174" t="s">
        <v>96</v>
      </c>
      <c r="W174" t="s">
        <v>396</v>
      </c>
      <c r="X174" t="s">
        <v>264</v>
      </c>
      <c r="Y174" t="s">
        <v>265</v>
      </c>
      <c r="Z174" t="s">
        <v>253</v>
      </c>
      <c r="AA174" t="s">
        <v>1065</v>
      </c>
      <c r="AB174" t="s">
        <v>327</v>
      </c>
      <c r="AC174" s="88" t="s">
        <v>327</v>
      </c>
      <c r="AD174" t="s">
        <v>103</v>
      </c>
      <c r="AE174" t="s">
        <v>304</v>
      </c>
      <c r="AF174" t="s">
        <v>325</v>
      </c>
      <c r="AG174" t="s">
        <v>268</v>
      </c>
      <c r="AH174" t="s">
        <v>269</v>
      </c>
      <c r="AI174" t="s">
        <v>270</v>
      </c>
      <c r="AJ174" t="s">
        <v>308</v>
      </c>
      <c r="AK174" t="s">
        <v>309</v>
      </c>
      <c r="AL174" t="s">
        <v>310</v>
      </c>
      <c r="AM174" t="s">
        <v>310</v>
      </c>
      <c r="AN174" t="s">
        <v>311</v>
      </c>
      <c r="AO174" t="s">
        <v>312</v>
      </c>
      <c r="AP174" t="s">
        <v>276</v>
      </c>
      <c r="AQ174" t="s">
        <v>276</v>
      </c>
      <c r="AR174" t="s">
        <v>277</v>
      </c>
      <c r="AS174" t="s">
        <v>264</v>
      </c>
      <c r="AT174" t="s">
        <v>141</v>
      </c>
      <c r="AU174" s="88" t="s">
        <v>430</v>
      </c>
      <c r="AV174" t="s">
        <v>187</v>
      </c>
      <c r="AW174" t="s">
        <v>91</v>
      </c>
      <c r="AX174" s="69" t="s">
        <v>685</v>
      </c>
      <c r="AY174" t="s">
        <v>152</v>
      </c>
      <c r="AZ174" t="s">
        <v>277</v>
      </c>
      <c r="BA174" t="s">
        <v>117</v>
      </c>
      <c r="BB174" s="88" t="s">
        <v>304</v>
      </c>
      <c r="BC174" t="s">
        <v>118</v>
      </c>
      <c r="BD174" t="s">
        <v>91</v>
      </c>
      <c r="BE174" t="s">
        <v>119</v>
      </c>
      <c r="BF174" s="86" t="s">
        <v>314</v>
      </c>
      <c r="BG174" s="86" t="s">
        <v>315</v>
      </c>
      <c r="BH174" s="78" t="s">
        <v>316</v>
      </c>
      <c r="BI174" s="79" t="s">
        <v>317</v>
      </c>
      <c r="BJ174" s="2">
        <v>4774.87</v>
      </c>
      <c r="BK174" s="2">
        <v>-3183.25</v>
      </c>
      <c r="BL174" s="2">
        <v>1591.62</v>
      </c>
      <c r="BM174" s="2">
        <v>0</v>
      </c>
      <c r="BN174" s="2">
        <v>-795.81</v>
      </c>
      <c r="BO174" s="2">
        <v>0</v>
      </c>
      <c r="BP174" s="2">
        <v>795.81</v>
      </c>
      <c r="BQ174" s="2">
        <v>0</v>
      </c>
      <c r="BR174" s="2">
        <v>0</v>
      </c>
      <c r="BS174" s="2">
        <v>0</v>
      </c>
      <c r="BT174" s="2">
        <v>0</v>
      </c>
      <c r="BU174" s="2">
        <v>0</v>
      </c>
      <c r="BV174" s="2">
        <v>0</v>
      </c>
      <c r="BW174" s="2">
        <v>0</v>
      </c>
      <c r="BX174" s="2">
        <v>0</v>
      </c>
      <c r="BY174" s="2">
        <v>0</v>
      </c>
      <c r="BZ174" s="2">
        <v>0</v>
      </c>
      <c r="CA174" s="2">
        <v>0</v>
      </c>
      <c r="CB174" s="2">
        <v>0</v>
      </c>
      <c r="CC174" s="2">
        <v>0</v>
      </c>
      <c r="CD174" s="2">
        <v>0</v>
      </c>
      <c r="CE174" s="2">
        <v>0</v>
      </c>
      <c r="CF174" s="2">
        <v>0</v>
      </c>
      <c r="CG174" s="2">
        <v>0</v>
      </c>
      <c r="CH174" s="2">
        <v>0</v>
      </c>
      <c r="CI174" s="2">
        <v>0</v>
      </c>
      <c r="CJ174" s="11" t="str">
        <f>+VLOOKUP(B174,[57]Sheet1!$A:$AA,27,FALSE)</f>
        <v>Crea Gestioni</v>
      </c>
      <c r="CK174" t="s">
        <v>1872</v>
      </c>
      <c r="CL174" t="s">
        <v>1866</v>
      </c>
      <c r="CM174" s="94" t="s">
        <v>1856</v>
      </c>
      <c r="CN174" t="s">
        <v>1892</v>
      </c>
      <c r="CP174" s="107" t="s">
        <v>1890</v>
      </c>
    </row>
    <row r="175" spans="1:94" x14ac:dyDescent="0.35">
      <c r="A175" s="93" t="str">
        <f t="shared" si="4"/>
        <v>20000032017</v>
      </c>
      <c r="B175" t="str">
        <f t="shared" si="5"/>
        <v>2000003-2017</v>
      </c>
      <c r="C175">
        <v>2000003</v>
      </c>
      <c r="D175" t="s">
        <v>84</v>
      </c>
      <c r="E175" t="s">
        <v>1084</v>
      </c>
      <c r="F175" t="s">
        <v>1070</v>
      </c>
      <c r="G175" t="s">
        <v>1176</v>
      </c>
      <c r="H175" t="s">
        <v>1084</v>
      </c>
      <c r="I175" t="s">
        <v>1087</v>
      </c>
      <c r="J175" t="s">
        <v>1060</v>
      </c>
      <c r="K175" t="s">
        <v>1061</v>
      </c>
      <c r="L175" t="s">
        <v>1062</v>
      </c>
      <c r="M175" t="s">
        <v>1063</v>
      </c>
      <c r="N175" t="s">
        <v>1064</v>
      </c>
      <c r="O175" t="s">
        <v>330</v>
      </c>
      <c r="P175" s="88" t="s">
        <v>302</v>
      </c>
      <c r="Q175" t="s">
        <v>303</v>
      </c>
      <c r="R175" t="s">
        <v>304</v>
      </c>
      <c r="S175" t="s">
        <v>156</v>
      </c>
      <c r="T175" t="s">
        <v>1173</v>
      </c>
      <c r="U175" t="s">
        <v>1087</v>
      </c>
      <c r="V175" t="s">
        <v>96</v>
      </c>
      <c r="W175" t="s">
        <v>396</v>
      </c>
      <c r="X175" t="s">
        <v>264</v>
      </c>
      <c r="Y175" t="s">
        <v>265</v>
      </c>
      <c r="Z175" t="s">
        <v>253</v>
      </c>
      <c r="AA175" t="s">
        <v>1065</v>
      </c>
      <c r="AB175" t="s">
        <v>332</v>
      </c>
      <c r="AC175" s="88" t="s">
        <v>332</v>
      </c>
      <c r="AD175" t="s">
        <v>103</v>
      </c>
      <c r="AE175" t="s">
        <v>304</v>
      </c>
      <c r="AF175" t="s">
        <v>330</v>
      </c>
      <c r="AG175" t="s">
        <v>268</v>
      </c>
      <c r="AH175" t="s">
        <v>269</v>
      </c>
      <c r="AI175" t="s">
        <v>270</v>
      </c>
      <c r="AJ175" t="s">
        <v>308</v>
      </c>
      <c r="AK175" t="s">
        <v>309</v>
      </c>
      <c r="AL175" t="s">
        <v>310</v>
      </c>
      <c r="AM175" t="s">
        <v>310</v>
      </c>
      <c r="AN175" t="s">
        <v>311</v>
      </c>
      <c r="AO175" t="s">
        <v>312</v>
      </c>
      <c r="AP175" t="s">
        <v>276</v>
      </c>
      <c r="AQ175" t="s">
        <v>276</v>
      </c>
      <c r="AR175" t="s">
        <v>277</v>
      </c>
      <c r="AS175" t="s">
        <v>264</v>
      </c>
      <c r="AT175" t="s">
        <v>141</v>
      </c>
      <c r="AU175" s="88" t="s">
        <v>430</v>
      </c>
      <c r="AV175" t="s">
        <v>187</v>
      </c>
      <c r="AW175" t="s">
        <v>91</v>
      </c>
      <c r="AX175" s="69" t="s">
        <v>685</v>
      </c>
      <c r="AY175" t="s">
        <v>152</v>
      </c>
      <c r="AZ175" t="s">
        <v>277</v>
      </c>
      <c r="BA175" t="s">
        <v>117</v>
      </c>
      <c r="BB175" s="88" t="s">
        <v>304</v>
      </c>
      <c r="BC175" t="s">
        <v>118</v>
      </c>
      <c r="BD175" t="s">
        <v>91</v>
      </c>
      <c r="BE175" t="s">
        <v>119</v>
      </c>
      <c r="BF175" s="86" t="s">
        <v>314</v>
      </c>
      <c r="BG175" s="86" t="s">
        <v>315</v>
      </c>
      <c r="BH175" s="78" t="s">
        <v>316</v>
      </c>
      <c r="BI175" s="79" t="s">
        <v>317</v>
      </c>
      <c r="BJ175" s="2">
        <v>3287.14</v>
      </c>
      <c r="BK175" s="2">
        <v>-2191.4299999999998</v>
      </c>
      <c r="BL175" s="2">
        <v>1095.71</v>
      </c>
      <c r="BM175" s="2">
        <v>0</v>
      </c>
      <c r="BN175" s="2">
        <v>-547.86</v>
      </c>
      <c r="BO175" s="2">
        <v>0</v>
      </c>
      <c r="BP175" s="2">
        <v>547.85</v>
      </c>
      <c r="BQ175" s="2">
        <v>0</v>
      </c>
      <c r="BR175" s="2">
        <v>0</v>
      </c>
      <c r="BS175" s="2">
        <v>0</v>
      </c>
      <c r="BT175" s="2">
        <v>0</v>
      </c>
      <c r="BU175" s="2">
        <v>0</v>
      </c>
      <c r="BV175" s="2">
        <v>0</v>
      </c>
      <c r="BW175" s="2">
        <v>0</v>
      </c>
      <c r="BX175" s="2">
        <v>0</v>
      </c>
      <c r="BY175" s="2">
        <v>0</v>
      </c>
      <c r="BZ175" s="2">
        <v>0</v>
      </c>
      <c r="CA175" s="2">
        <v>0</v>
      </c>
      <c r="CB175" s="2">
        <v>0</v>
      </c>
      <c r="CC175" s="2">
        <v>0</v>
      </c>
      <c r="CD175" s="2">
        <v>0</v>
      </c>
      <c r="CE175" s="2">
        <v>0</v>
      </c>
      <c r="CF175" s="2">
        <v>0</v>
      </c>
      <c r="CG175" s="2">
        <v>0</v>
      </c>
      <c r="CH175" s="2">
        <v>0</v>
      </c>
      <c r="CI175" s="2">
        <v>0</v>
      </c>
      <c r="CJ175" s="11" t="str">
        <f>+VLOOKUP(B175,[57]Sheet1!$A:$AA,27,FALSE)</f>
        <v>Crea Gestioni</v>
      </c>
      <c r="CK175" t="s">
        <v>1872</v>
      </c>
      <c r="CL175" t="s">
        <v>1864</v>
      </c>
      <c r="CM175" t="s">
        <v>1873</v>
      </c>
      <c r="CN175" t="s">
        <v>1873</v>
      </c>
      <c r="CP175" s="107" t="s">
        <v>1890</v>
      </c>
    </row>
    <row r="176" spans="1:94" x14ac:dyDescent="0.35">
      <c r="A176" s="93" t="str">
        <f t="shared" si="4"/>
        <v>20000042017</v>
      </c>
      <c r="B176" t="str">
        <f t="shared" si="5"/>
        <v>2000004-2017</v>
      </c>
      <c r="C176">
        <v>2000004</v>
      </c>
      <c r="D176" t="s">
        <v>84</v>
      </c>
      <c r="E176" t="s">
        <v>1084</v>
      </c>
      <c r="F176" t="s">
        <v>1072</v>
      </c>
      <c r="G176" t="s">
        <v>1177</v>
      </c>
      <c r="H176" t="s">
        <v>1084</v>
      </c>
      <c r="I176" t="s">
        <v>1087</v>
      </c>
      <c r="J176" t="s">
        <v>1060</v>
      </c>
      <c r="K176" t="s">
        <v>1061</v>
      </c>
      <c r="L176" t="s">
        <v>1062</v>
      </c>
      <c r="M176" t="s">
        <v>1063</v>
      </c>
      <c r="N176" t="s">
        <v>1064</v>
      </c>
      <c r="O176" t="s">
        <v>335</v>
      </c>
      <c r="P176" s="88" t="s">
        <v>302</v>
      </c>
      <c r="Q176" t="s">
        <v>303</v>
      </c>
      <c r="R176" t="s">
        <v>304</v>
      </c>
      <c r="S176" t="s">
        <v>156</v>
      </c>
      <c r="T176" t="s">
        <v>1173</v>
      </c>
      <c r="U176" t="s">
        <v>1087</v>
      </c>
      <c r="V176" t="s">
        <v>96</v>
      </c>
      <c r="W176" t="s">
        <v>396</v>
      </c>
      <c r="X176" t="s">
        <v>264</v>
      </c>
      <c r="Y176" t="s">
        <v>265</v>
      </c>
      <c r="Z176" t="s">
        <v>253</v>
      </c>
      <c r="AA176" t="s">
        <v>1065</v>
      </c>
      <c r="AB176" t="s">
        <v>337</v>
      </c>
      <c r="AC176" s="88" t="s">
        <v>337</v>
      </c>
      <c r="AD176" t="s">
        <v>103</v>
      </c>
      <c r="AE176" t="s">
        <v>304</v>
      </c>
      <c r="AF176" t="s">
        <v>335</v>
      </c>
      <c r="AG176" t="s">
        <v>268</v>
      </c>
      <c r="AH176" t="s">
        <v>269</v>
      </c>
      <c r="AI176" t="s">
        <v>270</v>
      </c>
      <c r="AJ176" t="s">
        <v>308</v>
      </c>
      <c r="AK176" t="s">
        <v>309</v>
      </c>
      <c r="AL176" t="s">
        <v>310</v>
      </c>
      <c r="AM176" t="s">
        <v>310</v>
      </c>
      <c r="AN176" t="s">
        <v>311</v>
      </c>
      <c r="AO176" t="s">
        <v>312</v>
      </c>
      <c r="AP176" t="s">
        <v>276</v>
      </c>
      <c r="AQ176" t="s">
        <v>276</v>
      </c>
      <c r="AR176" t="s">
        <v>277</v>
      </c>
      <c r="AS176" t="s">
        <v>264</v>
      </c>
      <c r="AT176" t="s">
        <v>141</v>
      </c>
      <c r="AU176" s="88" t="s">
        <v>430</v>
      </c>
      <c r="AV176" t="s">
        <v>187</v>
      </c>
      <c r="AW176" t="s">
        <v>91</v>
      </c>
      <c r="AX176" s="69" t="s">
        <v>685</v>
      </c>
      <c r="AY176" t="s">
        <v>152</v>
      </c>
      <c r="AZ176" t="s">
        <v>277</v>
      </c>
      <c r="BA176" t="s">
        <v>117</v>
      </c>
      <c r="BB176" s="88" t="s">
        <v>304</v>
      </c>
      <c r="BC176" t="s">
        <v>118</v>
      </c>
      <c r="BD176" t="s">
        <v>91</v>
      </c>
      <c r="BE176" t="s">
        <v>119</v>
      </c>
      <c r="BF176" s="86" t="s">
        <v>314</v>
      </c>
      <c r="BG176" s="86" t="s">
        <v>315</v>
      </c>
      <c r="BH176" s="78" t="s">
        <v>316</v>
      </c>
      <c r="BI176" s="79" t="s">
        <v>317</v>
      </c>
      <c r="BJ176" s="2">
        <v>77336.240000000005</v>
      </c>
      <c r="BK176" s="2">
        <v>-51557.49</v>
      </c>
      <c r="BL176" s="2">
        <v>25778.75</v>
      </c>
      <c r="BM176" s="2">
        <v>0</v>
      </c>
      <c r="BN176" s="2">
        <v>-12889.38</v>
      </c>
      <c r="BO176" s="2">
        <v>0</v>
      </c>
      <c r="BP176" s="2">
        <v>12889.37</v>
      </c>
      <c r="BQ176" s="2">
        <v>0</v>
      </c>
      <c r="BR176" s="2">
        <v>0</v>
      </c>
      <c r="BS176" s="2">
        <v>0</v>
      </c>
      <c r="BT176" s="2">
        <v>0</v>
      </c>
      <c r="BU176" s="2">
        <v>0</v>
      </c>
      <c r="BV176" s="2">
        <v>0</v>
      </c>
      <c r="BW176" s="2">
        <v>0</v>
      </c>
      <c r="BX176" s="2">
        <v>0</v>
      </c>
      <c r="BY176" s="2">
        <v>0</v>
      </c>
      <c r="BZ176" s="2">
        <v>0</v>
      </c>
      <c r="CA176" s="2">
        <v>0</v>
      </c>
      <c r="CB176" s="2">
        <v>0</v>
      </c>
      <c r="CC176" s="2">
        <v>0</v>
      </c>
      <c r="CD176" s="2">
        <v>0</v>
      </c>
      <c r="CE176" s="2">
        <v>0</v>
      </c>
      <c r="CF176" s="2">
        <v>0</v>
      </c>
      <c r="CG176" s="2">
        <v>0</v>
      </c>
      <c r="CH176" s="2">
        <v>0</v>
      </c>
      <c r="CI176" s="2">
        <v>0</v>
      </c>
      <c r="CJ176" s="11" t="str">
        <f>+VLOOKUP(B176,[57]Sheet1!$A:$AA,27,FALSE)</f>
        <v>Crea Gestioni</v>
      </c>
      <c r="CK176" t="s">
        <v>1872</v>
      </c>
      <c r="CL176" t="s">
        <v>1866</v>
      </c>
      <c r="CM176" t="s">
        <v>1854</v>
      </c>
      <c r="CN176" t="s">
        <v>1854</v>
      </c>
      <c r="CP176" t="s">
        <v>1890</v>
      </c>
    </row>
    <row r="177" spans="1:94" x14ac:dyDescent="0.35">
      <c r="A177" s="93" t="str">
        <f t="shared" si="4"/>
        <v>20000052017</v>
      </c>
      <c r="B177" t="str">
        <f t="shared" si="5"/>
        <v>2000005-2017</v>
      </c>
      <c r="C177">
        <v>2000005</v>
      </c>
      <c r="D177" t="s">
        <v>84</v>
      </c>
      <c r="E177" t="s">
        <v>1084</v>
      </c>
      <c r="F177" t="s">
        <v>1074</v>
      </c>
      <c r="G177" t="s">
        <v>1178</v>
      </c>
      <c r="H177" t="s">
        <v>1084</v>
      </c>
      <c r="I177" t="s">
        <v>1087</v>
      </c>
      <c r="J177" t="s">
        <v>1060</v>
      </c>
      <c r="K177" t="s">
        <v>1061</v>
      </c>
      <c r="L177" t="s">
        <v>1062</v>
      </c>
      <c r="M177" t="s">
        <v>1063</v>
      </c>
      <c r="N177" t="s">
        <v>1064</v>
      </c>
      <c r="O177" t="s">
        <v>340</v>
      </c>
      <c r="P177" s="88" t="s">
        <v>302</v>
      </c>
      <c r="Q177" t="s">
        <v>303</v>
      </c>
      <c r="R177" t="s">
        <v>304</v>
      </c>
      <c r="S177" t="s">
        <v>156</v>
      </c>
      <c r="T177" t="s">
        <v>1173</v>
      </c>
      <c r="U177" t="s">
        <v>1087</v>
      </c>
      <c r="V177" t="s">
        <v>96</v>
      </c>
      <c r="W177" t="s">
        <v>396</v>
      </c>
      <c r="X177" t="s">
        <v>264</v>
      </c>
      <c r="Y177" t="s">
        <v>265</v>
      </c>
      <c r="Z177" t="s">
        <v>253</v>
      </c>
      <c r="AA177" t="s">
        <v>1065</v>
      </c>
      <c r="AB177" t="s">
        <v>342</v>
      </c>
      <c r="AC177" s="88" t="s">
        <v>342</v>
      </c>
      <c r="AD177" t="s">
        <v>103</v>
      </c>
      <c r="AE177" t="s">
        <v>304</v>
      </c>
      <c r="AF177" t="s">
        <v>340</v>
      </c>
      <c r="AG177" t="s">
        <v>268</v>
      </c>
      <c r="AH177" t="s">
        <v>269</v>
      </c>
      <c r="AI177" t="s">
        <v>270</v>
      </c>
      <c r="AJ177" t="s">
        <v>308</v>
      </c>
      <c r="AK177" t="s">
        <v>309</v>
      </c>
      <c r="AL177" t="s">
        <v>310</v>
      </c>
      <c r="AM177" t="s">
        <v>310</v>
      </c>
      <c r="AN177" t="s">
        <v>311</v>
      </c>
      <c r="AO177" t="s">
        <v>312</v>
      </c>
      <c r="AP177" t="s">
        <v>276</v>
      </c>
      <c r="AQ177" t="s">
        <v>276</v>
      </c>
      <c r="AR177" t="s">
        <v>277</v>
      </c>
      <c r="AS177" t="s">
        <v>264</v>
      </c>
      <c r="AT177" t="s">
        <v>141</v>
      </c>
      <c r="AU177" s="88" t="s">
        <v>430</v>
      </c>
      <c r="AV177" t="s">
        <v>187</v>
      </c>
      <c r="AW177" t="s">
        <v>91</v>
      </c>
      <c r="AX177" s="69" t="s">
        <v>685</v>
      </c>
      <c r="AY177" t="s">
        <v>152</v>
      </c>
      <c r="AZ177" t="s">
        <v>277</v>
      </c>
      <c r="BA177" t="s">
        <v>117</v>
      </c>
      <c r="BB177" s="88" t="s">
        <v>304</v>
      </c>
      <c r="BC177" t="s">
        <v>118</v>
      </c>
      <c r="BD177" t="s">
        <v>91</v>
      </c>
      <c r="BE177" t="s">
        <v>119</v>
      </c>
      <c r="BF177" s="86" t="s">
        <v>314</v>
      </c>
      <c r="BG177" s="86" t="s">
        <v>315</v>
      </c>
      <c r="BH177" s="78" t="s">
        <v>316</v>
      </c>
      <c r="BI177" s="79" t="s">
        <v>317</v>
      </c>
      <c r="BJ177" s="2">
        <v>2142.2399999999998</v>
      </c>
      <c r="BK177" s="2">
        <v>-1428.16</v>
      </c>
      <c r="BL177" s="2">
        <v>714.08</v>
      </c>
      <c r="BM177" s="2">
        <v>0</v>
      </c>
      <c r="BN177" s="2">
        <v>-357.04</v>
      </c>
      <c r="BO177" s="2">
        <v>0</v>
      </c>
      <c r="BP177" s="2">
        <v>357.04</v>
      </c>
      <c r="BQ177" s="2">
        <v>0</v>
      </c>
      <c r="BR177" s="2">
        <v>0</v>
      </c>
      <c r="BS177" s="2">
        <v>0</v>
      </c>
      <c r="BT177" s="2">
        <v>0</v>
      </c>
      <c r="BU177" s="2">
        <v>0</v>
      </c>
      <c r="BV177" s="2">
        <v>0</v>
      </c>
      <c r="BW177" s="2">
        <v>0</v>
      </c>
      <c r="BX177" s="2">
        <v>0</v>
      </c>
      <c r="BY177" s="2">
        <v>0</v>
      </c>
      <c r="BZ177" s="2">
        <v>0</v>
      </c>
      <c r="CA177" s="2">
        <v>0</v>
      </c>
      <c r="CB177" s="2">
        <v>0</v>
      </c>
      <c r="CC177" s="2">
        <v>0</v>
      </c>
      <c r="CD177" s="2">
        <v>0</v>
      </c>
      <c r="CE177" s="2">
        <v>0</v>
      </c>
      <c r="CF177" s="2">
        <v>0</v>
      </c>
      <c r="CG177" s="2">
        <v>0</v>
      </c>
      <c r="CH177" s="2">
        <v>0</v>
      </c>
      <c r="CI177" s="2">
        <v>0</v>
      </c>
      <c r="CJ177" s="11" t="str">
        <f>+VLOOKUP(B177,[57]Sheet1!$A:$AA,27,FALSE)</f>
        <v>Crea Gestioni</v>
      </c>
      <c r="CK177" t="s">
        <v>1872</v>
      </c>
      <c r="CL177" t="s">
        <v>1866</v>
      </c>
      <c r="CM177" t="s">
        <v>1854</v>
      </c>
      <c r="CN177" t="s">
        <v>1854</v>
      </c>
      <c r="CP177" t="s">
        <v>1890</v>
      </c>
    </row>
    <row r="178" spans="1:94" x14ac:dyDescent="0.35">
      <c r="A178" s="93" t="str">
        <f t="shared" si="4"/>
        <v>20000062017</v>
      </c>
      <c r="B178" t="str">
        <f t="shared" si="5"/>
        <v>2000006-2017</v>
      </c>
      <c r="C178">
        <v>2000006</v>
      </c>
      <c r="D178" s="7" t="s">
        <v>84</v>
      </c>
      <c r="E178" s="7" t="s">
        <v>1084</v>
      </c>
      <c r="F178" s="7" t="s">
        <v>1077</v>
      </c>
      <c r="G178" s="7" t="s">
        <v>1179</v>
      </c>
      <c r="H178" s="7" t="s">
        <v>1084</v>
      </c>
      <c r="I178" s="7" t="s">
        <v>1087</v>
      </c>
      <c r="J178" s="7" t="s">
        <v>1060</v>
      </c>
      <c r="K178" s="7" t="s">
        <v>1061</v>
      </c>
      <c r="L178" s="7" t="s">
        <v>1062</v>
      </c>
      <c r="M178" s="7" t="s">
        <v>1063</v>
      </c>
      <c r="N178" s="7" t="s">
        <v>1079</v>
      </c>
      <c r="O178" s="7" t="s">
        <v>335</v>
      </c>
      <c r="P178" s="88" t="s">
        <v>303</v>
      </c>
      <c r="Q178" s="7" t="s">
        <v>303</v>
      </c>
      <c r="R178" s="7" t="s">
        <v>304</v>
      </c>
      <c r="S178" s="7" t="s">
        <v>1087</v>
      </c>
      <c r="T178" s="7" t="s">
        <v>1173</v>
      </c>
      <c r="U178" s="7" t="s">
        <v>1087</v>
      </c>
      <c r="V178" s="7" t="s">
        <v>96</v>
      </c>
      <c r="W178" s="7" t="s">
        <v>396</v>
      </c>
      <c r="X178" s="7" t="s">
        <v>264</v>
      </c>
      <c r="Y178" s="7" t="s">
        <v>265</v>
      </c>
      <c r="Z178" s="7" t="s">
        <v>253</v>
      </c>
      <c r="AA178" s="7" t="s">
        <v>1065</v>
      </c>
      <c r="AB178" s="7" t="s">
        <v>1080</v>
      </c>
      <c r="AC178" s="88" t="s">
        <v>1080</v>
      </c>
      <c r="AD178" s="7" t="s">
        <v>103</v>
      </c>
      <c r="AE178" s="7" t="s">
        <v>304</v>
      </c>
      <c r="AF178" s="7" t="s">
        <v>335</v>
      </c>
      <c r="AG178" s="7" t="s">
        <v>268</v>
      </c>
      <c r="AH178" s="7" t="s">
        <v>269</v>
      </c>
      <c r="AI178" s="7" t="s">
        <v>270</v>
      </c>
      <c r="AJ178" s="7" t="s">
        <v>308</v>
      </c>
      <c r="AK178" s="7" t="s">
        <v>309</v>
      </c>
      <c r="AL178" s="7" t="s">
        <v>1081</v>
      </c>
      <c r="AM178" s="7" t="s">
        <v>1081</v>
      </c>
      <c r="AN178" s="7" t="s">
        <v>1082</v>
      </c>
      <c r="AO178" s="7" t="s">
        <v>1083</v>
      </c>
      <c r="AP178" s="7" t="s">
        <v>276</v>
      </c>
      <c r="AQ178" s="7" t="s">
        <v>276</v>
      </c>
      <c r="AR178" s="7" t="s">
        <v>277</v>
      </c>
      <c r="AS178" s="7" t="s">
        <v>264</v>
      </c>
      <c r="AT178" s="7" t="s">
        <v>141</v>
      </c>
      <c r="AU178" s="88" t="s">
        <v>114</v>
      </c>
      <c r="AV178" s="7" t="s">
        <v>115</v>
      </c>
      <c r="AW178" s="7" t="s">
        <v>91</v>
      </c>
      <c r="AX178" s="69" t="s">
        <v>685</v>
      </c>
      <c r="AY178" t="s">
        <v>152</v>
      </c>
      <c r="AZ178" t="s">
        <v>277</v>
      </c>
      <c r="BA178" t="s">
        <v>117</v>
      </c>
      <c r="BB178" s="88" t="s">
        <v>304</v>
      </c>
      <c r="BC178" t="s">
        <v>118</v>
      </c>
      <c r="BD178" t="s">
        <v>91</v>
      </c>
      <c r="BE178" t="s">
        <v>119</v>
      </c>
      <c r="BF178" s="86" t="s">
        <v>314</v>
      </c>
      <c r="BG178" s="86" t="s">
        <v>315</v>
      </c>
      <c r="BH178" s="78" t="s">
        <v>316</v>
      </c>
      <c r="BI178" s="79" t="s">
        <v>317</v>
      </c>
      <c r="BJ178" s="8">
        <v>0</v>
      </c>
      <c r="BK178" s="8">
        <v>0</v>
      </c>
      <c r="BL178" s="8">
        <v>0</v>
      </c>
      <c r="BM178" s="8">
        <v>0</v>
      </c>
      <c r="BN178" s="8">
        <v>0</v>
      </c>
      <c r="BO178" s="8">
        <v>0</v>
      </c>
      <c r="BP178" s="8">
        <v>0</v>
      </c>
      <c r="BQ178" s="8">
        <v>0</v>
      </c>
      <c r="BR178" s="8">
        <v>0</v>
      </c>
      <c r="BS178" s="8">
        <v>0</v>
      </c>
      <c r="BT178" s="8">
        <v>0</v>
      </c>
      <c r="BU178" s="8">
        <v>0</v>
      </c>
      <c r="BV178" s="8">
        <v>0</v>
      </c>
      <c r="BW178" s="8">
        <v>0</v>
      </c>
      <c r="BX178" s="8">
        <v>0</v>
      </c>
      <c r="BY178" s="8">
        <v>0</v>
      </c>
      <c r="BZ178" s="8">
        <v>0</v>
      </c>
      <c r="CA178" s="8">
        <v>0</v>
      </c>
      <c r="CB178" s="8">
        <v>0</v>
      </c>
      <c r="CC178" s="8">
        <v>0</v>
      </c>
      <c r="CD178" s="8">
        <v>0</v>
      </c>
      <c r="CE178" s="8">
        <v>0</v>
      </c>
      <c r="CF178" s="8">
        <v>0</v>
      </c>
      <c r="CG178" s="8">
        <v>0</v>
      </c>
      <c r="CH178" s="8">
        <v>0</v>
      </c>
      <c r="CI178" s="8">
        <v>0</v>
      </c>
      <c r="CJ178" s="11" t="str">
        <f>+VLOOKUP(B178,[57]Sheet1!$A:$AA,27,FALSE)</f>
        <v>Crea Gestioni</v>
      </c>
      <c r="CK178" s="1" t="s">
        <v>1860</v>
      </c>
      <c r="CL178" t="e">
        <v>#N/A</v>
      </c>
      <c r="CM178" s="11" t="s">
        <v>1856</v>
      </c>
    </row>
    <row r="179" spans="1:94" x14ac:dyDescent="0.35">
      <c r="A179" s="93" t="str">
        <f t="shared" si="4"/>
        <v>20000082017</v>
      </c>
      <c r="B179" t="str">
        <f t="shared" si="5"/>
        <v>2000008-2017</v>
      </c>
      <c r="C179">
        <v>2000008</v>
      </c>
      <c r="D179" t="s">
        <v>84</v>
      </c>
      <c r="E179" t="s">
        <v>1084</v>
      </c>
      <c r="F179" t="s">
        <v>1180</v>
      </c>
      <c r="G179" t="s">
        <v>1181</v>
      </c>
      <c r="H179" t="s">
        <v>1084</v>
      </c>
      <c r="I179" t="s">
        <v>1087</v>
      </c>
      <c r="J179" t="s">
        <v>1060</v>
      </c>
      <c r="K179" t="s">
        <v>1061</v>
      </c>
      <c r="L179" t="s">
        <v>1062</v>
      </c>
      <c r="M179" t="s">
        <v>1063</v>
      </c>
      <c r="N179" t="s">
        <v>1064</v>
      </c>
      <c r="O179" t="s">
        <v>1182</v>
      </c>
      <c r="P179" s="88" t="s">
        <v>302</v>
      </c>
      <c r="Q179" t="s">
        <v>303</v>
      </c>
      <c r="R179" t="s">
        <v>304</v>
      </c>
      <c r="S179" t="s">
        <v>1087</v>
      </c>
      <c r="T179" t="s">
        <v>1173</v>
      </c>
      <c r="U179" t="s">
        <v>1087</v>
      </c>
      <c r="V179" t="s">
        <v>96</v>
      </c>
      <c r="W179" t="s">
        <v>396</v>
      </c>
      <c r="X179" t="s">
        <v>449</v>
      </c>
      <c r="Y179" t="s">
        <v>265</v>
      </c>
      <c r="Z179" t="s">
        <v>253</v>
      </c>
      <c r="AA179" t="s">
        <v>1065</v>
      </c>
      <c r="AB179" t="s">
        <v>1183</v>
      </c>
      <c r="AC179" s="88" t="s">
        <v>1183</v>
      </c>
      <c r="AD179" t="s">
        <v>103</v>
      </c>
      <c r="AE179" t="s">
        <v>304</v>
      </c>
      <c r="AF179" t="s">
        <v>1182</v>
      </c>
      <c r="AG179" t="s">
        <v>268</v>
      </c>
      <c r="AH179" t="s">
        <v>269</v>
      </c>
      <c r="AI179" t="s">
        <v>270</v>
      </c>
      <c r="AJ179" t="s">
        <v>308</v>
      </c>
      <c r="AK179" t="s">
        <v>309</v>
      </c>
      <c r="AL179" t="s">
        <v>310</v>
      </c>
      <c r="AM179" t="s">
        <v>310</v>
      </c>
      <c r="AN179" t="s">
        <v>311</v>
      </c>
      <c r="AO179" t="s">
        <v>312</v>
      </c>
      <c r="AP179" t="s">
        <v>276</v>
      </c>
      <c r="AQ179" t="s">
        <v>276</v>
      </c>
      <c r="AR179" t="s">
        <v>277</v>
      </c>
      <c r="AS179" t="s">
        <v>264</v>
      </c>
      <c r="AT179" t="s">
        <v>454</v>
      </c>
      <c r="AU179" s="88" t="s">
        <v>430</v>
      </c>
      <c r="AV179" t="s">
        <v>187</v>
      </c>
      <c r="AW179" t="s">
        <v>91</v>
      </c>
      <c r="AX179" s="69" t="s">
        <v>685</v>
      </c>
      <c r="AY179" t="s">
        <v>91</v>
      </c>
      <c r="AZ179" t="s">
        <v>277</v>
      </c>
      <c r="BA179" t="s">
        <v>117</v>
      </c>
      <c r="BB179" s="88" t="s">
        <v>304</v>
      </c>
      <c r="BC179" t="s">
        <v>118</v>
      </c>
      <c r="BD179" t="s">
        <v>91</v>
      </c>
      <c r="BE179" t="s">
        <v>119</v>
      </c>
      <c r="BF179" s="86" t="s">
        <v>314</v>
      </c>
      <c r="BG179" s="86" t="s">
        <v>315</v>
      </c>
      <c r="BH179" s="78" t="s">
        <v>316</v>
      </c>
      <c r="BI179" s="79" t="s">
        <v>317</v>
      </c>
      <c r="BJ179" s="2">
        <v>1384.04</v>
      </c>
      <c r="BK179" s="2">
        <v>-922.69</v>
      </c>
      <c r="BL179" s="2">
        <v>461.35</v>
      </c>
      <c r="BM179" s="2">
        <v>0</v>
      </c>
      <c r="BN179" s="2">
        <v>-230.68</v>
      </c>
      <c r="BO179" s="2">
        <v>0</v>
      </c>
      <c r="BP179" s="2">
        <v>230.67</v>
      </c>
      <c r="BQ179" s="2">
        <v>0</v>
      </c>
      <c r="BR179" s="2">
        <v>0</v>
      </c>
      <c r="BS179" s="2">
        <v>0</v>
      </c>
      <c r="BT179" s="2">
        <v>0</v>
      </c>
      <c r="BU179" s="2">
        <v>0</v>
      </c>
      <c r="BV179" s="2">
        <v>0</v>
      </c>
      <c r="BW179" s="2">
        <v>0</v>
      </c>
      <c r="BX179" s="2">
        <v>0</v>
      </c>
      <c r="BY179" s="2">
        <v>0</v>
      </c>
      <c r="BZ179" s="2">
        <v>0</v>
      </c>
      <c r="CA179" s="2">
        <v>0</v>
      </c>
      <c r="CB179" s="2">
        <v>0</v>
      </c>
      <c r="CC179" s="2">
        <v>0</v>
      </c>
      <c r="CD179" s="2">
        <v>0</v>
      </c>
      <c r="CE179" s="2">
        <v>0</v>
      </c>
      <c r="CF179" s="2">
        <v>0</v>
      </c>
      <c r="CG179" s="2">
        <v>0</v>
      </c>
      <c r="CH179" s="2">
        <v>0</v>
      </c>
      <c r="CI179" s="2">
        <v>0</v>
      </c>
      <c r="CJ179" s="11" t="str">
        <f>+VLOOKUP(B179,[57]Sheet1!$A:$AA,27,FALSE)</f>
        <v>Crea Gestioni</v>
      </c>
      <c r="CK179" t="s">
        <v>1872</v>
      </c>
      <c r="CL179" t="s">
        <v>1864</v>
      </c>
      <c r="CM179" t="s">
        <v>1873</v>
      </c>
      <c r="CN179" t="s">
        <v>1873</v>
      </c>
      <c r="CP179" t="s">
        <v>1890</v>
      </c>
    </row>
    <row r="180" spans="1:94" x14ac:dyDescent="0.35">
      <c r="A180" s="93" t="str">
        <f t="shared" si="4"/>
        <v>11300052018</v>
      </c>
      <c r="B180" t="str">
        <f t="shared" si="5"/>
        <v>1130005-2018</v>
      </c>
      <c r="C180">
        <v>1130005</v>
      </c>
      <c r="D180" t="s">
        <v>84</v>
      </c>
      <c r="E180" t="s">
        <v>1184</v>
      </c>
      <c r="F180" t="s">
        <v>1096</v>
      </c>
      <c r="G180" t="s">
        <v>1185</v>
      </c>
      <c r="H180" t="s">
        <v>1184</v>
      </c>
      <c r="I180" t="s">
        <v>194</v>
      </c>
      <c r="J180" t="s">
        <v>1088</v>
      </c>
      <c r="K180" t="s">
        <v>1089</v>
      </c>
      <c r="L180" t="s">
        <v>1090</v>
      </c>
      <c r="M180" t="s">
        <v>1091</v>
      </c>
      <c r="N180" t="s">
        <v>1092</v>
      </c>
      <c r="O180" t="s">
        <v>1098</v>
      </c>
      <c r="P180" s="88" t="s">
        <v>732</v>
      </c>
      <c r="Q180" t="s">
        <v>732</v>
      </c>
      <c r="R180" t="s">
        <v>130</v>
      </c>
      <c r="S180" t="s">
        <v>194</v>
      </c>
      <c r="T180" t="s">
        <v>351</v>
      </c>
      <c r="U180" t="s">
        <v>194</v>
      </c>
      <c r="V180" t="s">
        <v>96</v>
      </c>
      <c r="W180" t="s">
        <v>816</v>
      </c>
      <c r="X180" t="s">
        <v>787</v>
      </c>
      <c r="Y180" t="s">
        <v>134</v>
      </c>
      <c r="Z180" t="s">
        <v>135</v>
      </c>
      <c r="AA180" t="s">
        <v>467</v>
      </c>
      <c r="AB180" t="s">
        <v>835</v>
      </c>
      <c r="AC180" s="88" t="s">
        <v>835</v>
      </c>
      <c r="AD180" t="s">
        <v>103</v>
      </c>
      <c r="AE180" t="s">
        <v>130</v>
      </c>
      <c r="AF180" t="s">
        <v>836</v>
      </c>
      <c r="AG180" t="s">
        <v>137</v>
      </c>
      <c r="AH180" t="s">
        <v>837</v>
      </c>
      <c r="AI180" t="s">
        <v>838</v>
      </c>
      <c r="AJ180" t="s">
        <v>839</v>
      </c>
      <c r="AK180" t="s">
        <v>840</v>
      </c>
      <c r="AL180" t="s">
        <v>794</v>
      </c>
      <c r="AM180" t="s">
        <v>794</v>
      </c>
      <c r="AN180" t="s">
        <v>795</v>
      </c>
      <c r="AO180" t="s">
        <v>796</v>
      </c>
      <c r="AP180" t="s">
        <v>140</v>
      </c>
      <c r="AQ180" t="s">
        <v>140</v>
      </c>
      <c r="AR180" t="s">
        <v>130</v>
      </c>
      <c r="AS180" t="s">
        <v>1030</v>
      </c>
      <c r="AT180" t="s">
        <v>797</v>
      </c>
      <c r="AU180" s="88" t="s">
        <v>430</v>
      </c>
      <c r="AV180" t="s">
        <v>187</v>
      </c>
      <c r="AW180" t="s">
        <v>91</v>
      </c>
      <c r="AX180" s="69" t="s">
        <v>475</v>
      </c>
      <c r="AY180" t="s">
        <v>91</v>
      </c>
      <c r="AZ180" t="s">
        <v>130</v>
      </c>
      <c r="BA180" t="s">
        <v>117</v>
      </c>
      <c r="BB180" s="88" t="s">
        <v>130</v>
      </c>
      <c r="BC180" t="s">
        <v>118</v>
      </c>
      <c r="BD180" t="s">
        <v>91</v>
      </c>
      <c r="BE180" t="s">
        <v>119</v>
      </c>
      <c r="BF180" s="86" t="s">
        <v>143</v>
      </c>
      <c r="BG180" s="86" t="s">
        <v>121</v>
      </c>
      <c r="BH180" s="78" t="s">
        <v>224</v>
      </c>
      <c r="BI180" s="79" t="s">
        <v>225</v>
      </c>
      <c r="BJ180" s="2">
        <v>20509.72</v>
      </c>
      <c r="BK180" s="2">
        <v>-2734.62</v>
      </c>
      <c r="BL180" s="2">
        <v>17775.099999999999</v>
      </c>
      <c r="BM180" s="2">
        <v>0</v>
      </c>
      <c r="BN180" s="2">
        <v>-1367.31</v>
      </c>
      <c r="BO180" s="2">
        <v>0</v>
      </c>
      <c r="BP180" s="2">
        <v>16407.79</v>
      </c>
      <c r="BQ180" s="2">
        <v>0</v>
      </c>
      <c r="BR180" s="2">
        <v>0</v>
      </c>
      <c r="BS180" s="2">
        <v>0</v>
      </c>
      <c r="BT180" s="2">
        <v>0</v>
      </c>
      <c r="BU180" s="2">
        <v>0</v>
      </c>
      <c r="BV180" s="2">
        <v>0</v>
      </c>
      <c r="BW180" s="2">
        <v>0</v>
      </c>
      <c r="BX180" s="2">
        <v>0</v>
      </c>
      <c r="BY180" s="2">
        <v>0</v>
      </c>
      <c r="BZ180" s="2">
        <v>0</v>
      </c>
      <c r="CA180" s="2">
        <v>0</v>
      </c>
      <c r="CB180" s="2">
        <v>0</v>
      </c>
      <c r="CC180" s="2">
        <v>0</v>
      </c>
      <c r="CD180" s="2">
        <v>0</v>
      </c>
      <c r="CE180" s="2">
        <v>0</v>
      </c>
      <c r="CF180" s="2">
        <v>0</v>
      </c>
      <c r="CG180" s="2">
        <v>0</v>
      </c>
      <c r="CH180" s="2">
        <v>0</v>
      </c>
      <c r="CI180" s="2">
        <v>0</v>
      </c>
      <c r="CJ180" s="11" t="str">
        <f>+VLOOKUP(B180,[57]Sheet1!$A:$AA,27,FALSE)</f>
        <v>Campagnano</v>
      </c>
      <c r="CK180" t="s">
        <v>1861</v>
      </c>
      <c r="CL180" t="s">
        <v>1861</v>
      </c>
      <c r="CM180" s="11"/>
    </row>
    <row r="181" spans="1:94" x14ac:dyDescent="0.35">
      <c r="A181" s="93" t="str">
        <f t="shared" si="4"/>
        <v>11300062018</v>
      </c>
      <c r="B181" t="str">
        <f t="shared" si="5"/>
        <v>1130006-2018</v>
      </c>
      <c r="C181">
        <v>1130006</v>
      </c>
      <c r="D181" t="s">
        <v>84</v>
      </c>
      <c r="E181" t="s">
        <v>1184</v>
      </c>
      <c r="F181" t="s">
        <v>1099</v>
      </c>
      <c r="G181" t="s">
        <v>1186</v>
      </c>
      <c r="H181" t="s">
        <v>1184</v>
      </c>
      <c r="I181" t="s">
        <v>194</v>
      </c>
      <c r="J181" t="s">
        <v>1088</v>
      </c>
      <c r="K181" t="s">
        <v>1089</v>
      </c>
      <c r="L181" t="s">
        <v>1090</v>
      </c>
      <c r="M181" t="s">
        <v>1091</v>
      </c>
      <c r="N181" t="s">
        <v>1092</v>
      </c>
      <c r="O181" t="s">
        <v>1101</v>
      </c>
      <c r="P181" s="88" t="s">
        <v>732</v>
      </c>
      <c r="Q181" t="s">
        <v>732</v>
      </c>
      <c r="R181" t="s">
        <v>130</v>
      </c>
      <c r="S181" t="s">
        <v>194</v>
      </c>
      <c r="T181" t="s">
        <v>351</v>
      </c>
      <c r="U181" t="s">
        <v>194</v>
      </c>
      <c r="V181" t="s">
        <v>96</v>
      </c>
      <c r="W181" t="s">
        <v>1102</v>
      </c>
      <c r="X181" t="s">
        <v>787</v>
      </c>
      <c r="Y181" t="s">
        <v>134</v>
      </c>
      <c r="Z181" t="s">
        <v>135</v>
      </c>
      <c r="AA181" t="s">
        <v>467</v>
      </c>
      <c r="AB181" t="s">
        <v>1103</v>
      </c>
      <c r="AC181" s="88" t="s">
        <v>1103</v>
      </c>
      <c r="AD181" t="s">
        <v>103</v>
      </c>
      <c r="AE181" t="s">
        <v>130</v>
      </c>
      <c r="AF181" t="s">
        <v>1104</v>
      </c>
      <c r="AG181" t="s">
        <v>137</v>
      </c>
      <c r="AH181" t="s">
        <v>977</v>
      </c>
      <c r="AI181" t="s">
        <v>978</v>
      </c>
      <c r="AJ181" t="s">
        <v>839</v>
      </c>
      <c r="AK181" t="s">
        <v>840</v>
      </c>
      <c r="AL181" t="s">
        <v>794</v>
      </c>
      <c r="AM181" t="s">
        <v>794</v>
      </c>
      <c r="AN181" t="s">
        <v>795</v>
      </c>
      <c r="AO181" t="s">
        <v>796</v>
      </c>
      <c r="AP181" t="s">
        <v>140</v>
      </c>
      <c r="AQ181" t="s">
        <v>140</v>
      </c>
      <c r="AR181" t="s">
        <v>130</v>
      </c>
      <c r="AS181" t="s">
        <v>1030</v>
      </c>
      <c r="AT181" t="s">
        <v>797</v>
      </c>
      <c r="AU181" s="88" t="s">
        <v>430</v>
      </c>
      <c r="AV181" t="s">
        <v>187</v>
      </c>
      <c r="AW181" t="s">
        <v>91</v>
      </c>
      <c r="AX181" s="69" t="s">
        <v>475</v>
      </c>
      <c r="AY181" t="s">
        <v>91</v>
      </c>
      <c r="AZ181" t="s">
        <v>130</v>
      </c>
      <c r="BA181" t="s">
        <v>117</v>
      </c>
      <c r="BB181" s="88" t="s">
        <v>130</v>
      </c>
      <c r="BC181" t="s">
        <v>118</v>
      </c>
      <c r="BD181" t="s">
        <v>91</v>
      </c>
      <c r="BE181" t="s">
        <v>119</v>
      </c>
      <c r="BF181" s="86" t="s">
        <v>143</v>
      </c>
      <c r="BG181" s="86" t="s">
        <v>121</v>
      </c>
      <c r="BH181" s="78" t="s">
        <v>224</v>
      </c>
      <c r="BI181" s="79" t="s">
        <v>225</v>
      </c>
      <c r="BJ181" s="2">
        <v>39287.589999999997</v>
      </c>
      <c r="BK181" s="2">
        <v>-3928.76</v>
      </c>
      <c r="BL181" s="2">
        <v>35358.83</v>
      </c>
      <c r="BM181" s="2">
        <v>0</v>
      </c>
      <c r="BN181" s="2">
        <v>-1964.38</v>
      </c>
      <c r="BO181" s="2">
        <v>0</v>
      </c>
      <c r="BP181" s="2">
        <v>33394.449999999997</v>
      </c>
      <c r="BQ181" s="2">
        <v>0</v>
      </c>
      <c r="BR181" s="2">
        <v>0</v>
      </c>
      <c r="BS181" s="2">
        <v>0</v>
      </c>
      <c r="BT181" s="2">
        <v>0</v>
      </c>
      <c r="BU181" s="2">
        <v>0</v>
      </c>
      <c r="BV181" s="2">
        <v>0</v>
      </c>
      <c r="BW181" s="2">
        <v>0</v>
      </c>
      <c r="BX181" s="2">
        <v>0</v>
      </c>
      <c r="BY181" s="2">
        <v>0</v>
      </c>
      <c r="BZ181" s="2">
        <v>0</v>
      </c>
      <c r="CA181" s="2">
        <v>0</v>
      </c>
      <c r="CB181" s="2">
        <v>0</v>
      </c>
      <c r="CC181" s="2">
        <v>0</v>
      </c>
      <c r="CD181" s="2">
        <v>0</v>
      </c>
      <c r="CE181" s="2">
        <v>0</v>
      </c>
      <c r="CF181" s="2">
        <v>0</v>
      </c>
      <c r="CG181" s="2">
        <v>0</v>
      </c>
      <c r="CH181" s="2">
        <v>0</v>
      </c>
      <c r="CI181" s="2">
        <v>0</v>
      </c>
      <c r="CJ181" s="11" t="str">
        <f>+VLOOKUP(B181,[57]Sheet1!$A:$AA,27,FALSE)</f>
        <v>Campagnano</v>
      </c>
      <c r="CK181" t="s">
        <v>1861</v>
      </c>
      <c r="CL181" t="s">
        <v>1861</v>
      </c>
      <c r="CM181" s="11"/>
    </row>
    <row r="182" spans="1:94" x14ac:dyDescent="0.35">
      <c r="A182" s="93" t="str">
        <f t="shared" si="4"/>
        <v>11300082018</v>
      </c>
      <c r="B182" t="str">
        <f t="shared" si="5"/>
        <v>1130008-2018</v>
      </c>
      <c r="C182">
        <v>1130008</v>
      </c>
      <c r="D182" t="s">
        <v>84</v>
      </c>
      <c r="E182" t="s">
        <v>1184</v>
      </c>
      <c r="F182" t="s">
        <v>1187</v>
      </c>
      <c r="G182" t="s">
        <v>1188</v>
      </c>
      <c r="H182" t="s">
        <v>1184</v>
      </c>
      <c r="I182" t="s">
        <v>194</v>
      </c>
      <c r="J182" t="s">
        <v>1088</v>
      </c>
      <c r="K182" t="s">
        <v>1089</v>
      </c>
      <c r="L182" t="s">
        <v>1090</v>
      </c>
      <c r="M182" t="s">
        <v>1091</v>
      </c>
      <c r="N182" t="s">
        <v>1092</v>
      </c>
      <c r="O182" t="s">
        <v>1189</v>
      </c>
      <c r="P182" s="88" t="s">
        <v>732</v>
      </c>
      <c r="Q182" t="s">
        <v>732</v>
      </c>
      <c r="R182" t="s">
        <v>130</v>
      </c>
      <c r="S182" t="s">
        <v>194</v>
      </c>
      <c r="T182" t="s">
        <v>351</v>
      </c>
      <c r="U182" t="s">
        <v>194</v>
      </c>
      <c r="V182" t="s">
        <v>96</v>
      </c>
      <c r="W182" t="s">
        <v>1102</v>
      </c>
      <c r="X182" t="s">
        <v>787</v>
      </c>
      <c r="Y182" t="s">
        <v>134</v>
      </c>
      <c r="Z182" t="s">
        <v>135</v>
      </c>
      <c r="AA182" t="s">
        <v>467</v>
      </c>
      <c r="AB182" t="s">
        <v>1190</v>
      </c>
      <c r="AC182" s="88" t="s">
        <v>1190</v>
      </c>
      <c r="AD182" t="s">
        <v>103</v>
      </c>
      <c r="AE182" t="s">
        <v>130</v>
      </c>
      <c r="AF182" t="s">
        <v>1189</v>
      </c>
      <c r="AG182" t="s">
        <v>137</v>
      </c>
      <c r="AH182" t="s">
        <v>790</v>
      </c>
      <c r="AI182" t="s">
        <v>791</v>
      </c>
      <c r="AJ182" t="s">
        <v>839</v>
      </c>
      <c r="AK182" t="s">
        <v>840</v>
      </c>
      <c r="AL182" t="s">
        <v>794</v>
      </c>
      <c r="AM182" t="s">
        <v>794</v>
      </c>
      <c r="AN182" t="s">
        <v>795</v>
      </c>
      <c r="AO182" t="s">
        <v>796</v>
      </c>
      <c r="AP182" t="s">
        <v>140</v>
      </c>
      <c r="AQ182" t="s">
        <v>140</v>
      </c>
      <c r="AR182" t="s">
        <v>130</v>
      </c>
      <c r="AS182" t="s">
        <v>1095</v>
      </c>
      <c r="AT182" t="s">
        <v>797</v>
      </c>
      <c r="AU182" s="88" t="s">
        <v>430</v>
      </c>
      <c r="AV182" t="s">
        <v>187</v>
      </c>
      <c r="AW182" t="s">
        <v>91</v>
      </c>
      <c r="AX182" s="69" t="s">
        <v>475</v>
      </c>
      <c r="AY182" t="s">
        <v>91</v>
      </c>
      <c r="AZ182" t="s">
        <v>130</v>
      </c>
      <c r="BA182" t="s">
        <v>117</v>
      </c>
      <c r="BB182" s="88" t="s">
        <v>130</v>
      </c>
      <c r="BC182" t="s">
        <v>118</v>
      </c>
      <c r="BD182" t="s">
        <v>91</v>
      </c>
      <c r="BE182" t="s">
        <v>119</v>
      </c>
      <c r="BF182" s="86" t="s">
        <v>143</v>
      </c>
      <c r="BG182" s="86" t="s">
        <v>121</v>
      </c>
      <c r="BH182" s="78" t="s">
        <v>224</v>
      </c>
      <c r="BI182" s="79" t="s">
        <v>225</v>
      </c>
      <c r="BJ182" s="2">
        <v>6161.22</v>
      </c>
      <c r="BK182" s="2">
        <v>-616.12</v>
      </c>
      <c r="BL182" s="2">
        <v>5545.1</v>
      </c>
      <c r="BM182" s="2">
        <v>0</v>
      </c>
      <c r="BN182" s="2">
        <v>-308.06</v>
      </c>
      <c r="BO182" s="2">
        <v>0</v>
      </c>
      <c r="BP182" s="2">
        <v>5237.04</v>
      </c>
      <c r="BQ182" s="2">
        <v>0</v>
      </c>
      <c r="BR182" s="2">
        <v>0</v>
      </c>
      <c r="BS182" s="2">
        <v>0</v>
      </c>
      <c r="BT182" s="2">
        <v>0</v>
      </c>
      <c r="BU182" s="2">
        <v>0</v>
      </c>
      <c r="BV182" s="2">
        <v>0</v>
      </c>
      <c r="BW182" s="2">
        <v>0</v>
      </c>
      <c r="BX182" s="2">
        <v>0</v>
      </c>
      <c r="BY182" s="2">
        <v>0</v>
      </c>
      <c r="BZ182" s="2">
        <v>0</v>
      </c>
      <c r="CA182" s="2">
        <v>0</v>
      </c>
      <c r="CB182" s="2">
        <v>0</v>
      </c>
      <c r="CC182" s="2">
        <v>0</v>
      </c>
      <c r="CD182" s="2">
        <v>0</v>
      </c>
      <c r="CE182" s="2">
        <v>0</v>
      </c>
      <c r="CF182" s="2">
        <v>0</v>
      </c>
      <c r="CG182" s="2">
        <v>0</v>
      </c>
      <c r="CH182" s="2">
        <v>0</v>
      </c>
      <c r="CI182" s="2">
        <v>0</v>
      </c>
      <c r="CJ182" s="11" t="str">
        <f>+VLOOKUP(B182,[57]Sheet1!$A:$AA,27,FALSE)</f>
        <v>Campagnano</v>
      </c>
      <c r="CK182" t="s">
        <v>1861</v>
      </c>
      <c r="CL182" t="s">
        <v>1861</v>
      </c>
      <c r="CM182" s="11"/>
    </row>
    <row r="183" spans="1:94" x14ac:dyDescent="0.35">
      <c r="A183" s="93" t="str">
        <f t="shared" si="4"/>
        <v>11300092018</v>
      </c>
      <c r="B183" t="str">
        <f t="shared" si="5"/>
        <v>1130009-2018</v>
      </c>
      <c r="C183">
        <v>1130009</v>
      </c>
      <c r="D183" t="s">
        <v>84</v>
      </c>
      <c r="E183" t="s">
        <v>1184</v>
      </c>
      <c r="F183" t="s">
        <v>1191</v>
      </c>
      <c r="G183" t="s">
        <v>1192</v>
      </c>
      <c r="H183" t="s">
        <v>1184</v>
      </c>
      <c r="I183" t="s">
        <v>194</v>
      </c>
      <c r="J183" t="s">
        <v>1088</v>
      </c>
      <c r="K183" t="s">
        <v>1089</v>
      </c>
      <c r="L183" t="s">
        <v>1090</v>
      </c>
      <c r="M183" t="s">
        <v>1091</v>
      </c>
      <c r="N183" t="s">
        <v>1092</v>
      </c>
      <c r="O183" t="s">
        <v>1193</v>
      </c>
      <c r="P183" s="88" t="s">
        <v>1107</v>
      </c>
      <c r="Q183" t="s">
        <v>1107</v>
      </c>
      <c r="R183" t="s">
        <v>986</v>
      </c>
      <c r="S183" t="s">
        <v>194</v>
      </c>
      <c r="T183" t="s">
        <v>351</v>
      </c>
      <c r="U183" t="s">
        <v>194</v>
      </c>
      <c r="V183" t="s">
        <v>96</v>
      </c>
      <c r="W183" t="s">
        <v>834</v>
      </c>
      <c r="X183" t="s">
        <v>987</v>
      </c>
      <c r="Y183" t="s">
        <v>1194</v>
      </c>
      <c r="Z183" t="s">
        <v>100</v>
      </c>
      <c r="AA183" t="s">
        <v>467</v>
      </c>
      <c r="AB183" t="s">
        <v>1195</v>
      </c>
      <c r="AC183" s="88" t="s">
        <v>1195</v>
      </c>
      <c r="AD183" t="s">
        <v>103</v>
      </c>
      <c r="AE183" t="s">
        <v>986</v>
      </c>
      <c r="AF183" t="s">
        <v>1196</v>
      </c>
      <c r="AG183" t="s">
        <v>990</v>
      </c>
      <c r="AH183" t="s">
        <v>215</v>
      </c>
      <c r="AI183" t="s">
        <v>216</v>
      </c>
      <c r="AJ183" t="s">
        <v>839</v>
      </c>
      <c r="AK183" t="s">
        <v>840</v>
      </c>
      <c r="AL183" t="s">
        <v>794</v>
      </c>
      <c r="AM183" t="s">
        <v>794</v>
      </c>
      <c r="AN183" t="s">
        <v>795</v>
      </c>
      <c r="AO183" t="s">
        <v>796</v>
      </c>
      <c r="AP183" t="s">
        <v>112</v>
      </c>
      <c r="AQ183" t="s">
        <v>112</v>
      </c>
      <c r="AR183" t="s">
        <v>986</v>
      </c>
      <c r="AS183" t="s">
        <v>1095</v>
      </c>
      <c r="AT183" t="s">
        <v>995</v>
      </c>
      <c r="AU183" s="88" t="s">
        <v>430</v>
      </c>
      <c r="AV183" t="s">
        <v>187</v>
      </c>
      <c r="AW183" t="s">
        <v>91</v>
      </c>
      <c r="AX183" s="69" t="s">
        <v>475</v>
      </c>
      <c r="AY183" t="s">
        <v>91</v>
      </c>
      <c r="AZ183" t="s">
        <v>986</v>
      </c>
      <c r="BA183" t="s">
        <v>117</v>
      </c>
      <c r="BB183" s="88" t="s">
        <v>986</v>
      </c>
      <c r="BC183" t="s">
        <v>118</v>
      </c>
      <c r="BD183" t="s">
        <v>91</v>
      </c>
      <c r="BE183" t="s">
        <v>119</v>
      </c>
      <c r="BF183" s="86" t="s">
        <v>1197</v>
      </c>
      <c r="BG183" s="86" t="s">
        <v>121</v>
      </c>
      <c r="BH183" s="78" t="s">
        <v>1198</v>
      </c>
      <c r="BI183" s="79" t="s">
        <v>1199</v>
      </c>
      <c r="BJ183" s="2">
        <v>7563.77</v>
      </c>
      <c r="BK183" s="2">
        <v>-252.12</v>
      </c>
      <c r="BL183" s="2">
        <v>7311.65</v>
      </c>
      <c r="BM183" s="2">
        <v>0</v>
      </c>
      <c r="BN183" s="2">
        <v>-126.06</v>
      </c>
      <c r="BO183" s="2">
        <v>0</v>
      </c>
      <c r="BP183" s="2">
        <v>7185.5899999999983</v>
      </c>
      <c r="BQ183" s="2">
        <v>0</v>
      </c>
      <c r="BR183" s="2">
        <v>0</v>
      </c>
      <c r="BS183" s="2">
        <v>0</v>
      </c>
      <c r="BT183" s="2">
        <v>0</v>
      </c>
      <c r="BU183" s="2">
        <v>0</v>
      </c>
      <c r="BV183" s="2">
        <v>0</v>
      </c>
      <c r="BW183" s="2">
        <v>0</v>
      </c>
      <c r="BX183" s="2">
        <v>0</v>
      </c>
      <c r="BY183" s="2">
        <v>0</v>
      </c>
      <c r="BZ183" s="2">
        <v>0</v>
      </c>
      <c r="CA183" s="2">
        <v>0</v>
      </c>
      <c r="CB183" s="2">
        <v>0</v>
      </c>
      <c r="CC183" s="2">
        <v>0</v>
      </c>
      <c r="CD183" s="2">
        <v>0</v>
      </c>
      <c r="CE183" s="2">
        <v>0</v>
      </c>
      <c r="CF183" s="2">
        <v>0</v>
      </c>
      <c r="CG183" s="2">
        <v>0</v>
      </c>
      <c r="CH183" s="2">
        <v>0</v>
      </c>
      <c r="CI183" s="2">
        <v>0</v>
      </c>
      <c r="CJ183" s="11" t="str">
        <f>+VLOOKUP(B183,[57]Sheet1!$A:$AA,27,FALSE)</f>
        <v>Termoli</v>
      </c>
      <c r="CK183" t="s">
        <v>1863</v>
      </c>
      <c r="CL183" t="s">
        <v>1863</v>
      </c>
      <c r="CM183" s="11"/>
    </row>
    <row r="184" spans="1:94" x14ac:dyDescent="0.35">
      <c r="A184" s="93" t="str">
        <f t="shared" si="4"/>
        <v>11300102018</v>
      </c>
      <c r="B184" t="str">
        <f t="shared" si="5"/>
        <v>1130010-2018</v>
      </c>
      <c r="C184">
        <v>1130010</v>
      </c>
      <c r="D184" t="s">
        <v>84</v>
      </c>
      <c r="E184" t="s">
        <v>1184</v>
      </c>
      <c r="F184" t="s">
        <v>1200</v>
      </c>
      <c r="G184" t="s">
        <v>1201</v>
      </c>
      <c r="H184" t="s">
        <v>1184</v>
      </c>
      <c r="I184" t="s">
        <v>194</v>
      </c>
      <c r="J184" t="s">
        <v>1088</v>
      </c>
      <c r="K184" t="s">
        <v>1089</v>
      </c>
      <c r="L184" t="s">
        <v>1090</v>
      </c>
      <c r="M184" t="s">
        <v>1091</v>
      </c>
      <c r="N184" t="s">
        <v>1092</v>
      </c>
      <c r="O184" t="s">
        <v>1202</v>
      </c>
      <c r="P184" s="88" t="s">
        <v>732</v>
      </c>
      <c r="Q184" t="s">
        <v>732</v>
      </c>
      <c r="R184" t="s">
        <v>130</v>
      </c>
      <c r="S184" t="s">
        <v>194</v>
      </c>
      <c r="T184" t="s">
        <v>351</v>
      </c>
      <c r="U184" t="s">
        <v>194</v>
      </c>
      <c r="V184" t="s">
        <v>96</v>
      </c>
      <c r="W184" t="s">
        <v>834</v>
      </c>
      <c r="X184" t="s">
        <v>787</v>
      </c>
      <c r="Y184" t="s">
        <v>134</v>
      </c>
      <c r="Z184" t="s">
        <v>135</v>
      </c>
      <c r="AA184" t="s">
        <v>467</v>
      </c>
      <c r="AB184" t="s">
        <v>1203</v>
      </c>
      <c r="AC184" s="88" t="s">
        <v>1203</v>
      </c>
      <c r="AD184" t="s">
        <v>103</v>
      </c>
      <c r="AE184" t="s">
        <v>130</v>
      </c>
      <c r="AF184" t="s">
        <v>1202</v>
      </c>
      <c r="AG184" t="s">
        <v>137</v>
      </c>
      <c r="AH184" t="s">
        <v>215</v>
      </c>
      <c r="AI184" t="s">
        <v>216</v>
      </c>
      <c r="AJ184" t="s">
        <v>839</v>
      </c>
      <c r="AK184" t="s">
        <v>840</v>
      </c>
      <c r="AL184" t="s">
        <v>794</v>
      </c>
      <c r="AM184" t="s">
        <v>794</v>
      </c>
      <c r="AN184" t="s">
        <v>795</v>
      </c>
      <c r="AO184" t="s">
        <v>796</v>
      </c>
      <c r="AP184" t="s">
        <v>140</v>
      </c>
      <c r="AQ184" t="s">
        <v>140</v>
      </c>
      <c r="AR184" t="s">
        <v>130</v>
      </c>
      <c r="AS184" t="s">
        <v>1095</v>
      </c>
      <c r="AT184" t="s">
        <v>797</v>
      </c>
      <c r="AU184" s="88" t="s">
        <v>430</v>
      </c>
      <c r="AV184" t="s">
        <v>187</v>
      </c>
      <c r="AW184" t="s">
        <v>91</v>
      </c>
      <c r="AX184" s="69" t="s">
        <v>475</v>
      </c>
      <c r="AY184" t="s">
        <v>91</v>
      </c>
      <c r="AZ184" t="s">
        <v>130</v>
      </c>
      <c r="BA184" t="s">
        <v>117</v>
      </c>
      <c r="BB184" s="88" t="s">
        <v>130</v>
      </c>
      <c r="BC184" t="s">
        <v>118</v>
      </c>
      <c r="BD184" t="s">
        <v>91</v>
      </c>
      <c r="BE184" t="s">
        <v>119</v>
      </c>
      <c r="BF184" s="86" t="s">
        <v>143</v>
      </c>
      <c r="BG184" s="86" t="s">
        <v>121</v>
      </c>
      <c r="BH184" s="78" t="s">
        <v>926</v>
      </c>
      <c r="BI184" s="79" t="s">
        <v>927</v>
      </c>
      <c r="BJ184" s="2">
        <v>929.65</v>
      </c>
      <c r="BK184" s="2">
        <v>-30.98</v>
      </c>
      <c r="BL184" s="2">
        <v>898.67</v>
      </c>
      <c r="BM184" s="2">
        <v>0</v>
      </c>
      <c r="BN184" s="2">
        <v>-15.49</v>
      </c>
      <c r="BO184" s="2">
        <v>0</v>
      </c>
      <c r="BP184" s="2">
        <v>883.18</v>
      </c>
      <c r="BQ184" s="2">
        <v>0</v>
      </c>
      <c r="BR184" s="2">
        <v>0</v>
      </c>
      <c r="BS184" s="2">
        <v>0</v>
      </c>
      <c r="BT184" s="2">
        <v>0</v>
      </c>
      <c r="BU184" s="2">
        <v>0</v>
      </c>
      <c r="BV184" s="2">
        <v>0</v>
      </c>
      <c r="BW184" s="2">
        <v>0</v>
      </c>
      <c r="BX184" s="2">
        <v>0</v>
      </c>
      <c r="BY184" s="2">
        <v>0</v>
      </c>
      <c r="BZ184" s="2">
        <v>0</v>
      </c>
      <c r="CA184" s="2">
        <v>0</v>
      </c>
      <c r="CB184" s="2">
        <v>0</v>
      </c>
      <c r="CC184" s="2">
        <v>0</v>
      </c>
      <c r="CD184" s="2">
        <v>0</v>
      </c>
      <c r="CE184" s="2">
        <v>0</v>
      </c>
      <c r="CF184" s="2">
        <v>0</v>
      </c>
      <c r="CG184" s="2">
        <v>0</v>
      </c>
      <c r="CH184" s="2">
        <v>0</v>
      </c>
      <c r="CI184" s="2">
        <v>0</v>
      </c>
      <c r="CJ184" s="11" t="str">
        <f>+VLOOKUP(B184,[57]Sheet1!$A:$AA,27,FALSE)</f>
        <v>Campagnano</v>
      </c>
      <c r="CK184" t="s">
        <v>1861</v>
      </c>
      <c r="CL184" t="s">
        <v>1861</v>
      </c>
      <c r="CM184" s="11"/>
    </row>
    <row r="185" spans="1:94" x14ac:dyDescent="0.35">
      <c r="A185" s="93" t="str">
        <f t="shared" si="4"/>
        <v>11300112018</v>
      </c>
      <c r="B185" t="str">
        <f t="shared" si="5"/>
        <v>1130011-2018</v>
      </c>
      <c r="C185">
        <v>1130011</v>
      </c>
      <c r="D185" t="s">
        <v>84</v>
      </c>
      <c r="E185" t="s">
        <v>1184</v>
      </c>
      <c r="F185" t="s">
        <v>1204</v>
      </c>
      <c r="G185" t="s">
        <v>1205</v>
      </c>
      <c r="H185" t="s">
        <v>1184</v>
      </c>
      <c r="I185" t="s">
        <v>194</v>
      </c>
      <c r="J185" t="s">
        <v>1088</v>
      </c>
      <c r="K185" t="s">
        <v>1089</v>
      </c>
      <c r="L185" t="s">
        <v>1090</v>
      </c>
      <c r="M185" t="s">
        <v>1091</v>
      </c>
      <c r="N185" t="s">
        <v>1092</v>
      </c>
      <c r="O185" t="s">
        <v>1206</v>
      </c>
      <c r="P185" s="88" t="s">
        <v>732</v>
      </c>
      <c r="Q185" t="s">
        <v>732</v>
      </c>
      <c r="R185" t="s">
        <v>130</v>
      </c>
      <c r="S185" t="s">
        <v>194</v>
      </c>
      <c r="T185" t="s">
        <v>351</v>
      </c>
      <c r="U185" t="s">
        <v>194</v>
      </c>
      <c r="V185" t="s">
        <v>96</v>
      </c>
      <c r="W185" t="s">
        <v>834</v>
      </c>
      <c r="X185" t="s">
        <v>787</v>
      </c>
      <c r="Y185" t="s">
        <v>715</v>
      </c>
      <c r="Z185" t="s">
        <v>135</v>
      </c>
      <c r="AA185" t="s">
        <v>467</v>
      </c>
      <c r="AB185" t="s">
        <v>1207</v>
      </c>
      <c r="AC185" s="88" t="s">
        <v>1207</v>
      </c>
      <c r="AD185" t="s">
        <v>103</v>
      </c>
      <c r="AE185" t="s">
        <v>130</v>
      </c>
      <c r="AF185" t="s">
        <v>1206</v>
      </c>
      <c r="AG185" t="s">
        <v>137</v>
      </c>
      <c r="AH185" t="s">
        <v>215</v>
      </c>
      <c r="AI185" t="s">
        <v>216</v>
      </c>
      <c r="AJ185" t="s">
        <v>839</v>
      </c>
      <c r="AK185" t="s">
        <v>840</v>
      </c>
      <c r="AL185" t="s">
        <v>794</v>
      </c>
      <c r="AM185" t="s">
        <v>794</v>
      </c>
      <c r="AN185" t="s">
        <v>795</v>
      </c>
      <c r="AO185" t="s">
        <v>796</v>
      </c>
      <c r="AP185" t="s">
        <v>112</v>
      </c>
      <c r="AQ185" t="s">
        <v>112</v>
      </c>
      <c r="AR185" t="s">
        <v>130</v>
      </c>
      <c r="AS185" t="s">
        <v>1095</v>
      </c>
      <c r="AT185" t="s">
        <v>797</v>
      </c>
      <c r="AU185" s="88" t="s">
        <v>430</v>
      </c>
      <c r="AV185" t="s">
        <v>187</v>
      </c>
      <c r="AW185" t="s">
        <v>91</v>
      </c>
      <c r="AX185" s="69" t="s">
        <v>475</v>
      </c>
      <c r="AY185" t="s">
        <v>91</v>
      </c>
      <c r="AZ185" t="s">
        <v>130</v>
      </c>
      <c r="BA185" t="s">
        <v>117</v>
      </c>
      <c r="BB185" s="88" t="s">
        <v>130</v>
      </c>
      <c r="BC185" t="s">
        <v>118</v>
      </c>
      <c r="BD185" t="s">
        <v>91</v>
      </c>
      <c r="BE185" t="s">
        <v>119</v>
      </c>
      <c r="BF185" s="86" t="s">
        <v>798</v>
      </c>
      <c r="BG185" s="86" t="s">
        <v>121</v>
      </c>
      <c r="BH185" s="78" t="s">
        <v>926</v>
      </c>
      <c r="BI185" s="79" t="s">
        <v>927</v>
      </c>
      <c r="BJ185" s="2">
        <v>3441.39</v>
      </c>
      <c r="BK185" s="2">
        <v>-114.72</v>
      </c>
      <c r="BL185" s="2">
        <v>3326.67</v>
      </c>
      <c r="BM185" s="2">
        <v>0</v>
      </c>
      <c r="BN185" s="2">
        <v>-57.36</v>
      </c>
      <c r="BO185" s="2">
        <v>0</v>
      </c>
      <c r="BP185" s="2">
        <v>3269.31</v>
      </c>
      <c r="BQ185" s="2">
        <v>0</v>
      </c>
      <c r="BR185" s="2">
        <v>0</v>
      </c>
      <c r="BS185" s="2">
        <v>0</v>
      </c>
      <c r="BT185" s="2">
        <v>0</v>
      </c>
      <c r="BU185" s="2">
        <v>0</v>
      </c>
      <c r="BV185" s="2">
        <v>0</v>
      </c>
      <c r="BW185" s="2">
        <v>0</v>
      </c>
      <c r="BX185" s="2">
        <v>0</v>
      </c>
      <c r="BY185" s="2">
        <v>0</v>
      </c>
      <c r="BZ185" s="2">
        <v>0</v>
      </c>
      <c r="CA185" s="2">
        <v>0</v>
      </c>
      <c r="CB185" s="2">
        <v>0</v>
      </c>
      <c r="CC185" s="2">
        <v>0</v>
      </c>
      <c r="CD185" s="2">
        <v>0</v>
      </c>
      <c r="CE185" s="2">
        <v>0</v>
      </c>
      <c r="CF185" s="2">
        <v>0</v>
      </c>
      <c r="CG185" s="2">
        <v>0</v>
      </c>
      <c r="CH185" s="2">
        <v>0</v>
      </c>
      <c r="CI185" s="2">
        <v>0</v>
      </c>
      <c r="CJ185" s="11" t="str">
        <f>+VLOOKUP(B185,[57]Sheet1!$A:$AA,27,FALSE)</f>
        <v>Termoli</v>
      </c>
      <c r="CK185" t="s">
        <v>1863</v>
      </c>
      <c r="CL185" t="s">
        <v>1863</v>
      </c>
      <c r="CM185" s="11"/>
    </row>
    <row r="186" spans="1:94" x14ac:dyDescent="0.35">
      <c r="A186" s="93" t="str">
        <f t="shared" si="4"/>
        <v>11400002018</v>
      </c>
      <c r="B186" t="str">
        <f t="shared" si="5"/>
        <v>1140000-2018</v>
      </c>
      <c r="C186">
        <v>1140000</v>
      </c>
      <c r="D186" t="s">
        <v>84</v>
      </c>
      <c r="E186" t="s">
        <v>1184</v>
      </c>
      <c r="F186" t="s">
        <v>1208</v>
      </c>
      <c r="G186" t="s">
        <v>1209</v>
      </c>
      <c r="H186" t="s">
        <v>1184</v>
      </c>
      <c r="I186" t="s">
        <v>194</v>
      </c>
      <c r="J186" t="s">
        <v>828</v>
      </c>
      <c r="K186" t="s">
        <v>829</v>
      </c>
      <c r="L186" t="s">
        <v>830</v>
      </c>
      <c r="M186" t="s">
        <v>831</v>
      </c>
      <c r="N186" t="s">
        <v>1210</v>
      </c>
      <c r="O186" t="s">
        <v>160</v>
      </c>
      <c r="P186" s="88" t="s">
        <v>161</v>
      </c>
      <c r="Q186" t="s">
        <v>161</v>
      </c>
      <c r="R186" t="s">
        <v>130</v>
      </c>
      <c r="S186" t="s">
        <v>156</v>
      </c>
      <c r="T186" t="s">
        <v>351</v>
      </c>
      <c r="U186" t="s">
        <v>194</v>
      </c>
      <c r="V186" t="s">
        <v>96</v>
      </c>
      <c r="W186" t="s">
        <v>1163</v>
      </c>
      <c r="X186" t="s">
        <v>133</v>
      </c>
      <c r="Y186" t="s">
        <v>134</v>
      </c>
      <c r="Z186" t="s">
        <v>135</v>
      </c>
      <c r="AA186" t="s">
        <v>467</v>
      </c>
      <c r="AB186" t="s">
        <v>163</v>
      </c>
      <c r="AC186" s="88" t="s">
        <v>163</v>
      </c>
      <c r="AD186" t="s">
        <v>103</v>
      </c>
      <c r="AE186" t="s">
        <v>130</v>
      </c>
      <c r="AF186" t="s">
        <v>160</v>
      </c>
      <c r="AG186" t="s">
        <v>137</v>
      </c>
      <c r="AH186" t="s">
        <v>105</v>
      </c>
      <c r="AI186" t="s">
        <v>106</v>
      </c>
      <c r="AJ186" t="s">
        <v>138</v>
      </c>
      <c r="AK186" t="s">
        <v>139</v>
      </c>
      <c r="AL186" t="s">
        <v>164</v>
      </c>
      <c r="AM186" t="s">
        <v>164</v>
      </c>
      <c r="AN186" t="s">
        <v>165</v>
      </c>
      <c r="AO186" t="s">
        <v>166</v>
      </c>
      <c r="AP186" t="s">
        <v>140</v>
      </c>
      <c r="AQ186" t="s">
        <v>140</v>
      </c>
      <c r="AR186" t="s">
        <v>130</v>
      </c>
      <c r="AS186" t="s">
        <v>98</v>
      </c>
      <c r="AT186" t="s">
        <v>141</v>
      </c>
      <c r="AU186" s="88" t="s">
        <v>430</v>
      </c>
      <c r="AV186" t="s">
        <v>187</v>
      </c>
      <c r="AW186" t="s">
        <v>91</v>
      </c>
      <c r="AX186" s="69" t="s">
        <v>475</v>
      </c>
      <c r="AY186" t="s">
        <v>91</v>
      </c>
      <c r="AZ186" t="s">
        <v>130</v>
      </c>
      <c r="BA186" t="s">
        <v>117</v>
      </c>
      <c r="BB186" s="88" t="s">
        <v>130</v>
      </c>
      <c r="BC186" t="s">
        <v>142</v>
      </c>
      <c r="BD186" t="s">
        <v>91</v>
      </c>
      <c r="BE186" t="s">
        <v>119</v>
      </c>
      <c r="BF186" s="86" t="s">
        <v>143</v>
      </c>
      <c r="BG186" s="86" t="s">
        <v>121</v>
      </c>
      <c r="BH186" s="78" t="s">
        <v>144</v>
      </c>
      <c r="BI186" s="79" t="s">
        <v>145</v>
      </c>
      <c r="BJ186" s="2">
        <v>4504.6000000000004</v>
      </c>
      <c r="BK186" s="2">
        <v>-900.91</v>
      </c>
      <c r="BL186" s="2">
        <v>3603.69</v>
      </c>
      <c r="BM186" s="2">
        <v>0</v>
      </c>
      <c r="BN186" s="2">
        <v>-180.18</v>
      </c>
      <c r="BO186" s="2">
        <v>0</v>
      </c>
      <c r="BP186" s="2">
        <v>3423.51</v>
      </c>
      <c r="BQ186" s="2">
        <v>0</v>
      </c>
      <c r="BR186" s="2">
        <v>0</v>
      </c>
      <c r="BS186" s="2">
        <v>0</v>
      </c>
      <c r="BT186" s="2">
        <v>0</v>
      </c>
      <c r="BU186" s="2">
        <v>0</v>
      </c>
      <c r="BV186" s="2">
        <v>0</v>
      </c>
      <c r="BW186" s="2">
        <v>0</v>
      </c>
      <c r="BX186" s="2">
        <v>0</v>
      </c>
      <c r="BY186" s="2">
        <v>0</v>
      </c>
      <c r="BZ186" s="2">
        <v>0</v>
      </c>
      <c r="CA186" s="2">
        <v>0</v>
      </c>
      <c r="CB186" s="2">
        <v>0</v>
      </c>
      <c r="CC186" s="2">
        <v>0</v>
      </c>
      <c r="CD186" s="2">
        <v>0</v>
      </c>
      <c r="CE186" s="2">
        <v>0</v>
      </c>
      <c r="CF186" s="2">
        <v>0</v>
      </c>
      <c r="CG186" s="2">
        <v>0</v>
      </c>
      <c r="CH186" s="2">
        <v>0</v>
      </c>
      <c r="CI186" s="2">
        <v>0</v>
      </c>
      <c r="CJ186" s="11" t="str">
        <f>+VLOOKUP(B186,[57]Sheet1!$A:$AA,27,FALSE)</f>
        <v>Campagnano</v>
      </c>
      <c r="CK186" t="s">
        <v>1861</v>
      </c>
      <c r="CL186" t="s">
        <v>1861</v>
      </c>
      <c r="CM186" s="11"/>
    </row>
    <row r="187" spans="1:94" x14ac:dyDescent="0.35">
      <c r="A187" s="93" t="str">
        <f t="shared" si="4"/>
        <v>11500022018</v>
      </c>
      <c r="B187" t="str">
        <f t="shared" si="5"/>
        <v>1150002-2018</v>
      </c>
      <c r="C187">
        <v>1150002</v>
      </c>
      <c r="D187" t="s">
        <v>84</v>
      </c>
      <c r="E187" t="s">
        <v>1184</v>
      </c>
      <c r="F187" t="s">
        <v>1110</v>
      </c>
      <c r="G187" t="s">
        <v>1211</v>
      </c>
      <c r="H187" t="s">
        <v>1184</v>
      </c>
      <c r="I187" t="s">
        <v>194</v>
      </c>
      <c r="J187" t="s">
        <v>498</v>
      </c>
      <c r="K187" t="s">
        <v>499</v>
      </c>
      <c r="L187" t="s">
        <v>500</v>
      </c>
      <c r="M187" t="s">
        <v>501</v>
      </c>
      <c r="N187" t="s">
        <v>1002</v>
      </c>
      <c r="O187" t="s">
        <v>717</v>
      </c>
      <c r="P187" s="88" t="s">
        <v>129</v>
      </c>
      <c r="Q187" t="s">
        <v>129</v>
      </c>
      <c r="R187" t="s">
        <v>211</v>
      </c>
      <c r="S187" t="s">
        <v>194</v>
      </c>
      <c r="T187" t="s">
        <v>351</v>
      </c>
      <c r="U187" t="s">
        <v>194</v>
      </c>
      <c r="V187" t="s">
        <v>96</v>
      </c>
      <c r="W187" t="s">
        <v>816</v>
      </c>
      <c r="X187" t="s">
        <v>521</v>
      </c>
      <c r="Y187" t="s">
        <v>715</v>
      </c>
      <c r="Z187" t="s">
        <v>135</v>
      </c>
      <c r="AA187" t="s">
        <v>505</v>
      </c>
      <c r="AB187" t="s">
        <v>716</v>
      </c>
      <c r="AC187" s="88" t="s">
        <v>716</v>
      </c>
      <c r="AD187" t="s">
        <v>103</v>
      </c>
      <c r="AE187" t="s">
        <v>211</v>
      </c>
      <c r="AF187" t="s">
        <v>717</v>
      </c>
      <c r="AG187" t="s">
        <v>137</v>
      </c>
      <c r="AH187" t="s">
        <v>215</v>
      </c>
      <c r="AI187" t="s">
        <v>216</v>
      </c>
      <c r="AJ187" t="s">
        <v>217</v>
      </c>
      <c r="AK187" t="s">
        <v>218</v>
      </c>
      <c r="AL187" t="s">
        <v>524</v>
      </c>
      <c r="AM187" t="s">
        <v>524</v>
      </c>
      <c r="AN187" t="s">
        <v>525</v>
      </c>
      <c r="AO187" t="s">
        <v>526</v>
      </c>
      <c r="AP187" t="s">
        <v>112</v>
      </c>
      <c r="AQ187" t="s">
        <v>112</v>
      </c>
      <c r="AR187" t="s">
        <v>130</v>
      </c>
      <c r="AS187" t="s">
        <v>1095</v>
      </c>
      <c r="AT187" t="s">
        <v>527</v>
      </c>
      <c r="AU187" s="88" t="s">
        <v>430</v>
      </c>
      <c r="AV187" t="s">
        <v>187</v>
      </c>
      <c r="AW187" t="s">
        <v>91</v>
      </c>
      <c r="AX187" s="69" t="s">
        <v>506</v>
      </c>
      <c r="AY187" t="s">
        <v>91</v>
      </c>
      <c r="AZ187" t="s">
        <v>130</v>
      </c>
      <c r="BA187" t="s">
        <v>117</v>
      </c>
      <c r="BB187" s="88" t="s">
        <v>211</v>
      </c>
      <c r="BC187" t="s">
        <v>118</v>
      </c>
      <c r="BD187" t="s">
        <v>91</v>
      </c>
      <c r="BE187" t="s">
        <v>119</v>
      </c>
      <c r="BF187" s="86" t="s">
        <v>718</v>
      </c>
      <c r="BG187" s="86" t="s">
        <v>223</v>
      </c>
      <c r="BH187" s="78" t="s">
        <v>224</v>
      </c>
      <c r="BI187" s="79" t="s">
        <v>225</v>
      </c>
      <c r="BJ187" s="2">
        <v>8639.68</v>
      </c>
      <c r="BK187" s="2">
        <v>-1151.96</v>
      </c>
      <c r="BL187" s="2">
        <v>7487.72</v>
      </c>
      <c r="BM187" s="2">
        <v>0</v>
      </c>
      <c r="BN187" s="2">
        <v>-575.98</v>
      </c>
      <c r="BO187" s="2">
        <v>0</v>
      </c>
      <c r="BP187" s="2">
        <v>6911.74</v>
      </c>
      <c r="BQ187" s="2">
        <v>0</v>
      </c>
      <c r="BR187" s="2">
        <v>0</v>
      </c>
      <c r="BS187" s="2">
        <v>0</v>
      </c>
      <c r="BT187" s="2">
        <v>0</v>
      </c>
      <c r="BU187" s="2">
        <v>0</v>
      </c>
      <c r="BV187" s="2">
        <v>0</v>
      </c>
      <c r="BW187" s="2">
        <v>0</v>
      </c>
      <c r="BX187" s="2">
        <v>0</v>
      </c>
      <c r="BY187" s="2">
        <v>0</v>
      </c>
      <c r="BZ187" s="2">
        <v>0</v>
      </c>
      <c r="CA187" s="2">
        <v>0</v>
      </c>
      <c r="CB187" s="2">
        <v>0</v>
      </c>
      <c r="CC187" s="2">
        <v>0</v>
      </c>
      <c r="CD187" s="2">
        <v>0</v>
      </c>
      <c r="CE187" s="2">
        <v>0</v>
      </c>
      <c r="CF187" s="2">
        <v>0</v>
      </c>
      <c r="CG187" s="2">
        <v>0</v>
      </c>
      <c r="CH187" s="2">
        <v>0</v>
      </c>
      <c r="CI187" s="2">
        <v>0</v>
      </c>
      <c r="CJ187" s="11" t="str">
        <f>+VLOOKUP(B187,[57]Sheet1!$A:$AA,27,FALSE)</f>
        <v>Termoli</v>
      </c>
      <c r="CK187" t="s">
        <v>1863</v>
      </c>
      <c r="CL187" t="s">
        <v>1863</v>
      </c>
      <c r="CM187" s="11"/>
    </row>
    <row r="188" spans="1:94" x14ac:dyDescent="0.35">
      <c r="A188" s="93" t="str">
        <f t="shared" si="4"/>
        <v>11500032018</v>
      </c>
      <c r="B188" t="str">
        <f t="shared" si="5"/>
        <v>1150003-2018</v>
      </c>
      <c r="C188">
        <v>1150003</v>
      </c>
      <c r="D188" t="s">
        <v>84</v>
      </c>
      <c r="E188" t="s">
        <v>1184</v>
      </c>
      <c r="F188" t="s">
        <v>1112</v>
      </c>
      <c r="G188" t="s">
        <v>1212</v>
      </c>
      <c r="H188" t="s">
        <v>1184</v>
      </c>
      <c r="I188" t="s">
        <v>194</v>
      </c>
      <c r="J188" t="s">
        <v>498</v>
      </c>
      <c r="K188" t="s">
        <v>499</v>
      </c>
      <c r="L188" t="s">
        <v>500</v>
      </c>
      <c r="M188" t="s">
        <v>501</v>
      </c>
      <c r="N188" t="s">
        <v>1002</v>
      </c>
      <c r="O188" t="s">
        <v>1114</v>
      </c>
      <c r="P188" s="88" t="s">
        <v>129</v>
      </c>
      <c r="Q188" t="s">
        <v>129</v>
      </c>
      <c r="R188" t="s">
        <v>211</v>
      </c>
      <c r="S188" t="s">
        <v>194</v>
      </c>
      <c r="T188" t="s">
        <v>351</v>
      </c>
      <c r="U188" t="s">
        <v>194</v>
      </c>
      <c r="V188" t="s">
        <v>96</v>
      </c>
      <c r="W188" t="s">
        <v>816</v>
      </c>
      <c r="X188" t="s">
        <v>521</v>
      </c>
      <c r="Y188" t="s">
        <v>134</v>
      </c>
      <c r="Z188" t="s">
        <v>135</v>
      </c>
      <c r="AA188" t="s">
        <v>505</v>
      </c>
      <c r="AB188" t="s">
        <v>522</v>
      </c>
      <c r="AC188" s="88" t="s">
        <v>522</v>
      </c>
      <c r="AD188" t="s">
        <v>103</v>
      </c>
      <c r="AE188" t="s">
        <v>211</v>
      </c>
      <c r="AF188" t="s">
        <v>523</v>
      </c>
      <c r="AG188" t="s">
        <v>137</v>
      </c>
      <c r="AH188" t="s">
        <v>215</v>
      </c>
      <c r="AI188" t="s">
        <v>216</v>
      </c>
      <c r="AJ188" t="s">
        <v>217</v>
      </c>
      <c r="AK188" t="s">
        <v>218</v>
      </c>
      <c r="AL188" t="s">
        <v>524</v>
      </c>
      <c r="AM188" t="s">
        <v>524</v>
      </c>
      <c r="AN188" t="s">
        <v>525</v>
      </c>
      <c r="AO188" t="s">
        <v>526</v>
      </c>
      <c r="AP188" t="s">
        <v>140</v>
      </c>
      <c r="AQ188" t="s">
        <v>140</v>
      </c>
      <c r="AR188" t="s">
        <v>130</v>
      </c>
      <c r="AS188" t="s">
        <v>1030</v>
      </c>
      <c r="AT188" t="s">
        <v>527</v>
      </c>
      <c r="AU188" s="88" t="s">
        <v>430</v>
      </c>
      <c r="AV188" t="s">
        <v>187</v>
      </c>
      <c r="AW188" t="s">
        <v>91</v>
      </c>
      <c r="AX188" s="69" t="s">
        <v>506</v>
      </c>
      <c r="AY188" t="s">
        <v>91</v>
      </c>
      <c r="AZ188" t="s">
        <v>130</v>
      </c>
      <c r="BA188" t="s">
        <v>117</v>
      </c>
      <c r="BB188" s="88" t="s">
        <v>211</v>
      </c>
      <c r="BC188" t="s">
        <v>118</v>
      </c>
      <c r="BD188" t="s">
        <v>91</v>
      </c>
      <c r="BE188" t="s">
        <v>119</v>
      </c>
      <c r="BF188" s="86" t="s">
        <v>222</v>
      </c>
      <c r="BG188" s="86" t="s">
        <v>223</v>
      </c>
      <c r="BH188" s="78" t="s">
        <v>224</v>
      </c>
      <c r="BI188" s="79" t="s">
        <v>225</v>
      </c>
      <c r="BJ188" s="2">
        <v>3601.54</v>
      </c>
      <c r="BK188" s="2">
        <v>-480.2</v>
      </c>
      <c r="BL188" s="2">
        <v>3121.34</v>
      </c>
      <c r="BM188" s="2">
        <v>0</v>
      </c>
      <c r="BN188" s="2">
        <v>-240.1</v>
      </c>
      <c r="BO188" s="2">
        <v>0</v>
      </c>
      <c r="BP188" s="2">
        <v>2881.24</v>
      </c>
      <c r="BQ188" s="2">
        <v>0</v>
      </c>
      <c r="BR188" s="2">
        <v>0</v>
      </c>
      <c r="BS188" s="2">
        <v>0</v>
      </c>
      <c r="BT188" s="2">
        <v>0</v>
      </c>
      <c r="BU188" s="2">
        <v>0</v>
      </c>
      <c r="BV188" s="2">
        <v>0</v>
      </c>
      <c r="BW188" s="2">
        <v>0</v>
      </c>
      <c r="BX188" s="2">
        <v>0</v>
      </c>
      <c r="BY188" s="2">
        <v>0</v>
      </c>
      <c r="BZ188" s="2">
        <v>0</v>
      </c>
      <c r="CA188" s="2">
        <v>0</v>
      </c>
      <c r="CB188" s="2">
        <v>0</v>
      </c>
      <c r="CC188" s="2">
        <v>0</v>
      </c>
      <c r="CD188" s="2">
        <v>0</v>
      </c>
      <c r="CE188" s="2">
        <v>0</v>
      </c>
      <c r="CF188" s="2">
        <v>0</v>
      </c>
      <c r="CG188" s="2">
        <v>0</v>
      </c>
      <c r="CH188" s="2">
        <v>0</v>
      </c>
      <c r="CI188" s="2">
        <v>0</v>
      </c>
      <c r="CJ188" s="11" t="str">
        <f>+VLOOKUP(B188,[57]Sheet1!$A:$AA,27,FALSE)</f>
        <v>Campagnano</v>
      </c>
      <c r="CK188" t="s">
        <v>1861</v>
      </c>
      <c r="CL188" t="s">
        <v>1861</v>
      </c>
      <c r="CM188" s="11"/>
    </row>
    <row r="189" spans="1:94" x14ac:dyDescent="0.35">
      <c r="A189" s="93" t="str">
        <f t="shared" si="4"/>
        <v>11600012018</v>
      </c>
      <c r="B189" s="69" t="str">
        <f t="shared" si="5"/>
        <v>1160001-2018</v>
      </c>
      <c r="C189" s="69">
        <v>1160001</v>
      </c>
      <c r="D189" s="69" t="s">
        <v>84</v>
      </c>
      <c r="E189" s="69" t="s">
        <v>1184</v>
      </c>
      <c r="F189" s="69" t="s">
        <v>1213</v>
      </c>
      <c r="G189" s="69" t="s">
        <v>1214</v>
      </c>
      <c r="H189" t="s">
        <v>1184</v>
      </c>
      <c r="I189" t="s">
        <v>1215</v>
      </c>
      <c r="J189" t="s">
        <v>1015</v>
      </c>
      <c r="K189" t="s">
        <v>1016</v>
      </c>
      <c r="L189" t="s">
        <v>1017</v>
      </c>
      <c r="M189" t="s">
        <v>1018</v>
      </c>
      <c r="N189" t="s">
        <v>1019</v>
      </c>
      <c r="O189" s="69" t="s">
        <v>1216</v>
      </c>
      <c r="P189" s="88" t="s">
        <v>1217</v>
      </c>
      <c r="Q189" s="69" t="s">
        <v>1217</v>
      </c>
      <c r="R189" s="69" t="s">
        <v>304</v>
      </c>
      <c r="S189" s="69" t="s">
        <v>1215</v>
      </c>
      <c r="T189" s="69" t="s">
        <v>351</v>
      </c>
      <c r="U189" s="69" t="s">
        <v>1215</v>
      </c>
      <c r="V189" s="69" t="s">
        <v>96</v>
      </c>
      <c r="W189" s="69" t="s">
        <v>1022</v>
      </c>
      <c r="X189" s="69" t="s">
        <v>912</v>
      </c>
      <c r="Y189" s="69" t="s">
        <v>265</v>
      </c>
      <c r="Z189" s="69" t="s">
        <v>253</v>
      </c>
      <c r="AA189" s="69" t="s">
        <v>467</v>
      </c>
      <c r="AB189" s="69" t="s">
        <v>1218</v>
      </c>
      <c r="AC189" s="88" t="s">
        <v>1218</v>
      </c>
      <c r="AD189" t="s">
        <v>103</v>
      </c>
      <c r="AE189" s="69" t="s">
        <v>304</v>
      </c>
      <c r="AF189" s="69" t="s">
        <v>1216</v>
      </c>
      <c r="AG189" s="69" t="s">
        <v>268</v>
      </c>
      <c r="AH189" s="69" t="s">
        <v>936</v>
      </c>
      <c r="AI189" s="69" t="s">
        <v>937</v>
      </c>
      <c r="AJ189" s="69" t="s">
        <v>271</v>
      </c>
      <c r="AK189" s="69" t="s">
        <v>272</v>
      </c>
      <c r="AL189" s="69" t="s">
        <v>1027</v>
      </c>
      <c r="AM189" s="69" t="s">
        <v>1027</v>
      </c>
      <c r="AN189" s="69" t="s">
        <v>1028</v>
      </c>
      <c r="AO189" s="69" t="s">
        <v>1029</v>
      </c>
      <c r="AP189" s="69" t="s">
        <v>276</v>
      </c>
      <c r="AQ189" s="69" t="s">
        <v>276</v>
      </c>
      <c r="AR189" s="69" t="s">
        <v>277</v>
      </c>
      <c r="AS189" s="69" t="s">
        <v>1095</v>
      </c>
      <c r="AT189" s="69" t="s">
        <v>141</v>
      </c>
      <c r="AU189" s="88" t="s">
        <v>430</v>
      </c>
      <c r="AV189" s="69" t="s">
        <v>187</v>
      </c>
      <c r="AW189" s="69" t="s">
        <v>91</v>
      </c>
      <c r="AX189" s="69" t="s">
        <v>475</v>
      </c>
      <c r="AY189" s="69" t="s">
        <v>91</v>
      </c>
      <c r="AZ189" s="69" t="s">
        <v>277</v>
      </c>
      <c r="BA189" s="69" t="s">
        <v>117</v>
      </c>
      <c r="BB189" s="91" t="s">
        <v>130</v>
      </c>
      <c r="BC189" s="69" t="s">
        <v>118</v>
      </c>
      <c r="BD189" s="69" t="s">
        <v>91</v>
      </c>
      <c r="BE189" s="69" t="s">
        <v>119</v>
      </c>
      <c r="BF189" s="86" t="s">
        <v>278</v>
      </c>
      <c r="BG189" s="86" t="s">
        <v>279</v>
      </c>
      <c r="BH189" s="81" t="s">
        <v>997</v>
      </c>
      <c r="BI189" s="84" t="s">
        <v>123</v>
      </c>
      <c r="BJ189" s="71">
        <v>22206.76</v>
      </c>
      <c r="BK189" s="71">
        <v>-1021</v>
      </c>
      <c r="BL189" s="71">
        <v>21185.759999999998</v>
      </c>
      <c r="BM189" s="71">
        <v>0</v>
      </c>
      <c r="BN189" s="71">
        <v>-765.75</v>
      </c>
      <c r="BO189" s="71">
        <v>0</v>
      </c>
      <c r="BP189" s="71">
        <v>20420.009999999998</v>
      </c>
      <c r="BQ189" s="71">
        <v>0</v>
      </c>
      <c r="BR189" s="71">
        <v>0</v>
      </c>
      <c r="BS189" s="71">
        <v>0</v>
      </c>
      <c r="BT189" s="71">
        <v>0</v>
      </c>
      <c r="BU189" s="71">
        <v>0</v>
      </c>
      <c r="BV189" s="71">
        <v>0</v>
      </c>
      <c r="BW189" s="71">
        <v>0</v>
      </c>
      <c r="BX189" s="71">
        <v>0</v>
      </c>
      <c r="BY189" s="71">
        <v>0</v>
      </c>
      <c r="BZ189" s="71">
        <v>0</v>
      </c>
      <c r="CA189" s="71">
        <v>0</v>
      </c>
      <c r="CB189" s="71">
        <v>0</v>
      </c>
      <c r="CC189" s="71">
        <v>0</v>
      </c>
      <c r="CD189" s="71">
        <v>0</v>
      </c>
      <c r="CE189" s="71">
        <v>0</v>
      </c>
      <c r="CF189" s="71">
        <v>0</v>
      </c>
      <c r="CG189" s="71">
        <v>0</v>
      </c>
      <c r="CH189" s="71">
        <v>0</v>
      </c>
      <c r="CI189" s="71">
        <v>0</v>
      </c>
      <c r="CJ189" s="70" t="str">
        <f>+VLOOKUP(B189,[57]Sheet1!$A:$AA,27,FALSE)</f>
        <v>Crea Gestioni</v>
      </c>
      <c r="CK189" t="s">
        <v>1872</v>
      </c>
      <c r="CL189" t="s">
        <v>1868</v>
      </c>
      <c r="CM189" s="96">
        <v>0.5</v>
      </c>
      <c r="CN189" s="95">
        <v>0.5</v>
      </c>
      <c r="CO189" t="s">
        <v>1859</v>
      </c>
      <c r="CP189" t="s">
        <v>1890</v>
      </c>
    </row>
    <row r="190" spans="1:94" x14ac:dyDescent="0.35">
      <c r="A190" s="93" t="str">
        <f t="shared" si="4"/>
        <v>11800502018</v>
      </c>
      <c r="B190" t="str">
        <f t="shared" si="5"/>
        <v>1180050-2018</v>
      </c>
      <c r="C190">
        <v>1180050</v>
      </c>
      <c r="D190" t="s">
        <v>84</v>
      </c>
      <c r="E190" t="s">
        <v>1184</v>
      </c>
      <c r="F190" t="s">
        <v>1115</v>
      </c>
      <c r="G190" t="s">
        <v>1219</v>
      </c>
      <c r="H190" t="s">
        <v>1184</v>
      </c>
      <c r="I190" t="s">
        <v>194</v>
      </c>
      <c r="J190" t="s">
        <v>950</v>
      </c>
      <c r="K190" t="s">
        <v>951</v>
      </c>
      <c r="L190" t="s">
        <v>952</v>
      </c>
      <c r="M190" t="s">
        <v>953</v>
      </c>
      <c r="N190" t="s">
        <v>1117</v>
      </c>
      <c r="O190" t="s">
        <v>469</v>
      </c>
      <c r="P190" s="88" t="s">
        <v>248</v>
      </c>
      <c r="Q190" t="s">
        <v>248</v>
      </c>
      <c r="R190" t="s">
        <v>463</v>
      </c>
      <c r="S190" t="s">
        <v>194</v>
      </c>
      <c r="T190" t="s">
        <v>351</v>
      </c>
      <c r="U190" t="s">
        <v>194</v>
      </c>
      <c r="V190" t="s">
        <v>96</v>
      </c>
      <c r="W190" t="s">
        <v>816</v>
      </c>
      <c r="X190" t="s">
        <v>264</v>
      </c>
      <c r="Y190" t="s">
        <v>265</v>
      </c>
      <c r="Z190" t="s">
        <v>253</v>
      </c>
      <c r="AA190" t="s">
        <v>505</v>
      </c>
      <c r="AB190" t="s">
        <v>468</v>
      </c>
      <c r="AC190" s="88" t="s">
        <v>468</v>
      </c>
      <c r="AD190" t="s">
        <v>103</v>
      </c>
      <c r="AE190" t="s">
        <v>463</v>
      </c>
      <c r="AF190" t="s">
        <v>469</v>
      </c>
      <c r="AG190" t="s">
        <v>268</v>
      </c>
      <c r="AH190" t="s">
        <v>358</v>
      </c>
      <c r="AI190" t="s">
        <v>359</v>
      </c>
      <c r="AJ190" t="s">
        <v>470</v>
      </c>
      <c r="AK190" t="s">
        <v>471</v>
      </c>
      <c r="AL190" t="s">
        <v>472</v>
      </c>
      <c r="AM190" t="s">
        <v>472</v>
      </c>
      <c r="AN190" t="s">
        <v>473</v>
      </c>
      <c r="AO190" t="s">
        <v>474</v>
      </c>
      <c r="AP190" t="s">
        <v>276</v>
      </c>
      <c r="AQ190" t="s">
        <v>276</v>
      </c>
      <c r="AR190" t="s">
        <v>277</v>
      </c>
      <c r="AS190" t="s">
        <v>1095</v>
      </c>
      <c r="AT190" t="s">
        <v>141</v>
      </c>
      <c r="AU190" s="88" t="s">
        <v>430</v>
      </c>
      <c r="AV190" t="s">
        <v>187</v>
      </c>
      <c r="AW190" t="s">
        <v>91</v>
      </c>
      <c r="AX190" s="69" t="s">
        <v>506</v>
      </c>
      <c r="AY190" t="s">
        <v>91</v>
      </c>
      <c r="AZ190" t="s">
        <v>277</v>
      </c>
      <c r="BA190" t="s">
        <v>117</v>
      </c>
      <c r="BB190" s="88" t="s">
        <v>463</v>
      </c>
      <c r="BC190" t="s">
        <v>118</v>
      </c>
      <c r="BD190" t="s">
        <v>91</v>
      </c>
      <c r="BE190" t="s">
        <v>119</v>
      </c>
      <c r="BF190" s="86" t="s">
        <v>367</v>
      </c>
      <c r="BG190" s="86" t="s">
        <v>368</v>
      </c>
      <c r="BH190" s="78" t="s">
        <v>144</v>
      </c>
      <c r="BI190" s="79" t="s">
        <v>145</v>
      </c>
      <c r="BJ190" s="2">
        <v>1974.75</v>
      </c>
      <c r="BK190" s="2">
        <v>-263.3</v>
      </c>
      <c r="BL190" s="2">
        <v>1711.45</v>
      </c>
      <c r="BM190" s="2">
        <v>0</v>
      </c>
      <c r="BN190" s="2">
        <v>-131.65</v>
      </c>
      <c r="BO190" s="2">
        <v>0</v>
      </c>
      <c r="BP190" s="2">
        <v>1579.8</v>
      </c>
      <c r="BQ190" s="2">
        <v>0</v>
      </c>
      <c r="BR190" s="2">
        <v>0</v>
      </c>
      <c r="BS190" s="2">
        <v>0</v>
      </c>
      <c r="BT190" s="2">
        <v>0</v>
      </c>
      <c r="BU190" s="2">
        <v>0</v>
      </c>
      <c r="BV190" s="2">
        <v>0</v>
      </c>
      <c r="BW190" s="2">
        <v>0</v>
      </c>
      <c r="BX190" s="2">
        <v>0</v>
      </c>
      <c r="BY190" s="2">
        <v>0</v>
      </c>
      <c r="BZ190" s="2">
        <v>0</v>
      </c>
      <c r="CA190" s="2">
        <v>0</v>
      </c>
      <c r="CB190" s="2">
        <v>0</v>
      </c>
      <c r="CC190" s="2">
        <v>0</v>
      </c>
      <c r="CD190" s="2">
        <v>0</v>
      </c>
      <c r="CE190" s="2">
        <v>0</v>
      </c>
      <c r="CF190" s="2">
        <v>0</v>
      </c>
      <c r="CG190" s="2">
        <v>0</v>
      </c>
      <c r="CH190" s="2">
        <v>0</v>
      </c>
      <c r="CI190" s="2">
        <v>0</v>
      </c>
      <c r="CJ190" s="11" t="str">
        <f>+VLOOKUP(B190,[57]Sheet1!$A:$AA,27,FALSE)</f>
        <v>Crea Gestioni</v>
      </c>
      <c r="CK190" s="3" t="s">
        <v>1863</v>
      </c>
      <c r="CL190" t="s">
        <v>1863</v>
      </c>
      <c r="CM190" s="11" t="s">
        <v>1853</v>
      </c>
      <c r="CP190" t="s">
        <v>1890</v>
      </c>
    </row>
    <row r="191" spans="1:94" x14ac:dyDescent="0.35">
      <c r="A191" s="93" t="str">
        <f t="shared" si="4"/>
        <v>11900032018</v>
      </c>
      <c r="B191" t="str">
        <f t="shared" si="5"/>
        <v>1190003-2018</v>
      </c>
      <c r="C191">
        <v>1190003</v>
      </c>
      <c r="D191" t="s">
        <v>84</v>
      </c>
      <c r="E191" t="s">
        <v>1184</v>
      </c>
      <c r="F191" t="s">
        <v>960</v>
      </c>
      <c r="G191" t="s">
        <v>1220</v>
      </c>
      <c r="H191" t="s">
        <v>1184</v>
      </c>
      <c r="I191" t="s">
        <v>194</v>
      </c>
      <c r="J191" t="s">
        <v>950</v>
      </c>
      <c r="K191" t="s">
        <v>951</v>
      </c>
      <c r="L191" t="s">
        <v>952</v>
      </c>
      <c r="M191" t="s">
        <v>953</v>
      </c>
      <c r="N191" t="s">
        <v>954</v>
      </c>
      <c r="O191" t="s">
        <v>231</v>
      </c>
      <c r="P191" s="88" t="s">
        <v>196</v>
      </c>
      <c r="Q191" t="s">
        <v>196</v>
      </c>
      <c r="R191" t="s">
        <v>95</v>
      </c>
      <c r="S191" t="s">
        <v>126</v>
      </c>
      <c r="T191" t="s">
        <v>351</v>
      </c>
      <c r="U191" t="s">
        <v>194</v>
      </c>
      <c r="V191" t="s">
        <v>96</v>
      </c>
      <c r="W191" t="s">
        <v>816</v>
      </c>
      <c r="X191" t="s">
        <v>98</v>
      </c>
      <c r="Y191" t="s">
        <v>149</v>
      </c>
      <c r="Z191" t="s">
        <v>100</v>
      </c>
      <c r="AA191" t="s">
        <v>505</v>
      </c>
      <c r="AB191" t="s">
        <v>233</v>
      </c>
      <c r="AC191" s="88" t="s">
        <v>233</v>
      </c>
      <c r="AD191" t="s">
        <v>103</v>
      </c>
      <c r="AE191" t="s">
        <v>95</v>
      </c>
      <c r="AF191" t="s">
        <v>234</v>
      </c>
      <c r="AG191" t="s">
        <v>104</v>
      </c>
      <c r="AH191" t="s">
        <v>235</v>
      </c>
      <c r="AI191" t="s">
        <v>236</v>
      </c>
      <c r="AJ191" t="s">
        <v>107</v>
      </c>
      <c r="AK191" t="s">
        <v>108</v>
      </c>
      <c r="AL191" t="s">
        <v>237</v>
      </c>
      <c r="AM191" t="s">
        <v>237</v>
      </c>
      <c r="AN191" t="s">
        <v>238</v>
      </c>
      <c r="AO191" t="s">
        <v>239</v>
      </c>
      <c r="AP191" t="s">
        <v>140</v>
      </c>
      <c r="AQ191" t="s">
        <v>140</v>
      </c>
      <c r="AR191" t="s">
        <v>95</v>
      </c>
      <c r="AS191" t="s">
        <v>133</v>
      </c>
      <c r="AT191" t="s">
        <v>113</v>
      </c>
      <c r="AU191" s="88" t="s">
        <v>430</v>
      </c>
      <c r="AV191" t="s">
        <v>187</v>
      </c>
      <c r="AW191" t="s">
        <v>91</v>
      </c>
      <c r="AX191" s="69" t="s">
        <v>506</v>
      </c>
      <c r="AY191" t="s">
        <v>91</v>
      </c>
      <c r="AZ191" t="s">
        <v>95</v>
      </c>
      <c r="BA191" t="s">
        <v>117</v>
      </c>
      <c r="BB191" s="88" t="s">
        <v>95</v>
      </c>
      <c r="BC191" t="s">
        <v>118</v>
      </c>
      <c r="BD191" t="s">
        <v>91</v>
      </c>
      <c r="BE191" t="s">
        <v>119</v>
      </c>
      <c r="BF191" s="86" t="s">
        <v>153</v>
      </c>
      <c r="BG191" s="86" t="s">
        <v>121</v>
      </c>
      <c r="BH191" s="78" t="s">
        <v>240</v>
      </c>
      <c r="BI191" s="79" t="s">
        <v>241</v>
      </c>
      <c r="BJ191" s="2">
        <v>21350.16</v>
      </c>
      <c r="BK191" s="2">
        <v>-2846.68</v>
      </c>
      <c r="BL191" s="2">
        <v>18503.48</v>
      </c>
      <c r="BM191" s="2">
        <v>0</v>
      </c>
      <c r="BN191" s="2">
        <v>-1423.34</v>
      </c>
      <c r="BO191" s="2">
        <v>0</v>
      </c>
      <c r="BP191" s="2">
        <v>17080.14</v>
      </c>
      <c r="BQ191" s="2">
        <v>0</v>
      </c>
      <c r="BR191" s="2">
        <v>0</v>
      </c>
      <c r="BS191" s="2">
        <v>0</v>
      </c>
      <c r="BT191" s="2">
        <v>0</v>
      </c>
      <c r="BU191" s="2">
        <v>0</v>
      </c>
      <c r="BV191" s="2">
        <v>0</v>
      </c>
      <c r="BW191" s="2">
        <v>0</v>
      </c>
      <c r="BX191" s="2">
        <v>0</v>
      </c>
      <c r="BY191" s="2">
        <v>0</v>
      </c>
      <c r="BZ191" s="2">
        <v>0</v>
      </c>
      <c r="CA191" s="2">
        <v>0</v>
      </c>
      <c r="CB191" s="2">
        <v>0</v>
      </c>
      <c r="CC191" s="2">
        <v>0</v>
      </c>
      <c r="CD191" s="2">
        <v>0</v>
      </c>
      <c r="CE191" s="2">
        <v>0</v>
      </c>
      <c r="CF191" s="2">
        <v>0</v>
      </c>
      <c r="CG191" s="2">
        <v>0</v>
      </c>
      <c r="CH191" s="2">
        <v>0</v>
      </c>
      <c r="CI191" s="2">
        <v>0</v>
      </c>
      <c r="CJ191" s="11" t="str">
        <f>+VLOOKUP(B191,[57]Sheet1!$A:$AA,27,FALSE)</f>
        <v>Campagnano</v>
      </c>
      <c r="CK191" t="s">
        <v>1861</v>
      </c>
      <c r="CL191" t="s">
        <v>1861</v>
      </c>
      <c r="CM191" s="11"/>
    </row>
    <row r="192" spans="1:94" x14ac:dyDescent="0.35">
      <c r="A192" s="93" t="str">
        <f t="shared" si="4"/>
        <v>11900062018</v>
      </c>
      <c r="B192" t="str">
        <f t="shared" si="5"/>
        <v>1190006-2018</v>
      </c>
      <c r="C192">
        <v>1190006</v>
      </c>
      <c r="D192" t="s">
        <v>84</v>
      </c>
      <c r="E192" t="s">
        <v>1184</v>
      </c>
      <c r="F192" t="s">
        <v>966</v>
      </c>
      <c r="G192" t="s">
        <v>1221</v>
      </c>
      <c r="H192" t="s">
        <v>1184</v>
      </c>
      <c r="I192" t="s">
        <v>194</v>
      </c>
      <c r="J192" t="s">
        <v>950</v>
      </c>
      <c r="K192" t="s">
        <v>951</v>
      </c>
      <c r="L192" t="s">
        <v>952</v>
      </c>
      <c r="M192" t="s">
        <v>953</v>
      </c>
      <c r="N192" t="s">
        <v>954</v>
      </c>
      <c r="O192" t="s">
        <v>261</v>
      </c>
      <c r="P192" s="88" t="s">
        <v>262</v>
      </c>
      <c r="Q192" t="s">
        <v>262</v>
      </c>
      <c r="R192" t="s">
        <v>263</v>
      </c>
      <c r="S192" t="s">
        <v>126</v>
      </c>
      <c r="T192" t="s">
        <v>351</v>
      </c>
      <c r="U192" t="s">
        <v>194</v>
      </c>
      <c r="V192" t="s">
        <v>96</v>
      </c>
      <c r="W192" t="s">
        <v>816</v>
      </c>
      <c r="X192" t="s">
        <v>264</v>
      </c>
      <c r="Y192" t="s">
        <v>265</v>
      </c>
      <c r="Z192" t="s">
        <v>253</v>
      </c>
      <c r="AA192" t="s">
        <v>505</v>
      </c>
      <c r="AB192" t="s">
        <v>267</v>
      </c>
      <c r="AC192" s="88" t="s">
        <v>267</v>
      </c>
      <c r="AD192" t="s">
        <v>103</v>
      </c>
      <c r="AE192" t="s">
        <v>263</v>
      </c>
      <c r="AF192" t="s">
        <v>261</v>
      </c>
      <c r="AG192" t="s">
        <v>268</v>
      </c>
      <c r="AH192" t="s">
        <v>269</v>
      </c>
      <c r="AI192" t="s">
        <v>270</v>
      </c>
      <c r="AJ192" t="s">
        <v>271</v>
      </c>
      <c r="AK192" t="s">
        <v>272</v>
      </c>
      <c r="AL192" t="s">
        <v>273</v>
      </c>
      <c r="AM192" t="s">
        <v>273</v>
      </c>
      <c r="AN192" t="s">
        <v>274</v>
      </c>
      <c r="AO192" t="s">
        <v>275</v>
      </c>
      <c r="AP192" t="s">
        <v>276</v>
      </c>
      <c r="AQ192" t="s">
        <v>276</v>
      </c>
      <c r="AR192" t="s">
        <v>277</v>
      </c>
      <c r="AS192" t="s">
        <v>264</v>
      </c>
      <c r="AT192" t="s">
        <v>141</v>
      </c>
      <c r="AU192" s="88" t="s">
        <v>430</v>
      </c>
      <c r="AV192" t="s">
        <v>187</v>
      </c>
      <c r="AW192" t="s">
        <v>91</v>
      </c>
      <c r="AX192" s="69" t="s">
        <v>506</v>
      </c>
      <c r="AY192" t="s">
        <v>152</v>
      </c>
      <c r="AZ192" t="s">
        <v>277</v>
      </c>
      <c r="BA192" t="s">
        <v>117</v>
      </c>
      <c r="BB192" s="91" t="s">
        <v>249</v>
      </c>
      <c r="BC192" t="s">
        <v>118</v>
      </c>
      <c r="BD192" t="s">
        <v>91</v>
      </c>
      <c r="BE192" t="s">
        <v>119</v>
      </c>
      <c r="BF192" s="86" t="s">
        <v>278</v>
      </c>
      <c r="BG192" s="86" t="s">
        <v>279</v>
      </c>
      <c r="BH192" s="78" t="s">
        <v>280</v>
      </c>
      <c r="BI192" s="79" t="s">
        <v>281</v>
      </c>
      <c r="BJ192" s="2">
        <v>282.05</v>
      </c>
      <c r="BK192" s="2">
        <v>-37.6</v>
      </c>
      <c r="BL192" s="2">
        <v>244.45</v>
      </c>
      <c r="BM192" s="2">
        <v>0</v>
      </c>
      <c r="BN192" s="2">
        <v>-18.8</v>
      </c>
      <c r="BO192" s="2">
        <v>0</v>
      </c>
      <c r="BP192" s="2">
        <v>225.65</v>
      </c>
      <c r="BQ192" s="2">
        <v>0</v>
      </c>
      <c r="BR192" s="2">
        <v>0</v>
      </c>
      <c r="BS192" s="2">
        <v>0</v>
      </c>
      <c r="BT192" s="2">
        <v>0</v>
      </c>
      <c r="BU192" s="2">
        <v>0</v>
      </c>
      <c r="BV192" s="2">
        <v>0</v>
      </c>
      <c r="BW192" s="2">
        <v>0</v>
      </c>
      <c r="BX192" s="2">
        <v>0</v>
      </c>
      <c r="BY192" s="2">
        <v>0</v>
      </c>
      <c r="BZ192" s="2">
        <v>0</v>
      </c>
      <c r="CA192" s="2">
        <v>0</v>
      </c>
      <c r="CB192" s="2">
        <v>0</v>
      </c>
      <c r="CC192" s="2">
        <v>0</v>
      </c>
      <c r="CD192" s="2">
        <v>0</v>
      </c>
      <c r="CE192" s="2">
        <v>0</v>
      </c>
      <c r="CF192" s="2">
        <v>0</v>
      </c>
      <c r="CG192" s="2">
        <v>0</v>
      </c>
      <c r="CH192" s="2">
        <v>0</v>
      </c>
      <c r="CI192" s="2">
        <v>0</v>
      </c>
      <c r="CJ192" s="11" t="str">
        <f>+VLOOKUP(B192,[57]Sheet1!$A:$AA,27,FALSE)</f>
        <v>Crea Gestioni</v>
      </c>
      <c r="CK192" s="3" t="s">
        <v>1863</v>
      </c>
      <c r="CL192" t="s">
        <v>1863</v>
      </c>
      <c r="CM192" s="11" t="s">
        <v>1854</v>
      </c>
      <c r="CO192" t="s">
        <v>1858</v>
      </c>
      <c r="CP192" t="s">
        <v>1890</v>
      </c>
    </row>
    <row r="193" spans="1:94" x14ac:dyDescent="0.35">
      <c r="A193" s="93" t="str">
        <f t="shared" si="4"/>
        <v>11900092018</v>
      </c>
      <c r="B193" t="str">
        <f t="shared" si="5"/>
        <v>1190009-2018</v>
      </c>
      <c r="C193">
        <v>1190009</v>
      </c>
      <c r="D193" t="s">
        <v>84</v>
      </c>
      <c r="E193" t="s">
        <v>1184</v>
      </c>
      <c r="F193" t="s">
        <v>1031</v>
      </c>
      <c r="G193" t="s">
        <v>1222</v>
      </c>
      <c r="H193" t="s">
        <v>1184</v>
      </c>
      <c r="I193" t="s">
        <v>194</v>
      </c>
      <c r="J193" t="s">
        <v>498</v>
      </c>
      <c r="K193" t="s">
        <v>499</v>
      </c>
      <c r="L193" t="s">
        <v>500</v>
      </c>
      <c r="M193" t="s">
        <v>501</v>
      </c>
      <c r="N193" t="s">
        <v>1033</v>
      </c>
      <c r="O193" t="s">
        <v>1034</v>
      </c>
      <c r="P193" s="88" t="s">
        <v>129</v>
      </c>
      <c r="Q193" t="s">
        <v>129</v>
      </c>
      <c r="R193" t="s">
        <v>211</v>
      </c>
      <c r="S193" t="s">
        <v>194</v>
      </c>
      <c r="T193" t="s">
        <v>351</v>
      </c>
      <c r="U193" t="s">
        <v>194</v>
      </c>
      <c r="V193" t="s">
        <v>96</v>
      </c>
      <c r="W193" t="s">
        <v>816</v>
      </c>
      <c r="X193" t="s">
        <v>521</v>
      </c>
      <c r="Y193" t="s">
        <v>134</v>
      </c>
      <c r="Z193" t="s">
        <v>135</v>
      </c>
      <c r="AA193" t="s">
        <v>505</v>
      </c>
      <c r="AB193" t="s">
        <v>1035</v>
      </c>
      <c r="AC193" s="88" t="s">
        <v>1035</v>
      </c>
      <c r="AD193" t="s">
        <v>103</v>
      </c>
      <c r="AE193" t="s">
        <v>211</v>
      </c>
      <c r="AF193" t="s">
        <v>1036</v>
      </c>
      <c r="AG193" t="s">
        <v>137</v>
      </c>
      <c r="AH193" t="s">
        <v>1037</v>
      </c>
      <c r="AI193" t="s">
        <v>1038</v>
      </c>
      <c r="AJ193" t="s">
        <v>217</v>
      </c>
      <c r="AK193" t="s">
        <v>218</v>
      </c>
      <c r="AL193" t="s">
        <v>109</v>
      </c>
      <c r="AM193" t="s">
        <v>109</v>
      </c>
      <c r="AN193" t="s">
        <v>110</v>
      </c>
      <c r="AO193" t="s">
        <v>111</v>
      </c>
      <c r="AP193" t="s">
        <v>140</v>
      </c>
      <c r="AQ193" t="s">
        <v>140</v>
      </c>
      <c r="AR193" t="s">
        <v>130</v>
      </c>
      <c r="AS193" t="s">
        <v>521</v>
      </c>
      <c r="AT193" t="s">
        <v>527</v>
      </c>
      <c r="AU193" s="88" t="s">
        <v>430</v>
      </c>
      <c r="AV193" t="s">
        <v>187</v>
      </c>
      <c r="AW193" t="s">
        <v>91</v>
      </c>
      <c r="AX193" s="69" t="s">
        <v>506</v>
      </c>
      <c r="AY193" t="s">
        <v>211</v>
      </c>
      <c r="AZ193" t="s">
        <v>130</v>
      </c>
      <c r="BA193" t="s">
        <v>117</v>
      </c>
      <c r="BB193" s="88" t="s">
        <v>211</v>
      </c>
      <c r="BC193" t="s">
        <v>118</v>
      </c>
      <c r="BD193" t="s">
        <v>91</v>
      </c>
      <c r="BE193" t="s">
        <v>119</v>
      </c>
      <c r="BF193" s="86" t="s">
        <v>222</v>
      </c>
      <c r="BG193" s="86" t="s">
        <v>223</v>
      </c>
      <c r="BH193" s="78" t="s">
        <v>224</v>
      </c>
      <c r="BI193" s="79" t="s">
        <v>225</v>
      </c>
      <c r="BJ193" s="2">
        <v>3684.75</v>
      </c>
      <c r="BK193" s="2">
        <v>-491.3</v>
      </c>
      <c r="BL193" s="2">
        <v>3193.45</v>
      </c>
      <c r="BM193" s="2">
        <v>0</v>
      </c>
      <c r="BN193" s="2">
        <v>-245.65</v>
      </c>
      <c r="BO193" s="2">
        <v>0</v>
      </c>
      <c r="BP193" s="2">
        <v>2947.8</v>
      </c>
      <c r="BQ193" s="2">
        <v>0</v>
      </c>
      <c r="BR193" s="2">
        <v>0</v>
      </c>
      <c r="BS193" s="2">
        <v>0</v>
      </c>
      <c r="BT193" s="2">
        <v>0</v>
      </c>
      <c r="BU193" s="2">
        <v>0</v>
      </c>
      <c r="BV193" s="2">
        <v>0</v>
      </c>
      <c r="BW193" s="2">
        <v>0</v>
      </c>
      <c r="BX193" s="2">
        <v>0</v>
      </c>
      <c r="BY193" s="2">
        <v>0</v>
      </c>
      <c r="BZ193" s="2">
        <v>0</v>
      </c>
      <c r="CA193" s="2">
        <v>0</v>
      </c>
      <c r="CB193" s="2">
        <v>0</v>
      </c>
      <c r="CC193" s="2">
        <v>0</v>
      </c>
      <c r="CD193" s="2">
        <v>0</v>
      </c>
      <c r="CE193" s="2">
        <v>0</v>
      </c>
      <c r="CF193" s="2">
        <v>0</v>
      </c>
      <c r="CG193" s="2">
        <v>0</v>
      </c>
      <c r="CH193" s="2">
        <v>0</v>
      </c>
      <c r="CI193" s="2">
        <v>0</v>
      </c>
      <c r="CJ193" s="11" t="str">
        <f>+VLOOKUP(B193,[57]Sheet1!$A:$AA,27,FALSE)</f>
        <v>Campagnano</v>
      </c>
      <c r="CK193" t="s">
        <v>1861</v>
      </c>
      <c r="CL193" t="s">
        <v>1861</v>
      </c>
      <c r="CM193" s="11"/>
    </row>
    <row r="194" spans="1:94" x14ac:dyDescent="0.35">
      <c r="A194" s="93" t="str">
        <f t="shared" si="4"/>
        <v>11900102018</v>
      </c>
      <c r="B194" t="str">
        <f t="shared" si="5"/>
        <v>1190010-2018</v>
      </c>
      <c r="C194">
        <v>1190010</v>
      </c>
      <c r="D194" t="s">
        <v>84</v>
      </c>
      <c r="E194" t="s">
        <v>1184</v>
      </c>
      <c r="F194" t="s">
        <v>1039</v>
      </c>
      <c r="G194" t="s">
        <v>1223</v>
      </c>
      <c r="H194" t="s">
        <v>1184</v>
      </c>
      <c r="I194" t="s">
        <v>194</v>
      </c>
      <c r="J194" t="s">
        <v>498</v>
      </c>
      <c r="K194" t="s">
        <v>499</v>
      </c>
      <c r="L194" t="s">
        <v>500</v>
      </c>
      <c r="M194" t="s">
        <v>501</v>
      </c>
      <c r="N194" t="s">
        <v>1033</v>
      </c>
      <c r="O194" t="s">
        <v>1034</v>
      </c>
      <c r="P194" s="88" t="s">
        <v>129</v>
      </c>
      <c r="Q194" t="s">
        <v>129</v>
      </c>
      <c r="R194" t="s">
        <v>211</v>
      </c>
      <c r="S194" t="s">
        <v>194</v>
      </c>
      <c r="T194" t="s">
        <v>351</v>
      </c>
      <c r="U194" t="s">
        <v>194</v>
      </c>
      <c r="V194" t="s">
        <v>96</v>
      </c>
      <c r="W194" t="s">
        <v>816</v>
      </c>
      <c r="X194" t="s">
        <v>521</v>
      </c>
      <c r="Y194" t="s">
        <v>715</v>
      </c>
      <c r="Z194" t="s">
        <v>135</v>
      </c>
      <c r="AA194" t="s">
        <v>505</v>
      </c>
      <c r="AB194" t="s">
        <v>1041</v>
      </c>
      <c r="AC194" s="88" t="s">
        <v>1041</v>
      </c>
      <c r="AD194" t="s">
        <v>103</v>
      </c>
      <c r="AE194" t="s">
        <v>211</v>
      </c>
      <c r="AF194" t="s">
        <v>1042</v>
      </c>
      <c r="AG194" t="s">
        <v>137</v>
      </c>
      <c r="AH194" t="s">
        <v>1037</v>
      </c>
      <c r="AI194" t="s">
        <v>1038</v>
      </c>
      <c r="AJ194" t="s">
        <v>217</v>
      </c>
      <c r="AK194" t="s">
        <v>218</v>
      </c>
      <c r="AL194" t="s">
        <v>109</v>
      </c>
      <c r="AM194" t="s">
        <v>109</v>
      </c>
      <c r="AN194" t="s">
        <v>110</v>
      </c>
      <c r="AO194" t="s">
        <v>111</v>
      </c>
      <c r="AP194" t="s">
        <v>112</v>
      </c>
      <c r="AQ194" t="s">
        <v>112</v>
      </c>
      <c r="AR194" t="s">
        <v>130</v>
      </c>
      <c r="AS194" t="s">
        <v>521</v>
      </c>
      <c r="AT194" t="s">
        <v>527</v>
      </c>
      <c r="AU194" s="88" t="s">
        <v>430</v>
      </c>
      <c r="AV194" t="s">
        <v>187</v>
      </c>
      <c r="AW194" t="s">
        <v>91</v>
      </c>
      <c r="AX194" s="69" t="s">
        <v>506</v>
      </c>
      <c r="AY194" t="s">
        <v>211</v>
      </c>
      <c r="AZ194" t="s">
        <v>130</v>
      </c>
      <c r="BA194" t="s">
        <v>117</v>
      </c>
      <c r="BB194" s="88" t="s">
        <v>211</v>
      </c>
      <c r="BC194" t="s">
        <v>118</v>
      </c>
      <c r="BD194" t="s">
        <v>91</v>
      </c>
      <c r="BE194" t="s">
        <v>119</v>
      </c>
      <c r="BF194" s="86" t="s">
        <v>718</v>
      </c>
      <c r="BG194" s="86" t="s">
        <v>223</v>
      </c>
      <c r="BH194" s="78" t="s">
        <v>224</v>
      </c>
      <c r="BI194" s="79" t="s">
        <v>225</v>
      </c>
      <c r="BJ194" s="2">
        <v>10253.620000000001</v>
      </c>
      <c r="BK194" s="2">
        <v>-1367.14</v>
      </c>
      <c r="BL194" s="2">
        <v>8886.48</v>
      </c>
      <c r="BM194" s="2">
        <v>0</v>
      </c>
      <c r="BN194" s="2">
        <v>-683.57</v>
      </c>
      <c r="BO194" s="2">
        <v>0</v>
      </c>
      <c r="BP194" s="2">
        <v>8202.91</v>
      </c>
      <c r="BQ194" s="2">
        <v>0</v>
      </c>
      <c r="BR194" s="2">
        <v>0</v>
      </c>
      <c r="BS194" s="2">
        <v>0</v>
      </c>
      <c r="BT194" s="2">
        <v>0</v>
      </c>
      <c r="BU194" s="2">
        <v>0</v>
      </c>
      <c r="BV194" s="2">
        <v>0</v>
      </c>
      <c r="BW194" s="2">
        <v>0</v>
      </c>
      <c r="BX194" s="2">
        <v>0</v>
      </c>
      <c r="BY194" s="2">
        <v>0</v>
      </c>
      <c r="BZ194" s="2">
        <v>0</v>
      </c>
      <c r="CA194" s="2">
        <v>0</v>
      </c>
      <c r="CB194" s="2">
        <v>0</v>
      </c>
      <c r="CC194" s="2">
        <v>0</v>
      </c>
      <c r="CD194" s="2">
        <v>0</v>
      </c>
      <c r="CE194" s="2">
        <v>0</v>
      </c>
      <c r="CF194" s="2">
        <v>0</v>
      </c>
      <c r="CG194" s="2">
        <v>0</v>
      </c>
      <c r="CH194" s="2">
        <v>0</v>
      </c>
      <c r="CI194" s="2">
        <v>0</v>
      </c>
      <c r="CJ194" s="11" t="str">
        <f>+VLOOKUP(B194,[57]Sheet1!$A:$AA,27,FALSE)</f>
        <v>Termoli</v>
      </c>
      <c r="CK194" t="s">
        <v>1863</v>
      </c>
      <c r="CL194" t="s">
        <v>1863</v>
      </c>
      <c r="CM194" s="11"/>
    </row>
    <row r="195" spans="1:94" x14ac:dyDescent="0.35">
      <c r="A195" s="93" t="str">
        <f t="shared" ref="A195:A258" si="6" xml:space="preserve"> CONCATENATE(C195,H195)</f>
        <v>11900112018</v>
      </c>
      <c r="B195" t="str">
        <f t="shared" ref="B195:B258" si="7">+C195&amp;"-"&amp;E195</f>
        <v>1190011-2018</v>
      </c>
      <c r="C195">
        <v>1190011</v>
      </c>
      <c r="D195" t="s">
        <v>84</v>
      </c>
      <c r="E195" t="s">
        <v>1184</v>
      </c>
      <c r="F195" t="s">
        <v>1043</v>
      </c>
      <c r="G195" t="s">
        <v>1224</v>
      </c>
      <c r="H195" t="s">
        <v>1184</v>
      </c>
      <c r="I195" t="s">
        <v>194</v>
      </c>
      <c r="J195" t="s">
        <v>498</v>
      </c>
      <c r="K195" t="s">
        <v>499</v>
      </c>
      <c r="L195" t="s">
        <v>500</v>
      </c>
      <c r="M195" t="s">
        <v>501</v>
      </c>
      <c r="N195" t="s">
        <v>1033</v>
      </c>
      <c r="O195" t="s">
        <v>1045</v>
      </c>
      <c r="P195" s="88" t="s">
        <v>94</v>
      </c>
      <c r="Q195" t="s">
        <v>94</v>
      </c>
      <c r="R195" t="s">
        <v>95</v>
      </c>
      <c r="S195" t="s">
        <v>194</v>
      </c>
      <c r="T195" t="s">
        <v>351</v>
      </c>
      <c r="U195" t="s">
        <v>194</v>
      </c>
      <c r="V195" t="s">
        <v>96</v>
      </c>
      <c r="W195" t="s">
        <v>816</v>
      </c>
      <c r="X195" t="s">
        <v>98</v>
      </c>
      <c r="Y195" t="s">
        <v>197</v>
      </c>
      <c r="Z195" t="s">
        <v>100</v>
      </c>
      <c r="AA195" t="s">
        <v>505</v>
      </c>
      <c r="AB195" t="s">
        <v>1046</v>
      </c>
      <c r="AC195" s="88" t="s">
        <v>1046</v>
      </c>
      <c r="AD195" t="s">
        <v>103</v>
      </c>
      <c r="AE195" t="s">
        <v>95</v>
      </c>
      <c r="AF195" t="s">
        <v>1045</v>
      </c>
      <c r="AG195" t="s">
        <v>104</v>
      </c>
      <c r="AH195" t="s">
        <v>105</v>
      </c>
      <c r="AI195" t="s">
        <v>106</v>
      </c>
      <c r="AJ195" t="s">
        <v>107</v>
      </c>
      <c r="AK195" t="s">
        <v>108</v>
      </c>
      <c r="AL195" t="s">
        <v>109</v>
      </c>
      <c r="AM195" t="s">
        <v>109</v>
      </c>
      <c r="AN195" t="s">
        <v>110</v>
      </c>
      <c r="AO195" t="s">
        <v>111</v>
      </c>
      <c r="AP195" t="s">
        <v>112</v>
      </c>
      <c r="AQ195" t="s">
        <v>112</v>
      </c>
      <c r="AR195" t="s">
        <v>95</v>
      </c>
      <c r="AS195" t="s">
        <v>98</v>
      </c>
      <c r="AT195" t="s">
        <v>113</v>
      </c>
      <c r="AU195" s="88" t="s">
        <v>430</v>
      </c>
      <c r="AV195" t="s">
        <v>187</v>
      </c>
      <c r="AW195" t="s">
        <v>91</v>
      </c>
      <c r="AX195" s="69" t="s">
        <v>506</v>
      </c>
      <c r="AY195" t="s">
        <v>95</v>
      </c>
      <c r="AZ195" t="s">
        <v>95</v>
      </c>
      <c r="BA195" t="s">
        <v>117</v>
      </c>
      <c r="BB195" s="88" t="s">
        <v>95</v>
      </c>
      <c r="BC195" t="s">
        <v>118</v>
      </c>
      <c r="BD195" t="s">
        <v>91</v>
      </c>
      <c r="BE195" t="s">
        <v>119</v>
      </c>
      <c r="BF195" s="86" t="s">
        <v>120</v>
      </c>
      <c r="BG195" s="86" t="s">
        <v>121</v>
      </c>
      <c r="BH195" s="78" t="s">
        <v>122</v>
      </c>
      <c r="BI195" s="79" t="s">
        <v>123</v>
      </c>
      <c r="BJ195" s="2">
        <v>88595</v>
      </c>
      <c r="BK195" s="2">
        <v>-11812.66</v>
      </c>
      <c r="BL195" s="2">
        <v>76782.34</v>
      </c>
      <c r="BM195" s="2">
        <v>0</v>
      </c>
      <c r="BN195" s="2">
        <v>-5906.33</v>
      </c>
      <c r="BO195" s="2">
        <v>0</v>
      </c>
      <c r="BP195" s="2">
        <v>70876.009999999995</v>
      </c>
      <c r="BQ195" s="2">
        <v>0</v>
      </c>
      <c r="BR195" s="2">
        <v>0</v>
      </c>
      <c r="BS195" s="2">
        <v>0</v>
      </c>
      <c r="BT195" s="2">
        <v>0</v>
      </c>
      <c r="BU195" s="2">
        <v>0</v>
      </c>
      <c r="BV195" s="2">
        <v>0</v>
      </c>
      <c r="BW195" s="2">
        <v>0</v>
      </c>
      <c r="BX195" s="2">
        <v>0</v>
      </c>
      <c r="BY195" s="2">
        <v>0</v>
      </c>
      <c r="BZ195" s="2">
        <v>0</v>
      </c>
      <c r="CA195" s="2">
        <v>0</v>
      </c>
      <c r="CB195" s="2">
        <v>0</v>
      </c>
      <c r="CC195" s="2">
        <v>0</v>
      </c>
      <c r="CD195" s="2">
        <v>0</v>
      </c>
      <c r="CE195" s="2">
        <v>0</v>
      </c>
      <c r="CF195" s="2">
        <v>0</v>
      </c>
      <c r="CG195" s="2">
        <v>0</v>
      </c>
      <c r="CH195" s="2">
        <v>0</v>
      </c>
      <c r="CI195" s="2">
        <v>0</v>
      </c>
      <c r="CJ195" s="11" t="str">
        <f>+VLOOKUP(B195,[57]Sheet1!$A:$AA,27,FALSE)</f>
        <v>Termoli</v>
      </c>
      <c r="CK195" t="s">
        <v>1863</v>
      </c>
      <c r="CL195" t="s">
        <v>1863</v>
      </c>
      <c r="CM195" s="11"/>
    </row>
    <row r="196" spans="1:94" x14ac:dyDescent="0.35">
      <c r="A196" s="93" t="str">
        <f t="shared" si="6"/>
        <v>11900132018</v>
      </c>
      <c r="B196" t="str">
        <f t="shared" si="7"/>
        <v>1190013-2018</v>
      </c>
      <c r="C196">
        <v>1190013</v>
      </c>
      <c r="D196" t="s">
        <v>84</v>
      </c>
      <c r="E196" t="s">
        <v>1184</v>
      </c>
      <c r="F196" t="s">
        <v>1130</v>
      </c>
      <c r="G196" t="s">
        <v>1225</v>
      </c>
      <c r="H196" t="s">
        <v>1184</v>
      </c>
      <c r="I196" t="s">
        <v>194</v>
      </c>
      <c r="J196" t="s">
        <v>498</v>
      </c>
      <c r="K196" t="s">
        <v>499</v>
      </c>
      <c r="L196" t="s">
        <v>500</v>
      </c>
      <c r="M196" t="s">
        <v>501</v>
      </c>
      <c r="N196" t="s">
        <v>1033</v>
      </c>
      <c r="O196" t="s">
        <v>1132</v>
      </c>
      <c r="P196" s="88" t="s">
        <v>94</v>
      </c>
      <c r="Q196" t="s">
        <v>94</v>
      </c>
      <c r="R196" t="s">
        <v>95</v>
      </c>
      <c r="S196" t="s">
        <v>194</v>
      </c>
      <c r="T196" t="s">
        <v>351</v>
      </c>
      <c r="U196" t="s">
        <v>194</v>
      </c>
      <c r="V196" t="s">
        <v>96</v>
      </c>
      <c r="W196" t="s">
        <v>816</v>
      </c>
      <c r="X196" t="s">
        <v>98</v>
      </c>
      <c r="Y196" t="s">
        <v>204</v>
      </c>
      <c r="Z196" t="s">
        <v>100</v>
      </c>
      <c r="AA196" t="s">
        <v>505</v>
      </c>
      <c r="AB196" t="s">
        <v>1133</v>
      </c>
      <c r="AC196" s="88" t="s">
        <v>1133</v>
      </c>
      <c r="AD196" t="s">
        <v>103</v>
      </c>
      <c r="AE196" t="s">
        <v>95</v>
      </c>
      <c r="AF196" t="s">
        <v>1134</v>
      </c>
      <c r="AG196" t="s">
        <v>104</v>
      </c>
      <c r="AH196" t="s">
        <v>105</v>
      </c>
      <c r="AI196" t="s">
        <v>106</v>
      </c>
      <c r="AJ196" t="s">
        <v>107</v>
      </c>
      <c r="AK196" t="s">
        <v>108</v>
      </c>
      <c r="AL196" t="s">
        <v>109</v>
      </c>
      <c r="AM196" t="s">
        <v>109</v>
      </c>
      <c r="AN196" t="s">
        <v>110</v>
      </c>
      <c r="AO196" t="s">
        <v>111</v>
      </c>
      <c r="AP196" t="s">
        <v>140</v>
      </c>
      <c r="AQ196" t="s">
        <v>140</v>
      </c>
      <c r="AR196" t="s">
        <v>95</v>
      </c>
      <c r="AS196" t="s">
        <v>1030</v>
      </c>
      <c r="AT196" t="s">
        <v>113</v>
      </c>
      <c r="AU196" s="88" t="s">
        <v>430</v>
      </c>
      <c r="AV196" t="s">
        <v>187</v>
      </c>
      <c r="AW196" t="s">
        <v>91</v>
      </c>
      <c r="AX196" s="69" t="s">
        <v>506</v>
      </c>
      <c r="AY196" t="s">
        <v>91</v>
      </c>
      <c r="AZ196" t="s">
        <v>95</v>
      </c>
      <c r="BA196" t="s">
        <v>117</v>
      </c>
      <c r="BB196" s="88" t="s">
        <v>95</v>
      </c>
      <c r="BC196" t="s">
        <v>118</v>
      </c>
      <c r="BD196" t="s">
        <v>91</v>
      </c>
      <c r="BE196" t="s">
        <v>119</v>
      </c>
      <c r="BF196" s="86" t="s">
        <v>153</v>
      </c>
      <c r="BG196" s="86" t="s">
        <v>121</v>
      </c>
      <c r="BH196" s="78" t="s">
        <v>122</v>
      </c>
      <c r="BI196" s="79" t="s">
        <v>123</v>
      </c>
      <c r="BJ196" s="2">
        <v>2631</v>
      </c>
      <c r="BK196" s="2">
        <v>-350.8</v>
      </c>
      <c r="BL196" s="2">
        <v>2280.1999999999998</v>
      </c>
      <c r="BM196" s="2">
        <v>0</v>
      </c>
      <c r="BN196" s="2">
        <v>-175.4</v>
      </c>
      <c r="BO196" s="2">
        <v>0</v>
      </c>
      <c r="BP196" s="2">
        <v>2104.8000000000002</v>
      </c>
      <c r="BQ196" s="2">
        <v>0</v>
      </c>
      <c r="BR196" s="2">
        <v>0</v>
      </c>
      <c r="BS196" s="2">
        <v>0</v>
      </c>
      <c r="BT196" s="2">
        <v>0</v>
      </c>
      <c r="BU196" s="2">
        <v>0</v>
      </c>
      <c r="BV196" s="2">
        <v>0</v>
      </c>
      <c r="BW196" s="2">
        <v>0</v>
      </c>
      <c r="BX196" s="2">
        <v>0</v>
      </c>
      <c r="BY196" s="2">
        <v>0</v>
      </c>
      <c r="BZ196" s="2">
        <v>0</v>
      </c>
      <c r="CA196" s="2">
        <v>0</v>
      </c>
      <c r="CB196" s="2">
        <v>0</v>
      </c>
      <c r="CC196" s="2">
        <v>0</v>
      </c>
      <c r="CD196" s="2">
        <v>0</v>
      </c>
      <c r="CE196" s="2">
        <v>0</v>
      </c>
      <c r="CF196" s="2">
        <v>0</v>
      </c>
      <c r="CG196" s="2">
        <v>0</v>
      </c>
      <c r="CH196" s="2">
        <v>0</v>
      </c>
      <c r="CI196" s="2">
        <v>0</v>
      </c>
      <c r="CJ196" s="11" t="str">
        <f>+VLOOKUP(B196,[57]Sheet1!$A:$AA,27,FALSE)</f>
        <v>Campagnano</v>
      </c>
      <c r="CK196" t="s">
        <v>1861</v>
      </c>
      <c r="CL196" t="s">
        <v>1861</v>
      </c>
      <c r="CM196" s="11"/>
    </row>
    <row r="197" spans="1:94" x14ac:dyDescent="0.35">
      <c r="A197" s="93" t="str">
        <f t="shared" si="6"/>
        <v>11900142018</v>
      </c>
      <c r="B197" t="str">
        <f t="shared" si="7"/>
        <v>1190014-2018</v>
      </c>
      <c r="C197">
        <v>1190014</v>
      </c>
      <c r="D197" t="s">
        <v>84</v>
      </c>
      <c r="E197" t="s">
        <v>1184</v>
      </c>
      <c r="F197" t="s">
        <v>1226</v>
      </c>
      <c r="G197" t="s">
        <v>1227</v>
      </c>
      <c r="H197" t="s">
        <v>1184</v>
      </c>
      <c r="I197" t="s">
        <v>194</v>
      </c>
      <c r="J197" t="s">
        <v>498</v>
      </c>
      <c r="K197" t="s">
        <v>499</v>
      </c>
      <c r="L197" t="s">
        <v>500</v>
      </c>
      <c r="M197" t="s">
        <v>501</v>
      </c>
      <c r="N197" t="s">
        <v>1033</v>
      </c>
      <c r="O197" t="s">
        <v>128</v>
      </c>
      <c r="P197" s="88" t="s">
        <v>129</v>
      </c>
      <c r="Q197" t="s">
        <v>129</v>
      </c>
      <c r="R197" t="s">
        <v>130</v>
      </c>
      <c r="S197" t="s">
        <v>126</v>
      </c>
      <c r="T197" t="s">
        <v>351</v>
      </c>
      <c r="U197" t="s">
        <v>194</v>
      </c>
      <c r="V197" t="s">
        <v>96</v>
      </c>
      <c r="W197" t="s">
        <v>816</v>
      </c>
      <c r="X197" t="s">
        <v>133</v>
      </c>
      <c r="Y197" t="s">
        <v>134</v>
      </c>
      <c r="Z197" t="s">
        <v>135</v>
      </c>
      <c r="AA197" t="s">
        <v>505</v>
      </c>
      <c r="AB197" t="s">
        <v>136</v>
      </c>
      <c r="AC197" s="88" t="s">
        <v>136</v>
      </c>
      <c r="AD197" t="s">
        <v>103</v>
      </c>
      <c r="AE197" t="s">
        <v>130</v>
      </c>
      <c r="AF197" t="s">
        <v>128</v>
      </c>
      <c r="AG197" t="s">
        <v>137</v>
      </c>
      <c r="AH197" t="s">
        <v>105</v>
      </c>
      <c r="AI197" t="s">
        <v>106</v>
      </c>
      <c r="AJ197" t="s">
        <v>138</v>
      </c>
      <c r="AK197" t="s">
        <v>139</v>
      </c>
      <c r="AL197" t="s">
        <v>109</v>
      </c>
      <c r="AM197" t="s">
        <v>109</v>
      </c>
      <c r="AN197" t="s">
        <v>110</v>
      </c>
      <c r="AO197" t="s">
        <v>111</v>
      </c>
      <c r="AP197" t="s">
        <v>140</v>
      </c>
      <c r="AQ197" t="s">
        <v>140</v>
      </c>
      <c r="AR197" t="s">
        <v>130</v>
      </c>
      <c r="AS197" t="s">
        <v>98</v>
      </c>
      <c r="AT197" t="s">
        <v>141</v>
      </c>
      <c r="AU197" s="88" t="s">
        <v>430</v>
      </c>
      <c r="AV197" t="s">
        <v>187</v>
      </c>
      <c r="AW197" t="s">
        <v>91</v>
      </c>
      <c r="AX197" s="69" t="s">
        <v>506</v>
      </c>
      <c r="AY197" t="s">
        <v>91</v>
      </c>
      <c r="AZ197" t="s">
        <v>130</v>
      </c>
      <c r="BA197" t="s">
        <v>117</v>
      </c>
      <c r="BB197" s="88" t="s">
        <v>130</v>
      </c>
      <c r="BC197" t="s">
        <v>142</v>
      </c>
      <c r="BD197" t="s">
        <v>91</v>
      </c>
      <c r="BE197" t="s">
        <v>119</v>
      </c>
      <c r="BF197" s="86" t="s">
        <v>143</v>
      </c>
      <c r="BG197" s="86" t="s">
        <v>121</v>
      </c>
      <c r="BH197" s="78" t="s">
        <v>144</v>
      </c>
      <c r="BI197" s="79" t="s">
        <v>145</v>
      </c>
      <c r="BJ197" s="2">
        <v>29709.599999999999</v>
      </c>
      <c r="BK197" s="2">
        <v>-9903.2000000000007</v>
      </c>
      <c r="BL197" s="2">
        <v>19806.400000000001</v>
      </c>
      <c r="BM197" s="2">
        <v>0</v>
      </c>
      <c r="BN197" s="2">
        <v>-1980.64</v>
      </c>
      <c r="BO197" s="2">
        <v>0</v>
      </c>
      <c r="BP197" s="2">
        <v>17825.759999999998</v>
      </c>
      <c r="BQ197" s="2">
        <v>0</v>
      </c>
      <c r="BR197" s="2">
        <v>0</v>
      </c>
      <c r="BS197" s="2">
        <v>0</v>
      </c>
      <c r="BT197" s="2">
        <v>0</v>
      </c>
      <c r="BU197" s="2">
        <v>0</v>
      </c>
      <c r="BV197" s="2">
        <v>0</v>
      </c>
      <c r="BW197" s="2">
        <v>0</v>
      </c>
      <c r="BX197" s="2">
        <v>0</v>
      </c>
      <c r="BY197" s="2">
        <v>0</v>
      </c>
      <c r="BZ197" s="2">
        <v>0</v>
      </c>
      <c r="CA197" s="2">
        <v>0</v>
      </c>
      <c r="CB197" s="2">
        <v>0</v>
      </c>
      <c r="CC197" s="2">
        <v>0</v>
      </c>
      <c r="CD197" s="2">
        <v>0</v>
      </c>
      <c r="CE197" s="2">
        <v>0</v>
      </c>
      <c r="CF197" s="2">
        <v>0</v>
      </c>
      <c r="CG197" s="2">
        <v>0</v>
      </c>
      <c r="CH197" s="2">
        <v>0</v>
      </c>
      <c r="CI197" s="2">
        <v>0</v>
      </c>
      <c r="CJ197" s="11" t="str">
        <f>+VLOOKUP(B197,[57]Sheet1!$A:$AA,27,FALSE)</f>
        <v>Campagnano</v>
      </c>
      <c r="CK197" t="s">
        <v>1861</v>
      </c>
      <c r="CL197" t="s">
        <v>1861</v>
      </c>
      <c r="CM197" s="11"/>
    </row>
    <row r="198" spans="1:94" x14ac:dyDescent="0.35">
      <c r="A198" s="93" t="str">
        <f t="shared" si="6"/>
        <v>11900152018</v>
      </c>
      <c r="B198" t="str">
        <f t="shared" si="7"/>
        <v>1190015-2018</v>
      </c>
      <c r="C198">
        <v>1190015</v>
      </c>
      <c r="D198" t="s">
        <v>84</v>
      </c>
      <c r="E198" t="s">
        <v>1184</v>
      </c>
      <c r="F198" t="s">
        <v>1228</v>
      </c>
      <c r="G198" t="s">
        <v>1229</v>
      </c>
      <c r="H198" t="s">
        <v>1184</v>
      </c>
      <c r="I198" t="s">
        <v>194</v>
      </c>
      <c r="J198" t="s">
        <v>498</v>
      </c>
      <c r="K198" t="s">
        <v>499</v>
      </c>
      <c r="L198" t="s">
        <v>500</v>
      </c>
      <c r="M198" t="s">
        <v>501</v>
      </c>
      <c r="N198" t="s">
        <v>1033</v>
      </c>
      <c r="O198" t="s">
        <v>148</v>
      </c>
      <c r="P198" s="88" t="s">
        <v>94</v>
      </c>
      <c r="Q198" t="s">
        <v>94</v>
      </c>
      <c r="R198" t="s">
        <v>95</v>
      </c>
      <c r="S198" t="s">
        <v>126</v>
      </c>
      <c r="T198" t="s">
        <v>351</v>
      </c>
      <c r="U198" t="s">
        <v>194</v>
      </c>
      <c r="V198" t="s">
        <v>96</v>
      </c>
      <c r="W198" t="s">
        <v>816</v>
      </c>
      <c r="X198" t="s">
        <v>133</v>
      </c>
      <c r="Y198" t="s">
        <v>149</v>
      </c>
      <c r="Z198" t="s">
        <v>100</v>
      </c>
      <c r="AA198" t="s">
        <v>505</v>
      </c>
      <c r="AB198" t="s">
        <v>150</v>
      </c>
      <c r="AC198" s="88" t="s">
        <v>150</v>
      </c>
      <c r="AD198" t="s">
        <v>103</v>
      </c>
      <c r="AE198" t="s">
        <v>95</v>
      </c>
      <c r="AF198" t="s">
        <v>148</v>
      </c>
      <c r="AG198" t="s">
        <v>104</v>
      </c>
      <c r="AH198" t="s">
        <v>105</v>
      </c>
      <c r="AI198" t="s">
        <v>106</v>
      </c>
      <c r="AJ198" t="s">
        <v>107</v>
      </c>
      <c r="AK198" t="s">
        <v>108</v>
      </c>
      <c r="AL198" t="s">
        <v>109</v>
      </c>
      <c r="AM198" t="s">
        <v>109</v>
      </c>
      <c r="AN198" t="s">
        <v>110</v>
      </c>
      <c r="AO198" t="s">
        <v>111</v>
      </c>
      <c r="AP198" t="s">
        <v>140</v>
      </c>
      <c r="AQ198" t="s">
        <v>140</v>
      </c>
      <c r="AR198" t="s">
        <v>95</v>
      </c>
      <c r="AS198" t="s">
        <v>98</v>
      </c>
      <c r="AT198" t="s">
        <v>151</v>
      </c>
      <c r="AU198" s="88" t="s">
        <v>430</v>
      </c>
      <c r="AV198" t="s">
        <v>187</v>
      </c>
      <c r="AW198" t="s">
        <v>91</v>
      </c>
      <c r="AX198" s="69" t="s">
        <v>506</v>
      </c>
      <c r="AY198" t="s">
        <v>91</v>
      </c>
      <c r="AZ198" t="s">
        <v>95</v>
      </c>
      <c r="BA198" t="s">
        <v>117</v>
      </c>
      <c r="BB198" s="88" t="s">
        <v>95</v>
      </c>
      <c r="BC198" t="s">
        <v>118</v>
      </c>
      <c r="BD198" t="s">
        <v>91</v>
      </c>
      <c r="BE198" t="s">
        <v>119</v>
      </c>
      <c r="BF198" s="86" t="s">
        <v>153</v>
      </c>
      <c r="BG198" s="86" t="s">
        <v>121</v>
      </c>
      <c r="BH198" s="78" t="s">
        <v>122</v>
      </c>
      <c r="BI198" s="79" t="s">
        <v>123</v>
      </c>
      <c r="BJ198" s="2">
        <v>27917.13</v>
      </c>
      <c r="BK198" s="2">
        <v>-4736.6099999999997</v>
      </c>
      <c r="BL198" s="2">
        <v>23180.52</v>
      </c>
      <c r="BM198" s="2">
        <v>0</v>
      </c>
      <c r="BN198" s="2">
        <v>-1861.14</v>
      </c>
      <c r="BO198" s="2">
        <v>0</v>
      </c>
      <c r="BP198" s="2">
        <v>21319.38</v>
      </c>
      <c r="BQ198" s="2">
        <v>0</v>
      </c>
      <c r="BR198" s="2">
        <v>0</v>
      </c>
      <c r="BS198" s="2">
        <v>0</v>
      </c>
      <c r="BT198" s="2">
        <v>0</v>
      </c>
      <c r="BU198" s="2">
        <v>0</v>
      </c>
      <c r="BV198" s="2">
        <v>0</v>
      </c>
      <c r="BW198" s="2">
        <v>0</v>
      </c>
      <c r="BX198" s="2">
        <v>0</v>
      </c>
      <c r="BY198" s="2">
        <v>0</v>
      </c>
      <c r="BZ198" s="2">
        <v>0</v>
      </c>
      <c r="CA198" s="2">
        <v>0</v>
      </c>
      <c r="CB198" s="2">
        <v>0</v>
      </c>
      <c r="CC198" s="2">
        <v>0</v>
      </c>
      <c r="CD198" s="2">
        <v>0</v>
      </c>
      <c r="CE198" s="2">
        <v>0</v>
      </c>
      <c r="CF198" s="2">
        <v>0</v>
      </c>
      <c r="CG198" s="2">
        <v>0</v>
      </c>
      <c r="CH198" s="2">
        <v>0</v>
      </c>
      <c r="CI198" s="2">
        <v>0</v>
      </c>
      <c r="CJ198" s="11" t="str">
        <f>+VLOOKUP(B198,[57]Sheet1!$A:$AA,27,FALSE)</f>
        <v>Campagnano</v>
      </c>
      <c r="CK198" t="s">
        <v>1861</v>
      </c>
      <c r="CL198" t="s">
        <v>1861</v>
      </c>
      <c r="CM198" s="11"/>
    </row>
    <row r="199" spans="1:94" x14ac:dyDescent="0.35">
      <c r="A199" s="93" t="str">
        <f t="shared" si="6"/>
        <v>11900172018</v>
      </c>
      <c r="B199" t="str">
        <f t="shared" si="7"/>
        <v>1190017-2018</v>
      </c>
      <c r="C199">
        <v>1190017</v>
      </c>
      <c r="D199" t="s">
        <v>84</v>
      </c>
      <c r="E199" t="s">
        <v>1184</v>
      </c>
      <c r="F199" t="s">
        <v>1230</v>
      </c>
      <c r="G199" t="s">
        <v>1231</v>
      </c>
      <c r="H199" t="s">
        <v>1184</v>
      </c>
      <c r="I199" t="s">
        <v>1232</v>
      </c>
      <c r="J199" t="s">
        <v>498</v>
      </c>
      <c r="K199" t="s">
        <v>499</v>
      </c>
      <c r="L199" t="s">
        <v>500</v>
      </c>
      <c r="M199" t="s">
        <v>501</v>
      </c>
      <c r="N199" t="s">
        <v>1033</v>
      </c>
      <c r="O199" t="s">
        <v>93</v>
      </c>
      <c r="P199" s="88" t="s">
        <v>94</v>
      </c>
      <c r="Q199" t="s">
        <v>94</v>
      </c>
      <c r="R199" t="s">
        <v>95</v>
      </c>
      <c r="S199" t="s">
        <v>88</v>
      </c>
      <c r="T199" t="s">
        <v>351</v>
      </c>
      <c r="U199" t="s">
        <v>1232</v>
      </c>
      <c r="V199" t="s">
        <v>96</v>
      </c>
      <c r="W199" t="s">
        <v>816</v>
      </c>
      <c r="X199" t="s">
        <v>98</v>
      </c>
      <c r="Y199" t="s">
        <v>99</v>
      </c>
      <c r="Z199" t="s">
        <v>100</v>
      </c>
      <c r="AA199" t="s">
        <v>505</v>
      </c>
      <c r="AB199" t="s">
        <v>102</v>
      </c>
      <c r="AC199" s="88" t="s">
        <v>102</v>
      </c>
      <c r="AD199" t="s">
        <v>103</v>
      </c>
      <c r="AE199" t="s">
        <v>95</v>
      </c>
      <c r="AF199" t="s">
        <v>93</v>
      </c>
      <c r="AG199" t="s">
        <v>104</v>
      </c>
      <c r="AH199" t="s">
        <v>105</v>
      </c>
      <c r="AI199" t="s">
        <v>106</v>
      </c>
      <c r="AJ199" t="s">
        <v>107</v>
      </c>
      <c r="AK199" t="s">
        <v>108</v>
      </c>
      <c r="AL199" t="s">
        <v>109</v>
      </c>
      <c r="AM199" t="s">
        <v>109</v>
      </c>
      <c r="AN199" t="s">
        <v>110</v>
      </c>
      <c r="AO199" t="s">
        <v>111</v>
      </c>
      <c r="AP199" t="s">
        <v>112</v>
      </c>
      <c r="AQ199" t="s">
        <v>112</v>
      </c>
      <c r="AR199" t="s">
        <v>95</v>
      </c>
      <c r="AS199" t="s">
        <v>1095</v>
      </c>
      <c r="AT199" t="s">
        <v>113</v>
      </c>
      <c r="AU199" s="88" t="s">
        <v>430</v>
      </c>
      <c r="AV199" t="s">
        <v>187</v>
      </c>
      <c r="AW199" t="s">
        <v>91</v>
      </c>
      <c r="AX199" s="69" t="s">
        <v>506</v>
      </c>
      <c r="AY199" t="s">
        <v>91</v>
      </c>
      <c r="AZ199" t="s">
        <v>95</v>
      </c>
      <c r="BA199" t="s">
        <v>117</v>
      </c>
      <c r="BB199" s="88" t="s">
        <v>95</v>
      </c>
      <c r="BC199" t="s">
        <v>118</v>
      </c>
      <c r="BD199" t="s">
        <v>91</v>
      </c>
      <c r="BE199" t="s">
        <v>119</v>
      </c>
      <c r="BF199" s="86" t="s">
        <v>120</v>
      </c>
      <c r="BG199" s="86" t="s">
        <v>121</v>
      </c>
      <c r="BH199" s="78" t="s">
        <v>122</v>
      </c>
      <c r="BI199" s="79" t="s">
        <v>123</v>
      </c>
      <c r="BJ199" s="2">
        <v>26233.26</v>
      </c>
      <c r="BK199" s="2">
        <v>-2040.36</v>
      </c>
      <c r="BL199" s="2">
        <v>24192.9</v>
      </c>
      <c r="BM199" s="2">
        <v>0</v>
      </c>
      <c r="BN199" s="2">
        <v>-1748.88</v>
      </c>
      <c r="BO199" s="2">
        <v>0</v>
      </c>
      <c r="BP199" s="2">
        <v>22444.02</v>
      </c>
      <c r="BQ199" s="2">
        <v>0</v>
      </c>
      <c r="BR199" s="2">
        <v>0</v>
      </c>
      <c r="BS199" s="2">
        <v>0</v>
      </c>
      <c r="BT199" s="2">
        <v>0</v>
      </c>
      <c r="BU199" s="2">
        <v>0</v>
      </c>
      <c r="BV199" s="2">
        <v>0</v>
      </c>
      <c r="BW199" s="2">
        <v>0</v>
      </c>
      <c r="BX199" s="2">
        <v>0</v>
      </c>
      <c r="BY199" s="2">
        <v>0</v>
      </c>
      <c r="BZ199" s="2">
        <v>0</v>
      </c>
      <c r="CA199" s="2">
        <v>0</v>
      </c>
      <c r="CB199" s="2">
        <v>0</v>
      </c>
      <c r="CC199" s="2">
        <v>0</v>
      </c>
      <c r="CD199" s="2">
        <v>0</v>
      </c>
      <c r="CE199" s="2">
        <v>0</v>
      </c>
      <c r="CF199" s="2">
        <v>0</v>
      </c>
      <c r="CG199" s="2">
        <v>0</v>
      </c>
      <c r="CH199" s="2">
        <v>0</v>
      </c>
      <c r="CI199" s="2">
        <v>0</v>
      </c>
      <c r="CJ199" s="11" t="str">
        <f>+VLOOKUP(B199,[57]Sheet1!$A:$AA,27,FALSE)</f>
        <v>Termoli</v>
      </c>
      <c r="CK199" t="s">
        <v>1863</v>
      </c>
      <c r="CL199" t="s">
        <v>1863</v>
      </c>
      <c r="CM199" s="11"/>
    </row>
    <row r="200" spans="1:94" x14ac:dyDescent="0.35">
      <c r="A200" s="93" t="str">
        <f t="shared" si="6"/>
        <v>12100112018</v>
      </c>
      <c r="B200" t="str">
        <f t="shared" si="7"/>
        <v>1210011-2018</v>
      </c>
      <c r="C200">
        <v>1210011</v>
      </c>
      <c r="D200" t="s">
        <v>84</v>
      </c>
      <c r="E200" t="s">
        <v>1184</v>
      </c>
      <c r="F200" t="s">
        <v>1047</v>
      </c>
      <c r="G200" t="s">
        <v>1233</v>
      </c>
      <c r="H200" t="s">
        <v>1184</v>
      </c>
      <c r="I200" t="s">
        <v>194</v>
      </c>
      <c r="J200" t="s">
        <v>390</v>
      </c>
      <c r="K200" t="s">
        <v>391</v>
      </c>
      <c r="L200" t="s">
        <v>1050</v>
      </c>
      <c r="M200" t="s">
        <v>1051</v>
      </c>
      <c r="N200" t="s">
        <v>1052</v>
      </c>
      <c r="O200" t="s">
        <v>1053</v>
      </c>
      <c r="P200" s="88" t="s">
        <v>262</v>
      </c>
      <c r="Q200" t="s">
        <v>248</v>
      </c>
      <c r="R200" t="s">
        <v>304</v>
      </c>
      <c r="S200" t="s">
        <v>194</v>
      </c>
      <c r="T200" t="s">
        <v>351</v>
      </c>
      <c r="U200" t="s">
        <v>194</v>
      </c>
      <c r="V200" t="s">
        <v>96</v>
      </c>
      <c r="W200" t="s">
        <v>786</v>
      </c>
      <c r="X200" t="s">
        <v>264</v>
      </c>
      <c r="Y200" t="s">
        <v>265</v>
      </c>
      <c r="Z200" t="s">
        <v>253</v>
      </c>
      <c r="AA200" t="s">
        <v>397</v>
      </c>
      <c r="AB200" t="s">
        <v>1055</v>
      </c>
      <c r="AC200" s="88" t="s">
        <v>1055</v>
      </c>
      <c r="AD200" t="s">
        <v>103</v>
      </c>
      <c r="AE200" t="s">
        <v>304</v>
      </c>
      <c r="AF200" t="s">
        <v>335</v>
      </c>
      <c r="AG200" t="s">
        <v>268</v>
      </c>
      <c r="AH200" t="s">
        <v>269</v>
      </c>
      <c r="AI200" t="s">
        <v>270</v>
      </c>
      <c r="AJ200" t="s">
        <v>308</v>
      </c>
      <c r="AK200" t="s">
        <v>309</v>
      </c>
      <c r="AL200" t="s">
        <v>362</v>
      </c>
      <c r="AM200" t="s">
        <v>362</v>
      </c>
      <c r="AN200" t="s">
        <v>363</v>
      </c>
      <c r="AO200" t="s">
        <v>364</v>
      </c>
      <c r="AP200" t="s">
        <v>276</v>
      </c>
      <c r="AQ200" t="s">
        <v>276</v>
      </c>
      <c r="AR200" t="s">
        <v>277</v>
      </c>
      <c r="AS200" t="s">
        <v>264</v>
      </c>
      <c r="AT200" t="s">
        <v>141</v>
      </c>
      <c r="AU200" s="88" t="s">
        <v>430</v>
      </c>
      <c r="AV200" t="s">
        <v>187</v>
      </c>
      <c r="AW200" t="s">
        <v>91</v>
      </c>
      <c r="AX200" s="69" t="s">
        <v>398</v>
      </c>
      <c r="AY200" t="s">
        <v>152</v>
      </c>
      <c r="AZ200" t="s">
        <v>277</v>
      </c>
      <c r="BA200" t="s">
        <v>117</v>
      </c>
      <c r="BB200" s="88" t="s">
        <v>304</v>
      </c>
      <c r="BC200" t="s">
        <v>118</v>
      </c>
      <c r="BD200" t="s">
        <v>91</v>
      </c>
      <c r="BE200" t="s">
        <v>119</v>
      </c>
      <c r="BF200" s="86" t="s">
        <v>1056</v>
      </c>
      <c r="BG200" s="86" t="s">
        <v>257</v>
      </c>
      <c r="BH200" s="78" t="s">
        <v>280</v>
      </c>
      <c r="BI200" s="79" t="s">
        <v>281</v>
      </c>
      <c r="BJ200" s="2">
        <v>15936.66</v>
      </c>
      <c r="BK200" s="2">
        <v>-10624.44</v>
      </c>
      <c r="BL200" s="2">
        <v>5312.22</v>
      </c>
      <c r="BM200" s="2">
        <v>0</v>
      </c>
      <c r="BN200" s="2">
        <v>-5312.22</v>
      </c>
      <c r="BO200" s="2">
        <v>0</v>
      </c>
      <c r="BP200" s="2">
        <v>0</v>
      </c>
      <c r="BQ200" s="2">
        <v>0</v>
      </c>
      <c r="BR200" s="2">
        <v>0</v>
      </c>
      <c r="BS200" s="2">
        <v>0</v>
      </c>
      <c r="BT200" s="2">
        <v>0</v>
      </c>
      <c r="BU200" s="2">
        <v>0</v>
      </c>
      <c r="BV200" s="2">
        <v>0</v>
      </c>
      <c r="BW200" s="2">
        <v>0</v>
      </c>
      <c r="BX200" s="2">
        <v>0</v>
      </c>
      <c r="BY200" s="2">
        <v>0</v>
      </c>
      <c r="BZ200" s="2">
        <v>0</v>
      </c>
      <c r="CA200" s="2">
        <v>0</v>
      </c>
      <c r="CB200" s="2">
        <v>0</v>
      </c>
      <c r="CC200" s="2">
        <v>0</v>
      </c>
      <c r="CD200" s="2">
        <v>0</v>
      </c>
      <c r="CE200" s="2">
        <v>0</v>
      </c>
      <c r="CF200" s="2">
        <v>0</v>
      </c>
      <c r="CG200" s="2">
        <v>0</v>
      </c>
      <c r="CH200" s="2">
        <v>0</v>
      </c>
      <c r="CI200" s="2">
        <v>0</v>
      </c>
      <c r="CJ200" s="11" t="str">
        <f>+VLOOKUP(B200,[57]Sheet1!$A:$AA,27,FALSE)</f>
        <v>Crea Gestioni</v>
      </c>
      <c r="CK200" t="s">
        <v>1872</v>
      </c>
      <c r="CL200" t="s">
        <v>1868</v>
      </c>
      <c r="CM200" t="s">
        <v>1853</v>
      </c>
      <c r="CN200" t="s">
        <v>1853</v>
      </c>
      <c r="CP200" t="s">
        <v>1890</v>
      </c>
    </row>
    <row r="201" spans="1:94" x14ac:dyDescent="0.35">
      <c r="A201" s="93" t="str">
        <f t="shared" si="6"/>
        <v>12100122018</v>
      </c>
      <c r="B201" t="str">
        <f t="shared" si="7"/>
        <v>1210012-2018</v>
      </c>
      <c r="C201">
        <v>1210012</v>
      </c>
      <c r="D201" s="7" t="s">
        <v>84</v>
      </c>
      <c r="E201" s="7" t="s">
        <v>1184</v>
      </c>
      <c r="F201" s="7" t="s">
        <v>1234</v>
      </c>
      <c r="G201" s="7" t="s">
        <v>1235</v>
      </c>
      <c r="H201" s="7" t="s">
        <v>1184</v>
      </c>
      <c r="I201" s="7" t="s">
        <v>194</v>
      </c>
      <c r="J201" s="7" t="s">
        <v>390</v>
      </c>
      <c r="K201" s="7" t="s">
        <v>391</v>
      </c>
      <c r="L201" s="7" t="s">
        <v>1050</v>
      </c>
      <c r="M201" s="7" t="s">
        <v>1051</v>
      </c>
      <c r="N201" s="7" t="s">
        <v>1052</v>
      </c>
      <c r="O201" s="7" t="s">
        <v>357</v>
      </c>
      <c r="P201" s="88" t="s">
        <v>262</v>
      </c>
      <c r="Q201" s="7" t="s">
        <v>248</v>
      </c>
      <c r="R201" s="7" t="s">
        <v>304</v>
      </c>
      <c r="S201" s="7" t="s">
        <v>194</v>
      </c>
      <c r="T201" s="7" t="s">
        <v>351</v>
      </c>
      <c r="U201" s="7" t="s">
        <v>194</v>
      </c>
      <c r="V201" s="7" t="s">
        <v>96</v>
      </c>
      <c r="W201" s="7" t="s">
        <v>576</v>
      </c>
      <c r="X201" s="7" t="s">
        <v>264</v>
      </c>
      <c r="Y201" s="7" t="s">
        <v>265</v>
      </c>
      <c r="Z201" s="7" t="s">
        <v>253</v>
      </c>
      <c r="AA201" s="7" t="s">
        <v>397</v>
      </c>
      <c r="AB201" s="7" t="s">
        <v>355</v>
      </c>
      <c r="AC201" s="88" t="s">
        <v>355</v>
      </c>
      <c r="AD201" s="7" t="s">
        <v>103</v>
      </c>
      <c r="AE201" s="7" t="s">
        <v>356</v>
      </c>
      <c r="AF201" s="7" t="s">
        <v>357</v>
      </c>
      <c r="AG201" s="7" t="s">
        <v>268</v>
      </c>
      <c r="AH201" s="7" t="s">
        <v>358</v>
      </c>
      <c r="AI201" s="7" t="s">
        <v>359</v>
      </c>
      <c r="AJ201" s="7" t="s">
        <v>360</v>
      </c>
      <c r="AK201" s="7" t="s">
        <v>361</v>
      </c>
      <c r="AL201" s="7" t="s">
        <v>362</v>
      </c>
      <c r="AM201" s="7" t="s">
        <v>362</v>
      </c>
      <c r="AN201" s="7" t="s">
        <v>363</v>
      </c>
      <c r="AO201" s="7" t="s">
        <v>364</v>
      </c>
      <c r="AP201" s="7" t="s">
        <v>276</v>
      </c>
      <c r="AQ201" s="7" t="s">
        <v>276</v>
      </c>
      <c r="AR201" s="7" t="s">
        <v>277</v>
      </c>
      <c r="AS201" s="7" t="s">
        <v>264</v>
      </c>
      <c r="AT201" s="7" t="s">
        <v>141</v>
      </c>
      <c r="AU201" s="88" t="s">
        <v>114</v>
      </c>
      <c r="AV201" s="7" t="s">
        <v>115</v>
      </c>
      <c r="AW201" s="7" t="s">
        <v>91</v>
      </c>
      <c r="AX201" s="69" t="s">
        <v>398</v>
      </c>
      <c r="AY201" t="s">
        <v>152</v>
      </c>
      <c r="AZ201" t="s">
        <v>277</v>
      </c>
      <c r="BA201" t="s">
        <v>117</v>
      </c>
      <c r="BB201" s="88" t="s">
        <v>356</v>
      </c>
      <c r="BC201" t="s">
        <v>142</v>
      </c>
      <c r="BD201" t="s">
        <v>91</v>
      </c>
      <c r="BE201" t="s">
        <v>119</v>
      </c>
      <c r="BF201" s="86" t="s">
        <v>367</v>
      </c>
      <c r="BG201" s="86" t="s">
        <v>368</v>
      </c>
      <c r="BH201" s="78" t="s">
        <v>280</v>
      </c>
      <c r="BI201" s="79" t="s">
        <v>281</v>
      </c>
      <c r="BJ201" s="8">
        <v>0</v>
      </c>
      <c r="BK201" s="8">
        <v>0</v>
      </c>
      <c r="BL201" s="8">
        <v>0</v>
      </c>
      <c r="BM201" s="8">
        <v>0</v>
      </c>
      <c r="BN201" s="8">
        <v>0</v>
      </c>
      <c r="BO201" s="8">
        <v>0</v>
      </c>
      <c r="BP201" s="8">
        <v>0</v>
      </c>
      <c r="BQ201" s="8">
        <v>0</v>
      </c>
      <c r="BR201" s="8">
        <v>0</v>
      </c>
      <c r="BS201" s="8">
        <v>0</v>
      </c>
      <c r="BT201" s="8">
        <v>0</v>
      </c>
      <c r="BU201" s="8">
        <v>0</v>
      </c>
      <c r="BV201" s="8">
        <v>0</v>
      </c>
      <c r="BW201" s="8">
        <v>0</v>
      </c>
      <c r="BX201" s="8">
        <v>0</v>
      </c>
      <c r="BY201" s="8">
        <v>0</v>
      </c>
      <c r="BZ201" s="8">
        <v>0</v>
      </c>
      <c r="CA201" s="8">
        <v>0</v>
      </c>
      <c r="CB201" s="8">
        <v>0</v>
      </c>
      <c r="CC201" s="8">
        <v>0</v>
      </c>
      <c r="CD201" s="8">
        <v>0</v>
      </c>
      <c r="CE201" s="8">
        <v>0</v>
      </c>
      <c r="CF201" s="8">
        <v>0</v>
      </c>
      <c r="CG201" s="8">
        <v>0</v>
      </c>
      <c r="CH201" s="8">
        <v>0</v>
      </c>
      <c r="CI201" s="8">
        <v>0</v>
      </c>
      <c r="CJ201" s="11" t="str">
        <f>+VLOOKUP(B201,[57]Sheet1!$A:$AA,27,FALSE)</f>
        <v>Crea Gestioni</v>
      </c>
      <c r="CK201" s="1" t="s">
        <v>1860</v>
      </c>
      <c r="CL201" t="e">
        <v>#N/A</v>
      </c>
      <c r="CM201" s="11" t="s">
        <v>1856</v>
      </c>
    </row>
    <row r="202" spans="1:94" s="72" customFormat="1" x14ac:dyDescent="0.35">
      <c r="A202" s="93" t="str">
        <f t="shared" si="6"/>
        <v>12100132018</v>
      </c>
      <c r="B202" s="72" t="str">
        <f t="shared" si="7"/>
        <v>1210013-2018</v>
      </c>
      <c r="C202" s="72">
        <v>1210013</v>
      </c>
      <c r="D202" s="72" t="s">
        <v>84</v>
      </c>
      <c r="E202" s="72" t="s">
        <v>1184</v>
      </c>
      <c r="F202" s="72" t="s">
        <v>1236</v>
      </c>
      <c r="G202" s="72" t="s">
        <v>1237</v>
      </c>
      <c r="H202" t="s">
        <v>1184</v>
      </c>
      <c r="I202" t="s">
        <v>1238</v>
      </c>
      <c r="J202" t="s">
        <v>390</v>
      </c>
      <c r="K202" t="s">
        <v>391</v>
      </c>
      <c r="L202" t="s">
        <v>1050</v>
      </c>
      <c r="M202" t="s">
        <v>1051</v>
      </c>
      <c r="N202" t="s">
        <v>1052</v>
      </c>
      <c r="O202" s="72" t="s">
        <v>867</v>
      </c>
      <c r="P202" s="88" t="s">
        <v>262</v>
      </c>
      <c r="Q202" t="s">
        <v>248</v>
      </c>
      <c r="R202" t="s">
        <v>304</v>
      </c>
      <c r="S202" t="s">
        <v>1238</v>
      </c>
      <c r="T202" t="s">
        <v>351</v>
      </c>
      <c r="U202" t="s">
        <v>1238</v>
      </c>
      <c r="V202" t="s">
        <v>96</v>
      </c>
      <c r="W202" t="s">
        <v>576</v>
      </c>
      <c r="X202" t="s">
        <v>264</v>
      </c>
      <c r="Y202" t="s">
        <v>85</v>
      </c>
      <c r="Z202" t="s">
        <v>253</v>
      </c>
      <c r="AA202" t="s">
        <v>397</v>
      </c>
      <c r="AB202" s="72" t="s">
        <v>866</v>
      </c>
      <c r="AC202" s="88" t="s">
        <v>866</v>
      </c>
      <c r="AD202" t="s">
        <v>103</v>
      </c>
      <c r="AE202" t="s">
        <v>304</v>
      </c>
      <c r="AF202" t="s">
        <v>867</v>
      </c>
      <c r="AG202" t="s">
        <v>268</v>
      </c>
      <c r="AH202" t="s">
        <v>358</v>
      </c>
      <c r="AI202" t="s">
        <v>359</v>
      </c>
      <c r="AJ202" t="s">
        <v>308</v>
      </c>
      <c r="AK202" t="s">
        <v>309</v>
      </c>
      <c r="AL202" t="s">
        <v>362</v>
      </c>
      <c r="AM202" t="s">
        <v>362</v>
      </c>
      <c r="AN202" t="s">
        <v>363</v>
      </c>
      <c r="AO202" t="s">
        <v>364</v>
      </c>
      <c r="AP202" s="72" t="s">
        <v>308</v>
      </c>
      <c r="AQ202" s="72" t="s">
        <v>383</v>
      </c>
      <c r="AR202" t="s">
        <v>277</v>
      </c>
      <c r="AS202" t="s">
        <v>1095</v>
      </c>
      <c r="AT202" t="s">
        <v>141</v>
      </c>
      <c r="AU202" s="88" t="s">
        <v>430</v>
      </c>
      <c r="AV202" s="72" t="s">
        <v>187</v>
      </c>
      <c r="AW202" s="3" t="s">
        <v>91</v>
      </c>
      <c r="AX202" s="69" t="s">
        <v>398</v>
      </c>
      <c r="AY202" s="3" t="s">
        <v>91</v>
      </c>
      <c r="AZ202" s="3" t="s">
        <v>277</v>
      </c>
      <c r="BA202" s="3" t="s">
        <v>117</v>
      </c>
      <c r="BB202" s="91" t="s">
        <v>356</v>
      </c>
      <c r="BC202" s="3" t="s">
        <v>118</v>
      </c>
      <c r="BD202" s="72" t="s">
        <v>91</v>
      </c>
      <c r="BE202" s="72" t="s">
        <v>119</v>
      </c>
      <c r="BF202" s="86" t="s">
        <v>367</v>
      </c>
      <c r="BG202" s="86" t="s">
        <v>368</v>
      </c>
      <c r="BH202" s="82" t="s">
        <v>280</v>
      </c>
      <c r="BI202" s="83" t="s">
        <v>281</v>
      </c>
      <c r="BJ202" s="74">
        <v>1538.16</v>
      </c>
      <c r="BK202" s="2">
        <v>-208.29</v>
      </c>
      <c r="BL202" s="2">
        <v>1329.87</v>
      </c>
      <c r="BM202" s="2">
        <v>0</v>
      </c>
      <c r="BN202" s="2">
        <v>-192.27</v>
      </c>
      <c r="BO202" s="2">
        <v>0</v>
      </c>
      <c r="BP202" s="2">
        <v>1137.5999999999999</v>
      </c>
      <c r="BQ202" s="2">
        <v>0</v>
      </c>
      <c r="BR202" s="2">
        <v>0</v>
      </c>
      <c r="BS202" s="2">
        <v>0</v>
      </c>
      <c r="BT202" s="2">
        <v>0</v>
      </c>
      <c r="BU202" s="2">
        <v>0</v>
      </c>
      <c r="BV202" s="2">
        <v>0</v>
      </c>
      <c r="BW202" s="2">
        <v>0</v>
      </c>
      <c r="BX202" s="2">
        <v>0</v>
      </c>
      <c r="BY202" s="2">
        <v>0</v>
      </c>
      <c r="BZ202" s="2">
        <v>0</v>
      </c>
      <c r="CA202" s="2">
        <v>0</v>
      </c>
      <c r="CB202" s="2">
        <v>0</v>
      </c>
      <c r="CC202" s="2">
        <v>0</v>
      </c>
      <c r="CD202" s="2">
        <v>0</v>
      </c>
      <c r="CE202" s="2">
        <v>0</v>
      </c>
      <c r="CF202" s="2">
        <v>0</v>
      </c>
      <c r="CG202" s="2">
        <v>0</v>
      </c>
      <c r="CH202" s="2">
        <v>0</v>
      </c>
      <c r="CI202" s="2">
        <v>0</v>
      </c>
      <c r="CJ202" s="73" t="str">
        <f>+VLOOKUP(B202,[57]Sheet1!$A:$AA,27,FALSE)</f>
        <v>Crea Gestioni</v>
      </c>
      <c r="CK202" t="s">
        <v>1872</v>
      </c>
      <c r="CL202" t="s">
        <v>1868</v>
      </c>
      <c r="CM202" s="94" t="s">
        <v>1856</v>
      </c>
      <c r="CN202" s="72" t="s">
        <v>1856</v>
      </c>
      <c r="CO202" s="72" t="s">
        <v>1896</v>
      </c>
      <c r="CP202" s="72" t="s">
        <v>1890</v>
      </c>
    </row>
    <row r="203" spans="1:94" x14ac:dyDescent="0.35">
      <c r="A203" s="93" t="str">
        <f t="shared" si="6"/>
        <v>12200122018</v>
      </c>
      <c r="B203" t="str">
        <f t="shared" si="7"/>
        <v>1220012-2018</v>
      </c>
      <c r="C203">
        <v>1220012</v>
      </c>
      <c r="D203" t="s">
        <v>84</v>
      </c>
      <c r="E203" t="s">
        <v>1184</v>
      </c>
      <c r="F203" t="s">
        <v>1239</v>
      </c>
      <c r="G203" t="s">
        <v>1240</v>
      </c>
      <c r="H203" t="s">
        <v>1184</v>
      </c>
      <c r="I203" t="s">
        <v>194</v>
      </c>
      <c r="J203" t="s">
        <v>660</v>
      </c>
      <c r="K203" t="s">
        <v>661</v>
      </c>
      <c r="L203" t="s">
        <v>1241</v>
      </c>
      <c r="M203" t="s">
        <v>1242</v>
      </c>
      <c r="N203" t="s">
        <v>1243</v>
      </c>
      <c r="O203" t="s">
        <v>1244</v>
      </c>
      <c r="P203" s="88" t="s">
        <v>664</v>
      </c>
      <c r="Q203" t="s">
        <v>664</v>
      </c>
      <c r="R203" t="s">
        <v>665</v>
      </c>
      <c r="S203" t="s">
        <v>194</v>
      </c>
      <c r="T203" t="s">
        <v>351</v>
      </c>
      <c r="U203" t="s">
        <v>194</v>
      </c>
      <c r="V203" t="s">
        <v>96</v>
      </c>
      <c r="W203" t="s">
        <v>411</v>
      </c>
      <c r="X203" t="s">
        <v>264</v>
      </c>
      <c r="Y203" t="s">
        <v>265</v>
      </c>
      <c r="Z203" t="s">
        <v>253</v>
      </c>
      <c r="AA203" t="s">
        <v>397</v>
      </c>
      <c r="AB203" t="s">
        <v>1245</v>
      </c>
      <c r="AC203" s="88" t="s">
        <v>1245</v>
      </c>
      <c r="AD203" t="s">
        <v>103</v>
      </c>
      <c r="AE203" t="s">
        <v>665</v>
      </c>
      <c r="AF203" t="s">
        <v>1246</v>
      </c>
      <c r="AG203" t="s">
        <v>268</v>
      </c>
      <c r="AH203" t="s">
        <v>358</v>
      </c>
      <c r="AI203" t="s">
        <v>359</v>
      </c>
      <c r="AJ203" t="s">
        <v>1247</v>
      </c>
      <c r="AK203" t="s">
        <v>1248</v>
      </c>
      <c r="AL203" t="s">
        <v>668</v>
      </c>
      <c r="AM203" t="s">
        <v>668</v>
      </c>
      <c r="AN203" t="s">
        <v>669</v>
      </c>
      <c r="AO203" t="s">
        <v>670</v>
      </c>
      <c r="AP203" t="s">
        <v>276</v>
      </c>
      <c r="AQ203" t="s">
        <v>276</v>
      </c>
      <c r="AR203" t="s">
        <v>277</v>
      </c>
      <c r="AS203" t="s">
        <v>1095</v>
      </c>
      <c r="AT203" t="s">
        <v>141</v>
      </c>
      <c r="AU203" s="88" t="s">
        <v>430</v>
      </c>
      <c r="AV203" t="s">
        <v>187</v>
      </c>
      <c r="AW203" t="s">
        <v>91</v>
      </c>
      <c r="AX203" s="69" t="s">
        <v>398</v>
      </c>
      <c r="AY203" t="s">
        <v>91</v>
      </c>
      <c r="AZ203" t="s">
        <v>277</v>
      </c>
      <c r="BA203" t="s">
        <v>117</v>
      </c>
      <c r="BB203" s="88" t="s">
        <v>665</v>
      </c>
      <c r="BC203" t="s">
        <v>118</v>
      </c>
      <c r="BD203" t="s">
        <v>91</v>
      </c>
      <c r="BE203" t="s">
        <v>119</v>
      </c>
      <c r="BF203" s="86" t="s">
        <v>278</v>
      </c>
      <c r="BG203" s="86" t="s">
        <v>279</v>
      </c>
      <c r="BH203" s="78" t="s">
        <v>280</v>
      </c>
      <c r="BI203" s="79" t="s">
        <v>281</v>
      </c>
      <c r="BJ203" s="2">
        <v>4754.1000000000004</v>
      </c>
      <c r="BK203" s="2">
        <v>-792.36</v>
      </c>
      <c r="BL203" s="2">
        <v>3961.74</v>
      </c>
      <c r="BM203" s="2">
        <v>0</v>
      </c>
      <c r="BN203" s="2">
        <v>-396.18</v>
      </c>
      <c r="BO203" s="2">
        <v>0</v>
      </c>
      <c r="BP203" s="2">
        <v>3565.56</v>
      </c>
      <c r="BQ203" s="2">
        <v>0</v>
      </c>
      <c r="BR203" s="2">
        <v>0</v>
      </c>
      <c r="BS203" s="2">
        <v>0</v>
      </c>
      <c r="BT203" s="2">
        <v>0</v>
      </c>
      <c r="BU203" s="2">
        <v>0</v>
      </c>
      <c r="BV203" s="2">
        <v>0</v>
      </c>
      <c r="BW203" s="2">
        <v>0</v>
      </c>
      <c r="BX203" s="2">
        <v>0</v>
      </c>
      <c r="BY203" s="2">
        <v>0</v>
      </c>
      <c r="BZ203" s="2">
        <v>0</v>
      </c>
      <c r="CA203" s="2">
        <v>0</v>
      </c>
      <c r="CB203" s="2">
        <v>0</v>
      </c>
      <c r="CC203" s="2">
        <v>0</v>
      </c>
      <c r="CD203" s="2">
        <v>0</v>
      </c>
      <c r="CE203" s="2">
        <v>0</v>
      </c>
      <c r="CF203" s="2">
        <v>0</v>
      </c>
      <c r="CG203" s="2">
        <v>0</v>
      </c>
      <c r="CH203" s="2">
        <v>0</v>
      </c>
      <c r="CI203" s="2">
        <v>0</v>
      </c>
      <c r="CJ203" s="11" t="str">
        <f>+VLOOKUP(B203,[57]Sheet1!$A:$AA,27,FALSE)</f>
        <v>Termoli</v>
      </c>
      <c r="CK203" t="s">
        <v>1863</v>
      </c>
      <c r="CL203" t="s">
        <v>1863</v>
      </c>
      <c r="CM203" s="11"/>
      <c r="CP203" t="s">
        <v>1890</v>
      </c>
    </row>
    <row r="204" spans="1:94" x14ac:dyDescent="0.35">
      <c r="A204" s="93" t="str">
        <f t="shared" si="6"/>
        <v>12200132018</v>
      </c>
      <c r="B204" t="str">
        <f t="shared" si="7"/>
        <v>1220013-2018</v>
      </c>
      <c r="C204">
        <v>1220013</v>
      </c>
      <c r="D204" t="s">
        <v>84</v>
      </c>
      <c r="E204" t="s">
        <v>1184</v>
      </c>
      <c r="F204" t="s">
        <v>1249</v>
      </c>
      <c r="G204" t="s">
        <v>1250</v>
      </c>
      <c r="H204" t="s">
        <v>1184</v>
      </c>
      <c r="I204" t="s">
        <v>194</v>
      </c>
      <c r="J204" t="s">
        <v>660</v>
      </c>
      <c r="K204" t="s">
        <v>661</v>
      </c>
      <c r="L204" t="s">
        <v>1241</v>
      </c>
      <c r="M204" t="s">
        <v>1242</v>
      </c>
      <c r="N204" t="s">
        <v>1243</v>
      </c>
      <c r="O204" t="s">
        <v>1251</v>
      </c>
      <c r="P204" s="88" t="s">
        <v>664</v>
      </c>
      <c r="Q204" t="s">
        <v>664</v>
      </c>
      <c r="R204" t="s">
        <v>665</v>
      </c>
      <c r="S204" t="s">
        <v>194</v>
      </c>
      <c r="T204" t="s">
        <v>351</v>
      </c>
      <c r="U204" t="s">
        <v>194</v>
      </c>
      <c r="V204" t="s">
        <v>96</v>
      </c>
      <c r="W204" t="s">
        <v>411</v>
      </c>
      <c r="X204" t="s">
        <v>264</v>
      </c>
      <c r="Y204" t="s">
        <v>265</v>
      </c>
      <c r="Z204" t="s">
        <v>253</v>
      </c>
      <c r="AA204" t="s">
        <v>397</v>
      </c>
      <c r="AB204" t="s">
        <v>1252</v>
      </c>
      <c r="AC204" s="88" t="s">
        <v>1252</v>
      </c>
      <c r="AD204" t="s">
        <v>103</v>
      </c>
      <c r="AE204" t="s">
        <v>665</v>
      </c>
      <c r="AF204" t="s">
        <v>1253</v>
      </c>
      <c r="AG204" t="s">
        <v>268</v>
      </c>
      <c r="AH204" t="s">
        <v>358</v>
      </c>
      <c r="AI204" t="s">
        <v>359</v>
      </c>
      <c r="AJ204" t="s">
        <v>1247</v>
      </c>
      <c r="AK204" t="s">
        <v>1248</v>
      </c>
      <c r="AL204" t="s">
        <v>668</v>
      </c>
      <c r="AM204" t="s">
        <v>668</v>
      </c>
      <c r="AN204" t="s">
        <v>669</v>
      </c>
      <c r="AO204" t="s">
        <v>670</v>
      </c>
      <c r="AP204" t="s">
        <v>276</v>
      </c>
      <c r="AQ204" t="s">
        <v>276</v>
      </c>
      <c r="AR204" t="s">
        <v>277</v>
      </c>
      <c r="AS204" t="s">
        <v>1095</v>
      </c>
      <c r="AT204" t="s">
        <v>141</v>
      </c>
      <c r="AU204" s="88" t="s">
        <v>430</v>
      </c>
      <c r="AV204" t="s">
        <v>187</v>
      </c>
      <c r="AW204" t="s">
        <v>91</v>
      </c>
      <c r="AX204" s="69" t="s">
        <v>398</v>
      </c>
      <c r="AY204" t="s">
        <v>91</v>
      </c>
      <c r="AZ204" t="s">
        <v>277</v>
      </c>
      <c r="BA204" t="s">
        <v>117</v>
      </c>
      <c r="BB204" s="88" t="s">
        <v>665</v>
      </c>
      <c r="BC204" t="s">
        <v>118</v>
      </c>
      <c r="BD204" t="s">
        <v>91</v>
      </c>
      <c r="BE204" t="s">
        <v>119</v>
      </c>
      <c r="BF204" s="86" t="s">
        <v>278</v>
      </c>
      <c r="BG204" s="86" t="s">
        <v>279</v>
      </c>
      <c r="BH204" s="78" t="s">
        <v>280</v>
      </c>
      <c r="BI204" s="79" t="s">
        <v>281</v>
      </c>
      <c r="BJ204" s="2">
        <v>4754.1000000000004</v>
      </c>
      <c r="BK204" s="2">
        <v>-792.36</v>
      </c>
      <c r="BL204" s="2">
        <v>3961.74</v>
      </c>
      <c r="BM204" s="2">
        <v>0</v>
      </c>
      <c r="BN204" s="2">
        <v>-396.18</v>
      </c>
      <c r="BO204" s="2">
        <v>0</v>
      </c>
      <c r="BP204" s="2">
        <v>3565.56</v>
      </c>
      <c r="BQ204" s="2">
        <v>0</v>
      </c>
      <c r="BR204" s="2">
        <v>0</v>
      </c>
      <c r="BS204" s="2">
        <v>0</v>
      </c>
      <c r="BT204" s="2">
        <v>0</v>
      </c>
      <c r="BU204" s="2">
        <v>0</v>
      </c>
      <c r="BV204" s="2">
        <v>0</v>
      </c>
      <c r="BW204" s="2">
        <v>0</v>
      </c>
      <c r="BX204" s="2">
        <v>0</v>
      </c>
      <c r="BY204" s="2">
        <v>0</v>
      </c>
      <c r="BZ204" s="2">
        <v>0</v>
      </c>
      <c r="CA204" s="2">
        <v>0</v>
      </c>
      <c r="CB204" s="2">
        <v>0</v>
      </c>
      <c r="CC204" s="2">
        <v>0</v>
      </c>
      <c r="CD204" s="2">
        <v>0</v>
      </c>
      <c r="CE204" s="2">
        <v>0</v>
      </c>
      <c r="CF204" s="2">
        <v>0</v>
      </c>
      <c r="CG204" s="2">
        <v>0</v>
      </c>
      <c r="CH204" s="2">
        <v>0</v>
      </c>
      <c r="CI204" s="2">
        <v>0</v>
      </c>
      <c r="CJ204" s="11" t="str">
        <f>+VLOOKUP(B204,[57]Sheet1!$A:$AA,27,FALSE)</f>
        <v>Campagnano</v>
      </c>
      <c r="CK204" t="s">
        <v>1861</v>
      </c>
      <c r="CL204" t="s">
        <v>1861</v>
      </c>
      <c r="CM204" s="11"/>
      <c r="CP204" s="107" t="s">
        <v>1890</v>
      </c>
    </row>
    <row r="205" spans="1:94" x14ac:dyDescent="0.35">
      <c r="A205" s="93" t="str">
        <f t="shared" si="6"/>
        <v>12200142018</v>
      </c>
      <c r="B205" t="str">
        <f t="shared" si="7"/>
        <v>1220014-2018</v>
      </c>
      <c r="C205">
        <v>1220014</v>
      </c>
      <c r="D205" t="s">
        <v>84</v>
      </c>
      <c r="E205" t="s">
        <v>1184</v>
      </c>
      <c r="F205" t="s">
        <v>1254</v>
      </c>
      <c r="G205" t="s">
        <v>1255</v>
      </c>
      <c r="H205" t="s">
        <v>1184</v>
      </c>
      <c r="I205" t="s">
        <v>194</v>
      </c>
      <c r="J205" t="s">
        <v>660</v>
      </c>
      <c r="K205" t="s">
        <v>661</v>
      </c>
      <c r="L205" t="s">
        <v>1241</v>
      </c>
      <c r="M205" t="s">
        <v>1242</v>
      </c>
      <c r="N205" t="s">
        <v>1243</v>
      </c>
      <c r="O205" t="s">
        <v>1256</v>
      </c>
      <c r="P205" s="88" t="s">
        <v>664</v>
      </c>
      <c r="Q205" t="s">
        <v>664</v>
      </c>
      <c r="R205" t="s">
        <v>665</v>
      </c>
      <c r="S205" t="s">
        <v>194</v>
      </c>
      <c r="T205" t="s">
        <v>351</v>
      </c>
      <c r="U205" t="s">
        <v>194</v>
      </c>
      <c r="V205" t="s">
        <v>96</v>
      </c>
      <c r="W205" t="s">
        <v>411</v>
      </c>
      <c r="X205" t="s">
        <v>264</v>
      </c>
      <c r="Y205" t="s">
        <v>265</v>
      </c>
      <c r="Z205" t="s">
        <v>253</v>
      </c>
      <c r="AA205" t="s">
        <v>397</v>
      </c>
      <c r="AB205" t="s">
        <v>1257</v>
      </c>
      <c r="AC205" s="88" t="s">
        <v>1257</v>
      </c>
      <c r="AD205" t="s">
        <v>103</v>
      </c>
      <c r="AE205" t="s">
        <v>665</v>
      </c>
      <c r="AF205" t="s">
        <v>1258</v>
      </c>
      <c r="AG205" t="s">
        <v>268</v>
      </c>
      <c r="AH205" t="s">
        <v>358</v>
      </c>
      <c r="AI205" t="s">
        <v>359</v>
      </c>
      <c r="AJ205" t="s">
        <v>1247</v>
      </c>
      <c r="AK205" t="s">
        <v>1248</v>
      </c>
      <c r="AL205" t="s">
        <v>668</v>
      </c>
      <c r="AM205" t="s">
        <v>668</v>
      </c>
      <c r="AN205" t="s">
        <v>669</v>
      </c>
      <c r="AO205" t="s">
        <v>670</v>
      </c>
      <c r="AP205" t="s">
        <v>276</v>
      </c>
      <c r="AQ205" t="s">
        <v>276</v>
      </c>
      <c r="AR205" t="s">
        <v>277</v>
      </c>
      <c r="AS205" t="s">
        <v>1095</v>
      </c>
      <c r="AT205" t="s">
        <v>141</v>
      </c>
      <c r="AU205" s="88" t="s">
        <v>430</v>
      </c>
      <c r="AV205" t="s">
        <v>187</v>
      </c>
      <c r="AW205" t="s">
        <v>91</v>
      </c>
      <c r="AX205" s="69" t="s">
        <v>398</v>
      </c>
      <c r="AY205" t="s">
        <v>91</v>
      </c>
      <c r="AZ205" t="s">
        <v>277</v>
      </c>
      <c r="BA205" t="s">
        <v>117</v>
      </c>
      <c r="BB205" s="88" t="s">
        <v>665</v>
      </c>
      <c r="BC205" t="s">
        <v>118</v>
      </c>
      <c r="BD205" t="s">
        <v>91</v>
      </c>
      <c r="BE205" t="s">
        <v>119</v>
      </c>
      <c r="BF205" s="86" t="s">
        <v>278</v>
      </c>
      <c r="BG205" s="86" t="s">
        <v>279</v>
      </c>
      <c r="BH205" s="78" t="s">
        <v>280</v>
      </c>
      <c r="BI205" s="79" t="s">
        <v>281</v>
      </c>
      <c r="BJ205" s="2">
        <v>4754.1000000000004</v>
      </c>
      <c r="BK205" s="2">
        <v>-792.36</v>
      </c>
      <c r="BL205" s="2">
        <v>3961.74</v>
      </c>
      <c r="BM205" s="2">
        <v>0</v>
      </c>
      <c r="BN205" s="2">
        <v>-396.18</v>
      </c>
      <c r="BO205" s="2">
        <v>0</v>
      </c>
      <c r="BP205" s="2">
        <v>3565.56</v>
      </c>
      <c r="BQ205" s="2">
        <v>0</v>
      </c>
      <c r="BR205" s="2">
        <v>0</v>
      </c>
      <c r="BS205" s="2">
        <v>0</v>
      </c>
      <c r="BT205" s="2">
        <v>0</v>
      </c>
      <c r="BU205" s="2">
        <v>0</v>
      </c>
      <c r="BV205" s="2">
        <v>0</v>
      </c>
      <c r="BW205" s="2">
        <v>0</v>
      </c>
      <c r="BX205" s="2">
        <v>0</v>
      </c>
      <c r="BY205" s="2">
        <v>0</v>
      </c>
      <c r="BZ205" s="2">
        <v>0</v>
      </c>
      <c r="CA205" s="2">
        <v>0</v>
      </c>
      <c r="CB205" s="2">
        <v>0</v>
      </c>
      <c r="CC205" s="2">
        <v>0</v>
      </c>
      <c r="CD205" s="2">
        <v>0</v>
      </c>
      <c r="CE205" s="2">
        <v>0</v>
      </c>
      <c r="CF205" s="2">
        <v>0</v>
      </c>
      <c r="CG205" s="2">
        <v>0</v>
      </c>
      <c r="CH205" s="2">
        <v>0</v>
      </c>
      <c r="CI205" s="2">
        <v>0</v>
      </c>
      <c r="CJ205" s="11" t="str">
        <f>+VLOOKUP(B205,[57]Sheet1!$A:$AA,27,FALSE)</f>
        <v>Termoli</v>
      </c>
      <c r="CK205" t="s">
        <v>1863</v>
      </c>
      <c r="CL205" t="s">
        <v>1863</v>
      </c>
      <c r="CM205" s="11"/>
      <c r="CP205" s="107" t="s">
        <v>1890</v>
      </c>
    </row>
    <row r="206" spans="1:94" x14ac:dyDescent="0.35">
      <c r="A206" s="93" t="str">
        <f t="shared" si="6"/>
        <v>12200152018</v>
      </c>
      <c r="B206" t="str">
        <f t="shared" si="7"/>
        <v>1220015-2018</v>
      </c>
      <c r="C206">
        <v>1220015</v>
      </c>
      <c r="D206" t="s">
        <v>84</v>
      </c>
      <c r="E206" t="s">
        <v>1184</v>
      </c>
      <c r="F206" t="s">
        <v>1259</v>
      </c>
      <c r="G206" t="s">
        <v>1260</v>
      </c>
      <c r="H206" t="s">
        <v>1184</v>
      </c>
      <c r="I206" t="s">
        <v>194</v>
      </c>
      <c r="J206" t="s">
        <v>660</v>
      </c>
      <c r="K206" t="s">
        <v>661</v>
      </c>
      <c r="L206" t="s">
        <v>1241</v>
      </c>
      <c r="M206" t="s">
        <v>1242</v>
      </c>
      <c r="N206" t="s">
        <v>1243</v>
      </c>
      <c r="O206" t="s">
        <v>1261</v>
      </c>
      <c r="P206" s="88" t="s">
        <v>664</v>
      </c>
      <c r="Q206" t="s">
        <v>664</v>
      </c>
      <c r="R206" t="s">
        <v>665</v>
      </c>
      <c r="S206" t="s">
        <v>194</v>
      </c>
      <c r="T206" t="s">
        <v>351</v>
      </c>
      <c r="U206" t="s">
        <v>194</v>
      </c>
      <c r="V206" t="s">
        <v>96</v>
      </c>
      <c r="W206" t="s">
        <v>411</v>
      </c>
      <c r="X206" t="s">
        <v>264</v>
      </c>
      <c r="Y206" t="s">
        <v>265</v>
      </c>
      <c r="Z206" t="s">
        <v>253</v>
      </c>
      <c r="AA206" t="s">
        <v>397</v>
      </c>
      <c r="AB206" t="s">
        <v>1262</v>
      </c>
      <c r="AC206" s="88" t="s">
        <v>1262</v>
      </c>
      <c r="AD206" t="s">
        <v>103</v>
      </c>
      <c r="AE206" t="s">
        <v>665</v>
      </c>
      <c r="AF206" t="s">
        <v>1263</v>
      </c>
      <c r="AG206" t="s">
        <v>268</v>
      </c>
      <c r="AH206" t="s">
        <v>358</v>
      </c>
      <c r="AI206" t="s">
        <v>359</v>
      </c>
      <c r="AJ206" t="s">
        <v>1247</v>
      </c>
      <c r="AK206" t="s">
        <v>1248</v>
      </c>
      <c r="AL206" t="s">
        <v>668</v>
      </c>
      <c r="AM206" t="s">
        <v>668</v>
      </c>
      <c r="AN206" t="s">
        <v>669</v>
      </c>
      <c r="AO206" t="s">
        <v>670</v>
      </c>
      <c r="AP206" t="s">
        <v>276</v>
      </c>
      <c r="AQ206" t="s">
        <v>276</v>
      </c>
      <c r="AR206" t="s">
        <v>277</v>
      </c>
      <c r="AS206" t="s">
        <v>1095</v>
      </c>
      <c r="AT206" t="s">
        <v>141</v>
      </c>
      <c r="AU206" s="88" t="s">
        <v>430</v>
      </c>
      <c r="AV206" t="s">
        <v>187</v>
      </c>
      <c r="AW206" t="s">
        <v>91</v>
      </c>
      <c r="AX206" s="69" t="s">
        <v>398</v>
      </c>
      <c r="AY206" t="s">
        <v>91</v>
      </c>
      <c r="AZ206" t="s">
        <v>277</v>
      </c>
      <c r="BA206" t="s">
        <v>117</v>
      </c>
      <c r="BB206" s="88" t="s">
        <v>665</v>
      </c>
      <c r="BC206" t="s">
        <v>118</v>
      </c>
      <c r="BD206" t="s">
        <v>91</v>
      </c>
      <c r="BE206" t="s">
        <v>119</v>
      </c>
      <c r="BF206" s="86" t="s">
        <v>278</v>
      </c>
      <c r="BG206" s="86" t="s">
        <v>279</v>
      </c>
      <c r="BH206" s="78" t="s">
        <v>280</v>
      </c>
      <c r="BI206" s="79" t="s">
        <v>281</v>
      </c>
      <c r="BJ206" s="2">
        <v>4754.1000000000004</v>
      </c>
      <c r="BK206" s="2">
        <v>-792.36</v>
      </c>
      <c r="BL206" s="2">
        <v>3961.74</v>
      </c>
      <c r="BM206" s="2">
        <v>0</v>
      </c>
      <c r="BN206" s="2">
        <v>-396.18</v>
      </c>
      <c r="BO206" s="2">
        <v>0</v>
      </c>
      <c r="BP206" s="2">
        <v>3565.56</v>
      </c>
      <c r="BQ206" s="2">
        <v>0</v>
      </c>
      <c r="BR206" s="2">
        <v>0</v>
      </c>
      <c r="BS206" s="2">
        <v>0</v>
      </c>
      <c r="BT206" s="2">
        <v>0</v>
      </c>
      <c r="BU206" s="2">
        <v>0</v>
      </c>
      <c r="BV206" s="2">
        <v>0</v>
      </c>
      <c r="BW206" s="2">
        <v>0</v>
      </c>
      <c r="BX206" s="2">
        <v>0</v>
      </c>
      <c r="BY206" s="2">
        <v>0</v>
      </c>
      <c r="BZ206" s="2">
        <v>0</v>
      </c>
      <c r="CA206" s="2">
        <v>0</v>
      </c>
      <c r="CB206" s="2">
        <v>0</v>
      </c>
      <c r="CC206" s="2">
        <v>0</v>
      </c>
      <c r="CD206" s="2">
        <v>0</v>
      </c>
      <c r="CE206" s="2">
        <v>0</v>
      </c>
      <c r="CF206" s="2">
        <v>0</v>
      </c>
      <c r="CG206" s="2">
        <v>0</v>
      </c>
      <c r="CH206" s="2">
        <v>0</v>
      </c>
      <c r="CI206" s="2">
        <v>0</v>
      </c>
      <c r="CJ206" s="11" t="str">
        <f>+VLOOKUP(B206,[57]Sheet1!$A:$AA,27,FALSE)</f>
        <v>Termoli</v>
      </c>
      <c r="CK206" t="s">
        <v>1863</v>
      </c>
      <c r="CL206" t="s">
        <v>1863</v>
      </c>
      <c r="CM206" s="11"/>
      <c r="CP206" s="107" t="s">
        <v>1890</v>
      </c>
    </row>
    <row r="207" spans="1:94" x14ac:dyDescent="0.35">
      <c r="A207" s="93" t="str">
        <f t="shared" si="6"/>
        <v>12200162018</v>
      </c>
      <c r="B207" t="str">
        <f t="shared" si="7"/>
        <v>1220016-2018</v>
      </c>
      <c r="C207">
        <v>1220016</v>
      </c>
      <c r="D207" t="s">
        <v>84</v>
      </c>
      <c r="E207" t="s">
        <v>1184</v>
      </c>
      <c r="F207" t="s">
        <v>1264</v>
      </c>
      <c r="G207" t="s">
        <v>1265</v>
      </c>
      <c r="H207" t="s">
        <v>1184</v>
      </c>
      <c r="I207" t="s">
        <v>194</v>
      </c>
      <c r="J207" t="s">
        <v>660</v>
      </c>
      <c r="K207" t="s">
        <v>661</v>
      </c>
      <c r="L207" t="s">
        <v>1241</v>
      </c>
      <c r="M207" t="s">
        <v>1242</v>
      </c>
      <c r="N207" t="s">
        <v>1243</v>
      </c>
      <c r="O207" t="s">
        <v>1266</v>
      </c>
      <c r="P207" s="88" t="s">
        <v>664</v>
      </c>
      <c r="Q207" t="s">
        <v>664</v>
      </c>
      <c r="R207" t="s">
        <v>665</v>
      </c>
      <c r="S207" t="s">
        <v>194</v>
      </c>
      <c r="T207" t="s">
        <v>351</v>
      </c>
      <c r="U207" t="s">
        <v>194</v>
      </c>
      <c r="V207" t="s">
        <v>96</v>
      </c>
      <c r="W207" t="s">
        <v>411</v>
      </c>
      <c r="X207" t="s">
        <v>264</v>
      </c>
      <c r="Y207" t="s">
        <v>265</v>
      </c>
      <c r="Z207" t="s">
        <v>253</v>
      </c>
      <c r="AA207" t="s">
        <v>397</v>
      </c>
      <c r="AB207" t="s">
        <v>1267</v>
      </c>
      <c r="AC207" s="88" t="s">
        <v>1267</v>
      </c>
      <c r="AD207" t="s">
        <v>103</v>
      </c>
      <c r="AE207" t="s">
        <v>665</v>
      </c>
      <c r="AF207" t="s">
        <v>1268</v>
      </c>
      <c r="AG207" t="s">
        <v>268</v>
      </c>
      <c r="AH207" t="s">
        <v>358</v>
      </c>
      <c r="AI207" t="s">
        <v>359</v>
      </c>
      <c r="AJ207" t="s">
        <v>1247</v>
      </c>
      <c r="AK207" t="s">
        <v>1248</v>
      </c>
      <c r="AL207" t="s">
        <v>668</v>
      </c>
      <c r="AM207" t="s">
        <v>668</v>
      </c>
      <c r="AN207" t="s">
        <v>669</v>
      </c>
      <c r="AO207" t="s">
        <v>670</v>
      </c>
      <c r="AP207" t="s">
        <v>276</v>
      </c>
      <c r="AQ207" t="s">
        <v>276</v>
      </c>
      <c r="AR207" t="s">
        <v>277</v>
      </c>
      <c r="AS207" t="s">
        <v>1095</v>
      </c>
      <c r="AT207" t="s">
        <v>141</v>
      </c>
      <c r="AU207" s="88" t="s">
        <v>430</v>
      </c>
      <c r="AV207" t="s">
        <v>187</v>
      </c>
      <c r="AW207" t="s">
        <v>91</v>
      </c>
      <c r="AX207" s="69" t="s">
        <v>398</v>
      </c>
      <c r="AY207" t="s">
        <v>91</v>
      </c>
      <c r="AZ207" t="s">
        <v>277</v>
      </c>
      <c r="BA207" t="s">
        <v>117</v>
      </c>
      <c r="BB207" s="88" t="s">
        <v>665</v>
      </c>
      <c r="BC207" t="s">
        <v>118</v>
      </c>
      <c r="BD207" t="s">
        <v>91</v>
      </c>
      <c r="BE207" t="s">
        <v>119</v>
      </c>
      <c r="BF207" s="86" t="s">
        <v>278</v>
      </c>
      <c r="BG207" s="86" t="s">
        <v>279</v>
      </c>
      <c r="BH207" s="78" t="s">
        <v>280</v>
      </c>
      <c r="BI207" s="79" t="s">
        <v>281</v>
      </c>
      <c r="BJ207" s="2">
        <v>4754.1000000000004</v>
      </c>
      <c r="BK207" s="2">
        <v>-792.36</v>
      </c>
      <c r="BL207" s="2">
        <v>3961.74</v>
      </c>
      <c r="BM207" s="2">
        <v>0</v>
      </c>
      <c r="BN207" s="2">
        <v>-396.18</v>
      </c>
      <c r="BO207" s="2">
        <v>0</v>
      </c>
      <c r="BP207" s="2">
        <v>3565.56</v>
      </c>
      <c r="BQ207" s="2">
        <v>0</v>
      </c>
      <c r="BR207" s="2">
        <v>0</v>
      </c>
      <c r="BS207" s="2">
        <v>0</v>
      </c>
      <c r="BT207" s="2">
        <v>0</v>
      </c>
      <c r="BU207" s="2">
        <v>0</v>
      </c>
      <c r="BV207" s="2">
        <v>0</v>
      </c>
      <c r="BW207" s="2">
        <v>0</v>
      </c>
      <c r="BX207" s="2">
        <v>0</v>
      </c>
      <c r="BY207" s="2">
        <v>0</v>
      </c>
      <c r="BZ207" s="2">
        <v>0</v>
      </c>
      <c r="CA207" s="2">
        <v>0</v>
      </c>
      <c r="CB207" s="2">
        <v>0</v>
      </c>
      <c r="CC207" s="2">
        <v>0</v>
      </c>
      <c r="CD207" s="2">
        <v>0</v>
      </c>
      <c r="CE207" s="2">
        <v>0</v>
      </c>
      <c r="CF207" s="2">
        <v>0</v>
      </c>
      <c r="CG207" s="2">
        <v>0</v>
      </c>
      <c r="CH207" s="2">
        <v>0</v>
      </c>
      <c r="CI207" s="2">
        <v>0</v>
      </c>
      <c r="CJ207" s="11" t="str">
        <f>+VLOOKUP(B207,[57]Sheet1!$A:$AA,27,FALSE)</f>
        <v>Termoli</v>
      </c>
      <c r="CK207" t="s">
        <v>1863</v>
      </c>
      <c r="CL207" t="s">
        <v>1863</v>
      </c>
      <c r="CM207" s="11"/>
      <c r="CP207" s="107" t="s">
        <v>1890</v>
      </c>
    </row>
    <row r="208" spans="1:94" x14ac:dyDescent="0.35">
      <c r="A208" s="93" t="str">
        <f t="shared" si="6"/>
        <v>12200172018</v>
      </c>
      <c r="B208" t="str">
        <f t="shared" si="7"/>
        <v>1220017-2018</v>
      </c>
      <c r="C208">
        <v>1220017</v>
      </c>
      <c r="D208" t="s">
        <v>84</v>
      </c>
      <c r="E208" t="s">
        <v>1184</v>
      </c>
      <c r="F208" t="s">
        <v>1269</v>
      </c>
      <c r="G208" t="s">
        <v>1270</v>
      </c>
      <c r="H208" t="s">
        <v>1184</v>
      </c>
      <c r="I208" t="s">
        <v>194</v>
      </c>
      <c r="J208" t="s">
        <v>660</v>
      </c>
      <c r="K208" t="s">
        <v>661</v>
      </c>
      <c r="L208" t="s">
        <v>1241</v>
      </c>
      <c r="M208" t="s">
        <v>1242</v>
      </c>
      <c r="N208" t="s">
        <v>1243</v>
      </c>
      <c r="O208" t="s">
        <v>1271</v>
      </c>
      <c r="P208" s="88" t="s">
        <v>664</v>
      </c>
      <c r="Q208" t="s">
        <v>664</v>
      </c>
      <c r="R208" t="s">
        <v>665</v>
      </c>
      <c r="S208" t="s">
        <v>194</v>
      </c>
      <c r="T208" t="s">
        <v>351</v>
      </c>
      <c r="U208" t="s">
        <v>194</v>
      </c>
      <c r="V208" t="s">
        <v>96</v>
      </c>
      <c r="W208" t="s">
        <v>411</v>
      </c>
      <c r="X208" t="s">
        <v>264</v>
      </c>
      <c r="Y208" t="s">
        <v>265</v>
      </c>
      <c r="Z208" t="s">
        <v>253</v>
      </c>
      <c r="AA208" t="s">
        <v>397</v>
      </c>
      <c r="AB208" t="s">
        <v>1272</v>
      </c>
      <c r="AC208" s="88" t="s">
        <v>1272</v>
      </c>
      <c r="AD208" t="s">
        <v>103</v>
      </c>
      <c r="AE208" t="s">
        <v>665</v>
      </c>
      <c r="AF208" t="s">
        <v>1273</v>
      </c>
      <c r="AG208" t="s">
        <v>268</v>
      </c>
      <c r="AH208" t="s">
        <v>358</v>
      </c>
      <c r="AI208" t="s">
        <v>359</v>
      </c>
      <c r="AJ208" t="s">
        <v>1247</v>
      </c>
      <c r="AK208" t="s">
        <v>1248</v>
      </c>
      <c r="AL208" t="s">
        <v>668</v>
      </c>
      <c r="AM208" t="s">
        <v>668</v>
      </c>
      <c r="AN208" t="s">
        <v>669</v>
      </c>
      <c r="AO208" t="s">
        <v>670</v>
      </c>
      <c r="AP208" t="s">
        <v>276</v>
      </c>
      <c r="AQ208" t="s">
        <v>276</v>
      </c>
      <c r="AR208" t="s">
        <v>277</v>
      </c>
      <c r="AS208" t="s">
        <v>1095</v>
      </c>
      <c r="AT208" t="s">
        <v>141</v>
      </c>
      <c r="AU208" s="88" t="s">
        <v>430</v>
      </c>
      <c r="AV208" t="s">
        <v>187</v>
      </c>
      <c r="AW208" t="s">
        <v>91</v>
      </c>
      <c r="AX208" s="69" t="s">
        <v>398</v>
      </c>
      <c r="AY208" t="s">
        <v>91</v>
      </c>
      <c r="AZ208" t="s">
        <v>277</v>
      </c>
      <c r="BA208" t="s">
        <v>117</v>
      </c>
      <c r="BB208" s="88" t="s">
        <v>665</v>
      </c>
      <c r="BC208" t="s">
        <v>118</v>
      </c>
      <c r="BD208" t="s">
        <v>91</v>
      </c>
      <c r="BE208" t="s">
        <v>119</v>
      </c>
      <c r="BF208" s="86" t="s">
        <v>278</v>
      </c>
      <c r="BG208" s="86" t="s">
        <v>279</v>
      </c>
      <c r="BH208" s="78" t="s">
        <v>280</v>
      </c>
      <c r="BI208" s="79" t="s">
        <v>281</v>
      </c>
      <c r="BJ208" s="2">
        <v>4754.1000000000004</v>
      </c>
      <c r="BK208" s="2">
        <v>-792.36</v>
      </c>
      <c r="BL208" s="2">
        <v>3961.74</v>
      </c>
      <c r="BM208" s="2">
        <v>0</v>
      </c>
      <c r="BN208" s="2">
        <v>-396.18</v>
      </c>
      <c r="BO208" s="2">
        <v>0</v>
      </c>
      <c r="BP208" s="2">
        <v>3565.56</v>
      </c>
      <c r="BQ208" s="2">
        <v>0</v>
      </c>
      <c r="BR208" s="2">
        <v>0</v>
      </c>
      <c r="BS208" s="2">
        <v>0</v>
      </c>
      <c r="BT208" s="2">
        <v>0</v>
      </c>
      <c r="BU208" s="2">
        <v>0</v>
      </c>
      <c r="BV208" s="2">
        <v>0</v>
      </c>
      <c r="BW208" s="2">
        <v>0</v>
      </c>
      <c r="BX208" s="2">
        <v>0</v>
      </c>
      <c r="BY208" s="2">
        <v>0</v>
      </c>
      <c r="BZ208" s="2">
        <v>0</v>
      </c>
      <c r="CA208" s="2">
        <v>0</v>
      </c>
      <c r="CB208" s="2">
        <v>0</v>
      </c>
      <c r="CC208" s="2">
        <v>0</v>
      </c>
      <c r="CD208" s="2">
        <v>0</v>
      </c>
      <c r="CE208" s="2">
        <v>0</v>
      </c>
      <c r="CF208" s="2">
        <v>0</v>
      </c>
      <c r="CG208" s="2">
        <v>0</v>
      </c>
      <c r="CH208" s="2">
        <v>0</v>
      </c>
      <c r="CI208" s="2">
        <v>0</v>
      </c>
      <c r="CJ208" s="11" t="str">
        <f>+VLOOKUP(B208,[57]Sheet1!$A:$AA,27,FALSE)</f>
        <v>Termoli</v>
      </c>
      <c r="CK208" t="s">
        <v>1863</v>
      </c>
      <c r="CL208" t="s">
        <v>1863</v>
      </c>
      <c r="CM208" s="11"/>
      <c r="CP208" s="107" t="s">
        <v>1890</v>
      </c>
    </row>
    <row r="209" spans="1:94" x14ac:dyDescent="0.35">
      <c r="A209" s="93" t="str">
        <f t="shared" si="6"/>
        <v>12200182018</v>
      </c>
      <c r="B209" t="str">
        <f t="shared" si="7"/>
        <v>1220018-2018</v>
      </c>
      <c r="C209">
        <v>1220018</v>
      </c>
      <c r="D209" t="s">
        <v>84</v>
      </c>
      <c r="E209" t="s">
        <v>1184</v>
      </c>
      <c r="F209" t="s">
        <v>1274</v>
      </c>
      <c r="G209" t="s">
        <v>1275</v>
      </c>
      <c r="H209" t="s">
        <v>1184</v>
      </c>
      <c r="I209" t="s">
        <v>194</v>
      </c>
      <c r="J209" t="s">
        <v>660</v>
      </c>
      <c r="K209" t="s">
        <v>661</v>
      </c>
      <c r="L209" t="s">
        <v>1241</v>
      </c>
      <c r="M209" t="s">
        <v>1242</v>
      </c>
      <c r="N209" t="s">
        <v>1243</v>
      </c>
      <c r="O209" t="s">
        <v>1276</v>
      </c>
      <c r="P209" s="88" t="s">
        <v>664</v>
      </c>
      <c r="Q209" t="s">
        <v>664</v>
      </c>
      <c r="R209" t="s">
        <v>665</v>
      </c>
      <c r="S209" t="s">
        <v>194</v>
      </c>
      <c r="T209" t="s">
        <v>351</v>
      </c>
      <c r="U209" t="s">
        <v>194</v>
      </c>
      <c r="V209" t="s">
        <v>96</v>
      </c>
      <c r="W209" t="s">
        <v>411</v>
      </c>
      <c r="X209" t="s">
        <v>264</v>
      </c>
      <c r="Y209" t="s">
        <v>265</v>
      </c>
      <c r="Z209" t="s">
        <v>253</v>
      </c>
      <c r="AA209" t="s">
        <v>397</v>
      </c>
      <c r="AB209" t="s">
        <v>1277</v>
      </c>
      <c r="AC209" s="88" t="s">
        <v>1277</v>
      </c>
      <c r="AD209" t="s">
        <v>103</v>
      </c>
      <c r="AE209" t="s">
        <v>665</v>
      </c>
      <c r="AF209" t="s">
        <v>1278</v>
      </c>
      <c r="AG209" t="s">
        <v>268</v>
      </c>
      <c r="AH209" t="s">
        <v>358</v>
      </c>
      <c r="AI209" t="s">
        <v>359</v>
      </c>
      <c r="AJ209" t="s">
        <v>1247</v>
      </c>
      <c r="AK209" t="s">
        <v>1248</v>
      </c>
      <c r="AL209" t="s">
        <v>668</v>
      </c>
      <c r="AM209" t="s">
        <v>668</v>
      </c>
      <c r="AN209" t="s">
        <v>669</v>
      </c>
      <c r="AO209" t="s">
        <v>670</v>
      </c>
      <c r="AP209" t="s">
        <v>276</v>
      </c>
      <c r="AQ209" t="s">
        <v>276</v>
      </c>
      <c r="AR209" t="s">
        <v>277</v>
      </c>
      <c r="AS209" t="s">
        <v>1095</v>
      </c>
      <c r="AT209" t="s">
        <v>141</v>
      </c>
      <c r="AU209" s="88" t="s">
        <v>430</v>
      </c>
      <c r="AV209" t="s">
        <v>187</v>
      </c>
      <c r="AW209" t="s">
        <v>91</v>
      </c>
      <c r="AX209" s="69" t="s">
        <v>398</v>
      </c>
      <c r="AY209" t="s">
        <v>91</v>
      </c>
      <c r="AZ209" t="s">
        <v>277</v>
      </c>
      <c r="BA209" t="s">
        <v>117</v>
      </c>
      <c r="BB209" s="88" t="s">
        <v>665</v>
      </c>
      <c r="BC209" t="s">
        <v>118</v>
      </c>
      <c r="BD209" t="s">
        <v>91</v>
      </c>
      <c r="BE209" t="s">
        <v>119</v>
      </c>
      <c r="BF209" s="86" t="s">
        <v>278</v>
      </c>
      <c r="BG209" s="86" t="s">
        <v>279</v>
      </c>
      <c r="BH209" s="78" t="s">
        <v>280</v>
      </c>
      <c r="BI209" s="79" t="s">
        <v>281</v>
      </c>
      <c r="BJ209" s="2">
        <v>4754.1000000000004</v>
      </c>
      <c r="BK209" s="2">
        <v>-792.36</v>
      </c>
      <c r="BL209" s="2">
        <v>3961.74</v>
      </c>
      <c r="BM209" s="2">
        <v>0</v>
      </c>
      <c r="BN209" s="2">
        <v>-396.18</v>
      </c>
      <c r="BO209" s="2">
        <v>0</v>
      </c>
      <c r="BP209" s="2">
        <v>3565.56</v>
      </c>
      <c r="BQ209" s="2">
        <v>0</v>
      </c>
      <c r="BR209" s="2">
        <v>0</v>
      </c>
      <c r="BS209" s="2">
        <v>0</v>
      </c>
      <c r="BT209" s="2">
        <v>0</v>
      </c>
      <c r="BU209" s="2">
        <v>0</v>
      </c>
      <c r="BV209" s="2">
        <v>0</v>
      </c>
      <c r="BW209" s="2">
        <v>0</v>
      </c>
      <c r="BX209" s="2">
        <v>0</v>
      </c>
      <c r="BY209" s="2">
        <v>0</v>
      </c>
      <c r="BZ209" s="2">
        <v>0</v>
      </c>
      <c r="CA209" s="2">
        <v>0</v>
      </c>
      <c r="CB209" s="2">
        <v>0</v>
      </c>
      <c r="CC209" s="2">
        <v>0</v>
      </c>
      <c r="CD209" s="2">
        <v>0</v>
      </c>
      <c r="CE209" s="2">
        <v>0</v>
      </c>
      <c r="CF209" s="2">
        <v>0</v>
      </c>
      <c r="CG209" s="2">
        <v>0</v>
      </c>
      <c r="CH209" s="2">
        <v>0</v>
      </c>
      <c r="CI209" s="2">
        <v>0</v>
      </c>
      <c r="CJ209" s="11" t="str">
        <f>+VLOOKUP(B209,[57]Sheet1!$A:$AA,27,FALSE)</f>
        <v>Termoli</v>
      </c>
      <c r="CK209" t="s">
        <v>1863</v>
      </c>
      <c r="CL209" t="s">
        <v>1863</v>
      </c>
      <c r="CM209" s="11"/>
      <c r="CP209" s="107" t="s">
        <v>1890</v>
      </c>
    </row>
    <row r="210" spans="1:94" x14ac:dyDescent="0.35">
      <c r="A210" s="93" t="str">
        <f t="shared" si="6"/>
        <v>13100022018</v>
      </c>
      <c r="B210" t="str">
        <f t="shared" si="7"/>
        <v>1310002-2018</v>
      </c>
      <c r="C210">
        <v>1310002</v>
      </c>
      <c r="D210" t="s">
        <v>84</v>
      </c>
      <c r="E210" t="s">
        <v>1184</v>
      </c>
      <c r="F210" t="s">
        <v>1145</v>
      </c>
      <c r="G210" t="s">
        <v>1279</v>
      </c>
      <c r="H210" t="s">
        <v>1184</v>
      </c>
      <c r="I210" t="s">
        <v>194</v>
      </c>
      <c r="J210" t="s">
        <v>1139</v>
      </c>
      <c r="K210" t="s">
        <v>1140</v>
      </c>
      <c r="L210" t="s">
        <v>1141</v>
      </c>
      <c r="M210" t="s">
        <v>1142</v>
      </c>
      <c r="N210" t="s">
        <v>1143</v>
      </c>
      <c r="O210" t="s">
        <v>1147</v>
      </c>
      <c r="P210" s="88" t="s">
        <v>196</v>
      </c>
      <c r="Q210" t="s">
        <v>196</v>
      </c>
      <c r="R210" t="s">
        <v>95</v>
      </c>
      <c r="S210" t="s">
        <v>194</v>
      </c>
      <c r="T210" t="s">
        <v>351</v>
      </c>
      <c r="U210" t="s">
        <v>194</v>
      </c>
      <c r="V210" t="s">
        <v>96</v>
      </c>
      <c r="W210" t="s">
        <v>353</v>
      </c>
      <c r="X210" t="s">
        <v>98</v>
      </c>
      <c r="Y210" t="s">
        <v>197</v>
      </c>
      <c r="Z210" t="s">
        <v>100</v>
      </c>
      <c r="AA210" t="s">
        <v>467</v>
      </c>
      <c r="AB210" t="s">
        <v>1148</v>
      </c>
      <c r="AC210" s="88" t="s">
        <v>1148</v>
      </c>
      <c r="AD210" t="s">
        <v>103</v>
      </c>
      <c r="AE210" t="s">
        <v>95</v>
      </c>
      <c r="AF210" t="s">
        <v>1147</v>
      </c>
      <c r="AG210" t="s">
        <v>104</v>
      </c>
      <c r="AH210" t="s">
        <v>991</v>
      </c>
      <c r="AI210" t="s">
        <v>992</v>
      </c>
      <c r="AJ210" t="s">
        <v>107</v>
      </c>
      <c r="AK210" t="s">
        <v>108</v>
      </c>
      <c r="AL210" t="s">
        <v>182</v>
      </c>
      <c r="AM210" t="s">
        <v>182</v>
      </c>
      <c r="AN210" t="s">
        <v>183</v>
      </c>
      <c r="AO210" t="s">
        <v>184</v>
      </c>
      <c r="AP210" t="s">
        <v>112</v>
      </c>
      <c r="AQ210" t="s">
        <v>112</v>
      </c>
      <c r="AR210" t="s">
        <v>95</v>
      </c>
      <c r="AS210" t="s">
        <v>1095</v>
      </c>
      <c r="AT210" t="s">
        <v>454</v>
      </c>
      <c r="AU210" s="88" t="s">
        <v>430</v>
      </c>
      <c r="AV210" t="s">
        <v>187</v>
      </c>
      <c r="AW210" t="s">
        <v>91</v>
      </c>
      <c r="AX210" s="69" t="s">
        <v>475</v>
      </c>
      <c r="AY210" t="s">
        <v>91</v>
      </c>
      <c r="AZ210" t="s">
        <v>95</v>
      </c>
      <c r="BA210" t="s">
        <v>117</v>
      </c>
      <c r="BB210" s="88" t="s">
        <v>95</v>
      </c>
      <c r="BC210" t="s">
        <v>118</v>
      </c>
      <c r="BD210" t="s">
        <v>91</v>
      </c>
      <c r="BE210" t="s">
        <v>119</v>
      </c>
      <c r="BF210" s="86" t="s">
        <v>120</v>
      </c>
      <c r="BG210" s="86" t="s">
        <v>121</v>
      </c>
      <c r="BH210" s="78" t="s">
        <v>122</v>
      </c>
      <c r="BI210" s="79" t="s">
        <v>123</v>
      </c>
      <c r="BJ210" s="2">
        <v>4160</v>
      </c>
      <c r="BK210" s="2">
        <v>-277.33999999999997</v>
      </c>
      <c r="BL210" s="2">
        <v>3882.66</v>
      </c>
      <c r="BM210" s="2">
        <v>0</v>
      </c>
      <c r="BN210" s="2">
        <v>-138.66999999999999</v>
      </c>
      <c r="BO210" s="2">
        <v>0</v>
      </c>
      <c r="BP210" s="2">
        <v>3743.99</v>
      </c>
      <c r="BQ210" s="2">
        <v>0</v>
      </c>
      <c r="BR210" s="2">
        <v>0</v>
      </c>
      <c r="BS210" s="2">
        <v>0</v>
      </c>
      <c r="BT210" s="2">
        <v>0</v>
      </c>
      <c r="BU210" s="2">
        <v>0</v>
      </c>
      <c r="BV210" s="2">
        <v>0</v>
      </c>
      <c r="BW210" s="2">
        <v>0</v>
      </c>
      <c r="BX210" s="2">
        <v>0</v>
      </c>
      <c r="BY210" s="2">
        <v>0</v>
      </c>
      <c r="BZ210" s="2">
        <v>0</v>
      </c>
      <c r="CA210" s="2">
        <v>0</v>
      </c>
      <c r="CB210" s="2">
        <v>0</v>
      </c>
      <c r="CC210" s="2">
        <v>0</v>
      </c>
      <c r="CD210" s="2">
        <v>0</v>
      </c>
      <c r="CE210" s="2">
        <v>0</v>
      </c>
      <c r="CF210" s="2">
        <v>0</v>
      </c>
      <c r="CG210" s="2">
        <v>0</v>
      </c>
      <c r="CH210" s="2">
        <v>0</v>
      </c>
      <c r="CI210" s="2">
        <v>0</v>
      </c>
      <c r="CJ210" s="11" t="str">
        <f>+VLOOKUP(B210,[57]Sheet1!$A:$AA,27,FALSE)</f>
        <v>Termoli</v>
      </c>
      <c r="CK210" t="s">
        <v>1863</v>
      </c>
      <c r="CL210" t="s">
        <v>1863</v>
      </c>
      <c r="CM210" s="11"/>
    </row>
    <row r="211" spans="1:94" x14ac:dyDescent="0.35">
      <c r="A211" s="93" t="str">
        <f t="shared" si="6"/>
        <v>13100062018</v>
      </c>
      <c r="B211" t="str">
        <f t="shared" si="7"/>
        <v>1310006-2018</v>
      </c>
      <c r="C211">
        <v>1310006</v>
      </c>
      <c r="D211" t="s">
        <v>84</v>
      </c>
      <c r="E211" t="s">
        <v>1184</v>
      </c>
      <c r="F211" t="s">
        <v>1280</v>
      </c>
      <c r="G211" t="s">
        <v>1281</v>
      </c>
      <c r="H211" t="s">
        <v>1184</v>
      </c>
      <c r="I211" t="s">
        <v>194</v>
      </c>
      <c r="J211" t="s">
        <v>1139</v>
      </c>
      <c r="K211" t="s">
        <v>1140</v>
      </c>
      <c r="L211" t="s">
        <v>1141</v>
      </c>
      <c r="M211" t="s">
        <v>1142</v>
      </c>
      <c r="N211" t="s">
        <v>1167</v>
      </c>
      <c r="O211" t="s">
        <v>1132</v>
      </c>
      <c r="P211" s="88" t="s">
        <v>196</v>
      </c>
      <c r="Q211" t="s">
        <v>196</v>
      </c>
      <c r="R211" t="s">
        <v>95</v>
      </c>
      <c r="S211" t="s">
        <v>194</v>
      </c>
      <c r="T211" t="s">
        <v>351</v>
      </c>
      <c r="U211" t="s">
        <v>194</v>
      </c>
      <c r="V211" t="s">
        <v>96</v>
      </c>
      <c r="W211" t="s">
        <v>1102</v>
      </c>
      <c r="X211" t="s">
        <v>98</v>
      </c>
      <c r="Y211" t="s">
        <v>204</v>
      </c>
      <c r="Z211" t="s">
        <v>100</v>
      </c>
      <c r="AA211" t="s">
        <v>467</v>
      </c>
      <c r="AB211" t="s">
        <v>1282</v>
      </c>
      <c r="AC211" s="88" t="s">
        <v>1282</v>
      </c>
      <c r="AD211" t="s">
        <v>103</v>
      </c>
      <c r="AE211" t="s">
        <v>95</v>
      </c>
      <c r="AF211" t="s">
        <v>1283</v>
      </c>
      <c r="AG211" t="s">
        <v>104</v>
      </c>
      <c r="AH211" t="s">
        <v>235</v>
      </c>
      <c r="AI211" t="s">
        <v>236</v>
      </c>
      <c r="AJ211" t="s">
        <v>107</v>
      </c>
      <c r="AK211" t="s">
        <v>108</v>
      </c>
      <c r="AL211" t="s">
        <v>237</v>
      </c>
      <c r="AM211" t="s">
        <v>237</v>
      </c>
      <c r="AN211" t="s">
        <v>238</v>
      </c>
      <c r="AO211" t="s">
        <v>239</v>
      </c>
      <c r="AP211" t="s">
        <v>140</v>
      </c>
      <c r="AQ211" t="s">
        <v>140</v>
      </c>
      <c r="AR211" t="s">
        <v>95</v>
      </c>
      <c r="AS211" t="s">
        <v>1030</v>
      </c>
      <c r="AT211" t="s">
        <v>113</v>
      </c>
      <c r="AU211" s="88" t="s">
        <v>430</v>
      </c>
      <c r="AV211" t="s">
        <v>187</v>
      </c>
      <c r="AW211" t="s">
        <v>91</v>
      </c>
      <c r="AX211" s="69" t="s">
        <v>475</v>
      </c>
      <c r="AY211" t="s">
        <v>91</v>
      </c>
      <c r="AZ211" t="s">
        <v>95</v>
      </c>
      <c r="BA211" t="s">
        <v>117</v>
      </c>
      <c r="BB211" s="88" t="s">
        <v>95</v>
      </c>
      <c r="BC211" t="s">
        <v>118</v>
      </c>
      <c r="BD211" t="s">
        <v>91</v>
      </c>
      <c r="BE211" t="s">
        <v>119</v>
      </c>
      <c r="BF211" s="86" t="s">
        <v>153</v>
      </c>
      <c r="BG211" s="86" t="s">
        <v>121</v>
      </c>
      <c r="BH211" s="78" t="s">
        <v>240</v>
      </c>
      <c r="BI211" s="79" t="s">
        <v>241</v>
      </c>
      <c r="BJ211" s="2">
        <v>2623</v>
      </c>
      <c r="BK211" s="2">
        <v>-262.3</v>
      </c>
      <c r="BL211" s="2">
        <v>2360.6999999999998</v>
      </c>
      <c r="BM211" s="2">
        <v>0</v>
      </c>
      <c r="BN211" s="2">
        <v>-131.15</v>
      </c>
      <c r="BO211" s="2">
        <v>0</v>
      </c>
      <c r="BP211" s="2">
        <v>2229.5500000000002</v>
      </c>
      <c r="BQ211" s="2">
        <v>0</v>
      </c>
      <c r="BR211" s="2">
        <v>0</v>
      </c>
      <c r="BS211" s="2">
        <v>0</v>
      </c>
      <c r="BT211" s="2">
        <v>0</v>
      </c>
      <c r="BU211" s="2">
        <v>0</v>
      </c>
      <c r="BV211" s="2">
        <v>0</v>
      </c>
      <c r="BW211" s="2">
        <v>0</v>
      </c>
      <c r="BX211" s="2">
        <v>0</v>
      </c>
      <c r="BY211" s="2">
        <v>0</v>
      </c>
      <c r="BZ211" s="2">
        <v>0</v>
      </c>
      <c r="CA211" s="2">
        <v>0</v>
      </c>
      <c r="CB211" s="2">
        <v>0</v>
      </c>
      <c r="CC211" s="2">
        <v>0</v>
      </c>
      <c r="CD211" s="2">
        <v>0</v>
      </c>
      <c r="CE211" s="2">
        <v>0</v>
      </c>
      <c r="CF211" s="2">
        <v>0</v>
      </c>
      <c r="CG211" s="2">
        <v>0</v>
      </c>
      <c r="CH211" s="2">
        <v>0</v>
      </c>
      <c r="CI211" s="2">
        <v>0</v>
      </c>
      <c r="CJ211" s="11" t="str">
        <f>+VLOOKUP(B211,[57]Sheet1!$A:$AA,27,FALSE)</f>
        <v>Campagnano</v>
      </c>
      <c r="CK211" t="s">
        <v>1861</v>
      </c>
      <c r="CL211" t="s">
        <v>1861</v>
      </c>
      <c r="CM211" s="11"/>
    </row>
    <row r="212" spans="1:94" x14ac:dyDescent="0.35">
      <c r="A212" s="93" t="str">
        <f t="shared" si="6"/>
        <v>13100082018</v>
      </c>
      <c r="B212" t="str">
        <f t="shared" si="7"/>
        <v>1310008-2018</v>
      </c>
      <c r="C212">
        <v>1310008</v>
      </c>
      <c r="D212" t="s">
        <v>84</v>
      </c>
      <c r="E212" t="s">
        <v>1184</v>
      </c>
      <c r="F212" t="s">
        <v>1284</v>
      </c>
      <c r="G212" t="s">
        <v>1285</v>
      </c>
      <c r="H212" t="s">
        <v>1184</v>
      </c>
      <c r="I212" t="s">
        <v>194</v>
      </c>
      <c r="J212" t="s">
        <v>1139</v>
      </c>
      <c r="K212" t="s">
        <v>1140</v>
      </c>
      <c r="L212" t="s">
        <v>1141</v>
      </c>
      <c r="M212" t="s">
        <v>1142</v>
      </c>
      <c r="N212" t="s">
        <v>1143</v>
      </c>
      <c r="O212" t="s">
        <v>1286</v>
      </c>
      <c r="P212" s="88" t="s">
        <v>196</v>
      </c>
      <c r="Q212" t="s">
        <v>196</v>
      </c>
      <c r="R212" t="s">
        <v>95</v>
      </c>
      <c r="S212" t="s">
        <v>194</v>
      </c>
      <c r="T212" t="s">
        <v>351</v>
      </c>
      <c r="U212" t="s">
        <v>194</v>
      </c>
      <c r="V212" t="s">
        <v>96</v>
      </c>
      <c r="W212" t="s">
        <v>353</v>
      </c>
      <c r="X212" t="s">
        <v>98</v>
      </c>
      <c r="Y212" t="s">
        <v>99</v>
      </c>
      <c r="Z212" t="s">
        <v>100</v>
      </c>
      <c r="AA212" t="s">
        <v>467</v>
      </c>
      <c r="AB212" t="s">
        <v>1287</v>
      </c>
      <c r="AC212" s="88" t="s">
        <v>1287</v>
      </c>
      <c r="AD212" t="s">
        <v>103</v>
      </c>
      <c r="AE212" t="s">
        <v>95</v>
      </c>
      <c r="AF212" t="s">
        <v>1288</v>
      </c>
      <c r="AG212" t="s">
        <v>104</v>
      </c>
      <c r="AH212" t="s">
        <v>105</v>
      </c>
      <c r="AI212" t="s">
        <v>106</v>
      </c>
      <c r="AJ212" t="s">
        <v>107</v>
      </c>
      <c r="AK212" t="s">
        <v>108</v>
      </c>
      <c r="AL212" t="s">
        <v>182</v>
      </c>
      <c r="AM212" t="s">
        <v>182</v>
      </c>
      <c r="AN212" t="s">
        <v>183</v>
      </c>
      <c r="AO212" t="s">
        <v>184</v>
      </c>
      <c r="AP212" t="s">
        <v>112</v>
      </c>
      <c r="AQ212" t="s">
        <v>112</v>
      </c>
      <c r="AR212" t="s">
        <v>95</v>
      </c>
      <c r="AS212" t="s">
        <v>1289</v>
      </c>
      <c r="AT212" t="s">
        <v>113</v>
      </c>
      <c r="AU212" s="88" t="s">
        <v>430</v>
      </c>
      <c r="AV212" t="s">
        <v>187</v>
      </c>
      <c r="AW212" t="s">
        <v>91</v>
      </c>
      <c r="AX212" s="69" t="s">
        <v>475</v>
      </c>
      <c r="AY212" t="s">
        <v>91</v>
      </c>
      <c r="AZ212" t="s">
        <v>95</v>
      </c>
      <c r="BA212" t="s">
        <v>117</v>
      </c>
      <c r="BB212" s="88" t="s">
        <v>95</v>
      </c>
      <c r="BC212" t="s">
        <v>118</v>
      </c>
      <c r="BD212" t="s">
        <v>91</v>
      </c>
      <c r="BE212" t="s">
        <v>119</v>
      </c>
      <c r="BF212" s="86" t="s">
        <v>120</v>
      </c>
      <c r="BG212" s="86" t="s">
        <v>121</v>
      </c>
      <c r="BH212" s="78" t="s">
        <v>122</v>
      </c>
      <c r="BI212" s="79" t="s">
        <v>123</v>
      </c>
      <c r="BJ212" s="2">
        <v>819.67</v>
      </c>
      <c r="BK212" s="2">
        <v>-54.64</v>
      </c>
      <c r="BL212" s="2">
        <v>765.03</v>
      </c>
      <c r="BM212" s="2">
        <v>0</v>
      </c>
      <c r="BN212" s="2">
        <v>-27.32</v>
      </c>
      <c r="BO212" s="2">
        <v>0</v>
      </c>
      <c r="BP212" s="2">
        <v>737.70999999999992</v>
      </c>
      <c r="BQ212" s="2">
        <v>0</v>
      </c>
      <c r="BR212" s="2">
        <v>0</v>
      </c>
      <c r="BS212" s="2">
        <v>0</v>
      </c>
      <c r="BT212" s="2">
        <v>0</v>
      </c>
      <c r="BU212" s="2">
        <v>0</v>
      </c>
      <c r="BV212" s="2">
        <v>0</v>
      </c>
      <c r="BW212" s="2">
        <v>0</v>
      </c>
      <c r="BX212" s="2">
        <v>0</v>
      </c>
      <c r="BY212" s="2">
        <v>0</v>
      </c>
      <c r="BZ212" s="2">
        <v>0</v>
      </c>
      <c r="CA212" s="2">
        <v>0</v>
      </c>
      <c r="CB212" s="2">
        <v>0</v>
      </c>
      <c r="CC212" s="2">
        <v>0</v>
      </c>
      <c r="CD212" s="2">
        <v>0</v>
      </c>
      <c r="CE212" s="2">
        <v>0</v>
      </c>
      <c r="CF212" s="2">
        <v>0</v>
      </c>
      <c r="CG212" s="2">
        <v>0</v>
      </c>
      <c r="CH212" s="2">
        <v>0</v>
      </c>
      <c r="CI212" s="2">
        <v>0</v>
      </c>
      <c r="CJ212" s="11" t="str">
        <f>+VLOOKUP(B212,[57]Sheet1!$A:$AA,27,FALSE)</f>
        <v>Termoli</v>
      </c>
      <c r="CK212" t="s">
        <v>1863</v>
      </c>
      <c r="CL212" t="s">
        <v>1863</v>
      </c>
      <c r="CM212" s="11"/>
    </row>
    <row r="213" spans="1:94" x14ac:dyDescent="0.35">
      <c r="A213" s="93" t="str">
        <f t="shared" si="6"/>
        <v>13100092018</v>
      </c>
      <c r="B213" t="str">
        <f t="shared" si="7"/>
        <v>1310009-2018</v>
      </c>
      <c r="C213">
        <v>1310009</v>
      </c>
      <c r="D213" t="s">
        <v>84</v>
      </c>
      <c r="E213" t="s">
        <v>1184</v>
      </c>
      <c r="F213" t="s">
        <v>1290</v>
      </c>
      <c r="G213" t="s">
        <v>1291</v>
      </c>
      <c r="H213" t="s">
        <v>1184</v>
      </c>
      <c r="I213" t="s">
        <v>194</v>
      </c>
      <c r="J213" t="s">
        <v>1139</v>
      </c>
      <c r="K213" t="s">
        <v>1140</v>
      </c>
      <c r="L213" t="s">
        <v>1141</v>
      </c>
      <c r="M213" t="s">
        <v>1142</v>
      </c>
      <c r="N213" t="s">
        <v>1143</v>
      </c>
      <c r="O213" t="s">
        <v>1292</v>
      </c>
      <c r="P213" s="88" t="s">
        <v>985</v>
      </c>
      <c r="Q213" t="s">
        <v>985</v>
      </c>
      <c r="R213" t="s">
        <v>986</v>
      </c>
      <c r="S213" t="s">
        <v>194</v>
      </c>
      <c r="T213" t="s">
        <v>351</v>
      </c>
      <c r="U213" t="s">
        <v>194</v>
      </c>
      <c r="V213" t="s">
        <v>96</v>
      </c>
      <c r="W213" t="s">
        <v>353</v>
      </c>
      <c r="X213" t="s">
        <v>987</v>
      </c>
      <c r="Y213" t="s">
        <v>1194</v>
      </c>
      <c r="Z213" t="s">
        <v>100</v>
      </c>
      <c r="AA213" t="s">
        <v>467</v>
      </c>
      <c r="AB213" t="s">
        <v>1293</v>
      </c>
      <c r="AC213" s="88" t="s">
        <v>1293</v>
      </c>
      <c r="AD213" t="s">
        <v>103</v>
      </c>
      <c r="AE213" t="s">
        <v>986</v>
      </c>
      <c r="AF213" t="s">
        <v>1294</v>
      </c>
      <c r="AG213" t="s">
        <v>990</v>
      </c>
      <c r="AH213" t="s">
        <v>977</v>
      </c>
      <c r="AI213" t="s">
        <v>978</v>
      </c>
      <c r="AJ213" t="s">
        <v>993</v>
      </c>
      <c r="AK213" t="s">
        <v>994</v>
      </c>
      <c r="AL213" t="s">
        <v>182</v>
      </c>
      <c r="AM213" t="s">
        <v>182</v>
      </c>
      <c r="AN213" t="s">
        <v>183</v>
      </c>
      <c r="AO213" t="s">
        <v>184</v>
      </c>
      <c r="AP213" t="s">
        <v>112</v>
      </c>
      <c r="AQ213" t="s">
        <v>112</v>
      </c>
      <c r="AR213" t="s">
        <v>986</v>
      </c>
      <c r="AS213" t="s">
        <v>1289</v>
      </c>
      <c r="AT213" t="s">
        <v>995</v>
      </c>
      <c r="AU213" s="88" t="s">
        <v>430</v>
      </c>
      <c r="AV213" t="s">
        <v>187</v>
      </c>
      <c r="AW213" t="s">
        <v>91</v>
      </c>
      <c r="AX213" s="69" t="s">
        <v>475</v>
      </c>
      <c r="AY213" t="s">
        <v>91</v>
      </c>
      <c r="AZ213" t="s">
        <v>986</v>
      </c>
      <c r="BA213" t="s">
        <v>117</v>
      </c>
      <c r="BB213" s="88" t="s">
        <v>986</v>
      </c>
      <c r="BC213" t="s">
        <v>118</v>
      </c>
      <c r="BD213" t="s">
        <v>91</v>
      </c>
      <c r="BE213" t="s">
        <v>119</v>
      </c>
      <c r="BF213" s="86" t="s">
        <v>1197</v>
      </c>
      <c r="BG213" s="86" t="s">
        <v>121</v>
      </c>
      <c r="BH213" s="78" t="s">
        <v>997</v>
      </c>
      <c r="BI213" s="79" t="s">
        <v>123</v>
      </c>
      <c r="BJ213" s="2">
        <v>12520</v>
      </c>
      <c r="BK213" s="2">
        <v>-834.66</v>
      </c>
      <c r="BL213" s="2">
        <v>11685.34</v>
      </c>
      <c r="BM213" s="2">
        <v>0</v>
      </c>
      <c r="BN213" s="2">
        <v>-417.33</v>
      </c>
      <c r="BO213" s="2">
        <v>0</v>
      </c>
      <c r="BP213" s="2">
        <v>11268.01</v>
      </c>
      <c r="BQ213" s="2">
        <v>0</v>
      </c>
      <c r="BR213" s="2">
        <v>0</v>
      </c>
      <c r="BS213" s="2">
        <v>0</v>
      </c>
      <c r="BT213" s="2">
        <v>0</v>
      </c>
      <c r="BU213" s="2">
        <v>0</v>
      </c>
      <c r="BV213" s="2">
        <v>0</v>
      </c>
      <c r="BW213" s="2">
        <v>0</v>
      </c>
      <c r="BX213" s="2">
        <v>0</v>
      </c>
      <c r="BY213" s="2">
        <v>0</v>
      </c>
      <c r="BZ213" s="2">
        <v>0</v>
      </c>
      <c r="CA213" s="2">
        <v>0</v>
      </c>
      <c r="CB213" s="2">
        <v>0</v>
      </c>
      <c r="CC213" s="2">
        <v>0</v>
      </c>
      <c r="CD213" s="2">
        <v>0</v>
      </c>
      <c r="CE213" s="2">
        <v>0</v>
      </c>
      <c r="CF213" s="2">
        <v>0</v>
      </c>
      <c r="CG213" s="2">
        <v>0</v>
      </c>
      <c r="CH213" s="2">
        <v>0</v>
      </c>
      <c r="CI213" s="2">
        <v>0</v>
      </c>
      <c r="CJ213" s="11" t="str">
        <f>+VLOOKUP(B213,[57]Sheet1!$A:$AA,27,FALSE)</f>
        <v>Termoli</v>
      </c>
      <c r="CK213" t="s">
        <v>1863</v>
      </c>
      <c r="CL213" t="s">
        <v>1863</v>
      </c>
      <c r="CM213" s="11"/>
    </row>
    <row r="214" spans="1:94" x14ac:dyDescent="0.35">
      <c r="A214" s="93" t="str">
        <f t="shared" si="6"/>
        <v>13100102018</v>
      </c>
      <c r="B214" t="str">
        <f t="shared" si="7"/>
        <v>1310010-2018</v>
      </c>
      <c r="C214">
        <v>1310010</v>
      </c>
      <c r="D214" t="s">
        <v>84</v>
      </c>
      <c r="E214" t="s">
        <v>1184</v>
      </c>
      <c r="F214" t="s">
        <v>1295</v>
      </c>
      <c r="G214" t="s">
        <v>1296</v>
      </c>
      <c r="H214" t="s">
        <v>1184</v>
      </c>
      <c r="I214" t="s">
        <v>194</v>
      </c>
      <c r="J214" t="s">
        <v>1139</v>
      </c>
      <c r="K214" t="s">
        <v>1140</v>
      </c>
      <c r="L214" t="s">
        <v>1141</v>
      </c>
      <c r="M214" t="s">
        <v>1142</v>
      </c>
      <c r="N214" t="s">
        <v>1167</v>
      </c>
      <c r="O214" t="s">
        <v>1297</v>
      </c>
      <c r="P214" s="88" t="s">
        <v>985</v>
      </c>
      <c r="Q214" t="s">
        <v>985</v>
      </c>
      <c r="R214" t="s">
        <v>95</v>
      </c>
      <c r="S214" t="s">
        <v>194</v>
      </c>
      <c r="T214" t="s">
        <v>351</v>
      </c>
      <c r="U214" t="s">
        <v>194</v>
      </c>
      <c r="V214" t="s">
        <v>96</v>
      </c>
      <c r="W214" t="s">
        <v>1102</v>
      </c>
      <c r="X214" t="s">
        <v>987</v>
      </c>
      <c r="Y214" t="s">
        <v>1194</v>
      </c>
      <c r="Z214" t="s">
        <v>100</v>
      </c>
      <c r="AA214" t="s">
        <v>467</v>
      </c>
      <c r="AB214" t="s">
        <v>1298</v>
      </c>
      <c r="AC214" s="88" t="s">
        <v>1298</v>
      </c>
      <c r="AD214" t="s">
        <v>103</v>
      </c>
      <c r="AE214" t="s">
        <v>986</v>
      </c>
      <c r="AF214" t="s">
        <v>1297</v>
      </c>
      <c r="AG214" t="s">
        <v>990</v>
      </c>
      <c r="AH214" t="s">
        <v>105</v>
      </c>
      <c r="AI214" t="s">
        <v>106</v>
      </c>
      <c r="AJ214" t="s">
        <v>993</v>
      </c>
      <c r="AK214" t="s">
        <v>994</v>
      </c>
      <c r="AL214" t="s">
        <v>237</v>
      </c>
      <c r="AM214" t="s">
        <v>237</v>
      </c>
      <c r="AN214" t="s">
        <v>238</v>
      </c>
      <c r="AO214" t="s">
        <v>239</v>
      </c>
      <c r="AP214" t="s">
        <v>112</v>
      </c>
      <c r="AQ214" t="s">
        <v>112</v>
      </c>
      <c r="AR214" t="s">
        <v>986</v>
      </c>
      <c r="AS214" t="s">
        <v>987</v>
      </c>
      <c r="AT214" t="s">
        <v>995</v>
      </c>
      <c r="AU214" s="88" t="s">
        <v>430</v>
      </c>
      <c r="AV214" t="s">
        <v>187</v>
      </c>
      <c r="AW214" t="s">
        <v>91</v>
      </c>
      <c r="AX214" s="69" t="s">
        <v>475</v>
      </c>
      <c r="AY214" t="s">
        <v>986</v>
      </c>
      <c r="AZ214" t="s">
        <v>986</v>
      </c>
      <c r="BA214" t="s">
        <v>117</v>
      </c>
      <c r="BB214" s="88" t="s">
        <v>986</v>
      </c>
      <c r="BC214" t="s">
        <v>118</v>
      </c>
      <c r="BD214" t="s">
        <v>91</v>
      </c>
      <c r="BE214" t="s">
        <v>119</v>
      </c>
      <c r="BF214" s="86" t="s">
        <v>1197</v>
      </c>
      <c r="BG214" s="86" t="s">
        <v>121</v>
      </c>
      <c r="BH214" s="78" t="s">
        <v>997</v>
      </c>
      <c r="BI214" s="79" t="s">
        <v>123</v>
      </c>
      <c r="BJ214" s="2">
        <v>4293</v>
      </c>
      <c r="BK214" s="2">
        <v>-429.3</v>
      </c>
      <c r="BL214" s="2">
        <v>3863.7</v>
      </c>
      <c r="BM214" s="2">
        <v>0</v>
      </c>
      <c r="BN214" s="2">
        <v>-214.65</v>
      </c>
      <c r="BO214" s="2">
        <v>0</v>
      </c>
      <c r="BP214" s="2">
        <v>3649.05</v>
      </c>
      <c r="BQ214" s="2">
        <v>0</v>
      </c>
      <c r="BR214" s="2">
        <v>0</v>
      </c>
      <c r="BS214" s="2">
        <v>0</v>
      </c>
      <c r="BT214" s="2">
        <v>0</v>
      </c>
      <c r="BU214" s="2">
        <v>0</v>
      </c>
      <c r="BV214" s="2">
        <v>0</v>
      </c>
      <c r="BW214" s="2">
        <v>0</v>
      </c>
      <c r="BX214" s="2">
        <v>0</v>
      </c>
      <c r="BY214" s="2">
        <v>0</v>
      </c>
      <c r="BZ214" s="2">
        <v>0</v>
      </c>
      <c r="CA214" s="2">
        <v>0</v>
      </c>
      <c r="CB214" s="2">
        <v>0</v>
      </c>
      <c r="CC214" s="2">
        <v>0</v>
      </c>
      <c r="CD214" s="2">
        <v>0</v>
      </c>
      <c r="CE214" s="2">
        <v>0</v>
      </c>
      <c r="CF214" s="2">
        <v>0</v>
      </c>
      <c r="CG214" s="2">
        <v>0</v>
      </c>
      <c r="CH214" s="2">
        <v>0</v>
      </c>
      <c r="CI214" s="2">
        <v>0</v>
      </c>
      <c r="CJ214" s="11" t="str">
        <f>+VLOOKUP(B214,[57]Sheet1!$A:$AA,27,FALSE)</f>
        <v>Termoli</v>
      </c>
      <c r="CK214" t="s">
        <v>1863</v>
      </c>
      <c r="CL214" t="s">
        <v>1863</v>
      </c>
      <c r="CM214" s="11"/>
    </row>
    <row r="215" spans="1:94" x14ac:dyDescent="0.35">
      <c r="A215" s="93" t="str">
        <f t="shared" si="6"/>
        <v>13100112018</v>
      </c>
      <c r="B215" t="str">
        <f t="shared" si="7"/>
        <v>1310011-2018</v>
      </c>
      <c r="C215">
        <v>1310011</v>
      </c>
      <c r="D215" t="s">
        <v>84</v>
      </c>
      <c r="E215" t="s">
        <v>1184</v>
      </c>
      <c r="F215" t="s">
        <v>1299</v>
      </c>
      <c r="G215" t="s">
        <v>1300</v>
      </c>
      <c r="H215" t="s">
        <v>1184</v>
      </c>
      <c r="I215" t="s">
        <v>194</v>
      </c>
      <c r="J215" t="s">
        <v>1139</v>
      </c>
      <c r="K215" t="s">
        <v>1140</v>
      </c>
      <c r="L215" t="s">
        <v>1141</v>
      </c>
      <c r="M215" t="s">
        <v>1142</v>
      </c>
      <c r="N215" t="s">
        <v>1167</v>
      </c>
      <c r="O215" t="s">
        <v>1301</v>
      </c>
      <c r="P215" s="88" t="s">
        <v>196</v>
      </c>
      <c r="Q215" t="s">
        <v>196</v>
      </c>
      <c r="R215" t="s">
        <v>95</v>
      </c>
      <c r="S215" t="s">
        <v>194</v>
      </c>
      <c r="T215" t="s">
        <v>351</v>
      </c>
      <c r="U215" t="s">
        <v>194</v>
      </c>
      <c r="V215" t="s">
        <v>96</v>
      </c>
      <c r="W215" t="s">
        <v>1102</v>
      </c>
      <c r="X215" t="s">
        <v>98</v>
      </c>
      <c r="Y215" t="s">
        <v>197</v>
      </c>
      <c r="Z215" t="s">
        <v>100</v>
      </c>
      <c r="AA215" t="s">
        <v>467</v>
      </c>
      <c r="AB215" t="s">
        <v>1302</v>
      </c>
      <c r="AC215" s="88" t="s">
        <v>1302</v>
      </c>
      <c r="AD215" t="s">
        <v>103</v>
      </c>
      <c r="AE215" t="s">
        <v>95</v>
      </c>
      <c r="AF215" t="s">
        <v>1301</v>
      </c>
      <c r="AG215" t="s">
        <v>104</v>
      </c>
      <c r="AH215" t="s">
        <v>105</v>
      </c>
      <c r="AI215" t="s">
        <v>106</v>
      </c>
      <c r="AJ215" t="s">
        <v>107</v>
      </c>
      <c r="AK215" t="s">
        <v>108</v>
      </c>
      <c r="AL215" t="s">
        <v>237</v>
      </c>
      <c r="AM215" t="s">
        <v>237</v>
      </c>
      <c r="AN215" t="s">
        <v>238</v>
      </c>
      <c r="AO215" t="s">
        <v>239</v>
      </c>
      <c r="AP215" t="s">
        <v>112</v>
      </c>
      <c r="AQ215" t="s">
        <v>112</v>
      </c>
      <c r="AR215" t="s">
        <v>95</v>
      </c>
      <c r="AS215" t="s">
        <v>98</v>
      </c>
      <c r="AT215" t="s">
        <v>113</v>
      </c>
      <c r="AU215" s="88" t="s">
        <v>430</v>
      </c>
      <c r="AV215" t="s">
        <v>187</v>
      </c>
      <c r="AW215" t="s">
        <v>91</v>
      </c>
      <c r="AX215" s="69" t="s">
        <v>475</v>
      </c>
      <c r="AY215" t="s">
        <v>95</v>
      </c>
      <c r="AZ215" t="s">
        <v>95</v>
      </c>
      <c r="BA215" t="s">
        <v>117</v>
      </c>
      <c r="BB215" s="88" t="s">
        <v>95</v>
      </c>
      <c r="BC215" t="s">
        <v>118</v>
      </c>
      <c r="BD215" t="s">
        <v>91</v>
      </c>
      <c r="BE215" t="s">
        <v>119</v>
      </c>
      <c r="BF215" s="86" t="s">
        <v>120</v>
      </c>
      <c r="BG215" s="86" t="s">
        <v>121</v>
      </c>
      <c r="BH215" s="78" t="s">
        <v>122</v>
      </c>
      <c r="BI215" s="79" t="s">
        <v>123</v>
      </c>
      <c r="BJ215" s="2">
        <v>48980.65</v>
      </c>
      <c r="BK215" s="2">
        <v>-4898.0600000000004</v>
      </c>
      <c r="BL215" s="2">
        <v>44082.59</v>
      </c>
      <c r="BM215" s="2">
        <v>0</v>
      </c>
      <c r="BN215" s="2">
        <v>-2449.0300000000002</v>
      </c>
      <c r="BO215" s="2">
        <v>0</v>
      </c>
      <c r="BP215" s="2">
        <v>41633.56</v>
      </c>
      <c r="BQ215" s="2">
        <v>0</v>
      </c>
      <c r="BR215" s="2">
        <v>0</v>
      </c>
      <c r="BS215" s="2">
        <v>0</v>
      </c>
      <c r="BT215" s="2">
        <v>0</v>
      </c>
      <c r="BU215" s="2">
        <v>0</v>
      </c>
      <c r="BV215" s="2">
        <v>0</v>
      </c>
      <c r="BW215" s="2">
        <v>0</v>
      </c>
      <c r="BX215" s="2">
        <v>0</v>
      </c>
      <c r="BY215" s="2">
        <v>0</v>
      </c>
      <c r="BZ215" s="2">
        <v>0</v>
      </c>
      <c r="CA215" s="2">
        <v>0</v>
      </c>
      <c r="CB215" s="2">
        <v>0</v>
      </c>
      <c r="CC215" s="2">
        <v>0</v>
      </c>
      <c r="CD215" s="2">
        <v>0</v>
      </c>
      <c r="CE215" s="2">
        <v>0</v>
      </c>
      <c r="CF215" s="2">
        <v>0</v>
      </c>
      <c r="CG215" s="2">
        <v>0</v>
      </c>
      <c r="CH215" s="2">
        <v>0</v>
      </c>
      <c r="CI215" s="2">
        <v>0</v>
      </c>
      <c r="CJ215" s="11" t="str">
        <f>+VLOOKUP(B215,[57]Sheet1!$A:$AA,27,FALSE)</f>
        <v>Termoli</v>
      </c>
      <c r="CK215" t="s">
        <v>1863</v>
      </c>
      <c r="CL215" t="s">
        <v>1863</v>
      </c>
      <c r="CM215" s="11"/>
    </row>
    <row r="216" spans="1:94" x14ac:dyDescent="0.35">
      <c r="A216" s="93" t="str">
        <f t="shared" si="6"/>
        <v>13100122018</v>
      </c>
      <c r="B216" t="str">
        <f t="shared" si="7"/>
        <v>1310012-2018</v>
      </c>
      <c r="C216">
        <v>1310012</v>
      </c>
      <c r="D216" t="s">
        <v>84</v>
      </c>
      <c r="E216" t="s">
        <v>1184</v>
      </c>
      <c r="F216" t="s">
        <v>1303</v>
      </c>
      <c r="G216" t="s">
        <v>1304</v>
      </c>
      <c r="H216" t="s">
        <v>1184</v>
      </c>
      <c r="I216" t="s">
        <v>1305</v>
      </c>
      <c r="J216" t="s">
        <v>1139</v>
      </c>
      <c r="K216" t="s">
        <v>1140</v>
      </c>
      <c r="L216" t="s">
        <v>1141</v>
      </c>
      <c r="M216" t="s">
        <v>1142</v>
      </c>
      <c r="N216" t="s">
        <v>1143</v>
      </c>
      <c r="O216" t="s">
        <v>195</v>
      </c>
      <c r="P216" s="88" t="s">
        <v>196</v>
      </c>
      <c r="Q216" t="s">
        <v>196</v>
      </c>
      <c r="R216" t="s">
        <v>95</v>
      </c>
      <c r="S216" t="s">
        <v>194</v>
      </c>
      <c r="T216" t="s">
        <v>351</v>
      </c>
      <c r="U216" t="s">
        <v>1305</v>
      </c>
      <c r="V216" t="s">
        <v>96</v>
      </c>
      <c r="W216" t="s">
        <v>353</v>
      </c>
      <c r="X216" t="s">
        <v>98</v>
      </c>
      <c r="Y216" t="s">
        <v>197</v>
      </c>
      <c r="Z216" t="s">
        <v>100</v>
      </c>
      <c r="AA216" t="s">
        <v>467</v>
      </c>
      <c r="AB216" t="s">
        <v>198</v>
      </c>
      <c r="AC216" s="88" t="s">
        <v>198</v>
      </c>
      <c r="AD216" t="s">
        <v>103</v>
      </c>
      <c r="AE216" t="s">
        <v>95</v>
      </c>
      <c r="AF216" t="s">
        <v>195</v>
      </c>
      <c r="AG216" t="s">
        <v>104</v>
      </c>
      <c r="AH216" t="s">
        <v>105</v>
      </c>
      <c r="AI216" t="s">
        <v>106</v>
      </c>
      <c r="AJ216" t="s">
        <v>107</v>
      </c>
      <c r="AK216" t="s">
        <v>108</v>
      </c>
      <c r="AL216" t="s">
        <v>182</v>
      </c>
      <c r="AM216" t="s">
        <v>182</v>
      </c>
      <c r="AN216" t="s">
        <v>183</v>
      </c>
      <c r="AO216" t="s">
        <v>184</v>
      </c>
      <c r="AP216" t="s">
        <v>112</v>
      </c>
      <c r="AQ216" t="s">
        <v>112</v>
      </c>
      <c r="AR216" t="s">
        <v>95</v>
      </c>
      <c r="AS216" t="s">
        <v>98</v>
      </c>
      <c r="AT216" t="s">
        <v>113</v>
      </c>
      <c r="AU216" s="88" t="s">
        <v>430</v>
      </c>
      <c r="AV216" t="s">
        <v>187</v>
      </c>
      <c r="AW216" t="s">
        <v>91</v>
      </c>
      <c r="AX216" s="69" t="s">
        <v>475</v>
      </c>
      <c r="AY216" t="s">
        <v>95</v>
      </c>
      <c r="AZ216" t="s">
        <v>95</v>
      </c>
      <c r="BA216" t="s">
        <v>117</v>
      </c>
      <c r="BB216" s="88" t="s">
        <v>95</v>
      </c>
      <c r="BC216" t="s">
        <v>118</v>
      </c>
      <c r="BD216" t="s">
        <v>91</v>
      </c>
      <c r="BE216" t="s">
        <v>119</v>
      </c>
      <c r="BF216" s="86" t="s">
        <v>120</v>
      </c>
      <c r="BG216" s="86" t="s">
        <v>121</v>
      </c>
      <c r="BH216" s="78" t="s">
        <v>122</v>
      </c>
      <c r="BI216" s="79" t="s">
        <v>123</v>
      </c>
      <c r="BJ216" s="2">
        <v>10000</v>
      </c>
      <c r="BK216" s="2">
        <v>-416.66</v>
      </c>
      <c r="BL216" s="2">
        <v>9583.34</v>
      </c>
      <c r="BM216" s="2">
        <v>0</v>
      </c>
      <c r="BN216" s="2">
        <v>-333.33</v>
      </c>
      <c r="BO216" s="2">
        <v>0</v>
      </c>
      <c r="BP216" s="2">
        <v>9250.01</v>
      </c>
      <c r="BQ216" s="2">
        <v>0</v>
      </c>
      <c r="BR216" s="2">
        <v>0</v>
      </c>
      <c r="BS216" s="2">
        <v>0</v>
      </c>
      <c r="BT216" s="2">
        <v>0</v>
      </c>
      <c r="BU216" s="2">
        <v>0</v>
      </c>
      <c r="BV216" s="2">
        <v>0</v>
      </c>
      <c r="BW216" s="2">
        <v>0</v>
      </c>
      <c r="BX216" s="2">
        <v>0</v>
      </c>
      <c r="BY216" s="2">
        <v>0</v>
      </c>
      <c r="BZ216" s="2">
        <v>0</v>
      </c>
      <c r="CA216" s="2">
        <v>0</v>
      </c>
      <c r="CB216" s="2">
        <v>0</v>
      </c>
      <c r="CC216" s="2">
        <v>0</v>
      </c>
      <c r="CD216" s="2">
        <v>0</v>
      </c>
      <c r="CE216" s="2">
        <v>0</v>
      </c>
      <c r="CF216" s="2">
        <v>0</v>
      </c>
      <c r="CG216" s="2">
        <v>0</v>
      </c>
      <c r="CH216" s="2">
        <v>0</v>
      </c>
      <c r="CI216" s="2">
        <v>0</v>
      </c>
      <c r="CJ216" s="11" t="str">
        <f>+VLOOKUP(B216,[57]Sheet1!$A:$AA,27,FALSE)</f>
        <v>Termoli</v>
      </c>
      <c r="CK216" t="s">
        <v>1863</v>
      </c>
      <c r="CL216" t="s">
        <v>1863</v>
      </c>
      <c r="CM216" s="11"/>
    </row>
    <row r="217" spans="1:94" x14ac:dyDescent="0.35">
      <c r="A217" s="93" t="str">
        <f t="shared" si="6"/>
        <v>13100132018</v>
      </c>
      <c r="B217" t="str">
        <f t="shared" si="7"/>
        <v>1310013-2018</v>
      </c>
      <c r="C217">
        <v>1310013</v>
      </c>
      <c r="D217" t="s">
        <v>84</v>
      </c>
      <c r="E217" t="s">
        <v>1184</v>
      </c>
      <c r="F217" t="s">
        <v>1306</v>
      </c>
      <c r="G217" t="s">
        <v>1307</v>
      </c>
      <c r="H217" t="s">
        <v>1184</v>
      </c>
      <c r="I217" t="s">
        <v>194</v>
      </c>
      <c r="J217" t="s">
        <v>1139</v>
      </c>
      <c r="K217" t="s">
        <v>1140</v>
      </c>
      <c r="L217" t="s">
        <v>1141</v>
      </c>
      <c r="M217" t="s">
        <v>1142</v>
      </c>
      <c r="N217" t="s">
        <v>1167</v>
      </c>
      <c r="O217" t="s">
        <v>1308</v>
      </c>
      <c r="P217" s="88" t="s">
        <v>161</v>
      </c>
      <c r="Q217" t="s">
        <v>161</v>
      </c>
      <c r="R217" t="s">
        <v>175</v>
      </c>
      <c r="S217" t="s">
        <v>194</v>
      </c>
      <c r="T217" t="s">
        <v>351</v>
      </c>
      <c r="U217" t="s">
        <v>194</v>
      </c>
      <c r="V217" t="s">
        <v>96</v>
      </c>
      <c r="W217" t="s">
        <v>1102</v>
      </c>
      <c r="X217" t="s">
        <v>1168</v>
      </c>
      <c r="Y217" t="s">
        <v>134</v>
      </c>
      <c r="Z217" t="s">
        <v>135</v>
      </c>
      <c r="AA217" t="s">
        <v>467</v>
      </c>
      <c r="AB217" t="s">
        <v>1309</v>
      </c>
      <c r="AC217" s="88" t="s">
        <v>1309</v>
      </c>
      <c r="AD217" t="s">
        <v>103</v>
      </c>
      <c r="AE217" t="s">
        <v>175</v>
      </c>
      <c r="AF217" t="s">
        <v>1310</v>
      </c>
      <c r="AG217" t="s">
        <v>137</v>
      </c>
      <c r="AH217" t="s">
        <v>105</v>
      </c>
      <c r="AI217" t="s">
        <v>106</v>
      </c>
      <c r="AJ217" t="s">
        <v>180</v>
      </c>
      <c r="AK217" t="s">
        <v>181</v>
      </c>
      <c r="AL217" t="s">
        <v>237</v>
      </c>
      <c r="AM217" t="s">
        <v>237</v>
      </c>
      <c r="AN217" t="s">
        <v>238</v>
      </c>
      <c r="AO217" t="s">
        <v>239</v>
      </c>
      <c r="AP217" t="s">
        <v>140</v>
      </c>
      <c r="AQ217" t="s">
        <v>140</v>
      </c>
      <c r="AR217" t="s">
        <v>175</v>
      </c>
      <c r="AS217" t="s">
        <v>1030</v>
      </c>
      <c r="AT217" t="s">
        <v>1171</v>
      </c>
      <c r="AU217" s="88" t="s">
        <v>430</v>
      </c>
      <c r="AV217" t="s">
        <v>187</v>
      </c>
      <c r="AW217" t="s">
        <v>91</v>
      </c>
      <c r="AX217" s="69" t="s">
        <v>475</v>
      </c>
      <c r="AY217" t="s">
        <v>91</v>
      </c>
      <c r="AZ217" t="s">
        <v>175</v>
      </c>
      <c r="BA217" t="s">
        <v>117</v>
      </c>
      <c r="BB217" s="88" t="s">
        <v>175</v>
      </c>
      <c r="BC217" t="s">
        <v>118</v>
      </c>
      <c r="BD217" t="s">
        <v>91</v>
      </c>
      <c r="BE217" t="s">
        <v>119</v>
      </c>
      <c r="BF217" s="86" t="s">
        <v>743</v>
      </c>
      <c r="BG217" s="86" t="s">
        <v>121</v>
      </c>
      <c r="BH217" s="78" t="s">
        <v>744</v>
      </c>
      <c r="BI217" s="79" t="s">
        <v>745</v>
      </c>
      <c r="BJ217" s="2">
        <v>4575.1099999999997</v>
      </c>
      <c r="BK217" s="2">
        <v>-457.52</v>
      </c>
      <c r="BL217" s="2">
        <v>4117.59</v>
      </c>
      <c r="BM217" s="2">
        <v>0</v>
      </c>
      <c r="BN217" s="2">
        <v>-228.76</v>
      </c>
      <c r="BO217" s="2">
        <v>0</v>
      </c>
      <c r="BP217" s="2">
        <v>3888.83</v>
      </c>
      <c r="BQ217" s="2">
        <v>0</v>
      </c>
      <c r="BR217" s="2">
        <v>0</v>
      </c>
      <c r="BS217" s="2">
        <v>0</v>
      </c>
      <c r="BT217" s="2">
        <v>0</v>
      </c>
      <c r="BU217" s="2">
        <v>0</v>
      </c>
      <c r="BV217" s="2">
        <v>0</v>
      </c>
      <c r="BW217" s="2">
        <v>0</v>
      </c>
      <c r="BX217" s="2">
        <v>0</v>
      </c>
      <c r="BY217" s="2">
        <v>0</v>
      </c>
      <c r="BZ217" s="2">
        <v>0</v>
      </c>
      <c r="CA217" s="2">
        <v>0</v>
      </c>
      <c r="CB217" s="2">
        <v>0</v>
      </c>
      <c r="CC217" s="2">
        <v>0</v>
      </c>
      <c r="CD217" s="2">
        <v>0</v>
      </c>
      <c r="CE217" s="2">
        <v>0</v>
      </c>
      <c r="CF217" s="2">
        <v>0</v>
      </c>
      <c r="CG217" s="2">
        <v>0</v>
      </c>
      <c r="CH217" s="2">
        <v>0</v>
      </c>
      <c r="CI217" s="2">
        <v>0</v>
      </c>
      <c r="CJ217" s="11" t="str">
        <f>+VLOOKUP(B217,[57]Sheet1!$A:$AA,27,FALSE)</f>
        <v>Campagnano</v>
      </c>
      <c r="CK217" t="s">
        <v>1861</v>
      </c>
      <c r="CL217" t="s">
        <v>1861</v>
      </c>
      <c r="CM217" s="11"/>
    </row>
    <row r="218" spans="1:94" x14ac:dyDescent="0.35">
      <c r="A218" s="93" t="str">
        <f t="shared" si="6"/>
        <v>20000002018</v>
      </c>
      <c r="B218" t="str">
        <f t="shared" si="7"/>
        <v>2000000-2018</v>
      </c>
      <c r="C218">
        <v>2000000</v>
      </c>
      <c r="D218" t="s">
        <v>84</v>
      </c>
      <c r="E218" t="s">
        <v>1184</v>
      </c>
      <c r="F218" t="s">
        <v>1057</v>
      </c>
      <c r="G218" t="s">
        <v>1311</v>
      </c>
      <c r="H218" t="s">
        <v>1184</v>
      </c>
      <c r="I218" t="s">
        <v>194</v>
      </c>
      <c r="J218" t="s">
        <v>1060</v>
      </c>
      <c r="K218" t="s">
        <v>1061</v>
      </c>
      <c r="L218" t="s">
        <v>1062</v>
      </c>
      <c r="M218" t="s">
        <v>1063</v>
      </c>
      <c r="N218" t="s">
        <v>1064</v>
      </c>
      <c r="O218" t="s">
        <v>301</v>
      </c>
      <c r="P218" s="88" t="s">
        <v>302</v>
      </c>
      <c r="Q218" t="s">
        <v>303</v>
      </c>
      <c r="R218" t="s">
        <v>304</v>
      </c>
      <c r="S218" t="s">
        <v>156</v>
      </c>
      <c r="T218" t="s">
        <v>1173</v>
      </c>
      <c r="U218" t="s">
        <v>194</v>
      </c>
      <c r="V218" t="s">
        <v>96</v>
      </c>
      <c r="W218" t="s">
        <v>396</v>
      </c>
      <c r="X218" t="s">
        <v>264</v>
      </c>
      <c r="Y218" t="s">
        <v>265</v>
      </c>
      <c r="Z218" t="s">
        <v>253</v>
      </c>
      <c r="AA218" t="s">
        <v>1065</v>
      </c>
      <c r="AB218" t="s">
        <v>307</v>
      </c>
      <c r="AC218" s="88" t="s">
        <v>307</v>
      </c>
      <c r="AD218" t="s">
        <v>103</v>
      </c>
      <c r="AE218" t="s">
        <v>304</v>
      </c>
      <c r="AF218" t="s">
        <v>301</v>
      </c>
      <c r="AG218" t="s">
        <v>268</v>
      </c>
      <c r="AH218" t="s">
        <v>269</v>
      </c>
      <c r="AI218" t="s">
        <v>270</v>
      </c>
      <c r="AJ218" t="s">
        <v>308</v>
      </c>
      <c r="AK218" t="s">
        <v>309</v>
      </c>
      <c r="AL218" t="s">
        <v>310</v>
      </c>
      <c r="AM218" t="s">
        <v>310</v>
      </c>
      <c r="AN218" t="s">
        <v>311</v>
      </c>
      <c r="AO218" t="s">
        <v>312</v>
      </c>
      <c r="AP218" t="s">
        <v>276</v>
      </c>
      <c r="AQ218" t="s">
        <v>276</v>
      </c>
      <c r="AR218" t="s">
        <v>277</v>
      </c>
      <c r="AS218" t="s">
        <v>264</v>
      </c>
      <c r="AT218" t="s">
        <v>141</v>
      </c>
      <c r="AU218" s="88" t="s">
        <v>430</v>
      </c>
      <c r="AV218" t="s">
        <v>187</v>
      </c>
      <c r="AW218" t="s">
        <v>91</v>
      </c>
      <c r="AX218" s="69" t="s">
        <v>685</v>
      </c>
      <c r="AY218" t="s">
        <v>152</v>
      </c>
      <c r="AZ218" t="s">
        <v>277</v>
      </c>
      <c r="BA218" t="s">
        <v>117</v>
      </c>
      <c r="BB218" s="88" t="s">
        <v>304</v>
      </c>
      <c r="BC218" t="s">
        <v>118</v>
      </c>
      <c r="BD218" t="s">
        <v>91</v>
      </c>
      <c r="BE218" t="s">
        <v>119</v>
      </c>
      <c r="BF218" s="86" t="s">
        <v>314</v>
      </c>
      <c r="BG218" s="86" t="s">
        <v>315</v>
      </c>
      <c r="BH218" s="78" t="s">
        <v>316</v>
      </c>
      <c r="BI218" s="79" t="s">
        <v>317</v>
      </c>
      <c r="BJ218" s="2">
        <v>410.18</v>
      </c>
      <c r="BK218" s="2">
        <v>-205.09</v>
      </c>
      <c r="BL218" s="2">
        <v>205.09</v>
      </c>
      <c r="BM218" s="2">
        <v>0</v>
      </c>
      <c r="BN218" s="2">
        <v>-68.36</v>
      </c>
      <c r="BO218" s="2">
        <v>0</v>
      </c>
      <c r="BP218" s="2">
        <v>136.72999999999999</v>
      </c>
      <c r="BQ218" s="2">
        <v>0</v>
      </c>
      <c r="BR218" s="2">
        <v>0</v>
      </c>
      <c r="BS218" s="2">
        <v>0</v>
      </c>
      <c r="BT218" s="2">
        <v>0</v>
      </c>
      <c r="BU218" s="2">
        <v>0</v>
      </c>
      <c r="BV218" s="2">
        <v>0</v>
      </c>
      <c r="BW218" s="2">
        <v>0</v>
      </c>
      <c r="BX218" s="2">
        <v>0</v>
      </c>
      <c r="BY218" s="2">
        <v>0</v>
      </c>
      <c r="BZ218" s="2">
        <v>0</v>
      </c>
      <c r="CA218" s="2">
        <v>0</v>
      </c>
      <c r="CB218" s="2">
        <v>0</v>
      </c>
      <c r="CC218" s="2">
        <v>0</v>
      </c>
      <c r="CD218" s="2">
        <v>0</v>
      </c>
      <c r="CE218" s="2">
        <v>0</v>
      </c>
      <c r="CF218" s="2">
        <v>0</v>
      </c>
      <c r="CG218" s="2">
        <v>0</v>
      </c>
      <c r="CH218" s="2">
        <v>0</v>
      </c>
      <c r="CI218" s="2">
        <v>0</v>
      </c>
      <c r="CJ218" s="11" t="str">
        <f>+VLOOKUP(B218,[57]Sheet1!$A:$AA,27,FALSE)</f>
        <v>Crea Gestioni</v>
      </c>
      <c r="CK218" t="s">
        <v>1872</v>
      </c>
      <c r="CL218" t="s">
        <v>1864</v>
      </c>
      <c r="CM218" t="s">
        <v>1854</v>
      </c>
      <c r="CN218" t="s">
        <v>1854</v>
      </c>
      <c r="CP218" t="s">
        <v>1890</v>
      </c>
    </row>
    <row r="219" spans="1:94" x14ac:dyDescent="0.35">
      <c r="A219" s="93" t="str">
        <f t="shared" si="6"/>
        <v>20000012018</v>
      </c>
      <c r="B219" t="str">
        <f t="shared" si="7"/>
        <v>2000001-2018</v>
      </c>
      <c r="C219">
        <v>2000001</v>
      </c>
      <c r="D219" t="s">
        <v>84</v>
      </c>
      <c r="E219" t="s">
        <v>1184</v>
      </c>
      <c r="F219" t="s">
        <v>1066</v>
      </c>
      <c r="G219" t="s">
        <v>1312</v>
      </c>
      <c r="H219" t="s">
        <v>1184</v>
      </c>
      <c r="I219" t="s">
        <v>194</v>
      </c>
      <c r="J219" t="s">
        <v>1060</v>
      </c>
      <c r="K219" t="s">
        <v>1061</v>
      </c>
      <c r="L219" t="s">
        <v>1062</v>
      </c>
      <c r="M219" t="s">
        <v>1063</v>
      </c>
      <c r="N219" t="s">
        <v>1064</v>
      </c>
      <c r="O219" t="s">
        <v>320</v>
      </c>
      <c r="P219" s="88" t="s">
        <v>302</v>
      </c>
      <c r="Q219" t="s">
        <v>303</v>
      </c>
      <c r="R219" t="s">
        <v>304</v>
      </c>
      <c r="S219" t="s">
        <v>156</v>
      </c>
      <c r="T219" t="s">
        <v>1173</v>
      </c>
      <c r="U219" t="s">
        <v>194</v>
      </c>
      <c r="V219" t="s">
        <v>96</v>
      </c>
      <c r="W219" t="s">
        <v>396</v>
      </c>
      <c r="X219" t="s">
        <v>264</v>
      </c>
      <c r="Y219" t="s">
        <v>265</v>
      </c>
      <c r="Z219" t="s">
        <v>253</v>
      </c>
      <c r="AA219" t="s">
        <v>1065</v>
      </c>
      <c r="AB219" t="s">
        <v>322</v>
      </c>
      <c r="AC219" s="88" t="s">
        <v>322</v>
      </c>
      <c r="AD219" t="s">
        <v>103</v>
      </c>
      <c r="AE219" t="s">
        <v>304</v>
      </c>
      <c r="AF219" t="s">
        <v>320</v>
      </c>
      <c r="AG219" t="s">
        <v>268</v>
      </c>
      <c r="AH219" t="s">
        <v>269</v>
      </c>
      <c r="AI219" t="s">
        <v>270</v>
      </c>
      <c r="AJ219" t="s">
        <v>308</v>
      </c>
      <c r="AK219" t="s">
        <v>309</v>
      </c>
      <c r="AL219" t="s">
        <v>310</v>
      </c>
      <c r="AM219" t="s">
        <v>310</v>
      </c>
      <c r="AN219" t="s">
        <v>311</v>
      </c>
      <c r="AO219" t="s">
        <v>312</v>
      </c>
      <c r="AP219" t="s">
        <v>276</v>
      </c>
      <c r="AQ219" t="s">
        <v>276</v>
      </c>
      <c r="AR219" t="s">
        <v>277</v>
      </c>
      <c r="AS219" t="s">
        <v>264</v>
      </c>
      <c r="AT219" t="s">
        <v>141</v>
      </c>
      <c r="AU219" s="88" t="s">
        <v>430</v>
      </c>
      <c r="AV219" t="s">
        <v>187</v>
      </c>
      <c r="AW219" t="s">
        <v>91</v>
      </c>
      <c r="AX219" s="69" t="s">
        <v>685</v>
      </c>
      <c r="AY219" t="s">
        <v>152</v>
      </c>
      <c r="AZ219" t="s">
        <v>277</v>
      </c>
      <c r="BA219" t="s">
        <v>117</v>
      </c>
      <c r="BB219" s="88" t="s">
        <v>304</v>
      </c>
      <c r="BC219" t="s">
        <v>118</v>
      </c>
      <c r="BD219" t="s">
        <v>91</v>
      </c>
      <c r="BE219" t="s">
        <v>119</v>
      </c>
      <c r="BF219" s="86" t="s">
        <v>314</v>
      </c>
      <c r="BG219" s="86" t="s">
        <v>315</v>
      </c>
      <c r="BH219" s="78" t="s">
        <v>316</v>
      </c>
      <c r="BI219" s="79" t="s">
        <v>317</v>
      </c>
      <c r="BJ219" s="2">
        <v>8000.67</v>
      </c>
      <c r="BK219" s="2">
        <v>-4000.34</v>
      </c>
      <c r="BL219" s="2">
        <v>4000.33</v>
      </c>
      <c r="BM219" s="2">
        <v>0</v>
      </c>
      <c r="BN219" s="2">
        <v>-1333.44</v>
      </c>
      <c r="BO219" s="2">
        <v>0</v>
      </c>
      <c r="BP219" s="2">
        <v>2666.89</v>
      </c>
      <c r="BQ219" s="2">
        <v>0</v>
      </c>
      <c r="BR219" s="2">
        <v>0</v>
      </c>
      <c r="BS219" s="2">
        <v>0</v>
      </c>
      <c r="BT219" s="2">
        <v>0</v>
      </c>
      <c r="BU219" s="2">
        <v>0</v>
      </c>
      <c r="BV219" s="2">
        <v>0</v>
      </c>
      <c r="BW219" s="2">
        <v>0</v>
      </c>
      <c r="BX219" s="2">
        <v>0</v>
      </c>
      <c r="BY219" s="2">
        <v>0</v>
      </c>
      <c r="BZ219" s="2">
        <v>0</v>
      </c>
      <c r="CA219" s="2">
        <v>0</v>
      </c>
      <c r="CB219" s="2">
        <v>0</v>
      </c>
      <c r="CC219" s="2">
        <v>0</v>
      </c>
      <c r="CD219" s="2">
        <v>0</v>
      </c>
      <c r="CE219" s="2">
        <v>0</v>
      </c>
      <c r="CF219" s="2">
        <v>0</v>
      </c>
      <c r="CG219" s="2">
        <v>0</v>
      </c>
      <c r="CH219" s="2">
        <v>0</v>
      </c>
      <c r="CI219" s="2">
        <v>0</v>
      </c>
      <c r="CJ219" s="11" t="str">
        <f>+VLOOKUP(B219,[57]Sheet1!$A:$AA,27,FALSE)</f>
        <v>Crea Gestioni</v>
      </c>
      <c r="CK219" t="s">
        <v>1872</v>
      </c>
      <c r="CL219" t="s">
        <v>1864</v>
      </c>
      <c r="CM219" t="s">
        <v>1873</v>
      </c>
      <c r="CN219" t="s">
        <v>1873</v>
      </c>
      <c r="CP219" s="107" t="s">
        <v>1890</v>
      </c>
    </row>
    <row r="220" spans="1:94" x14ac:dyDescent="0.35">
      <c r="A220" s="93" t="str">
        <f t="shared" si="6"/>
        <v>20000022018</v>
      </c>
      <c r="B220" t="str">
        <f t="shared" si="7"/>
        <v>2000002-2018</v>
      </c>
      <c r="C220">
        <v>2000002</v>
      </c>
      <c r="D220" t="s">
        <v>84</v>
      </c>
      <c r="E220" t="s">
        <v>1184</v>
      </c>
      <c r="F220" t="s">
        <v>1068</v>
      </c>
      <c r="G220" t="s">
        <v>1313</v>
      </c>
      <c r="H220" t="s">
        <v>1184</v>
      </c>
      <c r="I220" t="s">
        <v>194</v>
      </c>
      <c r="J220" t="s">
        <v>1060</v>
      </c>
      <c r="K220" t="s">
        <v>1061</v>
      </c>
      <c r="L220" t="s">
        <v>1062</v>
      </c>
      <c r="M220" t="s">
        <v>1063</v>
      </c>
      <c r="N220" t="s">
        <v>1064</v>
      </c>
      <c r="O220" t="s">
        <v>325</v>
      </c>
      <c r="P220" s="88" t="s">
        <v>302</v>
      </c>
      <c r="Q220" t="s">
        <v>303</v>
      </c>
      <c r="R220" t="s">
        <v>304</v>
      </c>
      <c r="S220" t="s">
        <v>156</v>
      </c>
      <c r="T220" t="s">
        <v>1173</v>
      </c>
      <c r="U220" t="s">
        <v>194</v>
      </c>
      <c r="V220" t="s">
        <v>96</v>
      </c>
      <c r="W220" t="s">
        <v>396</v>
      </c>
      <c r="X220" t="s">
        <v>264</v>
      </c>
      <c r="Y220" t="s">
        <v>265</v>
      </c>
      <c r="Z220" t="s">
        <v>253</v>
      </c>
      <c r="AA220" t="s">
        <v>1065</v>
      </c>
      <c r="AB220" t="s">
        <v>327</v>
      </c>
      <c r="AC220" s="88" t="s">
        <v>327</v>
      </c>
      <c r="AD220" t="s">
        <v>103</v>
      </c>
      <c r="AE220" t="s">
        <v>304</v>
      </c>
      <c r="AF220" t="s">
        <v>325</v>
      </c>
      <c r="AG220" t="s">
        <v>268</v>
      </c>
      <c r="AH220" t="s">
        <v>269</v>
      </c>
      <c r="AI220" t="s">
        <v>270</v>
      </c>
      <c r="AJ220" t="s">
        <v>308</v>
      </c>
      <c r="AK220" t="s">
        <v>309</v>
      </c>
      <c r="AL220" t="s">
        <v>310</v>
      </c>
      <c r="AM220" t="s">
        <v>310</v>
      </c>
      <c r="AN220" t="s">
        <v>311</v>
      </c>
      <c r="AO220" t="s">
        <v>312</v>
      </c>
      <c r="AP220" t="s">
        <v>276</v>
      </c>
      <c r="AQ220" t="s">
        <v>276</v>
      </c>
      <c r="AR220" t="s">
        <v>277</v>
      </c>
      <c r="AS220" t="s">
        <v>264</v>
      </c>
      <c r="AT220" t="s">
        <v>141</v>
      </c>
      <c r="AU220" s="88" t="s">
        <v>430</v>
      </c>
      <c r="AV220" t="s">
        <v>187</v>
      </c>
      <c r="AW220" t="s">
        <v>91</v>
      </c>
      <c r="AX220" s="69" t="s">
        <v>685</v>
      </c>
      <c r="AY220" t="s">
        <v>152</v>
      </c>
      <c r="AZ220" t="s">
        <v>277</v>
      </c>
      <c r="BA220" t="s">
        <v>117</v>
      </c>
      <c r="BB220" s="88" t="s">
        <v>304</v>
      </c>
      <c r="BC220" t="s">
        <v>118</v>
      </c>
      <c r="BD220" t="s">
        <v>91</v>
      </c>
      <c r="BE220" t="s">
        <v>119</v>
      </c>
      <c r="BF220" s="86" t="s">
        <v>314</v>
      </c>
      <c r="BG220" s="86" t="s">
        <v>315</v>
      </c>
      <c r="BH220" s="78" t="s">
        <v>316</v>
      </c>
      <c r="BI220" s="79" t="s">
        <v>317</v>
      </c>
      <c r="BJ220" s="2">
        <v>1618.53</v>
      </c>
      <c r="BK220" s="2">
        <v>-809.27</v>
      </c>
      <c r="BL220" s="2">
        <v>809.26</v>
      </c>
      <c r="BM220" s="2">
        <v>0</v>
      </c>
      <c r="BN220" s="2">
        <v>-269.75</v>
      </c>
      <c r="BO220" s="2">
        <v>0</v>
      </c>
      <c r="BP220" s="2">
        <v>539.51</v>
      </c>
      <c r="BQ220" s="2">
        <v>0</v>
      </c>
      <c r="BR220" s="2">
        <v>0</v>
      </c>
      <c r="BS220" s="2">
        <v>0</v>
      </c>
      <c r="BT220" s="2">
        <v>0</v>
      </c>
      <c r="BU220" s="2">
        <v>0</v>
      </c>
      <c r="BV220" s="2">
        <v>0</v>
      </c>
      <c r="BW220" s="2">
        <v>0</v>
      </c>
      <c r="BX220" s="2">
        <v>0</v>
      </c>
      <c r="BY220" s="2">
        <v>0</v>
      </c>
      <c r="BZ220" s="2">
        <v>0</v>
      </c>
      <c r="CA220" s="2">
        <v>0</v>
      </c>
      <c r="CB220" s="2">
        <v>0</v>
      </c>
      <c r="CC220" s="2">
        <v>0</v>
      </c>
      <c r="CD220" s="2">
        <v>0</v>
      </c>
      <c r="CE220" s="2">
        <v>0</v>
      </c>
      <c r="CF220" s="2">
        <v>0</v>
      </c>
      <c r="CG220" s="2">
        <v>0</v>
      </c>
      <c r="CH220" s="2">
        <v>0</v>
      </c>
      <c r="CI220" s="2">
        <v>0</v>
      </c>
      <c r="CJ220" s="11" t="str">
        <f>+VLOOKUP(B220,[57]Sheet1!$A:$AA,27,FALSE)</f>
        <v>Crea Gestioni</v>
      </c>
      <c r="CK220" t="s">
        <v>1872</v>
      </c>
      <c r="CL220" t="s">
        <v>1866</v>
      </c>
      <c r="CM220" s="94" t="s">
        <v>1856</v>
      </c>
      <c r="CN220" t="s">
        <v>1892</v>
      </c>
      <c r="CP220" s="107" t="s">
        <v>1890</v>
      </c>
    </row>
    <row r="221" spans="1:94" x14ac:dyDescent="0.35">
      <c r="A221" s="93" t="str">
        <f t="shared" si="6"/>
        <v>20000032018</v>
      </c>
      <c r="B221" t="str">
        <f t="shared" si="7"/>
        <v>2000003-2018</v>
      </c>
      <c r="C221">
        <v>2000003</v>
      </c>
      <c r="D221" t="s">
        <v>84</v>
      </c>
      <c r="E221" t="s">
        <v>1184</v>
      </c>
      <c r="F221" t="s">
        <v>1070</v>
      </c>
      <c r="G221" t="s">
        <v>1314</v>
      </c>
      <c r="H221" t="s">
        <v>1184</v>
      </c>
      <c r="I221" t="s">
        <v>194</v>
      </c>
      <c r="J221" t="s">
        <v>1060</v>
      </c>
      <c r="K221" t="s">
        <v>1061</v>
      </c>
      <c r="L221" t="s">
        <v>1062</v>
      </c>
      <c r="M221" t="s">
        <v>1063</v>
      </c>
      <c r="N221" t="s">
        <v>1064</v>
      </c>
      <c r="O221" t="s">
        <v>330</v>
      </c>
      <c r="P221" s="88" t="s">
        <v>302</v>
      </c>
      <c r="Q221" t="s">
        <v>303</v>
      </c>
      <c r="R221" t="s">
        <v>304</v>
      </c>
      <c r="S221" t="s">
        <v>156</v>
      </c>
      <c r="T221" t="s">
        <v>1173</v>
      </c>
      <c r="U221" t="s">
        <v>194</v>
      </c>
      <c r="V221" t="s">
        <v>96</v>
      </c>
      <c r="W221" t="s">
        <v>396</v>
      </c>
      <c r="X221" t="s">
        <v>264</v>
      </c>
      <c r="Y221" t="s">
        <v>265</v>
      </c>
      <c r="Z221" t="s">
        <v>253</v>
      </c>
      <c r="AA221" t="s">
        <v>1065</v>
      </c>
      <c r="AB221" t="s">
        <v>332</v>
      </c>
      <c r="AC221" s="88" t="s">
        <v>332</v>
      </c>
      <c r="AD221" t="s">
        <v>103</v>
      </c>
      <c r="AE221" t="s">
        <v>304</v>
      </c>
      <c r="AF221" t="s">
        <v>330</v>
      </c>
      <c r="AG221" t="s">
        <v>268</v>
      </c>
      <c r="AH221" t="s">
        <v>269</v>
      </c>
      <c r="AI221" t="s">
        <v>270</v>
      </c>
      <c r="AJ221" t="s">
        <v>308</v>
      </c>
      <c r="AK221" t="s">
        <v>309</v>
      </c>
      <c r="AL221" t="s">
        <v>310</v>
      </c>
      <c r="AM221" t="s">
        <v>310</v>
      </c>
      <c r="AN221" t="s">
        <v>311</v>
      </c>
      <c r="AO221" t="s">
        <v>312</v>
      </c>
      <c r="AP221" t="s">
        <v>276</v>
      </c>
      <c r="AQ221" t="s">
        <v>276</v>
      </c>
      <c r="AR221" t="s">
        <v>277</v>
      </c>
      <c r="AS221" t="s">
        <v>264</v>
      </c>
      <c r="AT221" t="s">
        <v>141</v>
      </c>
      <c r="AU221" s="88" t="s">
        <v>430</v>
      </c>
      <c r="AV221" t="s">
        <v>187</v>
      </c>
      <c r="AW221" t="s">
        <v>91</v>
      </c>
      <c r="AX221" s="69" t="s">
        <v>685</v>
      </c>
      <c r="AY221" t="s">
        <v>152</v>
      </c>
      <c r="AZ221" t="s">
        <v>277</v>
      </c>
      <c r="BA221" t="s">
        <v>117</v>
      </c>
      <c r="BB221" s="88" t="s">
        <v>304</v>
      </c>
      <c r="BC221" t="s">
        <v>118</v>
      </c>
      <c r="BD221" t="s">
        <v>91</v>
      </c>
      <c r="BE221" t="s">
        <v>119</v>
      </c>
      <c r="BF221" s="86" t="s">
        <v>314</v>
      </c>
      <c r="BG221" s="86" t="s">
        <v>315</v>
      </c>
      <c r="BH221" s="78" t="s">
        <v>316</v>
      </c>
      <c r="BI221" s="79" t="s">
        <v>317</v>
      </c>
      <c r="BJ221" s="2">
        <v>1940.92</v>
      </c>
      <c r="BK221" s="2">
        <v>-970.46</v>
      </c>
      <c r="BL221" s="2">
        <v>970.46</v>
      </c>
      <c r="BM221" s="2">
        <v>0</v>
      </c>
      <c r="BN221" s="2">
        <v>-323.49</v>
      </c>
      <c r="BO221" s="2">
        <v>0</v>
      </c>
      <c r="BP221" s="2">
        <v>646.97</v>
      </c>
      <c r="BQ221" s="2">
        <v>0</v>
      </c>
      <c r="BR221" s="2">
        <v>0</v>
      </c>
      <c r="BS221" s="2">
        <v>0</v>
      </c>
      <c r="BT221" s="2">
        <v>0</v>
      </c>
      <c r="BU221" s="2">
        <v>0</v>
      </c>
      <c r="BV221" s="2">
        <v>0</v>
      </c>
      <c r="BW221" s="2">
        <v>0</v>
      </c>
      <c r="BX221" s="2">
        <v>0</v>
      </c>
      <c r="BY221" s="2">
        <v>0</v>
      </c>
      <c r="BZ221" s="2">
        <v>0</v>
      </c>
      <c r="CA221" s="2">
        <v>0</v>
      </c>
      <c r="CB221" s="2">
        <v>0</v>
      </c>
      <c r="CC221" s="2">
        <v>0</v>
      </c>
      <c r="CD221" s="2">
        <v>0</v>
      </c>
      <c r="CE221" s="2">
        <v>0</v>
      </c>
      <c r="CF221" s="2">
        <v>0</v>
      </c>
      <c r="CG221" s="2">
        <v>0</v>
      </c>
      <c r="CH221" s="2">
        <v>0</v>
      </c>
      <c r="CI221" s="2">
        <v>0</v>
      </c>
      <c r="CJ221" s="11" t="str">
        <f>+VLOOKUP(B221,[57]Sheet1!$A:$AA,27,FALSE)</f>
        <v>Crea Gestioni</v>
      </c>
      <c r="CK221" t="s">
        <v>1872</v>
      </c>
      <c r="CL221" t="s">
        <v>1864</v>
      </c>
      <c r="CM221" t="s">
        <v>1873</v>
      </c>
      <c r="CN221" t="s">
        <v>1873</v>
      </c>
      <c r="CP221" s="107" t="s">
        <v>1890</v>
      </c>
    </row>
    <row r="222" spans="1:94" x14ac:dyDescent="0.35">
      <c r="A222" s="93" t="str">
        <f t="shared" si="6"/>
        <v>20000042018</v>
      </c>
      <c r="B222" t="str">
        <f t="shared" si="7"/>
        <v>2000004-2018</v>
      </c>
      <c r="C222">
        <v>2000004</v>
      </c>
      <c r="D222" t="s">
        <v>84</v>
      </c>
      <c r="E222" t="s">
        <v>1184</v>
      </c>
      <c r="F222" t="s">
        <v>1072</v>
      </c>
      <c r="G222" t="s">
        <v>1315</v>
      </c>
      <c r="H222" t="s">
        <v>1184</v>
      </c>
      <c r="I222" t="s">
        <v>194</v>
      </c>
      <c r="J222" t="s">
        <v>1060</v>
      </c>
      <c r="K222" t="s">
        <v>1061</v>
      </c>
      <c r="L222" t="s">
        <v>1062</v>
      </c>
      <c r="M222" t="s">
        <v>1063</v>
      </c>
      <c r="N222" t="s">
        <v>1064</v>
      </c>
      <c r="O222" t="s">
        <v>335</v>
      </c>
      <c r="P222" s="88" t="s">
        <v>302</v>
      </c>
      <c r="Q222" t="s">
        <v>303</v>
      </c>
      <c r="R222" t="s">
        <v>304</v>
      </c>
      <c r="S222" t="s">
        <v>156</v>
      </c>
      <c r="T222" t="s">
        <v>1173</v>
      </c>
      <c r="U222" t="s">
        <v>194</v>
      </c>
      <c r="V222" t="s">
        <v>96</v>
      </c>
      <c r="W222" t="s">
        <v>396</v>
      </c>
      <c r="X222" t="s">
        <v>264</v>
      </c>
      <c r="Y222" t="s">
        <v>265</v>
      </c>
      <c r="Z222" t="s">
        <v>253</v>
      </c>
      <c r="AA222" t="s">
        <v>1065</v>
      </c>
      <c r="AB222" t="s">
        <v>337</v>
      </c>
      <c r="AC222" s="88" t="s">
        <v>337</v>
      </c>
      <c r="AD222" t="s">
        <v>103</v>
      </c>
      <c r="AE222" t="s">
        <v>304</v>
      </c>
      <c r="AF222" t="s">
        <v>335</v>
      </c>
      <c r="AG222" t="s">
        <v>268</v>
      </c>
      <c r="AH222" t="s">
        <v>269</v>
      </c>
      <c r="AI222" t="s">
        <v>270</v>
      </c>
      <c r="AJ222" t="s">
        <v>308</v>
      </c>
      <c r="AK222" t="s">
        <v>309</v>
      </c>
      <c r="AL222" t="s">
        <v>310</v>
      </c>
      <c r="AM222" t="s">
        <v>310</v>
      </c>
      <c r="AN222" t="s">
        <v>311</v>
      </c>
      <c r="AO222" t="s">
        <v>312</v>
      </c>
      <c r="AP222" t="s">
        <v>276</v>
      </c>
      <c r="AQ222" t="s">
        <v>276</v>
      </c>
      <c r="AR222" t="s">
        <v>277</v>
      </c>
      <c r="AS222" t="s">
        <v>264</v>
      </c>
      <c r="AT222" t="s">
        <v>141</v>
      </c>
      <c r="AU222" s="88" t="s">
        <v>430</v>
      </c>
      <c r="AV222" t="s">
        <v>187</v>
      </c>
      <c r="AW222" t="s">
        <v>91</v>
      </c>
      <c r="AX222" s="69" t="s">
        <v>685</v>
      </c>
      <c r="AY222" t="s">
        <v>152</v>
      </c>
      <c r="AZ222" t="s">
        <v>277</v>
      </c>
      <c r="BA222" t="s">
        <v>117</v>
      </c>
      <c r="BB222" s="88" t="s">
        <v>304</v>
      </c>
      <c r="BC222" t="s">
        <v>118</v>
      </c>
      <c r="BD222" t="s">
        <v>91</v>
      </c>
      <c r="BE222" t="s">
        <v>119</v>
      </c>
      <c r="BF222" s="86" t="s">
        <v>314</v>
      </c>
      <c r="BG222" s="86" t="s">
        <v>315</v>
      </c>
      <c r="BH222" s="78" t="s">
        <v>316</v>
      </c>
      <c r="BI222" s="79" t="s">
        <v>317</v>
      </c>
      <c r="BJ222" s="2">
        <v>25612.95</v>
      </c>
      <c r="BK222" s="2">
        <v>-12806.48</v>
      </c>
      <c r="BL222" s="2">
        <v>12806.47</v>
      </c>
      <c r="BM222" s="2">
        <v>0</v>
      </c>
      <c r="BN222" s="2">
        <v>-4268.82</v>
      </c>
      <c r="BO222" s="2">
        <v>0</v>
      </c>
      <c r="BP222" s="2">
        <v>8537.65</v>
      </c>
      <c r="BQ222" s="2">
        <v>0</v>
      </c>
      <c r="BR222" s="2">
        <v>0</v>
      </c>
      <c r="BS222" s="2">
        <v>0</v>
      </c>
      <c r="BT222" s="2">
        <v>0</v>
      </c>
      <c r="BU222" s="2">
        <v>0</v>
      </c>
      <c r="BV222" s="2">
        <v>0</v>
      </c>
      <c r="BW222" s="2">
        <v>0</v>
      </c>
      <c r="BX222" s="2">
        <v>0</v>
      </c>
      <c r="BY222" s="2">
        <v>0</v>
      </c>
      <c r="BZ222" s="2">
        <v>0</v>
      </c>
      <c r="CA222" s="2">
        <v>0</v>
      </c>
      <c r="CB222" s="2">
        <v>0</v>
      </c>
      <c r="CC222" s="2">
        <v>0</v>
      </c>
      <c r="CD222" s="2">
        <v>0</v>
      </c>
      <c r="CE222" s="2">
        <v>0</v>
      </c>
      <c r="CF222" s="2">
        <v>0</v>
      </c>
      <c r="CG222" s="2">
        <v>0</v>
      </c>
      <c r="CH222" s="2">
        <v>0</v>
      </c>
      <c r="CI222" s="2">
        <v>0</v>
      </c>
      <c r="CJ222" s="11" t="str">
        <f>+VLOOKUP(B222,[57]Sheet1!$A:$AA,27,FALSE)</f>
        <v>Crea Gestioni</v>
      </c>
      <c r="CK222" t="s">
        <v>1872</v>
      </c>
      <c r="CL222" t="s">
        <v>1866</v>
      </c>
      <c r="CM222" t="s">
        <v>1854</v>
      </c>
      <c r="CN222" t="s">
        <v>1854</v>
      </c>
      <c r="CP222" t="s">
        <v>1890</v>
      </c>
    </row>
    <row r="223" spans="1:94" x14ac:dyDescent="0.35">
      <c r="A223" s="93" t="str">
        <f t="shared" si="6"/>
        <v>20000052018</v>
      </c>
      <c r="B223" t="str">
        <f t="shared" si="7"/>
        <v>2000005-2018</v>
      </c>
      <c r="C223">
        <v>2000005</v>
      </c>
      <c r="D223" t="s">
        <v>84</v>
      </c>
      <c r="E223" t="s">
        <v>1184</v>
      </c>
      <c r="F223" t="s">
        <v>1074</v>
      </c>
      <c r="G223" t="s">
        <v>1316</v>
      </c>
      <c r="H223" t="s">
        <v>1184</v>
      </c>
      <c r="I223" t="s">
        <v>194</v>
      </c>
      <c r="J223" t="s">
        <v>1060</v>
      </c>
      <c r="K223" t="s">
        <v>1061</v>
      </c>
      <c r="L223" t="s">
        <v>1062</v>
      </c>
      <c r="M223" t="s">
        <v>1063</v>
      </c>
      <c r="N223" t="s">
        <v>1064</v>
      </c>
      <c r="O223" t="s">
        <v>340</v>
      </c>
      <c r="P223" s="88" t="s">
        <v>302</v>
      </c>
      <c r="Q223" t="s">
        <v>303</v>
      </c>
      <c r="R223" t="s">
        <v>304</v>
      </c>
      <c r="S223" t="s">
        <v>156</v>
      </c>
      <c r="T223" t="s">
        <v>1173</v>
      </c>
      <c r="U223" t="s">
        <v>194</v>
      </c>
      <c r="V223" t="s">
        <v>96</v>
      </c>
      <c r="W223" t="s">
        <v>396</v>
      </c>
      <c r="X223" t="s">
        <v>264</v>
      </c>
      <c r="Y223" t="s">
        <v>265</v>
      </c>
      <c r="Z223" t="s">
        <v>253</v>
      </c>
      <c r="AA223" t="s">
        <v>1065</v>
      </c>
      <c r="AB223" t="s">
        <v>342</v>
      </c>
      <c r="AC223" s="88" t="s">
        <v>342</v>
      </c>
      <c r="AD223" t="s">
        <v>103</v>
      </c>
      <c r="AE223" t="s">
        <v>304</v>
      </c>
      <c r="AF223" t="s">
        <v>340</v>
      </c>
      <c r="AG223" t="s">
        <v>268</v>
      </c>
      <c r="AH223" t="s">
        <v>269</v>
      </c>
      <c r="AI223" t="s">
        <v>270</v>
      </c>
      <c r="AJ223" t="s">
        <v>308</v>
      </c>
      <c r="AK223" t="s">
        <v>309</v>
      </c>
      <c r="AL223" t="s">
        <v>310</v>
      </c>
      <c r="AM223" t="s">
        <v>310</v>
      </c>
      <c r="AN223" t="s">
        <v>311</v>
      </c>
      <c r="AO223" t="s">
        <v>312</v>
      </c>
      <c r="AP223" t="s">
        <v>276</v>
      </c>
      <c r="AQ223" t="s">
        <v>276</v>
      </c>
      <c r="AR223" t="s">
        <v>277</v>
      </c>
      <c r="AS223" t="s">
        <v>264</v>
      </c>
      <c r="AT223" t="s">
        <v>141</v>
      </c>
      <c r="AU223" s="88" t="s">
        <v>430</v>
      </c>
      <c r="AV223" t="s">
        <v>187</v>
      </c>
      <c r="AW223" t="s">
        <v>91</v>
      </c>
      <c r="AX223" s="69" t="s">
        <v>685</v>
      </c>
      <c r="AY223" t="s">
        <v>152</v>
      </c>
      <c r="AZ223" t="s">
        <v>277</v>
      </c>
      <c r="BA223" t="s">
        <v>117</v>
      </c>
      <c r="BB223" s="88" t="s">
        <v>304</v>
      </c>
      <c r="BC223" t="s">
        <v>118</v>
      </c>
      <c r="BD223" t="s">
        <v>91</v>
      </c>
      <c r="BE223" t="s">
        <v>119</v>
      </c>
      <c r="BF223" s="86" t="s">
        <v>314</v>
      </c>
      <c r="BG223" s="86" t="s">
        <v>315</v>
      </c>
      <c r="BH223" s="78" t="s">
        <v>316</v>
      </c>
      <c r="BI223" s="79" t="s">
        <v>317</v>
      </c>
      <c r="BJ223" s="2">
        <v>730.59</v>
      </c>
      <c r="BK223" s="2">
        <v>-365.3</v>
      </c>
      <c r="BL223" s="2">
        <v>365.29</v>
      </c>
      <c r="BM223" s="2">
        <v>0</v>
      </c>
      <c r="BN223" s="2">
        <v>-121.76</v>
      </c>
      <c r="BO223" s="2">
        <v>0</v>
      </c>
      <c r="BP223" s="2">
        <v>243.53</v>
      </c>
      <c r="BQ223" s="2">
        <v>0</v>
      </c>
      <c r="BR223" s="2">
        <v>0</v>
      </c>
      <c r="BS223" s="2">
        <v>0</v>
      </c>
      <c r="BT223" s="2">
        <v>0</v>
      </c>
      <c r="BU223" s="2">
        <v>0</v>
      </c>
      <c r="BV223" s="2">
        <v>0</v>
      </c>
      <c r="BW223" s="2">
        <v>0</v>
      </c>
      <c r="BX223" s="2">
        <v>0</v>
      </c>
      <c r="BY223" s="2">
        <v>0</v>
      </c>
      <c r="BZ223" s="2">
        <v>0</v>
      </c>
      <c r="CA223" s="2">
        <v>0</v>
      </c>
      <c r="CB223" s="2">
        <v>0</v>
      </c>
      <c r="CC223" s="2">
        <v>0</v>
      </c>
      <c r="CD223" s="2">
        <v>0</v>
      </c>
      <c r="CE223" s="2">
        <v>0</v>
      </c>
      <c r="CF223" s="2">
        <v>0</v>
      </c>
      <c r="CG223" s="2">
        <v>0</v>
      </c>
      <c r="CH223" s="2">
        <v>0</v>
      </c>
      <c r="CI223" s="2">
        <v>0</v>
      </c>
      <c r="CJ223" s="11" t="str">
        <f>+VLOOKUP(B223,[57]Sheet1!$A:$AA,27,FALSE)</f>
        <v>Crea Gestioni</v>
      </c>
      <c r="CK223" t="s">
        <v>1872</v>
      </c>
      <c r="CL223" t="s">
        <v>1866</v>
      </c>
      <c r="CM223" t="s">
        <v>1854</v>
      </c>
      <c r="CN223" t="s">
        <v>1854</v>
      </c>
      <c r="CP223" t="s">
        <v>1890</v>
      </c>
    </row>
    <row r="224" spans="1:94" x14ac:dyDescent="0.35">
      <c r="A224" s="93" t="str">
        <f t="shared" si="6"/>
        <v>11300052019</v>
      </c>
      <c r="B224" t="str">
        <f t="shared" si="7"/>
        <v>1130005-2019</v>
      </c>
      <c r="C224">
        <v>1130005</v>
      </c>
      <c r="D224" s="7" t="s">
        <v>84</v>
      </c>
      <c r="E224" s="7" t="s">
        <v>1317</v>
      </c>
      <c r="F224" s="7" t="s">
        <v>1096</v>
      </c>
      <c r="G224" s="7" t="s">
        <v>1318</v>
      </c>
      <c r="H224" s="7" t="s">
        <v>1317</v>
      </c>
      <c r="I224" s="7" t="s">
        <v>1319</v>
      </c>
      <c r="J224" s="7" t="s">
        <v>1088</v>
      </c>
      <c r="K224" s="7" t="s">
        <v>1089</v>
      </c>
      <c r="L224" s="7" t="s">
        <v>1090</v>
      </c>
      <c r="M224" s="7" t="s">
        <v>1091</v>
      </c>
      <c r="N224" s="7" t="s">
        <v>1092</v>
      </c>
      <c r="O224" s="7" t="s">
        <v>1098</v>
      </c>
      <c r="P224" s="88" t="s">
        <v>732</v>
      </c>
      <c r="Q224" s="7" t="s">
        <v>732</v>
      </c>
      <c r="R224" s="7" t="s">
        <v>130</v>
      </c>
      <c r="S224" s="7" t="s">
        <v>1319</v>
      </c>
      <c r="T224" s="7" t="s">
        <v>351</v>
      </c>
      <c r="U224" s="7" t="s">
        <v>1319</v>
      </c>
      <c r="V224" s="7" t="s">
        <v>96</v>
      </c>
      <c r="W224" s="7" t="s">
        <v>1320</v>
      </c>
      <c r="X224" s="7" t="s">
        <v>787</v>
      </c>
      <c r="Y224" s="7" t="s">
        <v>134</v>
      </c>
      <c r="Z224" s="7" t="s">
        <v>135</v>
      </c>
      <c r="AA224" s="7" t="s">
        <v>467</v>
      </c>
      <c r="AB224" s="7" t="s">
        <v>835</v>
      </c>
      <c r="AC224" s="88" t="s">
        <v>835</v>
      </c>
      <c r="AD224" s="7" t="s">
        <v>103</v>
      </c>
      <c r="AE224" s="7" t="s">
        <v>130</v>
      </c>
      <c r="AF224" s="7" t="s">
        <v>836</v>
      </c>
      <c r="AG224" s="7" t="s">
        <v>137</v>
      </c>
      <c r="AH224" s="7" t="s">
        <v>837</v>
      </c>
      <c r="AI224" s="7" t="s">
        <v>838</v>
      </c>
      <c r="AJ224" s="7" t="s">
        <v>839</v>
      </c>
      <c r="AK224" s="7" t="s">
        <v>840</v>
      </c>
      <c r="AL224" s="7" t="s">
        <v>794</v>
      </c>
      <c r="AM224" s="7" t="s">
        <v>794</v>
      </c>
      <c r="AN224" s="7" t="s">
        <v>795</v>
      </c>
      <c r="AO224" s="7" t="s">
        <v>796</v>
      </c>
      <c r="AP224" s="7" t="s">
        <v>140</v>
      </c>
      <c r="AQ224" s="7" t="s">
        <v>140</v>
      </c>
      <c r="AR224" s="7" t="s">
        <v>130</v>
      </c>
      <c r="AS224" s="7" t="s">
        <v>1030</v>
      </c>
      <c r="AT224" s="7" t="s">
        <v>797</v>
      </c>
      <c r="AU224" s="88" t="s">
        <v>114</v>
      </c>
      <c r="AV224" s="7" t="s">
        <v>115</v>
      </c>
      <c r="AW224" s="7" t="s">
        <v>91</v>
      </c>
      <c r="AX224" s="69" t="s">
        <v>475</v>
      </c>
      <c r="AY224" t="s">
        <v>91</v>
      </c>
      <c r="AZ224" t="s">
        <v>130</v>
      </c>
      <c r="BA224" t="s">
        <v>117</v>
      </c>
      <c r="BB224" s="88" t="s">
        <v>130</v>
      </c>
      <c r="BC224" t="s">
        <v>118</v>
      </c>
      <c r="BD224" t="s">
        <v>91</v>
      </c>
      <c r="BE224" t="s">
        <v>119</v>
      </c>
      <c r="BF224" s="86" t="s">
        <v>143</v>
      </c>
      <c r="BG224" s="86" t="s">
        <v>121</v>
      </c>
      <c r="BH224" s="78" t="s">
        <v>224</v>
      </c>
      <c r="BI224" s="79" t="s">
        <v>225</v>
      </c>
      <c r="BJ224" s="8">
        <v>0</v>
      </c>
      <c r="BK224" s="8">
        <v>0</v>
      </c>
      <c r="BL224" s="8">
        <v>0</v>
      </c>
      <c r="BM224" s="8">
        <v>0</v>
      </c>
      <c r="BN224" s="8">
        <v>0</v>
      </c>
      <c r="BO224" s="8">
        <v>0</v>
      </c>
      <c r="BP224" s="8">
        <v>0</v>
      </c>
      <c r="BQ224" s="8">
        <v>0</v>
      </c>
      <c r="BR224" s="8">
        <v>0</v>
      </c>
      <c r="BS224" s="8">
        <v>0</v>
      </c>
      <c r="BT224" s="8">
        <v>0</v>
      </c>
      <c r="BU224" s="8">
        <v>0</v>
      </c>
      <c r="BV224" s="8">
        <v>0</v>
      </c>
      <c r="BW224" s="8">
        <v>0</v>
      </c>
      <c r="BX224" s="8">
        <v>0</v>
      </c>
      <c r="BY224" s="8">
        <v>0</v>
      </c>
      <c r="BZ224" s="8">
        <v>0</v>
      </c>
      <c r="CA224" s="8">
        <v>0</v>
      </c>
      <c r="CB224" s="8">
        <v>0</v>
      </c>
      <c r="CC224" s="8">
        <v>0</v>
      </c>
      <c r="CD224" s="8">
        <v>0</v>
      </c>
      <c r="CE224" s="8">
        <v>0</v>
      </c>
      <c r="CF224" s="8">
        <v>0</v>
      </c>
      <c r="CG224" s="8">
        <v>0</v>
      </c>
      <c r="CH224" s="8">
        <v>0</v>
      </c>
      <c r="CI224" s="8">
        <v>0</v>
      </c>
      <c r="CJ224" s="11" t="str">
        <f>+VLOOKUP(B224,[57]Sheet1!$A:$AA,27,FALSE)</f>
        <v>Campagnano</v>
      </c>
      <c r="CK224" s="1" t="s">
        <v>1861</v>
      </c>
      <c r="CL224" t="e">
        <v>#N/A</v>
      </c>
      <c r="CM224" s="11"/>
    </row>
    <row r="225" spans="1:91" x14ac:dyDescent="0.35">
      <c r="A225" s="93" t="str">
        <f t="shared" si="6"/>
        <v>11300121905</v>
      </c>
      <c r="B225" t="str">
        <f t="shared" si="7"/>
        <v>1130012-2019</v>
      </c>
      <c r="C225">
        <v>1130012</v>
      </c>
      <c r="D225" t="s">
        <v>84</v>
      </c>
      <c r="E225" t="s">
        <v>1317</v>
      </c>
      <c r="F225" t="s">
        <v>1321</v>
      </c>
      <c r="G225" t="s">
        <v>1322</v>
      </c>
      <c r="H225" t="s">
        <v>1323</v>
      </c>
      <c r="I225" t="s">
        <v>1324</v>
      </c>
      <c r="J225" t="s">
        <v>1088</v>
      </c>
      <c r="K225" t="s">
        <v>1089</v>
      </c>
      <c r="L225" t="s">
        <v>1090</v>
      </c>
      <c r="M225" t="s">
        <v>1091</v>
      </c>
      <c r="N225" t="s">
        <v>1092</v>
      </c>
      <c r="O225" t="s">
        <v>1325</v>
      </c>
      <c r="P225" s="88" t="s">
        <v>1107</v>
      </c>
      <c r="Q225" t="s">
        <v>1107</v>
      </c>
      <c r="R225" t="s">
        <v>986</v>
      </c>
      <c r="S225" t="s">
        <v>1326</v>
      </c>
      <c r="T225" t="s">
        <v>351</v>
      </c>
      <c r="U225" t="s">
        <v>1326</v>
      </c>
      <c r="V225" t="s">
        <v>1326</v>
      </c>
      <c r="W225" t="s">
        <v>353</v>
      </c>
      <c r="X225" t="s">
        <v>987</v>
      </c>
      <c r="Y225" t="s">
        <v>1194</v>
      </c>
      <c r="Z225" t="s">
        <v>100</v>
      </c>
      <c r="AA225" t="s">
        <v>467</v>
      </c>
      <c r="AB225" t="s">
        <v>1327</v>
      </c>
      <c r="AC225" s="88" t="s">
        <v>1327</v>
      </c>
      <c r="AD225" t="s">
        <v>103</v>
      </c>
      <c r="AE225" t="s">
        <v>986</v>
      </c>
      <c r="AF225" t="s">
        <v>1328</v>
      </c>
      <c r="AG225" t="s">
        <v>990</v>
      </c>
      <c r="AH225" t="s">
        <v>977</v>
      </c>
      <c r="AI225" t="s">
        <v>978</v>
      </c>
      <c r="AJ225" t="s">
        <v>839</v>
      </c>
      <c r="AK225" t="s">
        <v>840</v>
      </c>
      <c r="AL225" t="s">
        <v>794</v>
      </c>
      <c r="AM225" t="s">
        <v>794</v>
      </c>
      <c r="AN225" t="s">
        <v>795</v>
      </c>
      <c r="AO225" t="s">
        <v>796</v>
      </c>
      <c r="AP225" t="s">
        <v>112</v>
      </c>
      <c r="AQ225" t="s">
        <v>112</v>
      </c>
      <c r="AR225" t="s">
        <v>986</v>
      </c>
      <c r="AS225" t="s">
        <v>1289</v>
      </c>
      <c r="AT225" t="s">
        <v>995</v>
      </c>
      <c r="AU225" s="88" t="s">
        <v>430</v>
      </c>
      <c r="AV225" t="s">
        <v>187</v>
      </c>
      <c r="AW225" t="s">
        <v>91</v>
      </c>
      <c r="AX225" s="69" t="s">
        <v>475</v>
      </c>
      <c r="AY225" t="s">
        <v>91</v>
      </c>
      <c r="AZ225" t="s">
        <v>986</v>
      </c>
      <c r="BA225" t="s">
        <v>117</v>
      </c>
      <c r="BB225" s="88" t="s">
        <v>986</v>
      </c>
      <c r="BC225" t="s">
        <v>118</v>
      </c>
      <c r="BD225" t="s">
        <v>91</v>
      </c>
      <c r="BE225" t="s">
        <v>119</v>
      </c>
      <c r="BF225" s="86" t="s">
        <v>1197</v>
      </c>
      <c r="BG225" s="86" t="s">
        <v>121</v>
      </c>
      <c r="BH225" s="78" t="s">
        <v>997</v>
      </c>
      <c r="BI225" s="79" t="s">
        <v>123</v>
      </c>
      <c r="BJ225" s="2">
        <v>8192.92</v>
      </c>
      <c r="BK225" s="2">
        <v>-182.06</v>
      </c>
      <c r="BL225" s="2">
        <v>8010.86</v>
      </c>
      <c r="BM225" s="2">
        <v>0</v>
      </c>
      <c r="BN225" s="2">
        <v>-273.10000000000002</v>
      </c>
      <c r="BO225" s="2">
        <v>0</v>
      </c>
      <c r="BP225" s="2">
        <v>7737.7599999999984</v>
      </c>
      <c r="BQ225" s="2">
        <v>0</v>
      </c>
      <c r="BR225" s="2">
        <v>0</v>
      </c>
      <c r="BS225" s="2">
        <v>0</v>
      </c>
      <c r="BT225" s="2">
        <v>0</v>
      </c>
      <c r="BU225" s="2">
        <v>0</v>
      </c>
      <c r="BV225" s="2">
        <v>0</v>
      </c>
      <c r="BW225" s="2">
        <v>0</v>
      </c>
      <c r="BX225" s="2">
        <v>0</v>
      </c>
      <c r="BY225" s="2">
        <v>0</v>
      </c>
      <c r="BZ225" s="2">
        <v>0</v>
      </c>
      <c r="CA225" s="2">
        <v>0</v>
      </c>
      <c r="CB225" s="2">
        <v>0</v>
      </c>
      <c r="CC225" s="2">
        <v>0</v>
      </c>
      <c r="CD225" s="2">
        <v>0</v>
      </c>
      <c r="CE225" s="2">
        <v>0</v>
      </c>
      <c r="CF225" s="2">
        <v>0</v>
      </c>
      <c r="CG225" s="2">
        <v>0</v>
      </c>
      <c r="CH225" s="2">
        <v>0</v>
      </c>
      <c r="CI225" s="2">
        <v>0</v>
      </c>
      <c r="CJ225" s="11" t="str">
        <f>+VLOOKUP(B225,[57]Sheet1!$A:$AA,27,FALSE)</f>
        <v>Termoli</v>
      </c>
      <c r="CK225" t="s">
        <v>1863</v>
      </c>
      <c r="CL225" t="s">
        <v>1863</v>
      </c>
      <c r="CM225" s="11"/>
    </row>
    <row r="226" spans="1:91" x14ac:dyDescent="0.35">
      <c r="A226" s="93" t="str">
        <f t="shared" si="6"/>
        <v>11300121909</v>
      </c>
      <c r="B226" t="str">
        <f t="shared" si="7"/>
        <v>1130012-2019</v>
      </c>
      <c r="C226">
        <v>1130012</v>
      </c>
      <c r="D226" t="s">
        <v>84</v>
      </c>
      <c r="E226" t="s">
        <v>1317</v>
      </c>
      <c r="F226" t="s">
        <v>1321</v>
      </c>
      <c r="G226" t="s">
        <v>1322</v>
      </c>
      <c r="H226" t="s">
        <v>1329</v>
      </c>
      <c r="I226" t="s">
        <v>1324</v>
      </c>
      <c r="J226" t="s">
        <v>1088</v>
      </c>
      <c r="K226" t="s">
        <v>1089</v>
      </c>
      <c r="L226" t="s">
        <v>1090</v>
      </c>
      <c r="M226" t="s">
        <v>1091</v>
      </c>
      <c r="N226" t="s">
        <v>1092</v>
      </c>
      <c r="O226" t="s">
        <v>1325</v>
      </c>
      <c r="P226" s="88" t="s">
        <v>1107</v>
      </c>
      <c r="Q226" t="s">
        <v>1107</v>
      </c>
      <c r="R226" t="s">
        <v>986</v>
      </c>
      <c r="S226" t="s">
        <v>1326</v>
      </c>
      <c r="T226" t="s">
        <v>351</v>
      </c>
      <c r="U226" t="s">
        <v>1330</v>
      </c>
      <c r="V226" t="s">
        <v>1330</v>
      </c>
      <c r="W226" t="s">
        <v>353</v>
      </c>
      <c r="X226" t="s">
        <v>987</v>
      </c>
      <c r="Y226" t="s">
        <v>1194</v>
      </c>
      <c r="Z226" t="s">
        <v>100</v>
      </c>
      <c r="AA226" t="s">
        <v>467</v>
      </c>
      <c r="AB226" t="s">
        <v>1327</v>
      </c>
      <c r="AC226" s="88" t="s">
        <v>1327</v>
      </c>
      <c r="AD226" t="s">
        <v>103</v>
      </c>
      <c r="AE226" t="s">
        <v>986</v>
      </c>
      <c r="AF226" t="s">
        <v>1328</v>
      </c>
      <c r="AG226" t="s">
        <v>990</v>
      </c>
      <c r="AH226" t="s">
        <v>977</v>
      </c>
      <c r="AI226" t="s">
        <v>978</v>
      </c>
      <c r="AJ226" t="s">
        <v>839</v>
      </c>
      <c r="AK226" t="s">
        <v>840</v>
      </c>
      <c r="AL226" t="s">
        <v>794</v>
      </c>
      <c r="AM226" t="s">
        <v>794</v>
      </c>
      <c r="AN226" t="s">
        <v>795</v>
      </c>
      <c r="AO226" t="s">
        <v>796</v>
      </c>
      <c r="AP226" t="s">
        <v>112</v>
      </c>
      <c r="AQ226" t="s">
        <v>112</v>
      </c>
      <c r="AR226" t="s">
        <v>986</v>
      </c>
      <c r="AS226" t="s">
        <v>1289</v>
      </c>
      <c r="AT226" t="s">
        <v>995</v>
      </c>
      <c r="AU226" s="88" t="s">
        <v>430</v>
      </c>
      <c r="AV226" t="s">
        <v>187</v>
      </c>
      <c r="AW226" t="s">
        <v>91</v>
      </c>
      <c r="AX226" s="69" t="s">
        <v>475</v>
      </c>
      <c r="AY226" t="s">
        <v>91</v>
      </c>
      <c r="AZ226" t="s">
        <v>986</v>
      </c>
      <c r="BA226" t="s">
        <v>117</v>
      </c>
      <c r="BB226" s="88" t="s">
        <v>986</v>
      </c>
      <c r="BC226" t="s">
        <v>118</v>
      </c>
      <c r="BD226" t="s">
        <v>91</v>
      </c>
      <c r="BE226" t="s">
        <v>119</v>
      </c>
      <c r="BF226" s="86" t="s">
        <v>1197</v>
      </c>
      <c r="BG226" s="86" t="s">
        <v>121</v>
      </c>
      <c r="BH226" s="78" t="s">
        <v>997</v>
      </c>
      <c r="BI226" s="79" t="s">
        <v>123</v>
      </c>
      <c r="BJ226" s="2">
        <v>16109.45</v>
      </c>
      <c r="BK226" s="2">
        <v>-178.99</v>
      </c>
      <c r="BL226" s="2">
        <v>15930.46</v>
      </c>
      <c r="BM226" s="2">
        <v>0</v>
      </c>
      <c r="BN226" s="2">
        <v>-536.98</v>
      </c>
      <c r="BO226" s="2">
        <v>0</v>
      </c>
      <c r="BP226" s="2">
        <v>15393.48</v>
      </c>
      <c r="BQ226" s="2">
        <v>0</v>
      </c>
      <c r="BR226" s="2">
        <v>0</v>
      </c>
      <c r="BS226" s="2">
        <v>0</v>
      </c>
      <c r="BT226" s="2">
        <v>0</v>
      </c>
      <c r="BU226" s="2">
        <v>0</v>
      </c>
      <c r="BV226" s="2">
        <v>0</v>
      </c>
      <c r="BW226" s="2">
        <v>0</v>
      </c>
      <c r="BX226" s="2">
        <v>0</v>
      </c>
      <c r="BY226" s="2">
        <v>0</v>
      </c>
      <c r="BZ226" s="2">
        <v>0</v>
      </c>
      <c r="CA226" s="2">
        <v>0</v>
      </c>
      <c r="CB226" s="2">
        <v>0</v>
      </c>
      <c r="CC226" s="2">
        <v>0</v>
      </c>
      <c r="CD226" s="2">
        <v>0</v>
      </c>
      <c r="CE226" s="2">
        <v>0</v>
      </c>
      <c r="CF226" s="2">
        <v>0</v>
      </c>
      <c r="CG226" s="2">
        <v>0</v>
      </c>
      <c r="CH226" s="2">
        <v>0</v>
      </c>
      <c r="CI226" s="2">
        <v>0</v>
      </c>
      <c r="CJ226" s="11" t="str">
        <f>+VLOOKUP(B226,[57]Sheet1!$A:$AA,27,FALSE)</f>
        <v>Termoli</v>
      </c>
      <c r="CK226" t="s">
        <v>1863</v>
      </c>
      <c r="CL226" t="s">
        <v>1863</v>
      </c>
      <c r="CM226" s="11"/>
    </row>
    <row r="227" spans="1:91" x14ac:dyDescent="0.35">
      <c r="A227" s="93" t="str">
        <f t="shared" si="6"/>
        <v>11300121912</v>
      </c>
      <c r="B227" t="str">
        <f t="shared" si="7"/>
        <v>1130012-2019</v>
      </c>
      <c r="C227">
        <v>1130012</v>
      </c>
      <c r="D227" t="s">
        <v>84</v>
      </c>
      <c r="E227" t="s">
        <v>1317</v>
      </c>
      <c r="F227" t="s">
        <v>1321</v>
      </c>
      <c r="G227" t="s">
        <v>1322</v>
      </c>
      <c r="H227" t="s">
        <v>1331</v>
      </c>
      <c r="I227" t="s">
        <v>201</v>
      </c>
      <c r="J227" t="s">
        <v>1088</v>
      </c>
      <c r="K227" t="s">
        <v>1089</v>
      </c>
      <c r="L227" t="s">
        <v>1090</v>
      </c>
      <c r="M227" t="s">
        <v>1091</v>
      </c>
      <c r="N227" t="s">
        <v>1092</v>
      </c>
      <c r="O227" t="s">
        <v>1325</v>
      </c>
      <c r="P227" s="88" t="s">
        <v>1107</v>
      </c>
      <c r="Q227" t="s">
        <v>1107</v>
      </c>
      <c r="R227" t="s">
        <v>986</v>
      </c>
      <c r="S227" t="s">
        <v>201</v>
      </c>
      <c r="T227" t="s">
        <v>351</v>
      </c>
      <c r="U227" t="s">
        <v>203</v>
      </c>
      <c r="V227" t="s">
        <v>203</v>
      </c>
      <c r="W227" t="s">
        <v>353</v>
      </c>
      <c r="X227" t="s">
        <v>987</v>
      </c>
      <c r="Y227" t="s">
        <v>1194</v>
      </c>
      <c r="Z227" t="s">
        <v>100</v>
      </c>
      <c r="AA227" t="s">
        <v>467</v>
      </c>
      <c r="AB227" t="s">
        <v>1327</v>
      </c>
      <c r="AC227" s="88" t="s">
        <v>1327</v>
      </c>
      <c r="AD227" t="s">
        <v>103</v>
      </c>
      <c r="AE227" t="s">
        <v>986</v>
      </c>
      <c r="AF227" t="s">
        <v>1328</v>
      </c>
      <c r="AG227" t="s">
        <v>990</v>
      </c>
      <c r="AH227" t="s">
        <v>977</v>
      </c>
      <c r="AI227" t="s">
        <v>978</v>
      </c>
      <c r="AJ227" t="s">
        <v>839</v>
      </c>
      <c r="AK227" t="s">
        <v>840</v>
      </c>
      <c r="AL227" t="s">
        <v>794</v>
      </c>
      <c r="AM227" t="s">
        <v>794</v>
      </c>
      <c r="AN227" t="s">
        <v>795</v>
      </c>
      <c r="AO227" t="s">
        <v>796</v>
      </c>
      <c r="AP227" t="s">
        <v>112</v>
      </c>
      <c r="AQ227" t="s">
        <v>112</v>
      </c>
      <c r="AR227" t="s">
        <v>986</v>
      </c>
      <c r="AS227" t="s">
        <v>1289</v>
      </c>
      <c r="AT227" t="s">
        <v>995</v>
      </c>
      <c r="AU227" s="88" t="s">
        <v>430</v>
      </c>
      <c r="AV227" t="s">
        <v>187</v>
      </c>
      <c r="AW227" t="s">
        <v>91</v>
      </c>
      <c r="AX227" s="69" t="s">
        <v>475</v>
      </c>
      <c r="AY227" t="s">
        <v>91</v>
      </c>
      <c r="AZ227" t="s">
        <v>986</v>
      </c>
      <c r="BA227" t="s">
        <v>117</v>
      </c>
      <c r="BB227" s="88" t="s">
        <v>986</v>
      </c>
      <c r="BC227" t="s">
        <v>118</v>
      </c>
      <c r="BD227" t="s">
        <v>91</v>
      </c>
      <c r="BE227" t="s">
        <v>119</v>
      </c>
      <c r="BF227" s="86" t="s">
        <v>1197</v>
      </c>
      <c r="BG227" s="86" t="s">
        <v>121</v>
      </c>
      <c r="BH227" s="78" t="s">
        <v>997</v>
      </c>
      <c r="BI227" s="79" t="s">
        <v>123</v>
      </c>
      <c r="BJ227" s="2">
        <v>106287.3</v>
      </c>
      <c r="BK227" s="2">
        <v>-295.24</v>
      </c>
      <c r="BL227" s="2">
        <v>105992.06</v>
      </c>
      <c r="BM227" s="2">
        <v>0</v>
      </c>
      <c r="BN227" s="2">
        <v>-3542.91</v>
      </c>
      <c r="BO227" s="2">
        <v>0</v>
      </c>
      <c r="BP227" s="2">
        <v>102449.15</v>
      </c>
      <c r="BQ227" s="2">
        <v>0</v>
      </c>
      <c r="BR227" s="2">
        <v>0</v>
      </c>
      <c r="BS227" s="2">
        <v>0</v>
      </c>
      <c r="BT227" s="2">
        <v>0</v>
      </c>
      <c r="BU227" s="2">
        <v>0</v>
      </c>
      <c r="BV227" s="2">
        <v>0</v>
      </c>
      <c r="BW227" s="2">
        <v>0</v>
      </c>
      <c r="BX227" s="2">
        <v>0</v>
      </c>
      <c r="BY227" s="2">
        <v>0</v>
      </c>
      <c r="BZ227" s="2">
        <v>0</v>
      </c>
      <c r="CA227" s="2">
        <v>0</v>
      </c>
      <c r="CB227" s="2">
        <v>0</v>
      </c>
      <c r="CC227" s="2">
        <v>0</v>
      </c>
      <c r="CD227" s="2">
        <v>0</v>
      </c>
      <c r="CE227" s="2">
        <v>0</v>
      </c>
      <c r="CF227" s="2">
        <v>0</v>
      </c>
      <c r="CG227" s="2">
        <v>0</v>
      </c>
      <c r="CH227" s="2">
        <v>0</v>
      </c>
      <c r="CI227" s="2">
        <v>0</v>
      </c>
      <c r="CJ227" s="11" t="str">
        <f>+VLOOKUP(B227,[57]Sheet1!$A:$AA,27,FALSE)</f>
        <v>Termoli</v>
      </c>
      <c r="CK227" t="s">
        <v>1863</v>
      </c>
      <c r="CL227" t="s">
        <v>1863</v>
      </c>
      <c r="CM227" s="11"/>
    </row>
    <row r="228" spans="1:91" x14ac:dyDescent="0.35">
      <c r="A228" s="93" t="str">
        <f t="shared" si="6"/>
        <v>11300131905</v>
      </c>
      <c r="B228" t="str">
        <f t="shared" si="7"/>
        <v>1130013-2019</v>
      </c>
      <c r="C228">
        <v>1130013</v>
      </c>
      <c r="D228" t="s">
        <v>84</v>
      </c>
      <c r="E228" t="s">
        <v>1317</v>
      </c>
      <c r="F228" t="s">
        <v>1332</v>
      </c>
      <c r="G228" t="s">
        <v>1333</v>
      </c>
      <c r="H228" t="s">
        <v>1323</v>
      </c>
      <c r="I228" t="s">
        <v>1324</v>
      </c>
      <c r="J228" t="s">
        <v>1088</v>
      </c>
      <c r="K228" t="s">
        <v>1089</v>
      </c>
      <c r="L228" t="s">
        <v>1090</v>
      </c>
      <c r="M228" t="s">
        <v>1091</v>
      </c>
      <c r="N228" t="s">
        <v>1092</v>
      </c>
      <c r="O228" t="s">
        <v>1325</v>
      </c>
      <c r="P228" s="88" t="s">
        <v>732</v>
      </c>
      <c r="Q228" t="s">
        <v>732</v>
      </c>
      <c r="R228" t="s">
        <v>130</v>
      </c>
      <c r="S228" t="s">
        <v>1326</v>
      </c>
      <c r="T228" t="s">
        <v>351</v>
      </c>
      <c r="U228" t="s">
        <v>1326</v>
      </c>
      <c r="V228" t="s">
        <v>1326</v>
      </c>
      <c r="W228" t="s">
        <v>1320</v>
      </c>
      <c r="X228" t="s">
        <v>787</v>
      </c>
      <c r="Y228" t="s">
        <v>715</v>
      </c>
      <c r="Z228" t="s">
        <v>135</v>
      </c>
      <c r="AA228" t="s">
        <v>467</v>
      </c>
      <c r="AB228" t="s">
        <v>1334</v>
      </c>
      <c r="AC228" s="88" t="s">
        <v>1334</v>
      </c>
      <c r="AD228" t="s">
        <v>103</v>
      </c>
      <c r="AE228" t="s">
        <v>130</v>
      </c>
      <c r="AF228" t="s">
        <v>1335</v>
      </c>
      <c r="AG228" t="s">
        <v>137</v>
      </c>
      <c r="AH228" t="s">
        <v>837</v>
      </c>
      <c r="AI228" t="s">
        <v>838</v>
      </c>
      <c r="AJ228" t="s">
        <v>839</v>
      </c>
      <c r="AK228" t="s">
        <v>840</v>
      </c>
      <c r="AL228" t="s">
        <v>794</v>
      </c>
      <c r="AM228" t="s">
        <v>794</v>
      </c>
      <c r="AN228" t="s">
        <v>795</v>
      </c>
      <c r="AO228" t="s">
        <v>796</v>
      </c>
      <c r="AP228" t="s">
        <v>112</v>
      </c>
      <c r="AQ228" t="s">
        <v>112</v>
      </c>
      <c r="AR228" t="s">
        <v>130</v>
      </c>
      <c r="AS228" t="s">
        <v>1289</v>
      </c>
      <c r="AT228" t="s">
        <v>797</v>
      </c>
      <c r="AU228" s="88" t="s">
        <v>430</v>
      </c>
      <c r="AV228" t="s">
        <v>187</v>
      </c>
      <c r="AW228" t="s">
        <v>91</v>
      </c>
      <c r="AX228" s="69" t="s">
        <v>475</v>
      </c>
      <c r="AY228" t="s">
        <v>91</v>
      </c>
      <c r="AZ228" t="s">
        <v>130</v>
      </c>
      <c r="BA228" t="s">
        <v>117</v>
      </c>
      <c r="BB228" s="88" t="s">
        <v>130</v>
      </c>
      <c r="BC228" t="s">
        <v>118</v>
      </c>
      <c r="BD228" t="s">
        <v>91</v>
      </c>
      <c r="BE228" t="s">
        <v>119</v>
      </c>
      <c r="BF228" s="86" t="s">
        <v>798</v>
      </c>
      <c r="BG228" s="86" t="s">
        <v>121</v>
      </c>
      <c r="BH228" s="78" t="s">
        <v>224</v>
      </c>
      <c r="BI228" s="79" t="s">
        <v>225</v>
      </c>
      <c r="BJ228" s="2">
        <v>16843.87</v>
      </c>
      <c r="BK228" s="2">
        <v>-280.73</v>
      </c>
      <c r="BL228" s="2">
        <v>16563.14</v>
      </c>
      <c r="BM228" s="2">
        <v>0</v>
      </c>
      <c r="BN228" s="2">
        <v>-421.1</v>
      </c>
      <c r="BO228" s="2">
        <v>0</v>
      </c>
      <c r="BP228" s="2">
        <v>16142.04</v>
      </c>
      <c r="BQ228" s="2">
        <v>0</v>
      </c>
      <c r="BR228" s="2">
        <v>0</v>
      </c>
      <c r="BS228" s="2">
        <v>0</v>
      </c>
      <c r="BT228" s="2">
        <v>0</v>
      </c>
      <c r="BU228" s="2">
        <v>0</v>
      </c>
      <c r="BV228" s="2">
        <v>0</v>
      </c>
      <c r="BW228" s="2">
        <v>0</v>
      </c>
      <c r="BX228" s="2">
        <v>0</v>
      </c>
      <c r="BY228" s="2">
        <v>0</v>
      </c>
      <c r="BZ228" s="2">
        <v>0</v>
      </c>
      <c r="CA228" s="2">
        <v>0</v>
      </c>
      <c r="CB228" s="2">
        <v>0</v>
      </c>
      <c r="CC228" s="2">
        <v>0</v>
      </c>
      <c r="CD228" s="2">
        <v>0</v>
      </c>
      <c r="CE228" s="2">
        <v>0</v>
      </c>
      <c r="CF228" s="2">
        <v>0</v>
      </c>
      <c r="CG228" s="2">
        <v>0</v>
      </c>
      <c r="CH228" s="2">
        <v>0</v>
      </c>
      <c r="CI228" s="2">
        <v>0</v>
      </c>
      <c r="CJ228" s="11" t="str">
        <f>+VLOOKUP(B228,[57]Sheet1!$A:$AA,27,FALSE)</f>
        <v>Termoli</v>
      </c>
      <c r="CK228" t="s">
        <v>1863</v>
      </c>
      <c r="CL228" t="s">
        <v>1863</v>
      </c>
      <c r="CM228" s="11"/>
    </row>
    <row r="229" spans="1:91" x14ac:dyDescent="0.35">
      <c r="A229" s="93" t="str">
        <f t="shared" si="6"/>
        <v>11300151909</v>
      </c>
      <c r="B229" t="str">
        <f t="shared" si="7"/>
        <v>1130015-2019</v>
      </c>
      <c r="C229">
        <v>1130015</v>
      </c>
      <c r="D229" t="s">
        <v>84</v>
      </c>
      <c r="E229" t="s">
        <v>1317</v>
      </c>
      <c r="F229" t="s">
        <v>1336</v>
      </c>
      <c r="G229" t="s">
        <v>1337</v>
      </c>
      <c r="H229" t="s">
        <v>1329</v>
      </c>
      <c r="I229" t="s">
        <v>1324</v>
      </c>
      <c r="J229" t="s">
        <v>828</v>
      </c>
      <c r="K229" t="s">
        <v>829</v>
      </c>
      <c r="L229" t="s">
        <v>830</v>
      </c>
      <c r="M229" t="s">
        <v>831</v>
      </c>
      <c r="N229" t="s">
        <v>1338</v>
      </c>
      <c r="O229" t="s">
        <v>1339</v>
      </c>
      <c r="P229" s="88" t="s">
        <v>732</v>
      </c>
      <c r="Q229" t="s">
        <v>732</v>
      </c>
      <c r="R229" t="s">
        <v>130</v>
      </c>
      <c r="S229" t="s">
        <v>1330</v>
      </c>
      <c r="T229" t="s">
        <v>351</v>
      </c>
      <c r="U229" t="s">
        <v>1330</v>
      </c>
      <c r="V229" t="s">
        <v>1330</v>
      </c>
      <c r="W229" t="s">
        <v>1320</v>
      </c>
      <c r="X229" t="s">
        <v>787</v>
      </c>
      <c r="Y229" t="s">
        <v>715</v>
      </c>
      <c r="Z229" t="s">
        <v>135</v>
      </c>
      <c r="AA229" t="s">
        <v>467</v>
      </c>
      <c r="AB229" t="s">
        <v>1340</v>
      </c>
      <c r="AC229" s="88" t="s">
        <v>1340</v>
      </c>
      <c r="AD229" t="s">
        <v>103</v>
      </c>
      <c r="AE229" t="s">
        <v>130</v>
      </c>
      <c r="AF229" t="s">
        <v>1339</v>
      </c>
      <c r="AG229" t="s">
        <v>137</v>
      </c>
      <c r="AH229" t="s">
        <v>1341</v>
      </c>
      <c r="AI229" t="s">
        <v>1342</v>
      </c>
      <c r="AJ229" t="s">
        <v>839</v>
      </c>
      <c r="AK229" t="s">
        <v>840</v>
      </c>
      <c r="AL229" t="s">
        <v>794</v>
      </c>
      <c r="AM229" t="s">
        <v>794</v>
      </c>
      <c r="AN229" t="s">
        <v>795</v>
      </c>
      <c r="AO229" t="s">
        <v>796</v>
      </c>
      <c r="AP229" t="s">
        <v>112</v>
      </c>
      <c r="AQ229" t="s">
        <v>112</v>
      </c>
      <c r="AR229" t="s">
        <v>130</v>
      </c>
      <c r="AS229" t="s">
        <v>1095</v>
      </c>
      <c r="AT229" t="s">
        <v>797</v>
      </c>
      <c r="AU229" s="88" t="s">
        <v>430</v>
      </c>
      <c r="AV229" t="s">
        <v>187</v>
      </c>
      <c r="AW229" t="s">
        <v>91</v>
      </c>
      <c r="AX229" s="69" t="s">
        <v>475</v>
      </c>
      <c r="AY229" t="s">
        <v>91</v>
      </c>
      <c r="AZ229" t="s">
        <v>130</v>
      </c>
      <c r="BA229" t="s">
        <v>117</v>
      </c>
      <c r="BB229" s="88" t="s">
        <v>130</v>
      </c>
      <c r="BC229" t="s">
        <v>118</v>
      </c>
      <c r="BD229" t="s">
        <v>91</v>
      </c>
      <c r="BE229" t="s">
        <v>119</v>
      </c>
      <c r="BF229" s="86" t="s">
        <v>798</v>
      </c>
      <c r="BG229" s="86" t="s">
        <v>121</v>
      </c>
      <c r="BH229" s="78" t="s">
        <v>799</v>
      </c>
      <c r="BI229" s="79" t="s">
        <v>800</v>
      </c>
      <c r="BJ229" s="2">
        <v>20222.580000000002</v>
      </c>
      <c r="BK229" s="2">
        <v>-168.52</v>
      </c>
      <c r="BL229" s="2">
        <v>20054.060000000001</v>
      </c>
      <c r="BM229" s="2">
        <v>0</v>
      </c>
      <c r="BN229" s="2">
        <v>-505.56</v>
      </c>
      <c r="BO229" s="2">
        <v>0</v>
      </c>
      <c r="BP229" s="2">
        <v>19548.5</v>
      </c>
      <c r="BQ229" s="2">
        <v>0</v>
      </c>
      <c r="BR229" s="2">
        <v>0</v>
      </c>
      <c r="BS229" s="2">
        <v>0</v>
      </c>
      <c r="BT229" s="2">
        <v>0</v>
      </c>
      <c r="BU229" s="2">
        <v>0</v>
      </c>
      <c r="BV229" s="2">
        <v>0</v>
      </c>
      <c r="BW229" s="2">
        <v>0</v>
      </c>
      <c r="BX229" s="2">
        <v>0</v>
      </c>
      <c r="BY229" s="2">
        <v>0</v>
      </c>
      <c r="BZ229" s="2">
        <v>0</v>
      </c>
      <c r="CA229" s="2">
        <v>0</v>
      </c>
      <c r="CB229" s="2">
        <v>0</v>
      </c>
      <c r="CC229" s="2">
        <v>0</v>
      </c>
      <c r="CD229" s="2">
        <v>0</v>
      </c>
      <c r="CE229" s="2">
        <v>0</v>
      </c>
      <c r="CF229" s="2">
        <v>0</v>
      </c>
      <c r="CG229" s="2">
        <v>0</v>
      </c>
      <c r="CH229" s="2">
        <v>0</v>
      </c>
      <c r="CI229" s="2">
        <v>0</v>
      </c>
      <c r="CJ229" s="11" t="str">
        <f>+VLOOKUP(B229,[57]Sheet1!$A:$AA,27,FALSE)</f>
        <v>Termoli</v>
      </c>
      <c r="CK229" t="s">
        <v>1863</v>
      </c>
      <c r="CL229" t="s">
        <v>1863</v>
      </c>
      <c r="CM229" s="11"/>
    </row>
    <row r="230" spans="1:91" x14ac:dyDescent="0.35">
      <c r="A230" s="93" t="str">
        <f t="shared" si="6"/>
        <v>11300161912</v>
      </c>
      <c r="B230" t="str">
        <f t="shared" si="7"/>
        <v>1130016-2019</v>
      </c>
      <c r="C230">
        <v>1130016</v>
      </c>
      <c r="D230" t="s">
        <v>84</v>
      </c>
      <c r="E230" t="s">
        <v>1317</v>
      </c>
      <c r="F230" t="s">
        <v>1343</v>
      </c>
      <c r="G230" t="s">
        <v>1344</v>
      </c>
      <c r="H230" t="s">
        <v>1331</v>
      </c>
      <c r="I230" t="s">
        <v>203</v>
      </c>
      <c r="J230" t="s">
        <v>828</v>
      </c>
      <c r="K230" t="s">
        <v>829</v>
      </c>
      <c r="L230" t="s">
        <v>830</v>
      </c>
      <c r="M230" t="s">
        <v>831</v>
      </c>
      <c r="N230" t="s">
        <v>1338</v>
      </c>
      <c r="O230" t="s">
        <v>1345</v>
      </c>
      <c r="P230" s="88" t="s">
        <v>732</v>
      </c>
      <c r="Q230" t="s">
        <v>732</v>
      </c>
      <c r="R230" t="s">
        <v>130</v>
      </c>
      <c r="S230" t="s">
        <v>203</v>
      </c>
      <c r="T230" t="s">
        <v>351</v>
      </c>
      <c r="U230" t="s">
        <v>203</v>
      </c>
      <c r="V230" t="s">
        <v>96</v>
      </c>
      <c r="W230" t="s">
        <v>1102</v>
      </c>
      <c r="X230" t="s">
        <v>787</v>
      </c>
      <c r="Y230" t="s">
        <v>715</v>
      </c>
      <c r="Z230" t="s">
        <v>135</v>
      </c>
      <c r="AA230" t="s">
        <v>467</v>
      </c>
      <c r="AB230" t="s">
        <v>1346</v>
      </c>
      <c r="AC230" s="88" t="s">
        <v>1346</v>
      </c>
      <c r="AD230" t="s">
        <v>103</v>
      </c>
      <c r="AE230" t="s">
        <v>130</v>
      </c>
      <c r="AF230" t="s">
        <v>1347</v>
      </c>
      <c r="AG230" t="s">
        <v>137</v>
      </c>
      <c r="AH230" t="s">
        <v>977</v>
      </c>
      <c r="AI230" t="s">
        <v>978</v>
      </c>
      <c r="AJ230" t="s">
        <v>839</v>
      </c>
      <c r="AK230" t="s">
        <v>840</v>
      </c>
      <c r="AL230" t="s">
        <v>794</v>
      </c>
      <c r="AM230" t="s">
        <v>794</v>
      </c>
      <c r="AN230" t="s">
        <v>795</v>
      </c>
      <c r="AO230" t="s">
        <v>796</v>
      </c>
      <c r="AP230" t="s">
        <v>112</v>
      </c>
      <c r="AQ230" t="s">
        <v>112</v>
      </c>
      <c r="AR230" t="s">
        <v>130</v>
      </c>
      <c r="AS230" t="s">
        <v>1289</v>
      </c>
      <c r="AT230" t="s">
        <v>797</v>
      </c>
      <c r="AU230" s="88" t="s">
        <v>430</v>
      </c>
      <c r="AV230" t="s">
        <v>187</v>
      </c>
      <c r="AW230" t="s">
        <v>91</v>
      </c>
      <c r="AX230" s="69" t="s">
        <v>475</v>
      </c>
      <c r="AY230" t="s">
        <v>91</v>
      </c>
      <c r="AZ230" t="s">
        <v>130</v>
      </c>
      <c r="BA230" t="s">
        <v>117</v>
      </c>
      <c r="BB230" s="88" t="s">
        <v>130</v>
      </c>
      <c r="BC230" t="s">
        <v>118</v>
      </c>
      <c r="BD230" t="s">
        <v>91</v>
      </c>
      <c r="BE230" t="s">
        <v>119</v>
      </c>
      <c r="BF230" s="86" t="s">
        <v>798</v>
      </c>
      <c r="BG230" s="86" t="s">
        <v>121</v>
      </c>
      <c r="BH230" s="78" t="s">
        <v>224</v>
      </c>
      <c r="BI230" s="79" t="s">
        <v>225</v>
      </c>
      <c r="BJ230" s="2">
        <v>38266.379999999997</v>
      </c>
      <c r="BK230" s="2">
        <v>-159.44</v>
      </c>
      <c r="BL230" s="2">
        <v>38106.94</v>
      </c>
      <c r="BM230" s="2">
        <v>0</v>
      </c>
      <c r="BN230" s="2">
        <v>-1913.32</v>
      </c>
      <c r="BO230" s="2">
        <v>0</v>
      </c>
      <c r="BP230" s="2">
        <v>36193.620000000003</v>
      </c>
      <c r="BQ230" s="2">
        <v>0</v>
      </c>
      <c r="BR230" s="2">
        <v>0</v>
      </c>
      <c r="BS230" s="2">
        <v>0</v>
      </c>
      <c r="BT230" s="2">
        <v>0</v>
      </c>
      <c r="BU230" s="2">
        <v>0</v>
      </c>
      <c r="BV230" s="2">
        <v>0</v>
      </c>
      <c r="BW230" s="2">
        <v>0</v>
      </c>
      <c r="BX230" s="2">
        <v>0</v>
      </c>
      <c r="BY230" s="2">
        <v>0</v>
      </c>
      <c r="BZ230" s="2">
        <v>0</v>
      </c>
      <c r="CA230" s="2">
        <v>0</v>
      </c>
      <c r="CB230" s="2">
        <v>0</v>
      </c>
      <c r="CC230" s="2">
        <v>0</v>
      </c>
      <c r="CD230" s="2">
        <v>0</v>
      </c>
      <c r="CE230" s="2">
        <v>0</v>
      </c>
      <c r="CF230" s="2">
        <v>0</v>
      </c>
      <c r="CG230" s="2">
        <v>0</v>
      </c>
      <c r="CH230" s="2">
        <v>0</v>
      </c>
      <c r="CI230" s="2">
        <v>0</v>
      </c>
      <c r="CJ230" s="11" t="str">
        <f>+VLOOKUP(B230,[57]Sheet1!$A:$AA,27,FALSE)</f>
        <v>Termoli</v>
      </c>
      <c r="CK230" t="s">
        <v>1863</v>
      </c>
      <c r="CL230" t="s">
        <v>1863</v>
      </c>
      <c r="CM230" s="11"/>
    </row>
    <row r="231" spans="1:91" x14ac:dyDescent="0.35">
      <c r="A231" s="93" t="str">
        <f t="shared" si="6"/>
        <v>11300171912</v>
      </c>
      <c r="B231" t="str">
        <f t="shared" si="7"/>
        <v>1130017-2019</v>
      </c>
      <c r="C231">
        <v>1130017</v>
      </c>
      <c r="D231" t="s">
        <v>84</v>
      </c>
      <c r="E231" t="s">
        <v>1317</v>
      </c>
      <c r="F231" t="s">
        <v>1348</v>
      </c>
      <c r="G231" t="s">
        <v>1349</v>
      </c>
      <c r="H231" t="s">
        <v>1331</v>
      </c>
      <c r="I231" t="s">
        <v>1319</v>
      </c>
      <c r="J231" t="s">
        <v>1088</v>
      </c>
      <c r="K231" t="s">
        <v>1089</v>
      </c>
      <c r="L231" t="s">
        <v>1090</v>
      </c>
      <c r="M231" t="s">
        <v>1091</v>
      </c>
      <c r="N231" t="s">
        <v>1092</v>
      </c>
      <c r="O231" t="s">
        <v>1101</v>
      </c>
      <c r="P231" s="88" t="s">
        <v>732</v>
      </c>
      <c r="Q231" t="s">
        <v>732</v>
      </c>
      <c r="R231" t="s">
        <v>130</v>
      </c>
      <c r="S231" t="s">
        <v>1319</v>
      </c>
      <c r="T231" t="s">
        <v>351</v>
      </c>
      <c r="U231" t="s">
        <v>203</v>
      </c>
      <c r="V231" t="s">
        <v>96</v>
      </c>
      <c r="W231" t="s">
        <v>834</v>
      </c>
      <c r="X231" t="s">
        <v>787</v>
      </c>
      <c r="Y231" t="s">
        <v>134</v>
      </c>
      <c r="Z231" t="s">
        <v>135</v>
      </c>
      <c r="AA231" t="s">
        <v>467</v>
      </c>
      <c r="AB231" t="s">
        <v>1103</v>
      </c>
      <c r="AC231" s="88" t="s">
        <v>1103</v>
      </c>
      <c r="AD231" t="s">
        <v>103</v>
      </c>
      <c r="AE231" t="s">
        <v>130</v>
      </c>
      <c r="AF231" t="s">
        <v>1104</v>
      </c>
      <c r="AG231" t="s">
        <v>137</v>
      </c>
      <c r="AH231" t="s">
        <v>977</v>
      </c>
      <c r="AI231" t="s">
        <v>978</v>
      </c>
      <c r="AJ231" t="s">
        <v>839</v>
      </c>
      <c r="AK231" t="s">
        <v>840</v>
      </c>
      <c r="AL231" t="s">
        <v>794</v>
      </c>
      <c r="AM231" t="s">
        <v>794</v>
      </c>
      <c r="AN231" t="s">
        <v>795</v>
      </c>
      <c r="AO231" t="s">
        <v>796</v>
      </c>
      <c r="AP231" t="s">
        <v>140</v>
      </c>
      <c r="AQ231" t="s">
        <v>140</v>
      </c>
      <c r="AR231" t="s">
        <v>130</v>
      </c>
      <c r="AS231" t="s">
        <v>1289</v>
      </c>
      <c r="AT231" t="s">
        <v>797</v>
      </c>
      <c r="AU231" s="88" t="s">
        <v>430</v>
      </c>
      <c r="AV231" t="s">
        <v>187</v>
      </c>
      <c r="AW231" t="s">
        <v>91</v>
      </c>
      <c r="AX231" s="69" t="s">
        <v>475</v>
      </c>
      <c r="AY231" t="s">
        <v>91</v>
      </c>
      <c r="AZ231" t="s">
        <v>130</v>
      </c>
      <c r="BA231" t="s">
        <v>117</v>
      </c>
      <c r="BB231" s="88" t="s">
        <v>130</v>
      </c>
      <c r="BC231" t="s">
        <v>118</v>
      </c>
      <c r="BD231" t="s">
        <v>91</v>
      </c>
      <c r="BE231" t="s">
        <v>119</v>
      </c>
      <c r="BF231" s="86" t="s">
        <v>143</v>
      </c>
      <c r="BG231" s="86" t="s">
        <v>121</v>
      </c>
      <c r="BH231" s="78" t="s">
        <v>224</v>
      </c>
      <c r="BI231" s="79" t="s">
        <v>225</v>
      </c>
      <c r="BJ231" s="2">
        <v>25897.1</v>
      </c>
      <c r="BK231" s="2">
        <v>-35.97</v>
      </c>
      <c r="BL231" s="2">
        <v>25861.13</v>
      </c>
      <c r="BM231" s="2">
        <v>0</v>
      </c>
      <c r="BN231" s="2">
        <v>-431.62</v>
      </c>
      <c r="BO231" s="2">
        <v>0</v>
      </c>
      <c r="BP231" s="2">
        <v>25429.51</v>
      </c>
      <c r="BQ231" s="2">
        <v>0</v>
      </c>
      <c r="BR231" s="2">
        <v>0</v>
      </c>
      <c r="BS231" s="2">
        <v>0</v>
      </c>
      <c r="BT231" s="2">
        <v>0</v>
      </c>
      <c r="BU231" s="2">
        <v>0</v>
      </c>
      <c r="BV231" s="2">
        <v>0</v>
      </c>
      <c r="BW231" s="2">
        <v>0</v>
      </c>
      <c r="BX231" s="2">
        <v>0</v>
      </c>
      <c r="BY231" s="2">
        <v>0</v>
      </c>
      <c r="BZ231" s="2">
        <v>0</v>
      </c>
      <c r="CA231" s="2">
        <v>0</v>
      </c>
      <c r="CB231" s="2">
        <v>0</v>
      </c>
      <c r="CC231" s="2">
        <v>0</v>
      </c>
      <c r="CD231" s="2">
        <v>0</v>
      </c>
      <c r="CE231" s="2">
        <v>0</v>
      </c>
      <c r="CF231" s="2">
        <v>0</v>
      </c>
      <c r="CG231" s="2">
        <v>0</v>
      </c>
      <c r="CH231" s="2">
        <v>0</v>
      </c>
      <c r="CI231" s="2">
        <v>0</v>
      </c>
      <c r="CJ231" s="11" t="str">
        <f>+VLOOKUP(B231,[57]Sheet1!$A:$AA,27,FALSE)</f>
        <v>Campagnano</v>
      </c>
      <c r="CK231" t="s">
        <v>1861</v>
      </c>
      <c r="CL231" t="s">
        <v>1861</v>
      </c>
      <c r="CM231" s="11"/>
    </row>
    <row r="232" spans="1:91" x14ac:dyDescent="0.35">
      <c r="A232" s="93" t="str">
        <f t="shared" si="6"/>
        <v>11300181912</v>
      </c>
      <c r="B232" t="str">
        <f t="shared" si="7"/>
        <v>1130018-2019</v>
      </c>
      <c r="C232">
        <v>1130018</v>
      </c>
      <c r="D232" t="s">
        <v>84</v>
      </c>
      <c r="E232" t="s">
        <v>1317</v>
      </c>
      <c r="F232" t="s">
        <v>1350</v>
      </c>
      <c r="G232" t="s">
        <v>1351</v>
      </c>
      <c r="H232" t="s">
        <v>1331</v>
      </c>
      <c r="I232" t="s">
        <v>1319</v>
      </c>
      <c r="J232" t="s">
        <v>828</v>
      </c>
      <c r="K232" t="s">
        <v>829</v>
      </c>
      <c r="L232" t="s">
        <v>830</v>
      </c>
      <c r="M232" t="s">
        <v>831</v>
      </c>
      <c r="N232" t="s">
        <v>1338</v>
      </c>
      <c r="O232" t="s">
        <v>1101</v>
      </c>
      <c r="P232" s="88" t="s">
        <v>1107</v>
      </c>
      <c r="Q232" t="s">
        <v>1107</v>
      </c>
      <c r="R232" t="s">
        <v>986</v>
      </c>
      <c r="S232" t="s">
        <v>1319</v>
      </c>
      <c r="T232" t="s">
        <v>351</v>
      </c>
      <c r="U232" t="s">
        <v>203</v>
      </c>
      <c r="V232" t="s">
        <v>96</v>
      </c>
      <c r="W232" t="s">
        <v>1102</v>
      </c>
      <c r="X232" t="s">
        <v>987</v>
      </c>
      <c r="Y232" t="s">
        <v>149</v>
      </c>
      <c r="Z232" t="s">
        <v>100</v>
      </c>
      <c r="AA232" t="s">
        <v>467</v>
      </c>
      <c r="AB232" t="s">
        <v>1352</v>
      </c>
      <c r="AC232" s="88" t="s">
        <v>1352</v>
      </c>
      <c r="AD232" t="s">
        <v>103</v>
      </c>
      <c r="AE232" t="s">
        <v>986</v>
      </c>
      <c r="AF232" t="s">
        <v>1353</v>
      </c>
      <c r="AG232" t="s">
        <v>990</v>
      </c>
      <c r="AH232" t="s">
        <v>977</v>
      </c>
      <c r="AI232" t="s">
        <v>978</v>
      </c>
      <c r="AJ232" t="s">
        <v>839</v>
      </c>
      <c r="AK232" t="s">
        <v>840</v>
      </c>
      <c r="AL232" t="s">
        <v>794</v>
      </c>
      <c r="AM232" t="s">
        <v>794</v>
      </c>
      <c r="AN232" t="s">
        <v>795</v>
      </c>
      <c r="AO232" t="s">
        <v>796</v>
      </c>
      <c r="AP232" t="s">
        <v>140</v>
      </c>
      <c r="AQ232" t="s">
        <v>140</v>
      </c>
      <c r="AR232" t="s">
        <v>986</v>
      </c>
      <c r="AS232" t="s">
        <v>1095</v>
      </c>
      <c r="AT232" t="s">
        <v>995</v>
      </c>
      <c r="AU232" s="88" t="s">
        <v>430</v>
      </c>
      <c r="AV232" t="s">
        <v>187</v>
      </c>
      <c r="AW232" t="s">
        <v>91</v>
      </c>
      <c r="AX232" s="69" t="s">
        <v>475</v>
      </c>
      <c r="AY232" t="s">
        <v>91</v>
      </c>
      <c r="AZ232" t="s">
        <v>986</v>
      </c>
      <c r="BA232" t="s">
        <v>117</v>
      </c>
      <c r="BB232" s="88" t="s">
        <v>986</v>
      </c>
      <c r="BC232" t="s">
        <v>118</v>
      </c>
      <c r="BD232" t="s">
        <v>91</v>
      </c>
      <c r="BE232" t="s">
        <v>119</v>
      </c>
      <c r="BF232" s="86" t="s">
        <v>996</v>
      </c>
      <c r="BG232" s="86" t="s">
        <v>121</v>
      </c>
      <c r="BH232" s="78" t="s">
        <v>997</v>
      </c>
      <c r="BI232" s="79" t="s">
        <v>123</v>
      </c>
      <c r="BJ232" s="2">
        <v>7191.02</v>
      </c>
      <c r="BK232" s="2">
        <v>-29.96</v>
      </c>
      <c r="BL232" s="2">
        <v>7161.06</v>
      </c>
      <c r="BM232" s="2">
        <v>0</v>
      </c>
      <c r="BN232" s="2">
        <v>-359.55</v>
      </c>
      <c r="BO232" s="2">
        <v>0</v>
      </c>
      <c r="BP232" s="2">
        <v>6801.51</v>
      </c>
      <c r="BQ232" s="2">
        <v>0</v>
      </c>
      <c r="BR232" s="2">
        <v>0</v>
      </c>
      <c r="BS232" s="2">
        <v>0</v>
      </c>
      <c r="BT232" s="2">
        <v>0</v>
      </c>
      <c r="BU232" s="2">
        <v>0</v>
      </c>
      <c r="BV232" s="2">
        <v>0</v>
      </c>
      <c r="BW232" s="2">
        <v>0</v>
      </c>
      <c r="BX232" s="2">
        <v>0</v>
      </c>
      <c r="BY232" s="2">
        <v>0</v>
      </c>
      <c r="BZ232" s="2">
        <v>0</v>
      </c>
      <c r="CA232" s="2">
        <v>0</v>
      </c>
      <c r="CB232" s="2">
        <v>0</v>
      </c>
      <c r="CC232" s="2">
        <v>0</v>
      </c>
      <c r="CD232" s="2">
        <v>0</v>
      </c>
      <c r="CE232" s="2">
        <v>0</v>
      </c>
      <c r="CF232" s="2">
        <v>0</v>
      </c>
      <c r="CG232" s="2">
        <v>0</v>
      </c>
      <c r="CH232" s="2">
        <v>0</v>
      </c>
      <c r="CI232" s="2">
        <v>0</v>
      </c>
      <c r="CJ232" s="11" t="str">
        <f>+VLOOKUP(B232,[57]Sheet1!$A:$AA,27,FALSE)</f>
        <v>Campagnano</v>
      </c>
      <c r="CK232" t="s">
        <v>1861</v>
      </c>
      <c r="CL232" t="s">
        <v>1861</v>
      </c>
      <c r="CM232" s="11"/>
    </row>
    <row r="233" spans="1:91" x14ac:dyDescent="0.35">
      <c r="A233" s="93" t="str">
        <f t="shared" si="6"/>
        <v>11500021901</v>
      </c>
      <c r="B233" t="str">
        <f t="shared" si="7"/>
        <v>1150002-2019</v>
      </c>
      <c r="C233">
        <v>1150002</v>
      </c>
      <c r="D233" t="s">
        <v>84</v>
      </c>
      <c r="E233" t="s">
        <v>1317</v>
      </c>
      <c r="F233" t="s">
        <v>1110</v>
      </c>
      <c r="G233" t="s">
        <v>1354</v>
      </c>
      <c r="H233" t="s">
        <v>1355</v>
      </c>
      <c r="I233" t="s">
        <v>1324</v>
      </c>
      <c r="J233" t="s">
        <v>498</v>
      </c>
      <c r="K233" t="s">
        <v>499</v>
      </c>
      <c r="L233" t="s">
        <v>500</v>
      </c>
      <c r="M233" t="s">
        <v>501</v>
      </c>
      <c r="N233" t="s">
        <v>1002</v>
      </c>
      <c r="O233" t="s">
        <v>717</v>
      </c>
      <c r="P233" s="88" t="s">
        <v>129</v>
      </c>
      <c r="Q233" t="s">
        <v>129</v>
      </c>
      <c r="R233" t="s">
        <v>211</v>
      </c>
      <c r="S233" t="s">
        <v>1356</v>
      </c>
      <c r="T233" t="s">
        <v>351</v>
      </c>
      <c r="U233" t="s">
        <v>1319</v>
      </c>
      <c r="V233" t="s">
        <v>1319</v>
      </c>
      <c r="W233" t="s">
        <v>816</v>
      </c>
      <c r="X233" t="s">
        <v>521</v>
      </c>
      <c r="Y233" t="s">
        <v>715</v>
      </c>
      <c r="Z233" t="s">
        <v>135</v>
      </c>
      <c r="AA233" t="s">
        <v>505</v>
      </c>
      <c r="AB233" t="s">
        <v>716</v>
      </c>
      <c r="AC233" s="88" t="s">
        <v>716</v>
      </c>
      <c r="AD233" t="s">
        <v>103</v>
      </c>
      <c r="AE233" t="s">
        <v>211</v>
      </c>
      <c r="AF233" t="s">
        <v>717</v>
      </c>
      <c r="AG233" t="s">
        <v>137</v>
      </c>
      <c r="AH233" t="s">
        <v>215</v>
      </c>
      <c r="AI233" t="s">
        <v>216</v>
      </c>
      <c r="AJ233" t="s">
        <v>217</v>
      </c>
      <c r="AK233" t="s">
        <v>218</v>
      </c>
      <c r="AL233" t="s">
        <v>524</v>
      </c>
      <c r="AM233" t="s">
        <v>524</v>
      </c>
      <c r="AN233" t="s">
        <v>525</v>
      </c>
      <c r="AO233" t="s">
        <v>526</v>
      </c>
      <c r="AP233" t="s">
        <v>112</v>
      </c>
      <c r="AQ233" t="s">
        <v>112</v>
      </c>
      <c r="AR233" t="s">
        <v>130</v>
      </c>
      <c r="AS233" t="s">
        <v>1095</v>
      </c>
      <c r="AT233" t="s">
        <v>527</v>
      </c>
      <c r="AU233" s="88" t="s">
        <v>430</v>
      </c>
      <c r="AV233" t="s">
        <v>187</v>
      </c>
      <c r="AW233" t="s">
        <v>91</v>
      </c>
      <c r="AX233" s="69" t="s">
        <v>506</v>
      </c>
      <c r="AY233" t="s">
        <v>91</v>
      </c>
      <c r="AZ233" t="s">
        <v>130</v>
      </c>
      <c r="BA233" t="s">
        <v>117</v>
      </c>
      <c r="BB233" s="88" t="s">
        <v>211</v>
      </c>
      <c r="BC233" t="s">
        <v>118</v>
      </c>
      <c r="BD233" t="s">
        <v>91</v>
      </c>
      <c r="BE233" t="s">
        <v>119</v>
      </c>
      <c r="BF233" s="86" t="s">
        <v>718</v>
      </c>
      <c r="BG233" s="86" t="s">
        <v>223</v>
      </c>
      <c r="BH233" s="78" t="s">
        <v>224</v>
      </c>
      <c r="BI233" s="79" t="s">
        <v>225</v>
      </c>
      <c r="BJ233" s="2">
        <v>316.99</v>
      </c>
      <c r="BK233" s="2">
        <v>-21.13</v>
      </c>
      <c r="BL233" s="2">
        <v>295.86</v>
      </c>
      <c r="BM233" s="2">
        <v>0</v>
      </c>
      <c r="BN233" s="2">
        <v>-21.13</v>
      </c>
      <c r="BO233" s="2">
        <v>0</v>
      </c>
      <c r="BP233" s="2">
        <v>274.73</v>
      </c>
      <c r="BQ233" s="2">
        <v>0</v>
      </c>
      <c r="BR233" s="2">
        <v>0</v>
      </c>
      <c r="BS233" s="2">
        <v>0</v>
      </c>
      <c r="BT233" s="2">
        <v>0</v>
      </c>
      <c r="BU233" s="2">
        <v>0</v>
      </c>
      <c r="BV233" s="2">
        <v>0</v>
      </c>
      <c r="BW233" s="2">
        <v>0</v>
      </c>
      <c r="BX233" s="2">
        <v>0</v>
      </c>
      <c r="BY233" s="2">
        <v>0</v>
      </c>
      <c r="BZ233" s="2">
        <v>0</v>
      </c>
      <c r="CA233" s="2">
        <v>0</v>
      </c>
      <c r="CB233" s="2">
        <v>0</v>
      </c>
      <c r="CC233" s="2">
        <v>0</v>
      </c>
      <c r="CD233" s="2">
        <v>0</v>
      </c>
      <c r="CE233" s="2">
        <v>0</v>
      </c>
      <c r="CF233" s="2">
        <v>0</v>
      </c>
      <c r="CG233" s="2">
        <v>0</v>
      </c>
      <c r="CH233" s="2">
        <v>0</v>
      </c>
      <c r="CI233" s="2">
        <v>0</v>
      </c>
      <c r="CJ233" s="11" t="str">
        <f>+VLOOKUP(B233,[57]Sheet1!$A:$AA,27,FALSE)</f>
        <v>Termoli</v>
      </c>
      <c r="CK233" t="s">
        <v>1863</v>
      </c>
      <c r="CL233" t="s">
        <v>1863</v>
      </c>
      <c r="CM233" s="11"/>
    </row>
    <row r="234" spans="1:91" x14ac:dyDescent="0.35">
      <c r="A234" s="93" t="str">
        <f t="shared" si="6"/>
        <v>11500021902</v>
      </c>
      <c r="B234" t="str">
        <f t="shared" si="7"/>
        <v>1150002-2019</v>
      </c>
      <c r="C234">
        <v>1150002</v>
      </c>
      <c r="D234" t="s">
        <v>84</v>
      </c>
      <c r="E234" t="s">
        <v>1317</v>
      </c>
      <c r="F234" t="s">
        <v>1110</v>
      </c>
      <c r="G234" t="s">
        <v>1354</v>
      </c>
      <c r="H234" t="s">
        <v>1357</v>
      </c>
      <c r="I234" t="s">
        <v>1324</v>
      </c>
      <c r="J234" t="s">
        <v>498</v>
      </c>
      <c r="K234" t="s">
        <v>499</v>
      </c>
      <c r="L234" t="s">
        <v>500</v>
      </c>
      <c r="M234" t="s">
        <v>501</v>
      </c>
      <c r="N234" t="s">
        <v>1002</v>
      </c>
      <c r="O234" t="s">
        <v>717</v>
      </c>
      <c r="P234" s="88" t="s">
        <v>129</v>
      </c>
      <c r="Q234" t="s">
        <v>129</v>
      </c>
      <c r="R234" t="s">
        <v>211</v>
      </c>
      <c r="S234" t="s">
        <v>1356</v>
      </c>
      <c r="T234" t="s">
        <v>351</v>
      </c>
      <c r="U234" t="s">
        <v>1356</v>
      </c>
      <c r="V234" t="s">
        <v>1356</v>
      </c>
      <c r="W234" t="s">
        <v>816</v>
      </c>
      <c r="X234" t="s">
        <v>521</v>
      </c>
      <c r="Y234" t="s">
        <v>715</v>
      </c>
      <c r="Z234" t="s">
        <v>135</v>
      </c>
      <c r="AA234" t="s">
        <v>505</v>
      </c>
      <c r="AB234" t="s">
        <v>716</v>
      </c>
      <c r="AC234" s="88" t="s">
        <v>716</v>
      </c>
      <c r="AD234" t="s">
        <v>103</v>
      </c>
      <c r="AE234" t="s">
        <v>211</v>
      </c>
      <c r="AF234" t="s">
        <v>717</v>
      </c>
      <c r="AG234" t="s">
        <v>137</v>
      </c>
      <c r="AH234" t="s">
        <v>215</v>
      </c>
      <c r="AI234" t="s">
        <v>216</v>
      </c>
      <c r="AJ234" t="s">
        <v>217</v>
      </c>
      <c r="AK234" t="s">
        <v>218</v>
      </c>
      <c r="AL234" t="s">
        <v>524</v>
      </c>
      <c r="AM234" t="s">
        <v>524</v>
      </c>
      <c r="AN234" t="s">
        <v>525</v>
      </c>
      <c r="AO234" t="s">
        <v>526</v>
      </c>
      <c r="AP234" t="s">
        <v>112</v>
      </c>
      <c r="AQ234" t="s">
        <v>112</v>
      </c>
      <c r="AR234" t="s">
        <v>130</v>
      </c>
      <c r="AS234" t="s">
        <v>1095</v>
      </c>
      <c r="AT234" t="s">
        <v>527</v>
      </c>
      <c r="AU234" s="88" t="s">
        <v>430</v>
      </c>
      <c r="AV234" t="s">
        <v>187</v>
      </c>
      <c r="AW234" t="s">
        <v>91</v>
      </c>
      <c r="AX234" s="69" t="s">
        <v>506</v>
      </c>
      <c r="AY234" t="s">
        <v>91</v>
      </c>
      <c r="AZ234" t="s">
        <v>130</v>
      </c>
      <c r="BA234" t="s">
        <v>117</v>
      </c>
      <c r="BB234" s="88" t="s">
        <v>211</v>
      </c>
      <c r="BC234" t="s">
        <v>118</v>
      </c>
      <c r="BD234" t="s">
        <v>91</v>
      </c>
      <c r="BE234" t="s">
        <v>119</v>
      </c>
      <c r="BF234" s="86" t="s">
        <v>718</v>
      </c>
      <c r="BG234" s="86" t="s">
        <v>223</v>
      </c>
      <c r="BH234" s="78" t="s">
        <v>224</v>
      </c>
      <c r="BI234" s="79" t="s">
        <v>225</v>
      </c>
      <c r="BJ234" s="2">
        <v>369.04</v>
      </c>
      <c r="BK234" s="2">
        <v>-22.55</v>
      </c>
      <c r="BL234" s="2">
        <v>346.49</v>
      </c>
      <c r="BM234" s="2">
        <v>0</v>
      </c>
      <c r="BN234" s="2">
        <v>-24.6</v>
      </c>
      <c r="BO234" s="2">
        <v>0</v>
      </c>
      <c r="BP234" s="2">
        <v>321.89</v>
      </c>
      <c r="BQ234" s="2">
        <v>0</v>
      </c>
      <c r="BR234" s="2">
        <v>0</v>
      </c>
      <c r="BS234" s="2">
        <v>0</v>
      </c>
      <c r="BT234" s="2">
        <v>0</v>
      </c>
      <c r="BU234" s="2">
        <v>0</v>
      </c>
      <c r="BV234" s="2">
        <v>0</v>
      </c>
      <c r="BW234" s="2">
        <v>0</v>
      </c>
      <c r="BX234" s="2">
        <v>0</v>
      </c>
      <c r="BY234" s="2">
        <v>0</v>
      </c>
      <c r="BZ234" s="2">
        <v>0</v>
      </c>
      <c r="CA234" s="2">
        <v>0</v>
      </c>
      <c r="CB234" s="2">
        <v>0</v>
      </c>
      <c r="CC234" s="2">
        <v>0</v>
      </c>
      <c r="CD234" s="2">
        <v>0</v>
      </c>
      <c r="CE234" s="2">
        <v>0</v>
      </c>
      <c r="CF234" s="2">
        <v>0</v>
      </c>
      <c r="CG234" s="2">
        <v>0</v>
      </c>
      <c r="CH234" s="2">
        <v>0</v>
      </c>
      <c r="CI234" s="2">
        <v>0</v>
      </c>
      <c r="CJ234" s="11" t="str">
        <f>+VLOOKUP(B234,[57]Sheet1!$A:$AA,27,FALSE)</f>
        <v>Termoli</v>
      </c>
      <c r="CK234" t="s">
        <v>1863</v>
      </c>
      <c r="CL234" t="s">
        <v>1863</v>
      </c>
      <c r="CM234" s="11"/>
    </row>
    <row r="235" spans="1:91" x14ac:dyDescent="0.35">
      <c r="A235" s="93" t="str">
        <f t="shared" si="6"/>
        <v>11500021903</v>
      </c>
      <c r="B235" t="str">
        <f t="shared" si="7"/>
        <v>1150002-2019</v>
      </c>
      <c r="C235">
        <v>1150002</v>
      </c>
      <c r="D235" t="s">
        <v>84</v>
      </c>
      <c r="E235" t="s">
        <v>1317</v>
      </c>
      <c r="F235" t="s">
        <v>1110</v>
      </c>
      <c r="G235" t="s">
        <v>1354</v>
      </c>
      <c r="H235" t="s">
        <v>1358</v>
      </c>
      <c r="I235" t="s">
        <v>1324</v>
      </c>
      <c r="J235" t="s">
        <v>498</v>
      </c>
      <c r="K235" t="s">
        <v>499</v>
      </c>
      <c r="L235" t="s">
        <v>500</v>
      </c>
      <c r="M235" t="s">
        <v>501</v>
      </c>
      <c r="N235" t="s">
        <v>1002</v>
      </c>
      <c r="O235" t="s">
        <v>717</v>
      </c>
      <c r="P235" s="88" t="s">
        <v>129</v>
      </c>
      <c r="Q235" t="s">
        <v>129</v>
      </c>
      <c r="R235" t="s">
        <v>211</v>
      </c>
      <c r="S235" t="s">
        <v>1356</v>
      </c>
      <c r="T235" t="s">
        <v>351</v>
      </c>
      <c r="U235" t="s">
        <v>1359</v>
      </c>
      <c r="V235" t="s">
        <v>1359</v>
      </c>
      <c r="W235" t="s">
        <v>816</v>
      </c>
      <c r="X235" t="s">
        <v>521</v>
      </c>
      <c r="Y235" t="s">
        <v>715</v>
      </c>
      <c r="Z235" t="s">
        <v>135</v>
      </c>
      <c r="AA235" t="s">
        <v>505</v>
      </c>
      <c r="AB235" t="s">
        <v>716</v>
      </c>
      <c r="AC235" s="88" t="s">
        <v>716</v>
      </c>
      <c r="AD235" t="s">
        <v>103</v>
      </c>
      <c r="AE235" t="s">
        <v>211</v>
      </c>
      <c r="AF235" t="s">
        <v>717</v>
      </c>
      <c r="AG235" t="s">
        <v>137</v>
      </c>
      <c r="AH235" t="s">
        <v>215</v>
      </c>
      <c r="AI235" t="s">
        <v>216</v>
      </c>
      <c r="AJ235" t="s">
        <v>217</v>
      </c>
      <c r="AK235" t="s">
        <v>218</v>
      </c>
      <c r="AL235" t="s">
        <v>524</v>
      </c>
      <c r="AM235" t="s">
        <v>524</v>
      </c>
      <c r="AN235" t="s">
        <v>525</v>
      </c>
      <c r="AO235" t="s">
        <v>526</v>
      </c>
      <c r="AP235" t="s">
        <v>112</v>
      </c>
      <c r="AQ235" t="s">
        <v>112</v>
      </c>
      <c r="AR235" t="s">
        <v>130</v>
      </c>
      <c r="AS235" t="s">
        <v>1095</v>
      </c>
      <c r="AT235" t="s">
        <v>527</v>
      </c>
      <c r="AU235" s="88" t="s">
        <v>430</v>
      </c>
      <c r="AV235" t="s">
        <v>187</v>
      </c>
      <c r="AW235" t="s">
        <v>91</v>
      </c>
      <c r="AX235" s="69" t="s">
        <v>506</v>
      </c>
      <c r="AY235" t="s">
        <v>91</v>
      </c>
      <c r="AZ235" t="s">
        <v>130</v>
      </c>
      <c r="BA235" t="s">
        <v>117</v>
      </c>
      <c r="BB235" s="88" t="s">
        <v>211</v>
      </c>
      <c r="BC235" t="s">
        <v>118</v>
      </c>
      <c r="BD235" t="s">
        <v>91</v>
      </c>
      <c r="BE235" t="s">
        <v>119</v>
      </c>
      <c r="BF235" s="86" t="s">
        <v>718</v>
      </c>
      <c r="BG235" s="86" t="s">
        <v>223</v>
      </c>
      <c r="BH235" s="78" t="s">
        <v>224</v>
      </c>
      <c r="BI235" s="79" t="s">
        <v>225</v>
      </c>
      <c r="BJ235" s="2">
        <v>584.63</v>
      </c>
      <c r="BK235" s="2">
        <v>-32.479999999999997</v>
      </c>
      <c r="BL235" s="2">
        <v>552.15</v>
      </c>
      <c r="BM235" s="2">
        <v>0</v>
      </c>
      <c r="BN235" s="2">
        <v>-38.979999999999997</v>
      </c>
      <c r="BO235" s="2">
        <v>0</v>
      </c>
      <c r="BP235" s="2">
        <v>513.16999999999996</v>
      </c>
      <c r="BQ235" s="2">
        <v>0</v>
      </c>
      <c r="BR235" s="2">
        <v>0</v>
      </c>
      <c r="BS235" s="2">
        <v>0</v>
      </c>
      <c r="BT235" s="2">
        <v>0</v>
      </c>
      <c r="BU235" s="2">
        <v>0</v>
      </c>
      <c r="BV235" s="2">
        <v>0</v>
      </c>
      <c r="BW235" s="2">
        <v>0</v>
      </c>
      <c r="BX235" s="2">
        <v>0</v>
      </c>
      <c r="BY235" s="2">
        <v>0</v>
      </c>
      <c r="BZ235" s="2">
        <v>0</v>
      </c>
      <c r="CA235" s="2">
        <v>0</v>
      </c>
      <c r="CB235" s="2">
        <v>0</v>
      </c>
      <c r="CC235" s="2">
        <v>0</v>
      </c>
      <c r="CD235" s="2">
        <v>0</v>
      </c>
      <c r="CE235" s="2">
        <v>0</v>
      </c>
      <c r="CF235" s="2">
        <v>0</v>
      </c>
      <c r="CG235" s="2">
        <v>0</v>
      </c>
      <c r="CH235" s="2">
        <v>0</v>
      </c>
      <c r="CI235" s="2">
        <v>0</v>
      </c>
      <c r="CJ235" s="11" t="str">
        <f>+VLOOKUP(B235,[57]Sheet1!$A:$AA,27,FALSE)</f>
        <v>Termoli</v>
      </c>
      <c r="CK235" t="s">
        <v>1863</v>
      </c>
      <c r="CL235" t="s">
        <v>1863</v>
      </c>
      <c r="CM235" s="11"/>
    </row>
    <row r="236" spans="1:91" x14ac:dyDescent="0.35">
      <c r="A236" s="93" t="str">
        <f t="shared" si="6"/>
        <v>11500021904</v>
      </c>
      <c r="B236" t="str">
        <f t="shared" si="7"/>
        <v>1150002-2019</v>
      </c>
      <c r="C236">
        <v>1150002</v>
      </c>
      <c r="D236" t="s">
        <v>84</v>
      </c>
      <c r="E236" t="s">
        <v>1317</v>
      </c>
      <c r="F236" t="s">
        <v>1110</v>
      </c>
      <c r="G236" t="s">
        <v>1354</v>
      </c>
      <c r="H236" t="s">
        <v>1360</v>
      </c>
      <c r="I236" t="s">
        <v>1324</v>
      </c>
      <c r="J236" t="s">
        <v>498</v>
      </c>
      <c r="K236" t="s">
        <v>499</v>
      </c>
      <c r="L236" t="s">
        <v>500</v>
      </c>
      <c r="M236" t="s">
        <v>501</v>
      </c>
      <c r="N236" t="s">
        <v>1002</v>
      </c>
      <c r="O236" t="s">
        <v>717</v>
      </c>
      <c r="P236" s="88" t="s">
        <v>129</v>
      </c>
      <c r="Q236" t="s">
        <v>129</v>
      </c>
      <c r="R236" t="s">
        <v>211</v>
      </c>
      <c r="S236" t="s">
        <v>1356</v>
      </c>
      <c r="T236" t="s">
        <v>351</v>
      </c>
      <c r="U236" t="s">
        <v>1361</v>
      </c>
      <c r="V236" t="s">
        <v>1361</v>
      </c>
      <c r="W236" t="s">
        <v>816</v>
      </c>
      <c r="X236" t="s">
        <v>521</v>
      </c>
      <c r="Y236" t="s">
        <v>715</v>
      </c>
      <c r="Z236" t="s">
        <v>135</v>
      </c>
      <c r="AA236" t="s">
        <v>505</v>
      </c>
      <c r="AB236" t="s">
        <v>716</v>
      </c>
      <c r="AC236" s="88" t="s">
        <v>716</v>
      </c>
      <c r="AD236" t="s">
        <v>103</v>
      </c>
      <c r="AE236" t="s">
        <v>211</v>
      </c>
      <c r="AF236" t="s">
        <v>717</v>
      </c>
      <c r="AG236" t="s">
        <v>137</v>
      </c>
      <c r="AH236" t="s">
        <v>215</v>
      </c>
      <c r="AI236" t="s">
        <v>216</v>
      </c>
      <c r="AJ236" t="s">
        <v>217</v>
      </c>
      <c r="AK236" t="s">
        <v>218</v>
      </c>
      <c r="AL236" t="s">
        <v>524</v>
      </c>
      <c r="AM236" t="s">
        <v>524</v>
      </c>
      <c r="AN236" t="s">
        <v>525</v>
      </c>
      <c r="AO236" t="s">
        <v>526</v>
      </c>
      <c r="AP236" t="s">
        <v>112</v>
      </c>
      <c r="AQ236" t="s">
        <v>112</v>
      </c>
      <c r="AR236" t="s">
        <v>130</v>
      </c>
      <c r="AS236" t="s">
        <v>1095</v>
      </c>
      <c r="AT236" t="s">
        <v>527</v>
      </c>
      <c r="AU236" s="88" t="s">
        <v>430</v>
      </c>
      <c r="AV236" t="s">
        <v>187</v>
      </c>
      <c r="AW236" t="s">
        <v>91</v>
      </c>
      <c r="AX236" s="69" t="s">
        <v>506</v>
      </c>
      <c r="AY236" t="s">
        <v>91</v>
      </c>
      <c r="AZ236" t="s">
        <v>130</v>
      </c>
      <c r="BA236" t="s">
        <v>117</v>
      </c>
      <c r="BB236" s="88" t="s">
        <v>211</v>
      </c>
      <c r="BC236" t="s">
        <v>118</v>
      </c>
      <c r="BD236" t="s">
        <v>91</v>
      </c>
      <c r="BE236" t="s">
        <v>119</v>
      </c>
      <c r="BF236" s="86" t="s">
        <v>718</v>
      </c>
      <c r="BG236" s="86" t="s">
        <v>223</v>
      </c>
      <c r="BH236" s="78" t="s">
        <v>224</v>
      </c>
      <c r="BI236" s="79" t="s">
        <v>225</v>
      </c>
      <c r="BJ236" s="2">
        <v>310.93</v>
      </c>
      <c r="BK236" s="2">
        <v>-15.55</v>
      </c>
      <c r="BL236" s="2">
        <v>295.38</v>
      </c>
      <c r="BM236" s="2">
        <v>0</v>
      </c>
      <c r="BN236" s="2">
        <v>-20.73</v>
      </c>
      <c r="BO236" s="2">
        <v>0</v>
      </c>
      <c r="BP236" s="2">
        <v>274.64999999999998</v>
      </c>
      <c r="BQ236" s="2">
        <v>0</v>
      </c>
      <c r="BR236" s="2">
        <v>0</v>
      </c>
      <c r="BS236" s="2">
        <v>0</v>
      </c>
      <c r="BT236" s="2">
        <v>0</v>
      </c>
      <c r="BU236" s="2">
        <v>0</v>
      </c>
      <c r="BV236" s="2">
        <v>0</v>
      </c>
      <c r="BW236" s="2">
        <v>0</v>
      </c>
      <c r="BX236" s="2">
        <v>0</v>
      </c>
      <c r="BY236" s="2">
        <v>0</v>
      </c>
      <c r="BZ236" s="2">
        <v>0</v>
      </c>
      <c r="CA236" s="2">
        <v>0</v>
      </c>
      <c r="CB236" s="2">
        <v>0</v>
      </c>
      <c r="CC236" s="2">
        <v>0</v>
      </c>
      <c r="CD236" s="2">
        <v>0</v>
      </c>
      <c r="CE236" s="2">
        <v>0</v>
      </c>
      <c r="CF236" s="2">
        <v>0</v>
      </c>
      <c r="CG236" s="2">
        <v>0</v>
      </c>
      <c r="CH236" s="2">
        <v>0</v>
      </c>
      <c r="CI236" s="2">
        <v>0</v>
      </c>
      <c r="CJ236" s="11" t="str">
        <f>+VLOOKUP(B236,[57]Sheet1!$A:$AA,27,FALSE)</f>
        <v>Termoli</v>
      </c>
      <c r="CK236" t="s">
        <v>1863</v>
      </c>
      <c r="CL236" t="s">
        <v>1863</v>
      </c>
      <c r="CM236" s="11"/>
    </row>
    <row r="237" spans="1:91" x14ac:dyDescent="0.35">
      <c r="A237" s="93" t="str">
        <f t="shared" si="6"/>
        <v>11500021905</v>
      </c>
      <c r="B237" t="str">
        <f t="shared" si="7"/>
        <v>1150002-2019</v>
      </c>
      <c r="C237">
        <v>1150002</v>
      </c>
      <c r="D237" t="s">
        <v>84</v>
      </c>
      <c r="E237" t="s">
        <v>1317</v>
      </c>
      <c r="F237" t="s">
        <v>1110</v>
      </c>
      <c r="G237" t="s">
        <v>1354</v>
      </c>
      <c r="H237" t="s">
        <v>1323</v>
      </c>
      <c r="I237" t="s">
        <v>1324</v>
      </c>
      <c r="J237" t="s">
        <v>498</v>
      </c>
      <c r="K237" t="s">
        <v>499</v>
      </c>
      <c r="L237" t="s">
        <v>500</v>
      </c>
      <c r="M237" t="s">
        <v>501</v>
      </c>
      <c r="N237" t="s">
        <v>1002</v>
      </c>
      <c r="O237" t="s">
        <v>717</v>
      </c>
      <c r="P237" s="88" t="s">
        <v>129</v>
      </c>
      <c r="Q237" t="s">
        <v>129</v>
      </c>
      <c r="R237" t="s">
        <v>211</v>
      </c>
      <c r="S237" t="s">
        <v>1356</v>
      </c>
      <c r="T237" t="s">
        <v>351</v>
      </c>
      <c r="U237" t="s">
        <v>1326</v>
      </c>
      <c r="V237" t="s">
        <v>1326</v>
      </c>
      <c r="W237" t="s">
        <v>816</v>
      </c>
      <c r="X237" t="s">
        <v>521</v>
      </c>
      <c r="Y237" t="s">
        <v>715</v>
      </c>
      <c r="Z237" t="s">
        <v>135</v>
      </c>
      <c r="AA237" t="s">
        <v>505</v>
      </c>
      <c r="AB237" t="s">
        <v>716</v>
      </c>
      <c r="AC237" s="88" t="s">
        <v>716</v>
      </c>
      <c r="AD237" t="s">
        <v>103</v>
      </c>
      <c r="AE237" t="s">
        <v>211</v>
      </c>
      <c r="AF237" t="s">
        <v>717</v>
      </c>
      <c r="AG237" t="s">
        <v>137</v>
      </c>
      <c r="AH237" t="s">
        <v>215</v>
      </c>
      <c r="AI237" t="s">
        <v>216</v>
      </c>
      <c r="AJ237" t="s">
        <v>217</v>
      </c>
      <c r="AK237" t="s">
        <v>218</v>
      </c>
      <c r="AL237" t="s">
        <v>524</v>
      </c>
      <c r="AM237" t="s">
        <v>524</v>
      </c>
      <c r="AN237" t="s">
        <v>525</v>
      </c>
      <c r="AO237" t="s">
        <v>526</v>
      </c>
      <c r="AP237" t="s">
        <v>112</v>
      </c>
      <c r="AQ237" t="s">
        <v>112</v>
      </c>
      <c r="AR237" t="s">
        <v>130</v>
      </c>
      <c r="AS237" t="s">
        <v>1095</v>
      </c>
      <c r="AT237" t="s">
        <v>527</v>
      </c>
      <c r="AU237" s="88" t="s">
        <v>430</v>
      </c>
      <c r="AV237" t="s">
        <v>187</v>
      </c>
      <c r="AW237" t="s">
        <v>91</v>
      </c>
      <c r="AX237" s="69" t="s">
        <v>506</v>
      </c>
      <c r="AY237" t="s">
        <v>91</v>
      </c>
      <c r="AZ237" t="s">
        <v>130</v>
      </c>
      <c r="BA237" t="s">
        <v>117</v>
      </c>
      <c r="BB237" s="88" t="s">
        <v>211</v>
      </c>
      <c r="BC237" t="s">
        <v>118</v>
      </c>
      <c r="BD237" t="s">
        <v>91</v>
      </c>
      <c r="BE237" t="s">
        <v>119</v>
      </c>
      <c r="BF237" s="86" t="s">
        <v>718</v>
      </c>
      <c r="BG237" s="86" t="s">
        <v>223</v>
      </c>
      <c r="BH237" s="78" t="s">
        <v>224</v>
      </c>
      <c r="BI237" s="79" t="s">
        <v>225</v>
      </c>
      <c r="BJ237" s="2">
        <v>739.79</v>
      </c>
      <c r="BK237" s="2">
        <v>-32.880000000000003</v>
      </c>
      <c r="BL237" s="2">
        <v>706.91</v>
      </c>
      <c r="BM237" s="2">
        <v>0</v>
      </c>
      <c r="BN237" s="2">
        <v>-49.32</v>
      </c>
      <c r="BO237" s="2">
        <v>0</v>
      </c>
      <c r="BP237" s="2">
        <v>657.58999999999992</v>
      </c>
      <c r="BQ237" s="2">
        <v>0</v>
      </c>
      <c r="BR237" s="2">
        <v>0</v>
      </c>
      <c r="BS237" s="2">
        <v>0</v>
      </c>
      <c r="BT237" s="2">
        <v>0</v>
      </c>
      <c r="BU237" s="2">
        <v>0</v>
      </c>
      <c r="BV237" s="2">
        <v>0</v>
      </c>
      <c r="BW237" s="2">
        <v>0</v>
      </c>
      <c r="BX237" s="2">
        <v>0</v>
      </c>
      <c r="BY237" s="2">
        <v>0</v>
      </c>
      <c r="BZ237" s="2">
        <v>0</v>
      </c>
      <c r="CA237" s="2">
        <v>0</v>
      </c>
      <c r="CB237" s="2">
        <v>0</v>
      </c>
      <c r="CC237" s="2">
        <v>0</v>
      </c>
      <c r="CD237" s="2">
        <v>0</v>
      </c>
      <c r="CE237" s="2">
        <v>0</v>
      </c>
      <c r="CF237" s="2">
        <v>0</v>
      </c>
      <c r="CG237" s="2">
        <v>0</v>
      </c>
      <c r="CH237" s="2">
        <v>0</v>
      </c>
      <c r="CI237" s="2">
        <v>0</v>
      </c>
      <c r="CJ237" s="11" t="str">
        <f>+VLOOKUP(B237,[57]Sheet1!$A:$AA,27,FALSE)</f>
        <v>Termoli</v>
      </c>
      <c r="CK237" t="s">
        <v>1863</v>
      </c>
      <c r="CL237" t="s">
        <v>1863</v>
      </c>
      <c r="CM237" s="11"/>
    </row>
    <row r="238" spans="1:91" x14ac:dyDescent="0.35">
      <c r="A238" s="93" t="str">
        <f t="shared" si="6"/>
        <v>11500021906</v>
      </c>
      <c r="B238" t="str">
        <f t="shared" si="7"/>
        <v>1150002-2019</v>
      </c>
      <c r="C238">
        <v>1150002</v>
      </c>
      <c r="D238" t="s">
        <v>84</v>
      </c>
      <c r="E238" t="s">
        <v>1317</v>
      </c>
      <c r="F238" t="s">
        <v>1110</v>
      </c>
      <c r="G238" t="s">
        <v>1354</v>
      </c>
      <c r="H238" t="s">
        <v>1362</v>
      </c>
      <c r="I238" t="s">
        <v>1324</v>
      </c>
      <c r="J238" t="s">
        <v>498</v>
      </c>
      <c r="K238" t="s">
        <v>499</v>
      </c>
      <c r="L238" t="s">
        <v>500</v>
      </c>
      <c r="M238" t="s">
        <v>501</v>
      </c>
      <c r="N238" t="s">
        <v>1002</v>
      </c>
      <c r="O238" t="s">
        <v>717</v>
      </c>
      <c r="P238" s="88" t="s">
        <v>129</v>
      </c>
      <c r="Q238" t="s">
        <v>129</v>
      </c>
      <c r="R238" t="s">
        <v>211</v>
      </c>
      <c r="S238" t="s">
        <v>1356</v>
      </c>
      <c r="T238" t="s">
        <v>351</v>
      </c>
      <c r="U238" t="s">
        <v>1363</v>
      </c>
      <c r="V238" t="s">
        <v>1363</v>
      </c>
      <c r="W238" t="s">
        <v>816</v>
      </c>
      <c r="X238" t="s">
        <v>521</v>
      </c>
      <c r="Y238" t="s">
        <v>715</v>
      </c>
      <c r="Z238" t="s">
        <v>135</v>
      </c>
      <c r="AA238" t="s">
        <v>505</v>
      </c>
      <c r="AB238" t="s">
        <v>716</v>
      </c>
      <c r="AC238" s="88" t="s">
        <v>716</v>
      </c>
      <c r="AD238" t="s">
        <v>103</v>
      </c>
      <c r="AE238" t="s">
        <v>211</v>
      </c>
      <c r="AF238" t="s">
        <v>717</v>
      </c>
      <c r="AG238" t="s">
        <v>137</v>
      </c>
      <c r="AH238" t="s">
        <v>215</v>
      </c>
      <c r="AI238" t="s">
        <v>216</v>
      </c>
      <c r="AJ238" t="s">
        <v>217</v>
      </c>
      <c r="AK238" t="s">
        <v>218</v>
      </c>
      <c r="AL238" t="s">
        <v>524</v>
      </c>
      <c r="AM238" t="s">
        <v>524</v>
      </c>
      <c r="AN238" t="s">
        <v>525</v>
      </c>
      <c r="AO238" t="s">
        <v>526</v>
      </c>
      <c r="AP238" t="s">
        <v>112</v>
      </c>
      <c r="AQ238" t="s">
        <v>112</v>
      </c>
      <c r="AR238" t="s">
        <v>130</v>
      </c>
      <c r="AS238" t="s">
        <v>1095</v>
      </c>
      <c r="AT238" t="s">
        <v>527</v>
      </c>
      <c r="AU238" s="88" t="s">
        <v>430</v>
      </c>
      <c r="AV238" t="s">
        <v>187</v>
      </c>
      <c r="AW238" t="s">
        <v>91</v>
      </c>
      <c r="AX238" s="69" t="s">
        <v>506</v>
      </c>
      <c r="AY238" t="s">
        <v>91</v>
      </c>
      <c r="AZ238" t="s">
        <v>130</v>
      </c>
      <c r="BA238" t="s">
        <v>117</v>
      </c>
      <c r="BB238" s="88" t="s">
        <v>211</v>
      </c>
      <c r="BC238" t="s">
        <v>118</v>
      </c>
      <c r="BD238" t="s">
        <v>91</v>
      </c>
      <c r="BE238" t="s">
        <v>119</v>
      </c>
      <c r="BF238" s="86" t="s">
        <v>718</v>
      </c>
      <c r="BG238" s="86" t="s">
        <v>223</v>
      </c>
      <c r="BH238" s="78" t="s">
        <v>224</v>
      </c>
      <c r="BI238" s="79" t="s">
        <v>225</v>
      </c>
      <c r="BJ238" s="2">
        <v>305.7</v>
      </c>
      <c r="BK238" s="2">
        <v>-11.89</v>
      </c>
      <c r="BL238" s="2">
        <v>293.81</v>
      </c>
      <c r="BM238" s="2">
        <v>0</v>
      </c>
      <c r="BN238" s="2">
        <v>-20.38</v>
      </c>
      <c r="BO238" s="2">
        <v>0</v>
      </c>
      <c r="BP238" s="2">
        <v>273.43</v>
      </c>
      <c r="BQ238" s="2">
        <v>0</v>
      </c>
      <c r="BR238" s="2">
        <v>0</v>
      </c>
      <c r="BS238" s="2">
        <v>0</v>
      </c>
      <c r="BT238" s="2">
        <v>0</v>
      </c>
      <c r="BU238" s="2">
        <v>0</v>
      </c>
      <c r="BV238" s="2">
        <v>0</v>
      </c>
      <c r="BW238" s="2">
        <v>0</v>
      </c>
      <c r="BX238" s="2">
        <v>0</v>
      </c>
      <c r="BY238" s="2">
        <v>0</v>
      </c>
      <c r="BZ238" s="2">
        <v>0</v>
      </c>
      <c r="CA238" s="2">
        <v>0</v>
      </c>
      <c r="CB238" s="2">
        <v>0</v>
      </c>
      <c r="CC238" s="2">
        <v>0</v>
      </c>
      <c r="CD238" s="2">
        <v>0</v>
      </c>
      <c r="CE238" s="2">
        <v>0</v>
      </c>
      <c r="CF238" s="2">
        <v>0</v>
      </c>
      <c r="CG238" s="2">
        <v>0</v>
      </c>
      <c r="CH238" s="2">
        <v>0</v>
      </c>
      <c r="CI238" s="2">
        <v>0</v>
      </c>
      <c r="CJ238" s="11" t="str">
        <f>+VLOOKUP(B238,[57]Sheet1!$A:$AA,27,FALSE)</f>
        <v>Termoli</v>
      </c>
      <c r="CK238" t="s">
        <v>1863</v>
      </c>
      <c r="CL238" t="s">
        <v>1863</v>
      </c>
      <c r="CM238" s="11"/>
    </row>
    <row r="239" spans="1:91" x14ac:dyDescent="0.35">
      <c r="A239" s="93" t="str">
        <f t="shared" si="6"/>
        <v>11500021907</v>
      </c>
      <c r="B239" t="str">
        <f t="shared" si="7"/>
        <v>1150002-2019</v>
      </c>
      <c r="C239">
        <v>1150002</v>
      </c>
      <c r="D239" t="s">
        <v>84</v>
      </c>
      <c r="E239" t="s">
        <v>1317</v>
      </c>
      <c r="F239" t="s">
        <v>1110</v>
      </c>
      <c r="G239" t="s">
        <v>1354</v>
      </c>
      <c r="H239" t="s">
        <v>1364</v>
      </c>
      <c r="I239" t="s">
        <v>1324</v>
      </c>
      <c r="J239" t="s">
        <v>498</v>
      </c>
      <c r="K239" t="s">
        <v>499</v>
      </c>
      <c r="L239" t="s">
        <v>500</v>
      </c>
      <c r="M239" t="s">
        <v>501</v>
      </c>
      <c r="N239" t="s">
        <v>1002</v>
      </c>
      <c r="O239" t="s">
        <v>717</v>
      </c>
      <c r="P239" s="88" t="s">
        <v>129</v>
      </c>
      <c r="Q239" t="s">
        <v>129</v>
      </c>
      <c r="R239" t="s">
        <v>211</v>
      </c>
      <c r="S239" t="s">
        <v>1356</v>
      </c>
      <c r="T239" t="s">
        <v>351</v>
      </c>
      <c r="U239" t="s">
        <v>1365</v>
      </c>
      <c r="V239" t="s">
        <v>1365</v>
      </c>
      <c r="W239" t="s">
        <v>816</v>
      </c>
      <c r="X239" t="s">
        <v>521</v>
      </c>
      <c r="Y239" t="s">
        <v>715</v>
      </c>
      <c r="Z239" t="s">
        <v>135</v>
      </c>
      <c r="AA239" t="s">
        <v>505</v>
      </c>
      <c r="AB239" t="s">
        <v>716</v>
      </c>
      <c r="AC239" s="88" t="s">
        <v>716</v>
      </c>
      <c r="AD239" t="s">
        <v>103</v>
      </c>
      <c r="AE239" t="s">
        <v>211</v>
      </c>
      <c r="AF239" t="s">
        <v>717</v>
      </c>
      <c r="AG239" t="s">
        <v>137</v>
      </c>
      <c r="AH239" t="s">
        <v>215</v>
      </c>
      <c r="AI239" t="s">
        <v>216</v>
      </c>
      <c r="AJ239" t="s">
        <v>217</v>
      </c>
      <c r="AK239" t="s">
        <v>218</v>
      </c>
      <c r="AL239" t="s">
        <v>524</v>
      </c>
      <c r="AM239" t="s">
        <v>524</v>
      </c>
      <c r="AN239" t="s">
        <v>525</v>
      </c>
      <c r="AO239" t="s">
        <v>526</v>
      </c>
      <c r="AP239" t="s">
        <v>112</v>
      </c>
      <c r="AQ239" t="s">
        <v>112</v>
      </c>
      <c r="AR239" t="s">
        <v>130</v>
      </c>
      <c r="AS239" t="s">
        <v>1095</v>
      </c>
      <c r="AT239" t="s">
        <v>527</v>
      </c>
      <c r="AU239" s="88" t="s">
        <v>430</v>
      </c>
      <c r="AV239" t="s">
        <v>187</v>
      </c>
      <c r="AW239" t="s">
        <v>91</v>
      </c>
      <c r="AX239" s="69" t="s">
        <v>506</v>
      </c>
      <c r="AY239" t="s">
        <v>91</v>
      </c>
      <c r="AZ239" t="s">
        <v>130</v>
      </c>
      <c r="BA239" t="s">
        <v>117</v>
      </c>
      <c r="BB239" s="88" t="s">
        <v>211</v>
      </c>
      <c r="BC239" t="s">
        <v>118</v>
      </c>
      <c r="BD239" t="s">
        <v>91</v>
      </c>
      <c r="BE239" t="s">
        <v>119</v>
      </c>
      <c r="BF239" s="86" t="s">
        <v>718</v>
      </c>
      <c r="BG239" s="86" t="s">
        <v>223</v>
      </c>
      <c r="BH239" s="78" t="s">
        <v>224</v>
      </c>
      <c r="BI239" s="79" t="s">
        <v>225</v>
      </c>
      <c r="BJ239" s="2">
        <v>1348.76</v>
      </c>
      <c r="BK239" s="2">
        <v>-44.96</v>
      </c>
      <c r="BL239" s="2">
        <v>1303.8</v>
      </c>
      <c r="BM239" s="2">
        <v>0</v>
      </c>
      <c r="BN239" s="2">
        <v>-89.92</v>
      </c>
      <c r="BO239" s="2">
        <v>0</v>
      </c>
      <c r="BP239" s="2">
        <v>1213.8800000000001</v>
      </c>
      <c r="BQ239" s="2">
        <v>0</v>
      </c>
      <c r="BR239" s="2">
        <v>0</v>
      </c>
      <c r="BS239" s="2">
        <v>0</v>
      </c>
      <c r="BT239" s="2">
        <v>0</v>
      </c>
      <c r="BU239" s="2">
        <v>0</v>
      </c>
      <c r="BV239" s="2">
        <v>0</v>
      </c>
      <c r="BW239" s="2">
        <v>0</v>
      </c>
      <c r="BX239" s="2">
        <v>0</v>
      </c>
      <c r="BY239" s="2">
        <v>0</v>
      </c>
      <c r="BZ239" s="2">
        <v>0</v>
      </c>
      <c r="CA239" s="2">
        <v>0</v>
      </c>
      <c r="CB239" s="2">
        <v>0</v>
      </c>
      <c r="CC239" s="2">
        <v>0</v>
      </c>
      <c r="CD239" s="2">
        <v>0</v>
      </c>
      <c r="CE239" s="2">
        <v>0</v>
      </c>
      <c r="CF239" s="2">
        <v>0</v>
      </c>
      <c r="CG239" s="2">
        <v>0</v>
      </c>
      <c r="CH239" s="2">
        <v>0</v>
      </c>
      <c r="CI239" s="2">
        <v>0</v>
      </c>
      <c r="CJ239" s="11" t="str">
        <f>+VLOOKUP(B239,[57]Sheet1!$A:$AA,27,FALSE)</f>
        <v>Termoli</v>
      </c>
      <c r="CK239" t="s">
        <v>1863</v>
      </c>
      <c r="CL239" t="s">
        <v>1863</v>
      </c>
      <c r="CM239" s="11"/>
    </row>
    <row r="240" spans="1:91" x14ac:dyDescent="0.35">
      <c r="A240" s="93" t="str">
        <f t="shared" si="6"/>
        <v>11500021908</v>
      </c>
      <c r="B240" t="str">
        <f t="shared" si="7"/>
        <v>1150002-2019</v>
      </c>
      <c r="C240">
        <v>1150002</v>
      </c>
      <c r="D240" t="s">
        <v>84</v>
      </c>
      <c r="E240" t="s">
        <v>1317</v>
      </c>
      <c r="F240" t="s">
        <v>1110</v>
      </c>
      <c r="G240" t="s">
        <v>1354</v>
      </c>
      <c r="H240" t="s">
        <v>1366</v>
      </c>
      <c r="I240" t="s">
        <v>1324</v>
      </c>
      <c r="J240" t="s">
        <v>498</v>
      </c>
      <c r="K240" t="s">
        <v>499</v>
      </c>
      <c r="L240" t="s">
        <v>500</v>
      </c>
      <c r="M240" t="s">
        <v>501</v>
      </c>
      <c r="N240" t="s">
        <v>1002</v>
      </c>
      <c r="O240" t="s">
        <v>717</v>
      </c>
      <c r="P240" s="88" t="s">
        <v>129</v>
      </c>
      <c r="Q240" t="s">
        <v>129</v>
      </c>
      <c r="R240" t="s">
        <v>211</v>
      </c>
      <c r="S240" t="s">
        <v>1356</v>
      </c>
      <c r="T240" t="s">
        <v>351</v>
      </c>
      <c r="U240" t="s">
        <v>1367</v>
      </c>
      <c r="V240" t="s">
        <v>1367</v>
      </c>
      <c r="W240" t="s">
        <v>816</v>
      </c>
      <c r="X240" t="s">
        <v>521</v>
      </c>
      <c r="Y240" t="s">
        <v>715</v>
      </c>
      <c r="Z240" t="s">
        <v>135</v>
      </c>
      <c r="AA240" t="s">
        <v>505</v>
      </c>
      <c r="AB240" t="s">
        <v>716</v>
      </c>
      <c r="AC240" s="88" t="s">
        <v>716</v>
      </c>
      <c r="AD240" t="s">
        <v>103</v>
      </c>
      <c r="AE240" t="s">
        <v>211</v>
      </c>
      <c r="AF240" t="s">
        <v>717</v>
      </c>
      <c r="AG240" t="s">
        <v>137</v>
      </c>
      <c r="AH240" t="s">
        <v>215</v>
      </c>
      <c r="AI240" t="s">
        <v>216</v>
      </c>
      <c r="AJ240" t="s">
        <v>217</v>
      </c>
      <c r="AK240" t="s">
        <v>218</v>
      </c>
      <c r="AL240" t="s">
        <v>524</v>
      </c>
      <c r="AM240" t="s">
        <v>524</v>
      </c>
      <c r="AN240" t="s">
        <v>525</v>
      </c>
      <c r="AO240" t="s">
        <v>526</v>
      </c>
      <c r="AP240" t="s">
        <v>112</v>
      </c>
      <c r="AQ240" t="s">
        <v>112</v>
      </c>
      <c r="AR240" t="s">
        <v>130</v>
      </c>
      <c r="AS240" t="s">
        <v>1095</v>
      </c>
      <c r="AT240" t="s">
        <v>527</v>
      </c>
      <c r="AU240" s="88" t="s">
        <v>430</v>
      </c>
      <c r="AV240" t="s">
        <v>187</v>
      </c>
      <c r="AW240" t="s">
        <v>91</v>
      </c>
      <c r="AX240" s="69" t="s">
        <v>506</v>
      </c>
      <c r="AY240" t="s">
        <v>91</v>
      </c>
      <c r="AZ240" t="s">
        <v>130</v>
      </c>
      <c r="BA240" t="s">
        <v>117</v>
      </c>
      <c r="BB240" s="88" t="s">
        <v>211</v>
      </c>
      <c r="BC240" t="s">
        <v>118</v>
      </c>
      <c r="BD240" t="s">
        <v>91</v>
      </c>
      <c r="BE240" t="s">
        <v>119</v>
      </c>
      <c r="BF240" s="86" t="s">
        <v>718</v>
      </c>
      <c r="BG240" s="86" t="s">
        <v>223</v>
      </c>
      <c r="BH240" s="78" t="s">
        <v>224</v>
      </c>
      <c r="BI240" s="79" t="s">
        <v>225</v>
      </c>
      <c r="BJ240" s="2">
        <v>657.25</v>
      </c>
      <c r="BK240" s="2">
        <v>-18.260000000000002</v>
      </c>
      <c r="BL240" s="2">
        <v>638.99</v>
      </c>
      <c r="BM240" s="2">
        <v>0</v>
      </c>
      <c r="BN240" s="2">
        <v>-43.82</v>
      </c>
      <c r="BO240" s="2">
        <v>0</v>
      </c>
      <c r="BP240" s="2">
        <v>595.16999999999996</v>
      </c>
      <c r="BQ240" s="2">
        <v>0</v>
      </c>
      <c r="BR240" s="2">
        <v>0</v>
      </c>
      <c r="BS240" s="2">
        <v>0</v>
      </c>
      <c r="BT240" s="2">
        <v>0</v>
      </c>
      <c r="BU240" s="2">
        <v>0</v>
      </c>
      <c r="BV240" s="2">
        <v>0</v>
      </c>
      <c r="BW240" s="2">
        <v>0</v>
      </c>
      <c r="BX240" s="2">
        <v>0</v>
      </c>
      <c r="BY240" s="2">
        <v>0</v>
      </c>
      <c r="BZ240" s="2">
        <v>0</v>
      </c>
      <c r="CA240" s="2">
        <v>0</v>
      </c>
      <c r="CB240" s="2">
        <v>0</v>
      </c>
      <c r="CC240" s="2">
        <v>0</v>
      </c>
      <c r="CD240" s="2">
        <v>0</v>
      </c>
      <c r="CE240" s="2">
        <v>0</v>
      </c>
      <c r="CF240" s="2">
        <v>0</v>
      </c>
      <c r="CG240" s="2">
        <v>0</v>
      </c>
      <c r="CH240" s="2">
        <v>0</v>
      </c>
      <c r="CI240" s="2">
        <v>0</v>
      </c>
      <c r="CJ240" s="11" t="str">
        <f>+VLOOKUP(B240,[57]Sheet1!$A:$AA,27,FALSE)</f>
        <v>Termoli</v>
      </c>
      <c r="CK240" t="s">
        <v>1863</v>
      </c>
      <c r="CL240" t="s">
        <v>1863</v>
      </c>
      <c r="CM240" s="11"/>
    </row>
    <row r="241" spans="1:91" x14ac:dyDescent="0.35">
      <c r="A241" s="93" t="str">
        <f t="shared" si="6"/>
        <v>11500021909</v>
      </c>
      <c r="B241" t="str">
        <f t="shared" si="7"/>
        <v>1150002-2019</v>
      </c>
      <c r="C241">
        <v>1150002</v>
      </c>
      <c r="D241" t="s">
        <v>84</v>
      </c>
      <c r="E241" t="s">
        <v>1317</v>
      </c>
      <c r="F241" t="s">
        <v>1110</v>
      </c>
      <c r="G241" t="s">
        <v>1354</v>
      </c>
      <c r="H241" t="s">
        <v>1329</v>
      </c>
      <c r="I241" t="s">
        <v>1324</v>
      </c>
      <c r="J241" t="s">
        <v>498</v>
      </c>
      <c r="K241" t="s">
        <v>499</v>
      </c>
      <c r="L241" t="s">
        <v>500</v>
      </c>
      <c r="M241" t="s">
        <v>501</v>
      </c>
      <c r="N241" t="s">
        <v>1002</v>
      </c>
      <c r="O241" t="s">
        <v>717</v>
      </c>
      <c r="P241" s="88" t="s">
        <v>129</v>
      </c>
      <c r="Q241" t="s">
        <v>129</v>
      </c>
      <c r="R241" t="s">
        <v>211</v>
      </c>
      <c r="S241" t="s">
        <v>1356</v>
      </c>
      <c r="T241" t="s">
        <v>351</v>
      </c>
      <c r="U241" t="s">
        <v>1330</v>
      </c>
      <c r="V241" t="s">
        <v>1330</v>
      </c>
      <c r="W241" t="s">
        <v>816</v>
      </c>
      <c r="X241" t="s">
        <v>521</v>
      </c>
      <c r="Y241" t="s">
        <v>715</v>
      </c>
      <c r="Z241" t="s">
        <v>135</v>
      </c>
      <c r="AA241" t="s">
        <v>505</v>
      </c>
      <c r="AB241" t="s">
        <v>716</v>
      </c>
      <c r="AC241" s="88" t="s">
        <v>716</v>
      </c>
      <c r="AD241" t="s">
        <v>103</v>
      </c>
      <c r="AE241" t="s">
        <v>211</v>
      </c>
      <c r="AF241" t="s">
        <v>717</v>
      </c>
      <c r="AG241" t="s">
        <v>137</v>
      </c>
      <c r="AH241" t="s">
        <v>215</v>
      </c>
      <c r="AI241" t="s">
        <v>216</v>
      </c>
      <c r="AJ241" t="s">
        <v>217</v>
      </c>
      <c r="AK241" t="s">
        <v>218</v>
      </c>
      <c r="AL241" t="s">
        <v>524</v>
      </c>
      <c r="AM241" t="s">
        <v>524</v>
      </c>
      <c r="AN241" t="s">
        <v>525</v>
      </c>
      <c r="AO241" t="s">
        <v>526</v>
      </c>
      <c r="AP241" t="s">
        <v>112</v>
      </c>
      <c r="AQ241" t="s">
        <v>112</v>
      </c>
      <c r="AR241" t="s">
        <v>130</v>
      </c>
      <c r="AS241" t="s">
        <v>1095</v>
      </c>
      <c r="AT241" t="s">
        <v>527</v>
      </c>
      <c r="AU241" s="88" t="s">
        <v>430</v>
      </c>
      <c r="AV241" t="s">
        <v>187</v>
      </c>
      <c r="AW241" t="s">
        <v>91</v>
      </c>
      <c r="AX241" s="69" t="s">
        <v>506</v>
      </c>
      <c r="AY241" t="s">
        <v>91</v>
      </c>
      <c r="AZ241" t="s">
        <v>130</v>
      </c>
      <c r="BA241" t="s">
        <v>117</v>
      </c>
      <c r="BB241" s="88" t="s">
        <v>211</v>
      </c>
      <c r="BC241" t="s">
        <v>118</v>
      </c>
      <c r="BD241" t="s">
        <v>91</v>
      </c>
      <c r="BE241" t="s">
        <v>119</v>
      </c>
      <c r="BF241" s="86" t="s">
        <v>718</v>
      </c>
      <c r="BG241" s="86" t="s">
        <v>223</v>
      </c>
      <c r="BH241" s="78" t="s">
        <v>224</v>
      </c>
      <c r="BI241" s="79" t="s">
        <v>225</v>
      </c>
      <c r="BJ241" s="2">
        <v>596.20000000000005</v>
      </c>
      <c r="BK241" s="2">
        <v>-13.25</v>
      </c>
      <c r="BL241" s="2">
        <v>582.95000000000005</v>
      </c>
      <c r="BM241" s="2">
        <v>0</v>
      </c>
      <c r="BN241" s="2">
        <v>-39.75</v>
      </c>
      <c r="BO241" s="2">
        <v>0</v>
      </c>
      <c r="BP241" s="2">
        <v>543.20000000000005</v>
      </c>
      <c r="BQ241" s="2">
        <v>0</v>
      </c>
      <c r="BR241" s="2">
        <v>0</v>
      </c>
      <c r="BS241" s="2">
        <v>0</v>
      </c>
      <c r="BT241" s="2">
        <v>0</v>
      </c>
      <c r="BU241" s="2">
        <v>0</v>
      </c>
      <c r="BV241" s="2">
        <v>0</v>
      </c>
      <c r="BW241" s="2">
        <v>0</v>
      </c>
      <c r="BX241" s="2">
        <v>0</v>
      </c>
      <c r="BY241" s="2">
        <v>0</v>
      </c>
      <c r="BZ241" s="2">
        <v>0</v>
      </c>
      <c r="CA241" s="2">
        <v>0</v>
      </c>
      <c r="CB241" s="2">
        <v>0</v>
      </c>
      <c r="CC241" s="2">
        <v>0</v>
      </c>
      <c r="CD241" s="2">
        <v>0</v>
      </c>
      <c r="CE241" s="2">
        <v>0</v>
      </c>
      <c r="CF241" s="2">
        <v>0</v>
      </c>
      <c r="CG241" s="2">
        <v>0</v>
      </c>
      <c r="CH241" s="2">
        <v>0</v>
      </c>
      <c r="CI241" s="2">
        <v>0</v>
      </c>
      <c r="CJ241" s="11" t="str">
        <f>+VLOOKUP(B241,[57]Sheet1!$A:$AA,27,FALSE)</f>
        <v>Termoli</v>
      </c>
      <c r="CK241" t="s">
        <v>1863</v>
      </c>
      <c r="CL241" t="s">
        <v>1863</v>
      </c>
      <c r="CM241" s="11"/>
    </row>
    <row r="242" spans="1:91" x14ac:dyDescent="0.35">
      <c r="A242" s="93" t="str">
        <f t="shared" si="6"/>
        <v>11500021910</v>
      </c>
      <c r="B242" t="str">
        <f t="shared" si="7"/>
        <v>1150002-2019</v>
      </c>
      <c r="C242">
        <v>1150002</v>
      </c>
      <c r="D242" t="s">
        <v>84</v>
      </c>
      <c r="E242" t="s">
        <v>1317</v>
      </c>
      <c r="F242" t="s">
        <v>1110</v>
      </c>
      <c r="G242" t="s">
        <v>1354</v>
      </c>
      <c r="H242" t="s">
        <v>1368</v>
      </c>
      <c r="I242" t="s">
        <v>1324</v>
      </c>
      <c r="J242" t="s">
        <v>498</v>
      </c>
      <c r="K242" t="s">
        <v>499</v>
      </c>
      <c r="L242" t="s">
        <v>500</v>
      </c>
      <c r="M242" t="s">
        <v>501</v>
      </c>
      <c r="N242" t="s">
        <v>1002</v>
      </c>
      <c r="O242" t="s">
        <v>717</v>
      </c>
      <c r="P242" s="88" t="s">
        <v>129</v>
      </c>
      <c r="Q242" t="s">
        <v>129</v>
      </c>
      <c r="R242" t="s">
        <v>211</v>
      </c>
      <c r="S242" t="s">
        <v>1356</v>
      </c>
      <c r="T242" t="s">
        <v>351</v>
      </c>
      <c r="U242" t="s">
        <v>1369</v>
      </c>
      <c r="V242" t="s">
        <v>1369</v>
      </c>
      <c r="W242" t="s">
        <v>816</v>
      </c>
      <c r="X242" t="s">
        <v>521</v>
      </c>
      <c r="Y242" t="s">
        <v>715</v>
      </c>
      <c r="Z242" t="s">
        <v>135</v>
      </c>
      <c r="AA242" t="s">
        <v>505</v>
      </c>
      <c r="AB242" t="s">
        <v>716</v>
      </c>
      <c r="AC242" s="88" t="s">
        <v>716</v>
      </c>
      <c r="AD242" t="s">
        <v>103</v>
      </c>
      <c r="AE242" t="s">
        <v>211</v>
      </c>
      <c r="AF242" t="s">
        <v>717</v>
      </c>
      <c r="AG242" t="s">
        <v>137</v>
      </c>
      <c r="AH242" t="s">
        <v>215</v>
      </c>
      <c r="AI242" t="s">
        <v>216</v>
      </c>
      <c r="AJ242" t="s">
        <v>217</v>
      </c>
      <c r="AK242" t="s">
        <v>218</v>
      </c>
      <c r="AL242" t="s">
        <v>524</v>
      </c>
      <c r="AM242" t="s">
        <v>524</v>
      </c>
      <c r="AN242" t="s">
        <v>525</v>
      </c>
      <c r="AO242" t="s">
        <v>526</v>
      </c>
      <c r="AP242" t="s">
        <v>112</v>
      </c>
      <c r="AQ242" t="s">
        <v>112</v>
      </c>
      <c r="AR242" t="s">
        <v>130</v>
      </c>
      <c r="AS242" t="s">
        <v>1095</v>
      </c>
      <c r="AT242" t="s">
        <v>527</v>
      </c>
      <c r="AU242" s="88" t="s">
        <v>430</v>
      </c>
      <c r="AV242" t="s">
        <v>187</v>
      </c>
      <c r="AW242" t="s">
        <v>91</v>
      </c>
      <c r="AX242" s="69" t="s">
        <v>506</v>
      </c>
      <c r="AY242" t="s">
        <v>91</v>
      </c>
      <c r="AZ242" t="s">
        <v>130</v>
      </c>
      <c r="BA242" t="s">
        <v>117</v>
      </c>
      <c r="BB242" s="88" t="s">
        <v>211</v>
      </c>
      <c r="BC242" t="s">
        <v>118</v>
      </c>
      <c r="BD242" t="s">
        <v>91</v>
      </c>
      <c r="BE242" t="s">
        <v>119</v>
      </c>
      <c r="BF242" s="86" t="s">
        <v>718</v>
      </c>
      <c r="BG242" s="86" t="s">
        <v>223</v>
      </c>
      <c r="BH242" s="78" t="s">
        <v>224</v>
      </c>
      <c r="BI242" s="79" t="s">
        <v>225</v>
      </c>
      <c r="BJ242" s="2">
        <v>481.44</v>
      </c>
      <c r="BK242" s="2">
        <v>-8.02</v>
      </c>
      <c r="BL242" s="2">
        <v>473.42</v>
      </c>
      <c r="BM242" s="2">
        <v>0</v>
      </c>
      <c r="BN242" s="2">
        <v>-32.1</v>
      </c>
      <c r="BO242" s="2">
        <v>0</v>
      </c>
      <c r="BP242" s="2">
        <v>441.32</v>
      </c>
      <c r="BQ242" s="2">
        <v>0</v>
      </c>
      <c r="BR242" s="2">
        <v>0</v>
      </c>
      <c r="BS242" s="2">
        <v>0</v>
      </c>
      <c r="BT242" s="2">
        <v>0</v>
      </c>
      <c r="BU242" s="2">
        <v>0</v>
      </c>
      <c r="BV242" s="2">
        <v>0</v>
      </c>
      <c r="BW242" s="2">
        <v>0</v>
      </c>
      <c r="BX242" s="2">
        <v>0</v>
      </c>
      <c r="BY242" s="2">
        <v>0</v>
      </c>
      <c r="BZ242" s="2">
        <v>0</v>
      </c>
      <c r="CA242" s="2">
        <v>0</v>
      </c>
      <c r="CB242" s="2">
        <v>0</v>
      </c>
      <c r="CC242" s="2">
        <v>0</v>
      </c>
      <c r="CD242" s="2">
        <v>0</v>
      </c>
      <c r="CE242" s="2">
        <v>0</v>
      </c>
      <c r="CF242" s="2">
        <v>0</v>
      </c>
      <c r="CG242" s="2">
        <v>0</v>
      </c>
      <c r="CH242" s="2">
        <v>0</v>
      </c>
      <c r="CI242" s="2">
        <v>0</v>
      </c>
      <c r="CJ242" s="11" t="str">
        <f>+VLOOKUP(B242,[57]Sheet1!$A:$AA,27,FALSE)</f>
        <v>Termoli</v>
      </c>
      <c r="CK242" t="s">
        <v>1863</v>
      </c>
      <c r="CL242" t="s">
        <v>1863</v>
      </c>
      <c r="CM242" s="11"/>
    </row>
    <row r="243" spans="1:91" x14ac:dyDescent="0.35">
      <c r="A243" s="93" t="str">
        <f t="shared" si="6"/>
        <v>11500021911</v>
      </c>
      <c r="B243" t="str">
        <f t="shared" si="7"/>
        <v>1150002-2019</v>
      </c>
      <c r="C243">
        <v>1150002</v>
      </c>
      <c r="D243" t="s">
        <v>84</v>
      </c>
      <c r="E243" t="s">
        <v>1317</v>
      </c>
      <c r="F243" t="s">
        <v>1110</v>
      </c>
      <c r="G243" t="s">
        <v>1354</v>
      </c>
      <c r="H243" t="s">
        <v>1370</v>
      </c>
      <c r="I243" t="s">
        <v>1371</v>
      </c>
      <c r="J243" t="s">
        <v>498</v>
      </c>
      <c r="K243" t="s">
        <v>499</v>
      </c>
      <c r="L243" t="s">
        <v>500</v>
      </c>
      <c r="M243" t="s">
        <v>501</v>
      </c>
      <c r="N243" t="s">
        <v>1002</v>
      </c>
      <c r="O243" t="s">
        <v>717</v>
      </c>
      <c r="P243" s="88" t="s">
        <v>129</v>
      </c>
      <c r="Q243" t="s">
        <v>129</v>
      </c>
      <c r="R243" t="s">
        <v>211</v>
      </c>
      <c r="S243" t="s">
        <v>1371</v>
      </c>
      <c r="T243" t="s">
        <v>351</v>
      </c>
      <c r="U243" t="s">
        <v>1372</v>
      </c>
      <c r="V243" t="s">
        <v>1372</v>
      </c>
      <c r="W243" t="s">
        <v>816</v>
      </c>
      <c r="X243" t="s">
        <v>521</v>
      </c>
      <c r="Y243" t="s">
        <v>715</v>
      </c>
      <c r="Z243" t="s">
        <v>135</v>
      </c>
      <c r="AA243" t="s">
        <v>505</v>
      </c>
      <c r="AB243" t="s">
        <v>716</v>
      </c>
      <c r="AC243" s="88" t="s">
        <v>716</v>
      </c>
      <c r="AD243" t="s">
        <v>103</v>
      </c>
      <c r="AE243" t="s">
        <v>211</v>
      </c>
      <c r="AF243" t="s">
        <v>717</v>
      </c>
      <c r="AG243" t="s">
        <v>137</v>
      </c>
      <c r="AH243" t="s">
        <v>215</v>
      </c>
      <c r="AI243" t="s">
        <v>216</v>
      </c>
      <c r="AJ243" t="s">
        <v>217</v>
      </c>
      <c r="AK243" t="s">
        <v>218</v>
      </c>
      <c r="AL243" t="s">
        <v>524</v>
      </c>
      <c r="AM243" t="s">
        <v>524</v>
      </c>
      <c r="AN243" t="s">
        <v>525</v>
      </c>
      <c r="AO243" t="s">
        <v>526</v>
      </c>
      <c r="AP243" t="s">
        <v>112</v>
      </c>
      <c r="AQ243" t="s">
        <v>112</v>
      </c>
      <c r="AR243" t="s">
        <v>130</v>
      </c>
      <c r="AS243" t="s">
        <v>1095</v>
      </c>
      <c r="AT243" t="s">
        <v>527</v>
      </c>
      <c r="AU243" s="88" t="s">
        <v>430</v>
      </c>
      <c r="AV243" t="s">
        <v>187</v>
      </c>
      <c r="AW243" t="s">
        <v>91</v>
      </c>
      <c r="AX243" s="69" t="s">
        <v>506</v>
      </c>
      <c r="AY243" t="s">
        <v>91</v>
      </c>
      <c r="AZ243" t="s">
        <v>130</v>
      </c>
      <c r="BA243" t="s">
        <v>117</v>
      </c>
      <c r="BB243" s="88" t="s">
        <v>211</v>
      </c>
      <c r="BC243" t="s">
        <v>118</v>
      </c>
      <c r="BD243" t="s">
        <v>91</v>
      </c>
      <c r="BE243" t="s">
        <v>119</v>
      </c>
      <c r="BF243" s="86" t="s">
        <v>718</v>
      </c>
      <c r="BG243" s="86" t="s">
        <v>223</v>
      </c>
      <c r="BH243" s="78" t="s">
        <v>224</v>
      </c>
      <c r="BI243" s="79" t="s">
        <v>225</v>
      </c>
      <c r="BJ243" s="2">
        <v>909.91</v>
      </c>
      <c r="BK243" s="2">
        <v>-10.11</v>
      </c>
      <c r="BL243" s="2">
        <v>899.8</v>
      </c>
      <c r="BM243" s="2">
        <v>0</v>
      </c>
      <c r="BN243" s="2">
        <v>-60.66</v>
      </c>
      <c r="BO243" s="2">
        <v>0</v>
      </c>
      <c r="BP243" s="2">
        <v>839.14</v>
      </c>
      <c r="BQ243" s="2">
        <v>0</v>
      </c>
      <c r="BR243" s="2">
        <v>0</v>
      </c>
      <c r="BS243" s="2">
        <v>0</v>
      </c>
      <c r="BT243" s="2">
        <v>0</v>
      </c>
      <c r="BU243" s="2">
        <v>0</v>
      </c>
      <c r="BV243" s="2">
        <v>0</v>
      </c>
      <c r="BW243" s="2">
        <v>0</v>
      </c>
      <c r="BX243" s="2">
        <v>0</v>
      </c>
      <c r="BY243" s="2">
        <v>0</v>
      </c>
      <c r="BZ243" s="2">
        <v>0</v>
      </c>
      <c r="CA243" s="2">
        <v>0</v>
      </c>
      <c r="CB243" s="2">
        <v>0</v>
      </c>
      <c r="CC243" s="2">
        <v>0</v>
      </c>
      <c r="CD243" s="2">
        <v>0</v>
      </c>
      <c r="CE243" s="2">
        <v>0</v>
      </c>
      <c r="CF243" s="2">
        <v>0</v>
      </c>
      <c r="CG243" s="2">
        <v>0</v>
      </c>
      <c r="CH243" s="2">
        <v>0</v>
      </c>
      <c r="CI243" s="2">
        <v>0</v>
      </c>
      <c r="CJ243" s="11" t="str">
        <f>+VLOOKUP(B243,[57]Sheet1!$A:$AA,27,FALSE)</f>
        <v>Termoli</v>
      </c>
      <c r="CK243" t="s">
        <v>1863</v>
      </c>
      <c r="CL243" t="s">
        <v>1863</v>
      </c>
      <c r="CM243" s="11"/>
    </row>
    <row r="244" spans="1:91" x14ac:dyDescent="0.35">
      <c r="A244" s="93" t="str">
        <f t="shared" si="6"/>
        <v>11500021912</v>
      </c>
      <c r="B244" t="str">
        <f t="shared" si="7"/>
        <v>1150002-2019</v>
      </c>
      <c r="C244">
        <v>1150002</v>
      </c>
      <c r="D244" t="s">
        <v>84</v>
      </c>
      <c r="E244" t="s">
        <v>1317</v>
      </c>
      <c r="F244" t="s">
        <v>1110</v>
      </c>
      <c r="G244" t="s">
        <v>1354</v>
      </c>
      <c r="H244" t="s">
        <v>1331</v>
      </c>
      <c r="I244" t="s">
        <v>201</v>
      </c>
      <c r="J244" t="s">
        <v>498</v>
      </c>
      <c r="K244" t="s">
        <v>499</v>
      </c>
      <c r="L244" t="s">
        <v>500</v>
      </c>
      <c r="M244" t="s">
        <v>501</v>
      </c>
      <c r="N244" t="s">
        <v>1002</v>
      </c>
      <c r="O244" t="s">
        <v>717</v>
      </c>
      <c r="P244" s="88" t="s">
        <v>129</v>
      </c>
      <c r="Q244" t="s">
        <v>129</v>
      </c>
      <c r="R244" t="s">
        <v>211</v>
      </c>
      <c r="S244" t="s">
        <v>201</v>
      </c>
      <c r="T244" t="s">
        <v>351</v>
      </c>
      <c r="U244" t="s">
        <v>203</v>
      </c>
      <c r="V244" t="s">
        <v>203</v>
      </c>
      <c r="W244" t="s">
        <v>816</v>
      </c>
      <c r="X244" t="s">
        <v>521</v>
      </c>
      <c r="Y244" t="s">
        <v>715</v>
      </c>
      <c r="Z244" t="s">
        <v>135</v>
      </c>
      <c r="AA244" t="s">
        <v>505</v>
      </c>
      <c r="AB244" t="s">
        <v>716</v>
      </c>
      <c r="AC244" s="88" t="s">
        <v>716</v>
      </c>
      <c r="AD244" t="s">
        <v>103</v>
      </c>
      <c r="AE244" t="s">
        <v>211</v>
      </c>
      <c r="AF244" t="s">
        <v>717</v>
      </c>
      <c r="AG244" t="s">
        <v>137</v>
      </c>
      <c r="AH244" t="s">
        <v>215</v>
      </c>
      <c r="AI244" t="s">
        <v>216</v>
      </c>
      <c r="AJ244" t="s">
        <v>217</v>
      </c>
      <c r="AK244" t="s">
        <v>218</v>
      </c>
      <c r="AL244" t="s">
        <v>524</v>
      </c>
      <c r="AM244" t="s">
        <v>524</v>
      </c>
      <c r="AN244" t="s">
        <v>525</v>
      </c>
      <c r="AO244" t="s">
        <v>526</v>
      </c>
      <c r="AP244" t="s">
        <v>112</v>
      </c>
      <c r="AQ244" t="s">
        <v>112</v>
      </c>
      <c r="AR244" t="s">
        <v>130</v>
      </c>
      <c r="AS244" t="s">
        <v>1095</v>
      </c>
      <c r="AT244" t="s">
        <v>527</v>
      </c>
      <c r="AU244" s="88" t="s">
        <v>430</v>
      </c>
      <c r="AV244" t="s">
        <v>187</v>
      </c>
      <c r="AW244" t="s">
        <v>91</v>
      </c>
      <c r="AX244" s="69" t="s">
        <v>506</v>
      </c>
      <c r="AY244" t="s">
        <v>91</v>
      </c>
      <c r="AZ244" t="s">
        <v>130</v>
      </c>
      <c r="BA244" t="s">
        <v>117</v>
      </c>
      <c r="BB244" s="88" t="s">
        <v>211</v>
      </c>
      <c r="BC244" t="s">
        <v>118</v>
      </c>
      <c r="BD244" t="s">
        <v>91</v>
      </c>
      <c r="BE244" t="s">
        <v>119</v>
      </c>
      <c r="BF244" s="86" t="s">
        <v>718</v>
      </c>
      <c r="BG244" s="86" t="s">
        <v>223</v>
      </c>
      <c r="BH244" s="78" t="s">
        <v>224</v>
      </c>
      <c r="BI244" s="79" t="s">
        <v>225</v>
      </c>
      <c r="BJ244" s="2">
        <v>234.29</v>
      </c>
      <c r="BK244" s="2">
        <v>-1.3</v>
      </c>
      <c r="BL244" s="2">
        <v>232.99</v>
      </c>
      <c r="BM244" s="2">
        <v>0</v>
      </c>
      <c r="BN244" s="2">
        <v>-15.62</v>
      </c>
      <c r="BO244" s="2">
        <v>0</v>
      </c>
      <c r="BP244" s="2">
        <v>217.37</v>
      </c>
      <c r="BQ244" s="2">
        <v>0</v>
      </c>
      <c r="BR244" s="2">
        <v>0</v>
      </c>
      <c r="BS244" s="2">
        <v>0</v>
      </c>
      <c r="BT244" s="2">
        <v>0</v>
      </c>
      <c r="BU244" s="2">
        <v>0</v>
      </c>
      <c r="BV244" s="2">
        <v>0</v>
      </c>
      <c r="BW244" s="2">
        <v>0</v>
      </c>
      <c r="BX244" s="2">
        <v>0</v>
      </c>
      <c r="BY244" s="2">
        <v>0</v>
      </c>
      <c r="BZ244" s="2">
        <v>0</v>
      </c>
      <c r="CA244" s="2">
        <v>0</v>
      </c>
      <c r="CB244" s="2">
        <v>0</v>
      </c>
      <c r="CC244" s="2">
        <v>0</v>
      </c>
      <c r="CD244" s="2">
        <v>0</v>
      </c>
      <c r="CE244" s="2">
        <v>0</v>
      </c>
      <c r="CF244" s="2">
        <v>0</v>
      </c>
      <c r="CG244" s="2">
        <v>0</v>
      </c>
      <c r="CH244" s="2">
        <v>0</v>
      </c>
      <c r="CI244" s="2">
        <v>0</v>
      </c>
      <c r="CJ244" s="11" t="str">
        <f>+VLOOKUP(B244,[57]Sheet1!$A:$AA,27,FALSE)</f>
        <v>Termoli</v>
      </c>
      <c r="CK244" t="s">
        <v>1863</v>
      </c>
      <c r="CL244" t="s">
        <v>1863</v>
      </c>
      <c r="CM244" s="11"/>
    </row>
    <row r="245" spans="1:91" x14ac:dyDescent="0.35">
      <c r="A245" s="93" t="str">
        <f t="shared" si="6"/>
        <v>11500031901</v>
      </c>
      <c r="B245" t="str">
        <f t="shared" si="7"/>
        <v>1150003-2019</v>
      </c>
      <c r="C245">
        <v>1150003</v>
      </c>
      <c r="D245" t="s">
        <v>84</v>
      </c>
      <c r="E245" t="s">
        <v>1317</v>
      </c>
      <c r="F245" t="s">
        <v>1112</v>
      </c>
      <c r="G245" t="s">
        <v>1373</v>
      </c>
      <c r="H245" t="s">
        <v>1355</v>
      </c>
      <c r="I245" t="s">
        <v>1324</v>
      </c>
      <c r="J245" t="s">
        <v>498</v>
      </c>
      <c r="K245" t="s">
        <v>499</v>
      </c>
      <c r="L245" t="s">
        <v>500</v>
      </c>
      <c r="M245" t="s">
        <v>501</v>
      </c>
      <c r="N245" t="s">
        <v>1002</v>
      </c>
      <c r="O245" t="s">
        <v>1114</v>
      </c>
      <c r="P245" s="88" t="s">
        <v>129</v>
      </c>
      <c r="Q245" t="s">
        <v>129</v>
      </c>
      <c r="R245" t="s">
        <v>211</v>
      </c>
      <c r="S245" t="s">
        <v>1356</v>
      </c>
      <c r="T245" t="s">
        <v>351</v>
      </c>
      <c r="U245" t="s">
        <v>1319</v>
      </c>
      <c r="V245" t="s">
        <v>1319</v>
      </c>
      <c r="W245" t="s">
        <v>816</v>
      </c>
      <c r="X245" t="s">
        <v>521</v>
      </c>
      <c r="Y245" t="s">
        <v>134</v>
      </c>
      <c r="Z245" t="s">
        <v>135</v>
      </c>
      <c r="AA245" t="s">
        <v>505</v>
      </c>
      <c r="AB245" t="s">
        <v>522</v>
      </c>
      <c r="AC245" s="88" t="s">
        <v>522</v>
      </c>
      <c r="AD245" t="s">
        <v>103</v>
      </c>
      <c r="AE245" t="s">
        <v>211</v>
      </c>
      <c r="AF245" t="s">
        <v>523</v>
      </c>
      <c r="AG245" t="s">
        <v>137</v>
      </c>
      <c r="AH245" t="s">
        <v>215</v>
      </c>
      <c r="AI245" t="s">
        <v>216</v>
      </c>
      <c r="AJ245" t="s">
        <v>217</v>
      </c>
      <c r="AK245" t="s">
        <v>218</v>
      </c>
      <c r="AL245" t="s">
        <v>524</v>
      </c>
      <c r="AM245" t="s">
        <v>524</v>
      </c>
      <c r="AN245" t="s">
        <v>525</v>
      </c>
      <c r="AO245" t="s">
        <v>526</v>
      </c>
      <c r="AP245" t="s">
        <v>140</v>
      </c>
      <c r="AQ245" t="s">
        <v>140</v>
      </c>
      <c r="AR245" t="s">
        <v>130</v>
      </c>
      <c r="AS245" t="s">
        <v>1030</v>
      </c>
      <c r="AT245" t="s">
        <v>527</v>
      </c>
      <c r="AU245" s="88" t="s">
        <v>430</v>
      </c>
      <c r="AV245" t="s">
        <v>187</v>
      </c>
      <c r="AW245" t="s">
        <v>91</v>
      </c>
      <c r="AX245" s="69" t="s">
        <v>506</v>
      </c>
      <c r="AY245" t="s">
        <v>91</v>
      </c>
      <c r="AZ245" t="s">
        <v>130</v>
      </c>
      <c r="BA245" t="s">
        <v>117</v>
      </c>
      <c r="BB245" s="88" t="s">
        <v>211</v>
      </c>
      <c r="BC245" t="s">
        <v>118</v>
      </c>
      <c r="BD245" t="s">
        <v>91</v>
      </c>
      <c r="BE245" t="s">
        <v>119</v>
      </c>
      <c r="BF245" s="86" t="s">
        <v>222</v>
      </c>
      <c r="BG245" s="86" t="s">
        <v>223</v>
      </c>
      <c r="BH245" s="78" t="s">
        <v>224</v>
      </c>
      <c r="BI245" s="79" t="s">
        <v>225</v>
      </c>
      <c r="BJ245" s="2">
        <v>120.66</v>
      </c>
      <c r="BK245" s="2">
        <v>-8.0399999999999991</v>
      </c>
      <c r="BL245" s="2">
        <v>112.62</v>
      </c>
      <c r="BM245" s="2">
        <v>0</v>
      </c>
      <c r="BN245" s="2">
        <v>-8.0399999999999991</v>
      </c>
      <c r="BO245" s="2">
        <v>0</v>
      </c>
      <c r="BP245" s="2">
        <v>104.58</v>
      </c>
      <c r="BQ245" s="2">
        <v>0</v>
      </c>
      <c r="BR245" s="2">
        <v>0</v>
      </c>
      <c r="BS245" s="2">
        <v>0</v>
      </c>
      <c r="BT245" s="2">
        <v>0</v>
      </c>
      <c r="BU245" s="2">
        <v>0</v>
      </c>
      <c r="BV245" s="2">
        <v>0</v>
      </c>
      <c r="BW245" s="2">
        <v>0</v>
      </c>
      <c r="BX245" s="2">
        <v>0</v>
      </c>
      <c r="BY245" s="2">
        <v>0</v>
      </c>
      <c r="BZ245" s="2">
        <v>0</v>
      </c>
      <c r="CA245" s="2">
        <v>0</v>
      </c>
      <c r="CB245" s="2">
        <v>0</v>
      </c>
      <c r="CC245" s="2">
        <v>0</v>
      </c>
      <c r="CD245" s="2">
        <v>0</v>
      </c>
      <c r="CE245" s="2">
        <v>0</v>
      </c>
      <c r="CF245" s="2">
        <v>0</v>
      </c>
      <c r="CG245" s="2">
        <v>0</v>
      </c>
      <c r="CH245" s="2">
        <v>0</v>
      </c>
      <c r="CI245" s="2">
        <v>0</v>
      </c>
      <c r="CJ245" s="11" t="str">
        <f>+VLOOKUP(B245,[57]Sheet1!$A:$AA,27,FALSE)</f>
        <v>Campagnano</v>
      </c>
      <c r="CK245" t="s">
        <v>1861</v>
      </c>
      <c r="CL245" t="s">
        <v>1861</v>
      </c>
      <c r="CM245" s="11"/>
    </row>
    <row r="246" spans="1:91" x14ac:dyDescent="0.35">
      <c r="A246" s="93" t="str">
        <f t="shared" si="6"/>
        <v>11500031902</v>
      </c>
      <c r="B246" t="str">
        <f t="shared" si="7"/>
        <v>1150003-2019</v>
      </c>
      <c r="C246">
        <v>1150003</v>
      </c>
      <c r="D246" t="s">
        <v>84</v>
      </c>
      <c r="E246" t="s">
        <v>1317</v>
      </c>
      <c r="F246" t="s">
        <v>1112</v>
      </c>
      <c r="G246" t="s">
        <v>1373</v>
      </c>
      <c r="H246" t="s">
        <v>1357</v>
      </c>
      <c r="I246" t="s">
        <v>1324</v>
      </c>
      <c r="J246" t="s">
        <v>498</v>
      </c>
      <c r="K246" t="s">
        <v>499</v>
      </c>
      <c r="L246" t="s">
        <v>500</v>
      </c>
      <c r="M246" t="s">
        <v>501</v>
      </c>
      <c r="N246" t="s">
        <v>1002</v>
      </c>
      <c r="O246" t="s">
        <v>1114</v>
      </c>
      <c r="P246" s="88" t="s">
        <v>129</v>
      </c>
      <c r="Q246" t="s">
        <v>129</v>
      </c>
      <c r="R246" t="s">
        <v>211</v>
      </c>
      <c r="S246" t="s">
        <v>1356</v>
      </c>
      <c r="T246" t="s">
        <v>351</v>
      </c>
      <c r="U246" t="s">
        <v>1356</v>
      </c>
      <c r="V246" t="s">
        <v>1356</v>
      </c>
      <c r="W246" t="s">
        <v>816</v>
      </c>
      <c r="X246" t="s">
        <v>521</v>
      </c>
      <c r="Y246" t="s">
        <v>134</v>
      </c>
      <c r="Z246" t="s">
        <v>135</v>
      </c>
      <c r="AA246" t="s">
        <v>505</v>
      </c>
      <c r="AB246" t="s">
        <v>522</v>
      </c>
      <c r="AC246" s="88" t="s">
        <v>522</v>
      </c>
      <c r="AD246" t="s">
        <v>103</v>
      </c>
      <c r="AE246" t="s">
        <v>211</v>
      </c>
      <c r="AF246" t="s">
        <v>523</v>
      </c>
      <c r="AG246" t="s">
        <v>137</v>
      </c>
      <c r="AH246" t="s">
        <v>215</v>
      </c>
      <c r="AI246" t="s">
        <v>216</v>
      </c>
      <c r="AJ246" t="s">
        <v>217</v>
      </c>
      <c r="AK246" t="s">
        <v>218</v>
      </c>
      <c r="AL246" t="s">
        <v>524</v>
      </c>
      <c r="AM246" t="s">
        <v>524</v>
      </c>
      <c r="AN246" t="s">
        <v>525</v>
      </c>
      <c r="AO246" t="s">
        <v>526</v>
      </c>
      <c r="AP246" t="s">
        <v>140</v>
      </c>
      <c r="AQ246" t="s">
        <v>140</v>
      </c>
      <c r="AR246" t="s">
        <v>130</v>
      </c>
      <c r="AS246" t="s">
        <v>1030</v>
      </c>
      <c r="AT246" t="s">
        <v>527</v>
      </c>
      <c r="AU246" s="88" t="s">
        <v>430</v>
      </c>
      <c r="AV246" t="s">
        <v>187</v>
      </c>
      <c r="AW246" t="s">
        <v>91</v>
      </c>
      <c r="AX246" s="69" t="s">
        <v>506</v>
      </c>
      <c r="AY246" t="s">
        <v>91</v>
      </c>
      <c r="AZ246" t="s">
        <v>130</v>
      </c>
      <c r="BA246" t="s">
        <v>117</v>
      </c>
      <c r="BB246" s="88" t="s">
        <v>211</v>
      </c>
      <c r="BC246" t="s">
        <v>118</v>
      </c>
      <c r="BD246" t="s">
        <v>91</v>
      </c>
      <c r="BE246" t="s">
        <v>119</v>
      </c>
      <c r="BF246" s="86" t="s">
        <v>222</v>
      </c>
      <c r="BG246" s="86" t="s">
        <v>223</v>
      </c>
      <c r="BH246" s="78" t="s">
        <v>224</v>
      </c>
      <c r="BI246" s="79" t="s">
        <v>225</v>
      </c>
      <c r="BJ246" s="2">
        <v>139.19999999999999</v>
      </c>
      <c r="BK246" s="2">
        <v>-8.51</v>
      </c>
      <c r="BL246" s="2">
        <v>130.69</v>
      </c>
      <c r="BM246" s="2">
        <v>0</v>
      </c>
      <c r="BN246" s="2">
        <v>-9.2799999999999994</v>
      </c>
      <c r="BO246" s="2">
        <v>0</v>
      </c>
      <c r="BP246" s="2">
        <v>121.41</v>
      </c>
      <c r="BQ246" s="2">
        <v>0</v>
      </c>
      <c r="BR246" s="2">
        <v>0</v>
      </c>
      <c r="BS246" s="2">
        <v>0</v>
      </c>
      <c r="BT246" s="2">
        <v>0</v>
      </c>
      <c r="BU246" s="2">
        <v>0</v>
      </c>
      <c r="BV246" s="2">
        <v>0</v>
      </c>
      <c r="BW246" s="2">
        <v>0</v>
      </c>
      <c r="BX246" s="2">
        <v>0</v>
      </c>
      <c r="BY246" s="2">
        <v>0</v>
      </c>
      <c r="BZ246" s="2">
        <v>0</v>
      </c>
      <c r="CA246" s="2">
        <v>0</v>
      </c>
      <c r="CB246" s="2">
        <v>0</v>
      </c>
      <c r="CC246" s="2">
        <v>0</v>
      </c>
      <c r="CD246" s="2">
        <v>0</v>
      </c>
      <c r="CE246" s="2">
        <v>0</v>
      </c>
      <c r="CF246" s="2">
        <v>0</v>
      </c>
      <c r="CG246" s="2">
        <v>0</v>
      </c>
      <c r="CH246" s="2">
        <v>0</v>
      </c>
      <c r="CI246" s="2">
        <v>0</v>
      </c>
      <c r="CJ246" s="11" t="str">
        <f>+VLOOKUP(B246,[57]Sheet1!$A:$AA,27,FALSE)</f>
        <v>Campagnano</v>
      </c>
      <c r="CK246" t="s">
        <v>1861</v>
      </c>
      <c r="CL246" t="s">
        <v>1861</v>
      </c>
      <c r="CM246" s="11"/>
    </row>
    <row r="247" spans="1:91" x14ac:dyDescent="0.35">
      <c r="A247" s="93" t="str">
        <f t="shared" si="6"/>
        <v>11500031903</v>
      </c>
      <c r="B247" t="str">
        <f t="shared" si="7"/>
        <v>1150003-2019</v>
      </c>
      <c r="C247">
        <v>1150003</v>
      </c>
      <c r="D247" t="s">
        <v>84</v>
      </c>
      <c r="E247" t="s">
        <v>1317</v>
      </c>
      <c r="F247" t="s">
        <v>1112</v>
      </c>
      <c r="G247" t="s">
        <v>1373</v>
      </c>
      <c r="H247" t="s">
        <v>1358</v>
      </c>
      <c r="I247" t="s">
        <v>1324</v>
      </c>
      <c r="J247" t="s">
        <v>498</v>
      </c>
      <c r="K247" t="s">
        <v>499</v>
      </c>
      <c r="L247" t="s">
        <v>500</v>
      </c>
      <c r="M247" t="s">
        <v>501</v>
      </c>
      <c r="N247" t="s">
        <v>1002</v>
      </c>
      <c r="O247" t="s">
        <v>1114</v>
      </c>
      <c r="P247" s="88" t="s">
        <v>129</v>
      </c>
      <c r="Q247" t="s">
        <v>129</v>
      </c>
      <c r="R247" t="s">
        <v>211</v>
      </c>
      <c r="S247" t="s">
        <v>1356</v>
      </c>
      <c r="T247" t="s">
        <v>351</v>
      </c>
      <c r="U247" t="s">
        <v>1359</v>
      </c>
      <c r="V247" t="s">
        <v>1359</v>
      </c>
      <c r="W247" t="s">
        <v>816</v>
      </c>
      <c r="X247" t="s">
        <v>521</v>
      </c>
      <c r="Y247" t="s">
        <v>134</v>
      </c>
      <c r="Z247" t="s">
        <v>135</v>
      </c>
      <c r="AA247" t="s">
        <v>505</v>
      </c>
      <c r="AB247" t="s">
        <v>522</v>
      </c>
      <c r="AC247" s="88" t="s">
        <v>522</v>
      </c>
      <c r="AD247" t="s">
        <v>103</v>
      </c>
      <c r="AE247" t="s">
        <v>211</v>
      </c>
      <c r="AF247" t="s">
        <v>523</v>
      </c>
      <c r="AG247" t="s">
        <v>137</v>
      </c>
      <c r="AH247" t="s">
        <v>215</v>
      </c>
      <c r="AI247" t="s">
        <v>216</v>
      </c>
      <c r="AJ247" t="s">
        <v>217</v>
      </c>
      <c r="AK247" t="s">
        <v>218</v>
      </c>
      <c r="AL247" t="s">
        <v>524</v>
      </c>
      <c r="AM247" t="s">
        <v>524</v>
      </c>
      <c r="AN247" t="s">
        <v>525</v>
      </c>
      <c r="AO247" t="s">
        <v>526</v>
      </c>
      <c r="AP247" t="s">
        <v>140</v>
      </c>
      <c r="AQ247" t="s">
        <v>140</v>
      </c>
      <c r="AR247" t="s">
        <v>130</v>
      </c>
      <c r="AS247" t="s">
        <v>1030</v>
      </c>
      <c r="AT247" t="s">
        <v>527</v>
      </c>
      <c r="AU247" s="88" t="s">
        <v>430</v>
      </c>
      <c r="AV247" t="s">
        <v>187</v>
      </c>
      <c r="AW247" t="s">
        <v>91</v>
      </c>
      <c r="AX247" s="69" t="s">
        <v>506</v>
      </c>
      <c r="AY247" t="s">
        <v>91</v>
      </c>
      <c r="AZ247" t="s">
        <v>130</v>
      </c>
      <c r="BA247" t="s">
        <v>117</v>
      </c>
      <c r="BB247" s="88" t="s">
        <v>211</v>
      </c>
      <c r="BC247" t="s">
        <v>118</v>
      </c>
      <c r="BD247" t="s">
        <v>91</v>
      </c>
      <c r="BE247" t="s">
        <v>119</v>
      </c>
      <c r="BF247" s="86" t="s">
        <v>222</v>
      </c>
      <c r="BG247" s="86" t="s">
        <v>223</v>
      </c>
      <c r="BH247" s="78" t="s">
        <v>224</v>
      </c>
      <c r="BI247" s="79" t="s">
        <v>225</v>
      </c>
      <c r="BJ247" s="2">
        <v>170.19</v>
      </c>
      <c r="BK247" s="2">
        <v>-9.4600000000000009</v>
      </c>
      <c r="BL247" s="2">
        <v>160.72999999999999</v>
      </c>
      <c r="BM247" s="2">
        <v>0</v>
      </c>
      <c r="BN247" s="2">
        <v>-11.35</v>
      </c>
      <c r="BO247" s="2">
        <v>0</v>
      </c>
      <c r="BP247" s="2">
        <v>149.38</v>
      </c>
      <c r="BQ247" s="2">
        <v>0</v>
      </c>
      <c r="BR247" s="2">
        <v>0</v>
      </c>
      <c r="BS247" s="2">
        <v>0</v>
      </c>
      <c r="BT247" s="2">
        <v>0</v>
      </c>
      <c r="BU247" s="2">
        <v>0</v>
      </c>
      <c r="BV247" s="2">
        <v>0</v>
      </c>
      <c r="BW247" s="2">
        <v>0</v>
      </c>
      <c r="BX247" s="2">
        <v>0</v>
      </c>
      <c r="BY247" s="2">
        <v>0</v>
      </c>
      <c r="BZ247" s="2">
        <v>0</v>
      </c>
      <c r="CA247" s="2">
        <v>0</v>
      </c>
      <c r="CB247" s="2">
        <v>0</v>
      </c>
      <c r="CC247" s="2">
        <v>0</v>
      </c>
      <c r="CD247" s="2">
        <v>0</v>
      </c>
      <c r="CE247" s="2">
        <v>0</v>
      </c>
      <c r="CF247" s="2">
        <v>0</v>
      </c>
      <c r="CG247" s="2">
        <v>0</v>
      </c>
      <c r="CH247" s="2">
        <v>0</v>
      </c>
      <c r="CI247" s="2">
        <v>0</v>
      </c>
      <c r="CJ247" s="11" t="str">
        <f>+VLOOKUP(B247,[57]Sheet1!$A:$AA,27,FALSE)</f>
        <v>Campagnano</v>
      </c>
      <c r="CK247" t="s">
        <v>1861</v>
      </c>
      <c r="CL247" t="s">
        <v>1861</v>
      </c>
      <c r="CM247" s="11"/>
    </row>
    <row r="248" spans="1:91" x14ac:dyDescent="0.35">
      <c r="A248" s="93" t="str">
        <f t="shared" si="6"/>
        <v>11500031904</v>
      </c>
      <c r="B248" t="str">
        <f t="shared" si="7"/>
        <v>1150003-2019</v>
      </c>
      <c r="C248">
        <v>1150003</v>
      </c>
      <c r="D248" t="s">
        <v>84</v>
      </c>
      <c r="E248" t="s">
        <v>1317</v>
      </c>
      <c r="F248" t="s">
        <v>1112</v>
      </c>
      <c r="G248" t="s">
        <v>1373</v>
      </c>
      <c r="H248" t="s">
        <v>1360</v>
      </c>
      <c r="I248" t="s">
        <v>1324</v>
      </c>
      <c r="J248" t="s">
        <v>498</v>
      </c>
      <c r="K248" t="s">
        <v>499</v>
      </c>
      <c r="L248" t="s">
        <v>500</v>
      </c>
      <c r="M248" t="s">
        <v>501</v>
      </c>
      <c r="N248" t="s">
        <v>1002</v>
      </c>
      <c r="O248" t="s">
        <v>1114</v>
      </c>
      <c r="P248" s="88" t="s">
        <v>129</v>
      </c>
      <c r="Q248" t="s">
        <v>129</v>
      </c>
      <c r="R248" t="s">
        <v>211</v>
      </c>
      <c r="S248" t="s">
        <v>1356</v>
      </c>
      <c r="T248" t="s">
        <v>351</v>
      </c>
      <c r="U248" t="s">
        <v>1361</v>
      </c>
      <c r="V248" t="s">
        <v>1361</v>
      </c>
      <c r="W248" t="s">
        <v>816</v>
      </c>
      <c r="X248" t="s">
        <v>521</v>
      </c>
      <c r="Y248" t="s">
        <v>134</v>
      </c>
      <c r="Z248" t="s">
        <v>135</v>
      </c>
      <c r="AA248" t="s">
        <v>505</v>
      </c>
      <c r="AB248" t="s">
        <v>522</v>
      </c>
      <c r="AC248" s="88" t="s">
        <v>522</v>
      </c>
      <c r="AD248" t="s">
        <v>103</v>
      </c>
      <c r="AE248" t="s">
        <v>211</v>
      </c>
      <c r="AF248" t="s">
        <v>523</v>
      </c>
      <c r="AG248" t="s">
        <v>137</v>
      </c>
      <c r="AH248" t="s">
        <v>215</v>
      </c>
      <c r="AI248" t="s">
        <v>216</v>
      </c>
      <c r="AJ248" t="s">
        <v>217</v>
      </c>
      <c r="AK248" t="s">
        <v>218</v>
      </c>
      <c r="AL248" t="s">
        <v>524</v>
      </c>
      <c r="AM248" t="s">
        <v>524</v>
      </c>
      <c r="AN248" t="s">
        <v>525</v>
      </c>
      <c r="AO248" t="s">
        <v>526</v>
      </c>
      <c r="AP248" t="s">
        <v>140</v>
      </c>
      <c r="AQ248" t="s">
        <v>140</v>
      </c>
      <c r="AR248" t="s">
        <v>130</v>
      </c>
      <c r="AS248" t="s">
        <v>1030</v>
      </c>
      <c r="AT248" t="s">
        <v>527</v>
      </c>
      <c r="AU248" s="88" t="s">
        <v>430</v>
      </c>
      <c r="AV248" t="s">
        <v>187</v>
      </c>
      <c r="AW248" t="s">
        <v>91</v>
      </c>
      <c r="AX248" s="69" t="s">
        <v>506</v>
      </c>
      <c r="AY248" t="s">
        <v>91</v>
      </c>
      <c r="AZ248" t="s">
        <v>130</v>
      </c>
      <c r="BA248" t="s">
        <v>117</v>
      </c>
      <c r="BB248" s="88" t="s">
        <v>211</v>
      </c>
      <c r="BC248" t="s">
        <v>118</v>
      </c>
      <c r="BD248" t="s">
        <v>91</v>
      </c>
      <c r="BE248" t="s">
        <v>119</v>
      </c>
      <c r="BF248" s="86" t="s">
        <v>222</v>
      </c>
      <c r="BG248" s="86" t="s">
        <v>223</v>
      </c>
      <c r="BH248" s="78" t="s">
        <v>224</v>
      </c>
      <c r="BI248" s="79" t="s">
        <v>225</v>
      </c>
      <c r="BJ248" s="2">
        <v>311.51</v>
      </c>
      <c r="BK248" s="2">
        <v>-15.58</v>
      </c>
      <c r="BL248" s="2">
        <v>295.93</v>
      </c>
      <c r="BM248" s="2">
        <v>0</v>
      </c>
      <c r="BN248" s="2">
        <v>-20.77</v>
      </c>
      <c r="BO248" s="2">
        <v>0</v>
      </c>
      <c r="BP248" s="2">
        <v>275.16000000000003</v>
      </c>
      <c r="BQ248" s="2">
        <v>0</v>
      </c>
      <c r="BR248" s="2">
        <v>0</v>
      </c>
      <c r="BS248" s="2">
        <v>0</v>
      </c>
      <c r="BT248" s="2">
        <v>0</v>
      </c>
      <c r="BU248" s="2">
        <v>0</v>
      </c>
      <c r="BV248" s="2">
        <v>0</v>
      </c>
      <c r="BW248" s="2">
        <v>0</v>
      </c>
      <c r="BX248" s="2">
        <v>0</v>
      </c>
      <c r="BY248" s="2">
        <v>0</v>
      </c>
      <c r="BZ248" s="2">
        <v>0</v>
      </c>
      <c r="CA248" s="2">
        <v>0</v>
      </c>
      <c r="CB248" s="2">
        <v>0</v>
      </c>
      <c r="CC248" s="2">
        <v>0</v>
      </c>
      <c r="CD248" s="2">
        <v>0</v>
      </c>
      <c r="CE248" s="2">
        <v>0</v>
      </c>
      <c r="CF248" s="2">
        <v>0</v>
      </c>
      <c r="CG248" s="2">
        <v>0</v>
      </c>
      <c r="CH248" s="2">
        <v>0</v>
      </c>
      <c r="CI248" s="2">
        <v>0</v>
      </c>
      <c r="CJ248" s="11" t="str">
        <f>+VLOOKUP(B248,[57]Sheet1!$A:$AA,27,FALSE)</f>
        <v>Campagnano</v>
      </c>
      <c r="CK248" t="s">
        <v>1861</v>
      </c>
      <c r="CL248" t="s">
        <v>1861</v>
      </c>
      <c r="CM248" s="11"/>
    </row>
    <row r="249" spans="1:91" x14ac:dyDescent="0.35">
      <c r="A249" s="93" t="str">
        <f t="shared" si="6"/>
        <v>11500031905</v>
      </c>
      <c r="B249" t="str">
        <f t="shared" si="7"/>
        <v>1150003-2019</v>
      </c>
      <c r="C249">
        <v>1150003</v>
      </c>
      <c r="D249" t="s">
        <v>84</v>
      </c>
      <c r="E249" t="s">
        <v>1317</v>
      </c>
      <c r="F249" t="s">
        <v>1112</v>
      </c>
      <c r="G249" t="s">
        <v>1373</v>
      </c>
      <c r="H249" t="s">
        <v>1323</v>
      </c>
      <c r="I249" t="s">
        <v>1324</v>
      </c>
      <c r="J249" t="s">
        <v>498</v>
      </c>
      <c r="K249" t="s">
        <v>499</v>
      </c>
      <c r="L249" t="s">
        <v>500</v>
      </c>
      <c r="M249" t="s">
        <v>501</v>
      </c>
      <c r="N249" t="s">
        <v>1002</v>
      </c>
      <c r="O249" t="s">
        <v>1114</v>
      </c>
      <c r="P249" s="88" t="s">
        <v>129</v>
      </c>
      <c r="Q249" t="s">
        <v>129</v>
      </c>
      <c r="R249" t="s">
        <v>211</v>
      </c>
      <c r="S249" t="s">
        <v>1356</v>
      </c>
      <c r="T249" t="s">
        <v>351</v>
      </c>
      <c r="U249" t="s">
        <v>1326</v>
      </c>
      <c r="V249" t="s">
        <v>1326</v>
      </c>
      <c r="W249" t="s">
        <v>816</v>
      </c>
      <c r="X249" t="s">
        <v>521</v>
      </c>
      <c r="Y249" t="s">
        <v>134</v>
      </c>
      <c r="Z249" t="s">
        <v>135</v>
      </c>
      <c r="AA249" t="s">
        <v>505</v>
      </c>
      <c r="AB249" t="s">
        <v>522</v>
      </c>
      <c r="AC249" s="88" t="s">
        <v>522</v>
      </c>
      <c r="AD249" t="s">
        <v>103</v>
      </c>
      <c r="AE249" t="s">
        <v>211</v>
      </c>
      <c r="AF249" t="s">
        <v>523</v>
      </c>
      <c r="AG249" t="s">
        <v>137</v>
      </c>
      <c r="AH249" t="s">
        <v>215</v>
      </c>
      <c r="AI249" t="s">
        <v>216</v>
      </c>
      <c r="AJ249" t="s">
        <v>217</v>
      </c>
      <c r="AK249" t="s">
        <v>218</v>
      </c>
      <c r="AL249" t="s">
        <v>524</v>
      </c>
      <c r="AM249" t="s">
        <v>524</v>
      </c>
      <c r="AN249" t="s">
        <v>525</v>
      </c>
      <c r="AO249" t="s">
        <v>526</v>
      </c>
      <c r="AP249" t="s">
        <v>140</v>
      </c>
      <c r="AQ249" t="s">
        <v>140</v>
      </c>
      <c r="AR249" t="s">
        <v>130</v>
      </c>
      <c r="AS249" t="s">
        <v>1030</v>
      </c>
      <c r="AT249" t="s">
        <v>527</v>
      </c>
      <c r="AU249" s="88" t="s">
        <v>430</v>
      </c>
      <c r="AV249" t="s">
        <v>187</v>
      </c>
      <c r="AW249" t="s">
        <v>91</v>
      </c>
      <c r="AX249" s="69" t="s">
        <v>506</v>
      </c>
      <c r="AY249" t="s">
        <v>91</v>
      </c>
      <c r="AZ249" t="s">
        <v>130</v>
      </c>
      <c r="BA249" t="s">
        <v>117</v>
      </c>
      <c r="BB249" s="88" t="s">
        <v>211</v>
      </c>
      <c r="BC249" t="s">
        <v>118</v>
      </c>
      <c r="BD249" t="s">
        <v>91</v>
      </c>
      <c r="BE249" t="s">
        <v>119</v>
      </c>
      <c r="BF249" s="86" t="s">
        <v>222</v>
      </c>
      <c r="BG249" s="86" t="s">
        <v>223</v>
      </c>
      <c r="BH249" s="78" t="s">
        <v>224</v>
      </c>
      <c r="BI249" s="79" t="s">
        <v>225</v>
      </c>
      <c r="BJ249" s="2">
        <v>223.01</v>
      </c>
      <c r="BK249" s="2">
        <v>-9.91</v>
      </c>
      <c r="BL249" s="2">
        <v>213.1</v>
      </c>
      <c r="BM249" s="2">
        <v>0</v>
      </c>
      <c r="BN249" s="2">
        <v>-14.87</v>
      </c>
      <c r="BO249" s="2">
        <v>0</v>
      </c>
      <c r="BP249" s="2">
        <v>198.23</v>
      </c>
      <c r="BQ249" s="2">
        <v>0</v>
      </c>
      <c r="BR249" s="2">
        <v>0</v>
      </c>
      <c r="BS249" s="2">
        <v>0</v>
      </c>
      <c r="BT249" s="2">
        <v>0</v>
      </c>
      <c r="BU249" s="2">
        <v>0</v>
      </c>
      <c r="BV249" s="2">
        <v>0</v>
      </c>
      <c r="BW249" s="2">
        <v>0</v>
      </c>
      <c r="BX249" s="2">
        <v>0</v>
      </c>
      <c r="BY249" s="2">
        <v>0</v>
      </c>
      <c r="BZ249" s="2">
        <v>0</v>
      </c>
      <c r="CA249" s="2">
        <v>0</v>
      </c>
      <c r="CB249" s="2">
        <v>0</v>
      </c>
      <c r="CC249" s="2">
        <v>0</v>
      </c>
      <c r="CD249" s="2">
        <v>0</v>
      </c>
      <c r="CE249" s="2">
        <v>0</v>
      </c>
      <c r="CF249" s="2">
        <v>0</v>
      </c>
      <c r="CG249" s="2">
        <v>0</v>
      </c>
      <c r="CH249" s="2">
        <v>0</v>
      </c>
      <c r="CI249" s="2">
        <v>0</v>
      </c>
      <c r="CJ249" s="11" t="str">
        <f>+VLOOKUP(B249,[57]Sheet1!$A:$AA,27,FALSE)</f>
        <v>Campagnano</v>
      </c>
      <c r="CK249" t="s">
        <v>1861</v>
      </c>
      <c r="CL249" t="s">
        <v>1861</v>
      </c>
      <c r="CM249" s="11"/>
    </row>
    <row r="250" spans="1:91" x14ac:dyDescent="0.35">
      <c r="A250" s="93" t="str">
        <f t="shared" si="6"/>
        <v>11500031906</v>
      </c>
      <c r="B250" t="str">
        <f t="shared" si="7"/>
        <v>1150003-2019</v>
      </c>
      <c r="C250">
        <v>1150003</v>
      </c>
      <c r="D250" t="s">
        <v>84</v>
      </c>
      <c r="E250" t="s">
        <v>1317</v>
      </c>
      <c r="F250" t="s">
        <v>1112</v>
      </c>
      <c r="G250" t="s">
        <v>1373</v>
      </c>
      <c r="H250" t="s">
        <v>1362</v>
      </c>
      <c r="I250" t="s">
        <v>1324</v>
      </c>
      <c r="J250" t="s">
        <v>498</v>
      </c>
      <c r="K250" t="s">
        <v>499</v>
      </c>
      <c r="L250" t="s">
        <v>500</v>
      </c>
      <c r="M250" t="s">
        <v>501</v>
      </c>
      <c r="N250" t="s">
        <v>1002</v>
      </c>
      <c r="O250" t="s">
        <v>1114</v>
      </c>
      <c r="P250" s="88" t="s">
        <v>129</v>
      </c>
      <c r="Q250" t="s">
        <v>129</v>
      </c>
      <c r="R250" t="s">
        <v>211</v>
      </c>
      <c r="S250" t="s">
        <v>1356</v>
      </c>
      <c r="T250" t="s">
        <v>351</v>
      </c>
      <c r="U250" t="s">
        <v>1363</v>
      </c>
      <c r="V250" t="s">
        <v>1363</v>
      </c>
      <c r="W250" t="s">
        <v>816</v>
      </c>
      <c r="X250" t="s">
        <v>521</v>
      </c>
      <c r="Y250" t="s">
        <v>134</v>
      </c>
      <c r="Z250" t="s">
        <v>135</v>
      </c>
      <c r="AA250" t="s">
        <v>505</v>
      </c>
      <c r="AB250" t="s">
        <v>522</v>
      </c>
      <c r="AC250" s="88" t="s">
        <v>522</v>
      </c>
      <c r="AD250" t="s">
        <v>103</v>
      </c>
      <c r="AE250" t="s">
        <v>211</v>
      </c>
      <c r="AF250" t="s">
        <v>523</v>
      </c>
      <c r="AG250" t="s">
        <v>137</v>
      </c>
      <c r="AH250" t="s">
        <v>215</v>
      </c>
      <c r="AI250" t="s">
        <v>216</v>
      </c>
      <c r="AJ250" t="s">
        <v>217</v>
      </c>
      <c r="AK250" t="s">
        <v>218</v>
      </c>
      <c r="AL250" t="s">
        <v>524</v>
      </c>
      <c r="AM250" t="s">
        <v>524</v>
      </c>
      <c r="AN250" t="s">
        <v>525</v>
      </c>
      <c r="AO250" t="s">
        <v>526</v>
      </c>
      <c r="AP250" t="s">
        <v>140</v>
      </c>
      <c r="AQ250" t="s">
        <v>140</v>
      </c>
      <c r="AR250" t="s">
        <v>130</v>
      </c>
      <c r="AS250" t="s">
        <v>1030</v>
      </c>
      <c r="AT250" t="s">
        <v>527</v>
      </c>
      <c r="AU250" s="88" t="s">
        <v>430</v>
      </c>
      <c r="AV250" t="s">
        <v>187</v>
      </c>
      <c r="AW250" t="s">
        <v>91</v>
      </c>
      <c r="AX250" s="69" t="s">
        <v>506</v>
      </c>
      <c r="AY250" t="s">
        <v>91</v>
      </c>
      <c r="AZ250" t="s">
        <v>130</v>
      </c>
      <c r="BA250" t="s">
        <v>117</v>
      </c>
      <c r="BB250" s="88" t="s">
        <v>211</v>
      </c>
      <c r="BC250" t="s">
        <v>118</v>
      </c>
      <c r="BD250" t="s">
        <v>91</v>
      </c>
      <c r="BE250" t="s">
        <v>119</v>
      </c>
      <c r="BF250" s="86" t="s">
        <v>222</v>
      </c>
      <c r="BG250" s="86" t="s">
        <v>223</v>
      </c>
      <c r="BH250" s="78" t="s">
        <v>224</v>
      </c>
      <c r="BI250" s="79" t="s">
        <v>225</v>
      </c>
      <c r="BJ250" s="2">
        <v>81.59</v>
      </c>
      <c r="BK250" s="2">
        <v>-3.17</v>
      </c>
      <c r="BL250" s="2">
        <v>78.42</v>
      </c>
      <c r="BM250" s="2">
        <v>0</v>
      </c>
      <c r="BN250" s="2">
        <v>-5.44</v>
      </c>
      <c r="BO250" s="2">
        <v>0</v>
      </c>
      <c r="BP250" s="2">
        <v>72.98</v>
      </c>
      <c r="BQ250" s="2">
        <v>0</v>
      </c>
      <c r="BR250" s="2">
        <v>0</v>
      </c>
      <c r="BS250" s="2">
        <v>0</v>
      </c>
      <c r="BT250" s="2">
        <v>0</v>
      </c>
      <c r="BU250" s="2">
        <v>0</v>
      </c>
      <c r="BV250" s="2">
        <v>0</v>
      </c>
      <c r="BW250" s="2">
        <v>0</v>
      </c>
      <c r="BX250" s="2">
        <v>0</v>
      </c>
      <c r="BY250" s="2">
        <v>0</v>
      </c>
      <c r="BZ250" s="2">
        <v>0</v>
      </c>
      <c r="CA250" s="2">
        <v>0</v>
      </c>
      <c r="CB250" s="2">
        <v>0</v>
      </c>
      <c r="CC250" s="2">
        <v>0</v>
      </c>
      <c r="CD250" s="2">
        <v>0</v>
      </c>
      <c r="CE250" s="2">
        <v>0</v>
      </c>
      <c r="CF250" s="2">
        <v>0</v>
      </c>
      <c r="CG250" s="2">
        <v>0</v>
      </c>
      <c r="CH250" s="2">
        <v>0</v>
      </c>
      <c r="CI250" s="2">
        <v>0</v>
      </c>
      <c r="CJ250" s="11" t="str">
        <f>+VLOOKUP(B250,[57]Sheet1!$A:$AA,27,FALSE)</f>
        <v>Campagnano</v>
      </c>
      <c r="CK250" t="s">
        <v>1861</v>
      </c>
      <c r="CL250" t="s">
        <v>1861</v>
      </c>
      <c r="CM250" s="11"/>
    </row>
    <row r="251" spans="1:91" x14ac:dyDescent="0.35">
      <c r="A251" s="93" t="str">
        <f t="shared" si="6"/>
        <v>11500031907</v>
      </c>
      <c r="B251" t="str">
        <f t="shared" si="7"/>
        <v>1150003-2019</v>
      </c>
      <c r="C251">
        <v>1150003</v>
      </c>
      <c r="D251" t="s">
        <v>84</v>
      </c>
      <c r="E251" t="s">
        <v>1317</v>
      </c>
      <c r="F251" t="s">
        <v>1112</v>
      </c>
      <c r="G251" t="s">
        <v>1373</v>
      </c>
      <c r="H251" t="s">
        <v>1364</v>
      </c>
      <c r="I251" t="s">
        <v>1324</v>
      </c>
      <c r="J251" t="s">
        <v>498</v>
      </c>
      <c r="K251" t="s">
        <v>499</v>
      </c>
      <c r="L251" t="s">
        <v>500</v>
      </c>
      <c r="M251" t="s">
        <v>501</v>
      </c>
      <c r="N251" t="s">
        <v>1002</v>
      </c>
      <c r="O251" t="s">
        <v>1114</v>
      </c>
      <c r="P251" s="88" t="s">
        <v>129</v>
      </c>
      <c r="Q251" t="s">
        <v>129</v>
      </c>
      <c r="R251" t="s">
        <v>211</v>
      </c>
      <c r="S251" t="s">
        <v>1356</v>
      </c>
      <c r="T251" t="s">
        <v>351</v>
      </c>
      <c r="U251" t="s">
        <v>1365</v>
      </c>
      <c r="V251" t="s">
        <v>1365</v>
      </c>
      <c r="W251" t="s">
        <v>816</v>
      </c>
      <c r="X251" t="s">
        <v>521</v>
      </c>
      <c r="Y251" t="s">
        <v>134</v>
      </c>
      <c r="Z251" t="s">
        <v>135</v>
      </c>
      <c r="AA251" t="s">
        <v>505</v>
      </c>
      <c r="AB251" t="s">
        <v>522</v>
      </c>
      <c r="AC251" s="88" t="s">
        <v>522</v>
      </c>
      <c r="AD251" t="s">
        <v>103</v>
      </c>
      <c r="AE251" t="s">
        <v>211</v>
      </c>
      <c r="AF251" t="s">
        <v>523</v>
      </c>
      <c r="AG251" t="s">
        <v>137</v>
      </c>
      <c r="AH251" t="s">
        <v>215</v>
      </c>
      <c r="AI251" t="s">
        <v>216</v>
      </c>
      <c r="AJ251" t="s">
        <v>217</v>
      </c>
      <c r="AK251" t="s">
        <v>218</v>
      </c>
      <c r="AL251" t="s">
        <v>524</v>
      </c>
      <c r="AM251" t="s">
        <v>524</v>
      </c>
      <c r="AN251" t="s">
        <v>525</v>
      </c>
      <c r="AO251" t="s">
        <v>526</v>
      </c>
      <c r="AP251" t="s">
        <v>140</v>
      </c>
      <c r="AQ251" t="s">
        <v>140</v>
      </c>
      <c r="AR251" t="s">
        <v>130</v>
      </c>
      <c r="AS251" t="s">
        <v>1030</v>
      </c>
      <c r="AT251" t="s">
        <v>527</v>
      </c>
      <c r="AU251" s="88" t="s">
        <v>430</v>
      </c>
      <c r="AV251" t="s">
        <v>187</v>
      </c>
      <c r="AW251" t="s">
        <v>91</v>
      </c>
      <c r="AX251" s="69" t="s">
        <v>506</v>
      </c>
      <c r="AY251" t="s">
        <v>91</v>
      </c>
      <c r="AZ251" t="s">
        <v>130</v>
      </c>
      <c r="BA251" t="s">
        <v>117</v>
      </c>
      <c r="BB251" s="88" t="s">
        <v>211</v>
      </c>
      <c r="BC251" t="s">
        <v>118</v>
      </c>
      <c r="BD251" t="s">
        <v>91</v>
      </c>
      <c r="BE251" t="s">
        <v>119</v>
      </c>
      <c r="BF251" s="86" t="s">
        <v>222</v>
      </c>
      <c r="BG251" s="86" t="s">
        <v>223</v>
      </c>
      <c r="BH251" s="78" t="s">
        <v>224</v>
      </c>
      <c r="BI251" s="79" t="s">
        <v>225</v>
      </c>
      <c r="BJ251" s="2">
        <v>252.08</v>
      </c>
      <c r="BK251" s="2">
        <v>-8.4</v>
      </c>
      <c r="BL251" s="2">
        <v>243.68</v>
      </c>
      <c r="BM251" s="2">
        <v>0</v>
      </c>
      <c r="BN251" s="2">
        <v>-16.809999999999999</v>
      </c>
      <c r="BO251" s="2">
        <v>0</v>
      </c>
      <c r="BP251" s="2">
        <v>226.87</v>
      </c>
      <c r="BQ251" s="2">
        <v>0</v>
      </c>
      <c r="BR251" s="2">
        <v>0</v>
      </c>
      <c r="BS251" s="2">
        <v>0</v>
      </c>
      <c r="BT251" s="2">
        <v>0</v>
      </c>
      <c r="BU251" s="2">
        <v>0</v>
      </c>
      <c r="BV251" s="2">
        <v>0</v>
      </c>
      <c r="BW251" s="2">
        <v>0</v>
      </c>
      <c r="BX251" s="2">
        <v>0</v>
      </c>
      <c r="BY251" s="2">
        <v>0</v>
      </c>
      <c r="BZ251" s="2">
        <v>0</v>
      </c>
      <c r="CA251" s="2">
        <v>0</v>
      </c>
      <c r="CB251" s="2">
        <v>0</v>
      </c>
      <c r="CC251" s="2">
        <v>0</v>
      </c>
      <c r="CD251" s="2">
        <v>0</v>
      </c>
      <c r="CE251" s="2">
        <v>0</v>
      </c>
      <c r="CF251" s="2">
        <v>0</v>
      </c>
      <c r="CG251" s="2">
        <v>0</v>
      </c>
      <c r="CH251" s="2">
        <v>0</v>
      </c>
      <c r="CI251" s="2">
        <v>0</v>
      </c>
      <c r="CJ251" s="11" t="str">
        <f>+VLOOKUP(B251,[57]Sheet1!$A:$AA,27,FALSE)</f>
        <v>Campagnano</v>
      </c>
      <c r="CK251" t="s">
        <v>1861</v>
      </c>
      <c r="CL251" t="s">
        <v>1861</v>
      </c>
      <c r="CM251" s="11"/>
    </row>
    <row r="252" spans="1:91" x14ac:dyDescent="0.35">
      <c r="A252" s="93" t="str">
        <f t="shared" si="6"/>
        <v>11500031908</v>
      </c>
      <c r="B252" t="str">
        <f t="shared" si="7"/>
        <v>1150003-2019</v>
      </c>
      <c r="C252">
        <v>1150003</v>
      </c>
      <c r="D252" t="s">
        <v>84</v>
      </c>
      <c r="E252" t="s">
        <v>1317</v>
      </c>
      <c r="F252" t="s">
        <v>1112</v>
      </c>
      <c r="G252" t="s">
        <v>1373</v>
      </c>
      <c r="H252" t="s">
        <v>1366</v>
      </c>
      <c r="I252" t="s">
        <v>1324</v>
      </c>
      <c r="J252" t="s">
        <v>498</v>
      </c>
      <c r="K252" t="s">
        <v>499</v>
      </c>
      <c r="L252" t="s">
        <v>500</v>
      </c>
      <c r="M252" t="s">
        <v>501</v>
      </c>
      <c r="N252" t="s">
        <v>1002</v>
      </c>
      <c r="O252" t="s">
        <v>1114</v>
      </c>
      <c r="P252" s="88" t="s">
        <v>129</v>
      </c>
      <c r="Q252" t="s">
        <v>129</v>
      </c>
      <c r="R252" t="s">
        <v>211</v>
      </c>
      <c r="S252" t="s">
        <v>1356</v>
      </c>
      <c r="T252" t="s">
        <v>351</v>
      </c>
      <c r="U252" t="s">
        <v>1367</v>
      </c>
      <c r="V252" t="s">
        <v>1367</v>
      </c>
      <c r="W252" t="s">
        <v>816</v>
      </c>
      <c r="X252" t="s">
        <v>521</v>
      </c>
      <c r="Y252" t="s">
        <v>134</v>
      </c>
      <c r="Z252" t="s">
        <v>135</v>
      </c>
      <c r="AA252" t="s">
        <v>505</v>
      </c>
      <c r="AB252" t="s">
        <v>522</v>
      </c>
      <c r="AC252" s="88" t="s">
        <v>522</v>
      </c>
      <c r="AD252" t="s">
        <v>103</v>
      </c>
      <c r="AE252" t="s">
        <v>211</v>
      </c>
      <c r="AF252" t="s">
        <v>523</v>
      </c>
      <c r="AG252" t="s">
        <v>137</v>
      </c>
      <c r="AH252" t="s">
        <v>215</v>
      </c>
      <c r="AI252" t="s">
        <v>216</v>
      </c>
      <c r="AJ252" t="s">
        <v>217</v>
      </c>
      <c r="AK252" t="s">
        <v>218</v>
      </c>
      <c r="AL252" t="s">
        <v>524</v>
      </c>
      <c r="AM252" t="s">
        <v>524</v>
      </c>
      <c r="AN252" t="s">
        <v>525</v>
      </c>
      <c r="AO252" t="s">
        <v>526</v>
      </c>
      <c r="AP252" t="s">
        <v>140</v>
      </c>
      <c r="AQ252" t="s">
        <v>140</v>
      </c>
      <c r="AR252" t="s">
        <v>130</v>
      </c>
      <c r="AS252" t="s">
        <v>1030</v>
      </c>
      <c r="AT252" t="s">
        <v>527</v>
      </c>
      <c r="AU252" s="88" t="s">
        <v>430</v>
      </c>
      <c r="AV252" t="s">
        <v>187</v>
      </c>
      <c r="AW252" t="s">
        <v>91</v>
      </c>
      <c r="AX252" s="69" t="s">
        <v>506</v>
      </c>
      <c r="AY252" t="s">
        <v>91</v>
      </c>
      <c r="AZ252" t="s">
        <v>130</v>
      </c>
      <c r="BA252" t="s">
        <v>117</v>
      </c>
      <c r="BB252" s="88" t="s">
        <v>211</v>
      </c>
      <c r="BC252" t="s">
        <v>118</v>
      </c>
      <c r="BD252" t="s">
        <v>91</v>
      </c>
      <c r="BE252" t="s">
        <v>119</v>
      </c>
      <c r="BF252" s="86" t="s">
        <v>222</v>
      </c>
      <c r="BG252" s="86" t="s">
        <v>223</v>
      </c>
      <c r="BH252" s="78" t="s">
        <v>224</v>
      </c>
      <c r="BI252" s="79" t="s">
        <v>225</v>
      </c>
      <c r="BJ252" s="2">
        <v>101.43</v>
      </c>
      <c r="BK252" s="2">
        <v>-2.82</v>
      </c>
      <c r="BL252" s="2">
        <v>98.61</v>
      </c>
      <c r="BM252" s="2">
        <v>0</v>
      </c>
      <c r="BN252" s="2">
        <v>-6.76</v>
      </c>
      <c r="BO252" s="2">
        <v>0</v>
      </c>
      <c r="BP252" s="2">
        <v>91.85</v>
      </c>
      <c r="BQ252" s="2">
        <v>0</v>
      </c>
      <c r="BR252" s="2">
        <v>0</v>
      </c>
      <c r="BS252" s="2">
        <v>0</v>
      </c>
      <c r="BT252" s="2">
        <v>0</v>
      </c>
      <c r="BU252" s="2">
        <v>0</v>
      </c>
      <c r="BV252" s="2">
        <v>0</v>
      </c>
      <c r="BW252" s="2">
        <v>0</v>
      </c>
      <c r="BX252" s="2">
        <v>0</v>
      </c>
      <c r="BY252" s="2">
        <v>0</v>
      </c>
      <c r="BZ252" s="2">
        <v>0</v>
      </c>
      <c r="CA252" s="2">
        <v>0</v>
      </c>
      <c r="CB252" s="2">
        <v>0</v>
      </c>
      <c r="CC252" s="2">
        <v>0</v>
      </c>
      <c r="CD252" s="2">
        <v>0</v>
      </c>
      <c r="CE252" s="2">
        <v>0</v>
      </c>
      <c r="CF252" s="2">
        <v>0</v>
      </c>
      <c r="CG252" s="2">
        <v>0</v>
      </c>
      <c r="CH252" s="2">
        <v>0</v>
      </c>
      <c r="CI252" s="2">
        <v>0</v>
      </c>
      <c r="CJ252" s="11" t="str">
        <f>+VLOOKUP(B252,[57]Sheet1!$A:$AA,27,FALSE)</f>
        <v>Campagnano</v>
      </c>
      <c r="CK252" t="s">
        <v>1861</v>
      </c>
      <c r="CL252" t="s">
        <v>1861</v>
      </c>
      <c r="CM252" s="11"/>
    </row>
    <row r="253" spans="1:91" x14ac:dyDescent="0.35">
      <c r="A253" s="93" t="str">
        <f t="shared" si="6"/>
        <v>11500031909</v>
      </c>
      <c r="B253" t="str">
        <f t="shared" si="7"/>
        <v>1150003-2019</v>
      </c>
      <c r="C253">
        <v>1150003</v>
      </c>
      <c r="D253" t="s">
        <v>84</v>
      </c>
      <c r="E253" t="s">
        <v>1317</v>
      </c>
      <c r="F253" t="s">
        <v>1112</v>
      </c>
      <c r="G253" t="s">
        <v>1373</v>
      </c>
      <c r="H253" t="s">
        <v>1329</v>
      </c>
      <c r="I253" t="s">
        <v>1324</v>
      </c>
      <c r="J253" t="s">
        <v>498</v>
      </c>
      <c r="K253" t="s">
        <v>499</v>
      </c>
      <c r="L253" t="s">
        <v>500</v>
      </c>
      <c r="M253" t="s">
        <v>501</v>
      </c>
      <c r="N253" t="s">
        <v>1002</v>
      </c>
      <c r="O253" t="s">
        <v>1114</v>
      </c>
      <c r="P253" s="88" t="s">
        <v>129</v>
      </c>
      <c r="Q253" t="s">
        <v>129</v>
      </c>
      <c r="R253" t="s">
        <v>211</v>
      </c>
      <c r="S253" t="s">
        <v>1356</v>
      </c>
      <c r="T253" t="s">
        <v>351</v>
      </c>
      <c r="U253" t="s">
        <v>1330</v>
      </c>
      <c r="V253" t="s">
        <v>1330</v>
      </c>
      <c r="W253" t="s">
        <v>816</v>
      </c>
      <c r="X253" t="s">
        <v>521</v>
      </c>
      <c r="Y253" t="s">
        <v>134</v>
      </c>
      <c r="Z253" t="s">
        <v>135</v>
      </c>
      <c r="AA253" t="s">
        <v>505</v>
      </c>
      <c r="AB253" t="s">
        <v>522</v>
      </c>
      <c r="AC253" s="88" t="s">
        <v>522</v>
      </c>
      <c r="AD253" t="s">
        <v>103</v>
      </c>
      <c r="AE253" t="s">
        <v>211</v>
      </c>
      <c r="AF253" t="s">
        <v>523</v>
      </c>
      <c r="AG253" t="s">
        <v>137</v>
      </c>
      <c r="AH253" t="s">
        <v>215</v>
      </c>
      <c r="AI253" t="s">
        <v>216</v>
      </c>
      <c r="AJ253" t="s">
        <v>217</v>
      </c>
      <c r="AK253" t="s">
        <v>218</v>
      </c>
      <c r="AL253" t="s">
        <v>524</v>
      </c>
      <c r="AM253" t="s">
        <v>524</v>
      </c>
      <c r="AN253" t="s">
        <v>525</v>
      </c>
      <c r="AO253" t="s">
        <v>526</v>
      </c>
      <c r="AP253" t="s">
        <v>140</v>
      </c>
      <c r="AQ253" t="s">
        <v>140</v>
      </c>
      <c r="AR253" t="s">
        <v>130</v>
      </c>
      <c r="AS253" t="s">
        <v>1030</v>
      </c>
      <c r="AT253" t="s">
        <v>527</v>
      </c>
      <c r="AU253" s="88" t="s">
        <v>430</v>
      </c>
      <c r="AV253" t="s">
        <v>187</v>
      </c>
      <c r="AW253" t="s">
        <v>91</v>
      </c>
      <c r="AX253" s="69" t="s">
        <v>506</v>
      </c>
      <c r="AY253" t="s">
        <v>91</v>
      </c>
      <c r="AZ253" t="s">
        <v>130</v>
      </c>
      <c r="BA253" t="s">
        <v>117</v>
      </c>
      <c r="BB253" s="88" t="s">
        <v>211</v>
      </c>
      <c r="BC253" t="s">
        <v>118</v>
      </c>
      <c r="BD253" t="s">
        <v>91</v>
      </c>
      <c r="BE253" t="s">
        <v>119</v>
      </c>
      <c r="BF253" s="86" t="s">
        <v>222</v>
      </c>
      <c r="BG253" s="86" t="s">
        <v>223</v>
      </c>
      <c r="BH253" s="78" t="s">
        <v>224</v>
      </c>
      <c r="BI253" s="79" t="s">
        <v>225</v>
      </c>
      <c r="BJ253" s="2">
        <v>60.25</v>
      </c>
      <c r="BK253" s="2">
        <v>-1.34</v>
      </c>
      <c r="BL253" s="2">
        <v>58.91</v>
      </c>
      <c r="BM253" s="2">
        <v>0</v>
      </c>
      <c r="BN253" s="2">
        <v>-4.0199999999999996</v>
      </c>
      <c r="BO253" s="2">
        <v>0</v>
      </c>
      <c r="BP253" s="2">
        <v>54.89</v>
      </c>
      <c r="BQ253" s="2">
        <v>0</v>
      </c>
      <c r="BR253" s="2">
        <v>0</v>
      </c>
      <c r="BS253" s="2">
        <v>0</v>
      </c>
      <c r="BT253" s="2">
        <v>0</v>
      </c>
      <c r="BU253" s="2">
        <v>0</v>
      </c>
      <c r="BV253" s="2">
        <v>0</v>
      </c>
      <c r="BW253" s="2">
        <v>0</v>
      </c>
      <c r="BX253" s="2">
        <v>0</v>
      </c>
      <c r="BY253" s="2">
        <v>0</v>
      </c>
      <c r="BZ253" s="2">
        <v>0</v>
      </c>
      <c r="CA253" s="2">
        <v>0</v>
      </c>
      <c r="CB253" s="2">
        <v>0</v>
      </c>
      <c r="CC253" s="2">
        <v>0</v>
      </c>
      <c r="CD253" s="2">
        <v>0</v>
      </c>
      <c r="CE253" s="2">
        <v>0</v>
      </c>
      <c r="CF253" s="2">
        <v>0</v>
      </c>
      <c r="CG253" s="2">
        <v>0</v>
      </c>
      <c r="CH253" s="2">
        <v>0</v>
      </c>
      <c r="CI253" s="2">
        <v>0</v>
      </c>
      <c r="CJ253" s="11" t="str">
        <f>+VLOOKUP(B253,[57]Sheet1!$A:$AA,27,FALSE)</f>
        <v>Campagnano</v>
      </c>
      <c r="CK253" t="s">
        <v>1861</v>
      </c>
      <c r="CL253" t="s">
        <v>1861</v>
      </c>
      <c r="CM253" s="11"/>
    </row>
    <row r="254" spans="1:91" x14ac:dyDescent="0.35">
      <c r="A254" s="93" t="str">
        <f t="shared" si="6"/>
        <v>11500031910</v>
      </c>
      <c r="B254" t="str">
        <f t="shared" si="7"/>
        <v>1150003-2019</v>
      </c>
      <c r="C254">
        <v>1150003</v>
      </c>
      <c r="D254" t="s">
        <v>84</v>
      </c>
      <c r="E254" t="s">
        <v>1317</v>
      </c>
      <c r="F254" t="s">
        <v>1112</v>
      </c>
      <c r="G254" t="s">
        <v>1373</v>
      </c>
      <c r="H254" t="s">
        <v>1368</v>
      </c>
      <c r="I254" t="s">
        <v>1324</v>
      </c>
      <c r="J254" t="s">
        <v>498</v>
      </c>
      <c r="K254" t="s">
        <v>499</v>
      </c>
      <c r="L254" t="s">
        <v>500</v>
      </c>
      <c r="M254" t="s">
        <v>501</v>
      </c>
      <c r="N254" t="s">
        <v>1002</v>
      </c>
      <c r="O254" t="s">
        <v>1114</v>
      </c>
      <c r="P254" s="88" t="s">
        <v>129</v>
      </c>
      <c r="Q254" t="s">
        <v>129</v>
      </c>
      <c r="R254" t="s">
        <v>211</v>
      </c>
      <c r="S254" t="s">
        <v>1356</v>
      </c>
      <c r="T254" t="s">
        <v>351</v>
      </c>
      <c r="U254" t="s">
        <v>1369</v>
      </c>
      <c r="V254" t="s">
        <v>1369</v>
      </c>
      <c r="W254" t="s">
        <v>816</v>
      </c>
      <c r="X254" t="s">
        <v>521</v>
      </c>
      <c r="Y254" t="s">
        <v>134</v>
      </c>
      <c r="Z254" t="s">
        <v>135</v>
      </c>
      <c r="AA254" t="s">
        <v>505</v>
      </c>
      <c r="AB254" t="s">
        <v>522</v>
      </c>
      <c r="AC254" s="88" t="s">
        <v>522</v>
      </c>
      <c r="AD254" t="s">
        <v>103</v>
      </c>
      <c r="AE254" t="s">
        <v>211</v>
      </c>
      <c r="AF254" t="s">
        <v>523</v>
      </c>
      <c r="AG254" t="s">
        <v>137</v>
      </c>
      <c r="AH254" t="s">
        <v>215</v>
      </c>
      <c r="AI254" t="s">
        <v>216</v>
      </c>
      <c r="AJ254" t="s">
        <v>217</v>
      </c>
      <c r="AK254" t="s">
        <v>218</v>
      </c>
      <c r="AL254" t="s">
        <v>524</v>
      </c>
      <c r="AM254" t="s">
        <v>524</v>
      </c>
      <c r="AN254" t="s">
        <v>525</v>
      </c>
      <c r="AO254" t="s">
        <v>526</v>
      </c>
      <c r="AP254" t="s">
        <v>140</v>
      </c>
      <c r="AQ254" t="s">
        <v>140</v>
      </c>
      <c r="AR254" t="s">
        <v>130</v>
      </c>
      <c r="AS254" t="s">
        <v>1030</v>
      </c>
      <c r="AT254" t="s">
        <v>527</v>
      </c>
      <c r="AU254" s="88" t="s">
        <v>430</v>
      </c>
      <c r="AV254" t="s">
        <v>187</v>
      </c>
      <c r="AW254" t="s">
        <v>91</v>
      </c>
      <c r="AX254" s="69" t="s">
        <v>506</v>
      </c>
      <c r="AY254" t="s">
        <v>91</v>
      </c>
      <c r="AZ254" t="s">
        <v>130</v>
      </c>
      <c r="BA254" t="s">
        <v>117</v>
      </c>
      <c r="BB254" s="88" t="s">
        <v>211</v>
      </c>
      <c r="BC254" t="s">
        <v>118</v>
      </c>
      <c r="BD254" t="s">
        <v>91</v>
      </c>
      <c r="BE254" t="s">
        <v>119</v>
      </c>
      <c r="BF254" s="86" t="s">
        <v>222</v>
      </c>
      <c r="BG254" s="86" t="s">
        <v>223</v>
      </c>
      <c r="BH254" s="78" t="s">
        <v>224</v>
      </c>
      <c r="BI254" s="79" t="s">
        <v>225</v>
      </c>
      <c r="BJ254" s="2">
        <v>137.49</v>
      </c>
      <c r="BK254" s="2">
        <v>-2.29</v>
      </c>
      <c r="BL254" s="2">
        <v>135.19999999999999</v>
      </c>
      <c r="BM254" s="2">
        <v>0</v>
      </c>
      <c r="BN254" s="2">
        <v>-9.17</v>
      </c>
      <c r="BO254" s="2">
        <v>0</v>
      </c>
      <c r="BP254" s="2">
        <v>126.03</v>
      </c>
      <c r="BQ254" s="2">
        <v>0</v>
      </c>
      <c r="BR254" s="2">
        <v>0</v>
      </c>
      <c r="BS254" s="2">
        <v>0</v>
      </c>
      <c r="BT254" s="2">
        <v>0</v>
      </c>
      <c r="BU254" s="2">
        <v>0</v>
      </c>
      <c r="BV254" s="2">
        <v>0</v>
      </c>
      <c r="BW254" s="2">
        <v>0</v>
      </c>
      <c r="BX254" s="2">
        <v>0</v>
      </c>
      <c r="BY254" s="2">
        <v>0</v>
      </c>
      <c r="BZ254" s="2">
        <v>0</v>
      </c>
      <c r="CA254" s="2">
        <v>0</v>
      </c>
      <c r="CB254" s="2">
        <v>0</v>
      </c>
      <c r="CC254" s="2">
        <v>0</v>
      </c>
      <c r="CD254" s="2">
        <v>0</v>
      </c>
      <c r="CE254" s="2">
        <v>0</v>
      </c>
      <c r="CF254" s="2">
        <v>0</v>
      </c>
      <c r="CG254" s="2">
        <v>0</v>
      </c>
      <c r="CH254" s="2">
        <v>0</v>
      </c>
      <c r="CI254" s="2">
        <v>0</v>
      </c>
      <c r="CJ254" s="11" t="str">
        <f>+VLOOKUP(B254,[57]Sheet1!$A:$AA,27,FALSE)</f>
        <v>Campagnano</v>
      </c>
      <c r="CK254" t="s">
        <v>1861</v>
      </c>
      <c r="CL254" t="s">
        <v>1861</v>
      </c>
      <c r="CM254" s="11"/>
    </row>
    <row r="255" spans="1:91" x14ac:dyDescent="0.35">
      <c r="A255" s="93" t="str">
        <f t="shared" si="6"/>
        <v>11500031911</v>
      </c>
      <c r="B255" t="str">
        <f t="shared" si="7"/>
        <v>1150003-2019</v>
      </c>
      <c r="C255">
        <v>1150003</v>
      </c>
      <c r="D255" t="s">
        <v>84</v>
      </c>
      <c r="E255" t="s">
        <v>1317</v>
      </c>
      <c r="F255" t="s">
        <v>1112</v>
      </c>
      <c r="G255" t="s">
        <v>1373</v>
      </c>
      <c r="H255" t="s">
        <v>1370</v>
      </c>
      <c r="I255" t="s">
        <v>1371</v>
      </c>
      <c r="J255" t="s">
        <v>498</v>
      </c>
      <c r="K255" t="s">
        <v>499</v>
      </c>
      <c r="L255" t="s">
        <v>500</v>
      </c>
      <c r="M255" t="s">
        <v>501</v>
      </c>
      <c r="N255" t="s">
        <v>1002</v>
      </c>
      <c r="O255" t="s">
        <v>1114</v>
      </c>
      <c r="P255" s="88" t="s">
        <v>129</v>
      </c>
      <c r="Q255" t="s">
        <v>129</v>
      </c>
      <c r="R255" t="s">
        <v>211</v>
      </c>
      <c r="S255" t="s">
        <v>1371</v>
      </c>
      <c r="T255" t="s">
        <v>351</v>
      </c>
      <c r="U255" t="s">
        <v>1372</v>
      </c>
      <c r="V255" t="s">
        <v>1372</v>
      </c>
      <c r="W255" t="s">
        <v>816</v>
      </c>
      <c r="X255" t="s">
        <v>521</v>
      </c>
      <c r="Y255" t="s">
        <v>134</v>
      </c>
      <c r="Z255" t="s">
        <v>135</v>
      </c>
      <c r="AA255" t="s">
        <v>505</v>
      </c>
      <c r="AB255" t="s">
        <v>522</v>
      </c>
      <c r="AC255" s="88" t="s">
        <v>522</v>
      </c>
      <c r="AD255" t="s">
        <v>103</v>
      </c>
      <c r="AE255" t="s">
        <v>211</v>
      </c>
      <c r="AF255" t="s">
        <v>523</v>
      </c>
      <c r="AG255" t="s">
        <v>137</v>
      </c>
      <c r="AH255" t="s">
        <v>215</v>
      </c>
      <c r="AI255" t="s">
        <v>216</v>
      </c>
      <c r="AJ255" t="s">
        <v>217</v>
      </c>
      <c r="AK255" t="s">
        <v>218</v>
      </c>
      <c r="AL255" t="s">
        <v>524</v>
      </c>
      <c r="AM255" t="s">
        <v>524</v>
      </c>
      <c r="AN255" t="s">
        <v>525</v>
      </c>
      <c r="AO255" t="s">
        <v>526</v>
      </c>
      <c r="AP255" t="s">
        <v>140</v>
      </c>
      <c r="AQ255" t="s">
        <v>140</v>
      </c>
      <c r="AR255" t="s">
        <v>130</v>
      </c>
      <c r="AS255" t="s">
        <v>1030</v>
      </c>
      <c r="AT255" t="s">
        <v>527</v>
      </c>
      <c r="AU255" s="88" t="s">
        <v>430</v>
      </c>
      <c r="AV255" t="s">
        <v>187</v>
      </c>
      <c r="AW255" t="s">
        <v>91</v>
      </c>
      <c r="AX255" s="69" t="s">
        <v>506</v>
      </c>
      <c r="AY255" t="s">
        <v>91</v>
      </c>
      <c r="AZ255" t="s">
        <v>130</v>
      </c>
      <c r="BA255" t="s">
        <v>117</v>
      </c>
      <c r="BB255" s="88" t="s">
        <v>211</v>
      </c>
      <c r="BC255" t="s">
        <v>118</v>
      </c>
      <c r="BD255" t="s">
        <v>91</v>
      </c>
      <c r="BE255" t="s">
        <v>119</v>
      </c>
      <c r="BF255" s="86" t="s">
        <v>222</v>
      </c>
      <c r="BG255" s="86" t="s">
        <v>223</v>
      </c>
      <c r="BH255" s="78" t="s">
        <v>224</v>
      </c>
      <c r="BI255" s="79" t="s">
        <v>225</v>
      </c>
      <c r="BJ255" s="2">
        <v>165.01</v>
      </c>
      <c r="BK255" s="2">
        <v>-1.83</v>
      </c>
      <c r="BL255" s="2">
        <v>163.18</v>
      </c>
      <c r="BM255" s="2">
        <v>0</v>
      </c>
      <c r="BN255" s="2">
        <v>-11</v>
      </c>
      <c r="BO255" s="2">
        <v>0</v>
      </c>
      <c r="BP255" s="2">
        <v>152.18</v>
      </c>
      <c r="BQ255" s="2">
        <v>0</v>
      </c>
      <c r="BR255" s="2">
        <v>0</v>
      </c>
      <c r="BS255" s="2">
        <v>0</v>
      </c>
      <c r="BT255" s="2">
        <v>0</v>
      </c>
      <c r="BU255" s="2">
        <v>0</v>
      </c>
      <c r="BV255" s="2">
        <v>0</v>
      </c>
      <c r="BW255" s="2">
        <v>0</v>
      </c>
      <c r="BX255" s="2">
        <v>0</v>
      </c>
      <c r="BY255" s="2">
        <v>0</v>
      </c>
      <c r="BZ255" s="2">
        <v>0</v>
      </c>
      <c r="CA255" s="2">
        <v>0</v>
      </c>
      <c r="CB255" s="2">
        <v>0</v>
      </c>
      <c r="CC255" s="2">
        <v>0</v>
      </c>
      <c r="CD255" s="2">
        <v>0</v>
      </c>
      <c r="CE255" s="2">
        <v>0</v>
      </c>
      <c r="CF255" s="2">
        <v>0</v>
      </c>
      <c r="CG255" s="2">
        <v>0</v>
      </c>
      <c r="CH255" s="2">
        <v>0</v>
      </c>
      <c r="CI255" s="2">
        <v>0</v>
      </c>
      <c r="CJ255" s="11" t="str">
        <f>+VLOOKUP(B255,[57]Sheet1!$A:$AA,27,FALSE)</f>
        <v>Campagnano</v>
      </c>
      <c r="CK255" t="s">
        <v>1861</v>
      </c>
      <c r="CL255" t="s">
        <v>1861</v>
      </c>
      <c r="CM255" s="11"/>
    </row>
    <row r="256" spans="1:91" x14ac:dyDescent="0.35">
      <c r="A256" s="93" t="str">
        <f t="shared" si="6"/>
        <v>11500031912</v>
      </c>
      <c r="B256" t="str">
        <f t="shared" si="7"/>
        <v>1150003-2019</v>
      </c>
      <c r="C256">
        <v>1150003</v>
      </c>
      <c r="D256" t="s">
        <v>84</v>
      </c>
      <c r="E256" t="s">
        <v>1317</v>
      </c>
      <c r="F256" t="s">
        <v>1112</v>
      </c>
      <c r="G256" t="s">
        <v>1373</v>
      </c>
      <c r="H256" t="s">
        <v>1331</v>
      </c>
      <c r="I256" t="s">
        <v>201</v>
      </c>
      <c r="J256" t="s">
        <v>498</v>
      </c>
      <c r="K256" t="s">
        <v>499</v>
      </c>
      <c r="L256" t="s">
        <v>500</v>
      </c>
      <c r="M256" t="s">
        <v>501</v>
      </c>
      <c r="N256" t="s">
        <v>1002</v>
      </c>
      <c r="O256" t="s">
        <v>1114</v>
      </c>
      <c r="P256" s="88" t="s">
        <v>129</v>
      </c>
      <c r="Q256" t="s">
        <v>129</v>
      </c>
      <c r="R256" t="s">
        <v>211</v>
      </c>
      <c r="S256" t="s">
        <v>201</v>
      </c>
      <c r="T256" t="s">
        <v>351</v>
      </c>
      <c r="U256" t="s">
        <v>203</v>
      </c>
      <c r="V256" t="s">
        <v>203</v>
      </c>
      <c r="W256" t="s">
        <v>816</v>
      </c>
      <c r="X256" t="s">
        <v>521</v>
      </c>
      <c r="Y256" t="s">
        <v>134</v>
      </c>
      <c r="Z256" t="s">
        <v>135</v>
      </c>
      <c r="AA256" t="s">
        <v>505</v>
      </c>
      <c r="AB256" t="s">
        <v>522</v>
      </c>
      <c r="AC256" s="88" t="s">
        <v>522</v>
      </c>
      <c r="AD256" t="s">
        <v>103</v>
      </c>
      <c r="AE256" t="s">
        <v>211</v>
      </c>
      <c r="AF256" t="s">
        <v>523</v>
      </c>
      <c r="AG256" t="s">
        <v>137</v>
      </c>
      <c r="AH256" t="s">
        <v>215</v>
      </c>
      <c r="AI256" t="s">
        <v>216</v>
      </c>
      <c r="AJ256" t="s">
        <v>217</v>
      </c>
      <c r="AK256" t="s">
        <v>218</v>
      </c>
      <c r="AL256" t="s">
        <v>524</v>
      </c>
      <c r="AM256" t="s">
        <v>524</v>
      </c>
      <c r="AN256" t="s">
        <v>525</v>
      </c>
      <c r="AO256" t="s">
        <v>526</v>
      </c>
      <c r="AP256" t="s">
        <v>140</v>
      </c>
      <c r="AQ256" t="s">
        <v>140</v>
      </c>
      <c r="AR256" t="s">
        <v>130</v>
      </c>
      <c r="AS256" t="s">
        <v>1030</v>
      </c>
      <c r="AT256" t="s">
        <v>527</v>
      </c>
      <c r="AU256" s="88" t="s">
        <v>430</v>
      </c>
      <c r="AV256" t="s">
        <v>187</v>
      </c>
      <c r="AW256" t="s">
        <v>91</v>
      </c>
      <c r="AX256" s="69" t="s">
        <v>506</v>
      </c>
      <c r="AY256" t="s">
        <v>91</v>
      </c>
      <c r="AZ256" t="s">
        <v>130</v>
      </c>
      <c r="BA256" t="s">
        <v>117</v>
      </c>
      <c r="BB256" s="88" t="s">
        <v>211</v>
      </c>
      <c r="BC256" t="s">
        <v>118</v>
      </c>
      <c r="BD256" t="s">
        <v>91</v>
      </c>
      <c r="BE256" t="s">
        <v>119</v>
      </c>
      <c r="BF256" s="86" t="s">
        <v>222</v>
      </c>
      <c r="BG256" s="86" t="s">
        <v>223</v>
      </c>
      <c r="BH256" s="78" t="s">
        <v>224</v>
      </c>
      <c r="BI256" s="79" t="s">
        <v>225</v>
      </c>
      <c r="BJ256" s="2">
        <v>214.38</v>
      </c>
      <c r="BK256" s="2">
        <v>-1.19</v>
      </c>
      <c r="BL256" s="2">
        <v>213.19</v>
      </c>
      <c r="BM256" s="2">
        <v>0</v>
      </c>
      <c r="BN256" s="2">
        <v>-14.29</v>
      </c>
      <c r="BO256" s="2">
        <v>0</v>
      </c>
      <c r="BP256" s="2">
        <v>198.9</v>
      </c>
      <c r="BQ256" s="2">
        <v>0</v>
      </c>
      <c r="BR256" s="2">
        <v>0</v>
      </c>
      <c r="BS256" s="2">
        <v>0</v>
      </c>
      <c r="BT256" s="2">
        <v>0</v>
      </c>
      <c r="BU256" s="2">
        <v>0</v>
      </c>
      <c r="BV256" s="2">
        <v>0</v>
      </c>
      <c r="BW256" s="2">
        <v>0</v>
      </c>
      <c r="BX256" s="2">
        <v>0</v>
      </c>
      <c r="BY256" s="2">
        <v>0</v>
      </c>
      <c r="BZ256" s="2">
        <v>0</v>
      </c>
      <c r="CA256" s="2">
        <v>0</v>
      </c>
      <c r="CB256" s="2">
        <v>0</v>
      </c>
      <c r="CC256" s="2">
        <v>0</v>
      </c>
      <c r="CD256" s="2">
        <v>0</v>
      </c>
      <c r="CE256" s="2">
        <v>0</v>
      </c>
      <c r="CF256" s="2">
        <v>0</v>
      </c>
      <c r="CG256" s="2">
        <v>0</v>
      </c>
      <c r="CH256" s="2">
        <v>0</v>
      </c>
      <c r="CI256" s="2">
        <v>0</v>
      </c>
      <c r="CJ256" s="11" t="str">
        <f>+VLOOKUP(B256,[57]Sheet1!$A:$AA,27,FALSE)</f>
        <v>Campagnano</v>
      </c>
      <c r="CK256" t="s">
        <v>1861</v>
      </c>
      <c r="CL256" t="s">
        <v>1861</v>
      </c>
      <c r="CM256" s="11"/>
    </row>
    <row r="257" spans="1:94" x14ac:dyDescent="0.35">
      <c r="A257" s="93" t="str">
        <f t="shared" si="6"/>
        <v>11500041911</v>
      </c>
      <c r="B257" t="str">
        <f t="shared" si="7"/>
        <v>1150004-2019</v>
      </c>
      <c r="C257">
        <v>1150004</v>
      </c>
      <c r="D257" t="s">
        <v>84</v>
      </c>
      <c r="E257" t="s">
        <v>1317</v>
      </c>
      <c r="F257" t="s">
        <v>1374</v>
      </c>
      <c r="G257" t="s">
        <v>1375</v>
      </c>
      <c r="H257" t="s">
        <v>1370</v>
      </c>
      <c r="I257" t="s">
        <v>1372</v>
      </c>
      <c r="J257" t="s">
        <v>498</v>
      </c>
      <c r="K257" t="s">
        <v>499</v>
      </c>
      <c r="L257" t="s">
        <v>500</v>
      </c>
      <c r="M257" t="s">
        <v>501</v>
      </c>
      <c r="N257" t="s">
        <v>1002</v>
      </c>
      <c r="O257" t="s">
        <v>1376</v>
      </c>
      <c r="P257" s="88" t="s">
        <v>129</v>
      </c>
      <c r="Q257" t="s">
        <v>129</v>
      </c>
      <c r="R257" t="s">
        <v>211</v>
      </c>
      <c r="S257" t="s">
        <v>1372</v>
      </c>
      <c r="T257" t="s">
        <v>351</v>
      </c>
      <c r="U257" t="s">
        <v>1372</v>
      </c>
      <c r="V257" t="s">
        <v>96</v>
      </c>
      <c r="W257" t="s">
        <v>816</v>
      </c>
      <c r="X257" t="s">
        <v>521</v>
      </c>
      <c r="Y257" t="s">
        <v>715</v>
      </c>
      <c r="Z257" t="s">
        <v>135</v>
      </c>
      <c r="AA257" t="s">
        <v>505</v>
      </c>
      <c r="AB257" t="s">
        <v>1377</v>
      </c>
      <c r="AC257" s="88" t="s">
        <v>1377</v>
      </c>
      <c r="AD257" t="s">
        <v>103</v>
      </c>
      <c r="AE257" t="s">
        <v>211</v>
      </c>
      <c r="AF257" t="s">
        <v>1376</v>
      </c>
      <c r="AG257" t="s">
        <v>137</v>
      </c>
      <c r="AH257" t="s">
        <v>1378</v>
      </c>
      <c r="AI257" t="s">
        <v>1379</v>
      </c>
      <c r="AJ257" t="s">
        <v>217</v>
      </c>
      <c r="AK257" t="s">
        <v>218</v>
      </c>
      <c r="AL257" t="s">
        <v>524</v>
      </c>
      <c r="AM257" t="s">
        <v>524</v>
      </c>
      <c r="AN257" t="s">
        <v>525</v>
      </c>
      <c r="AO257" t="s">
        <v>526</v>
      </c>
      <c r="AP257" t="s">
        <v>112</v>
      </c>
      <c r="AQ257" t="s">
        <v>112</v>
      </c>
      <c r="AR257" t="s">
        <v>130</v>
      </c>
      <c r="AS257" t="s">
        <v>1095</v>
      </c>
      <c r="AT257" t="s">
        <v>527</v>
      </c>
      <c r="AU257" s="88" t="s">
        <v>430</v>
      </c>
      <c r="AV257" t="s">
        <v>187</v>
      </c>
      <c r="AW257" t="s">
        <v>91</v>
      </c>
      <c r="AX257" s="69" t="s">
        <v>506</v>
      </c>
      <c r="AY257" t="s">
        <v>91</v>
      </c>
      <c r="AZ257" t="s">
        <v>130</v>
      </c>
      <c r="BA257" t="s">
        <v>117</v>
      </c>
      <c r="BB257" s="88" t="s">
        <v>211</v>
      </c>
      <c r="BC257" t="s">
        <v>118</v>
      </c>
      <c r="BD257" t="s">
        <v>91</v>
      </c>
      <c r="BE257" t="s">
        <v>119</v>
      </c>
      <c r="BF257" s="86" t="s">
        <v>718</v>
      </c>
      <c r="BG257" s="86" t="s">
        <v>223</v>
      </c>
      <c r="BH257" s="78" t="s">
        <v>224</v>
      </c>
      <c r="BI257" s="79" t="s">
        <v>225</v>
      </c>
      <c r="BJ257" s="2">
        <v>68.37</v>
      </c>
      <c r="BK257" s="2">
        <v>-0.76</v>
      </c>
      <c r="BL257" s="2">
        <v>67.61</v>
      </c>
      <c r="BM257" s="2">
        <v>0</v>
      </c>
      <c r="BN257" s="2">
        <v>-4.5599999999999996</v>
      </c>
      <c r="BO257" s="2">
        <v>0</v>
      </c>
      <c r="BP257" s="2">
        <v>63.05</v>
      </c>
      <c r="BQ257" s="2">
        <v>0</v>
      </c>
      <c r="BR257" s="2">
        <v>0</v>
      </c>
      <c r="BS257" s="2">
        <v>0</v>
      </c>
      <c r="BT257" s="2">
        <v>0</v>
      </c>
      <c r="BU257" s="2">
        <v>0</v>
      </c>
      <c r="BV257" s="2">
        <v>0</v>
      </c>
      <c r="BW257" s="2">
        <v>0</v>
      </c>
      <c r="BX257" s="2">
        <v>0</v>
      </c>
      <c r="BY257" s="2">
        <v>0</v>
      </c>
      <c r="BZ257" s="2">
        <v>0</v>
      </c>
      <c r="CA257" s="2">
        <v>0</v>
      </c>
      <c r="CB257" s="2">
        <v>0</v>
      </c>
      <c r="CC257" s="2">
        <v>0</v>
      </c>
      <c r="CD257" s="2">
        <v>0</v>
      </c>
      <c r="CE257" s="2">
        <v>0</v>
      </c>
      <c r="CF257" s="2">
        <v>0</v>
      </c>
      <c r="CG257" s="2">
        <v>0</v>
      </c>
      <c r="CH257" s="2">
        <v>0</v>
      </c>
      <c r="CI257" s="2">
        <v>0</v>
      </c>
      <c r="CJ257" s="11" t="str">
        <f>+VLOOKUP(B257,[57]Sheet1!$A:$AA,27,FALSE)</f>
        <v>Termoli</v>
      </c>
      <c r="CK257" t="s">
        <v>1863</v>
      </c>
      <c r="CL257" t="s">
        <v>1863</v>
      </c>
      <c r="CM257" s="11"/>
    </row>
    <row r="258" spans="1:94" x14ac:dyDescent="0.35">
      <c r="A258" s="93" t="str">
        <f t="shared" si="6"/>
        <v>11500041912</v>
      </c>
      <c r="B258" t="str">
        <f t="shared" si="7"/>
        <v>1150004-2019</v>
      </c>
      <c r="C258">
        <v>1150004</v>
      </c>
      <c r="D258" t="s">
        <v>84</v>
      </c>
      <c r="E258" t="s">
        <v>1317</v>
      </c>
      <c r="F258" t="s">
        <v>1374</v>
      </c>
      <c r="G258" t="s">
        <v>1375</v>
      </c>
      <c r="H258" t="s">
        <v>1331</v>
      </c>
      <c r="I258" t="s">
        <v>203</v>
      </c>
      <c r="J258" t="s">
        <v>498</v>
      </c>
      <c r="K258" t="s">
        <v>499</v>
      </c>
      <c r="L258" t="s">
        <v>500</v>
      </c>
      <c r="M258" t="s">
        <v>501</v>
      </c>
      <c r="N258" t="s">
        <v>1002</v>
      </c>
      <c r="O258" t="s">
        <v>1376</v>
      </c>
      <c r="P258" s="88" t="s">
        <v>129</v>
      </c>
      <c r="Q258" t="s">
        <v>129</v>
      </c>
      <c r="R258" t="s">
        <v>211</v>
      </c>
      <c r="S258" t="s">
        <v>203</v>
      </c>
      <c r="T258" t="s">
        <v>351</v>
      </c>
      <c r="U258" t="s">
        <v>203</v>
      </c>
      <c r="V258" t="s">
        <v>96</v>
      </c>
      <c r="W258" t="s">
        <v>816</v>
      </c>
      <c r="X258" t="s">
        <v>521</v>
      </c>
      <c r="Y258" t="s">
        <v>715</v>
      </c>
      <c r="Z258" t="s">
        <v>135</v>
      </c>
      <c r="AA258" t="s">
        <v>505</v>
      </c>
      <c r="AB258" t="s">
        <v>1377</v>
      </c>
      <c r="AC258" s="88" t="s">
        <v>1377</v>
      </c>
      <c r="AD258" t="s">
        <v>103</v>
      </c>
      <c r="AE258" t="s">
        <v>211</v>
      </c>
      <c r="AF258" t="s">
        <v>1376</v>
      </c>
      <c r="AG258" t="s">
        <v>137</v>
      </c>
      <c r="AH258" t="s">
        <v>1378</v>
      </c>
      <c r="AI258" t="s">
        <v>1379</v>
      </c>
      <c r="AJ258" t="s">
        <v>217</v>
      </c>
      <c r="AK258" t="s">
        <v>218</v>
      </c>
      <c r="AL258" t="s">
        <v>524</v>
      </c>
      <c r="AM258" t="s">
        <v>524</v>
      </c>
      <c r="AN258" t="s">
        <v>525</v>
      </c>
      <c r="AO258" t="s">
        <v>526</v>
      </c>
      <c r="AP258" t="s">
        <v>112</v>
      </c>
      <c r="AQ258" t="s">
        <v>112</v>
      </c>
      <c r="AR258" t="s">
        <v>130</v>
      </c>
      <c r="AS258" t="s">
        <v>1095</v>
      </c>
      <c r="AT258" t="s">
        <v>527</v>
      </c>
      <c r="AU258" s="88" t="s">
        <v>430</v>
      </c>
      <c r="AV258" t="s">
        <v>187</v>
      </c>
      <c r="AW258" t="s">
        <v>91</v>
      </c>
      <c r="AX258" s="69" t="s">
        <v>506</v>
      </c>
      <c r="AY258" t="s">
        <v>91</v>
      </c>
      <c r="AZ258" t="s">
        <v>130</v>
      </c>
      <c r="BA258" t="s">
        <v>117</v>
      </c>
      <c r="BB258" s="88" t="s">
        <v>211</v>
      </c>
      <c r="BC258" t="s">
        <v>118</v>
      </c>
      <c r="BD258" t="s">
        <v>91</v>
      </c>
      <c r="BE258" t="s">
        <v>119</v>
      </c>
      <c r="BF258" s="86" t="s">
        <v>718</v>
      </c>
      <c r="BG258" s="86" t="s">
        <v>223</v>
      </c>
      <c r="BH258" s="78" t="s">
        <v>224</v>
      </c>
      <c r="BI258" s="79" t="s">
        <v>225</v>
      </c>
      <c r="BJ258" s="2">
        <v>73.61</v>
      </c>
      <c r="BK258" s="2">
        <v>-0.41</v>
      </c>
      <c r="BL258" s="2">
        <v>73.2</v>
      </c>
      <c r="BM258" s="2">
        <v>0</v>
      </c>
      <c r="BN258" s="2">
        <v>-4.91</v>
      </c>
      <c r="BO258" s="2">
        <v>0</v>
      </c>
      <c r="BP258" s="2">
        <v>68.290000000000006</v>
      </c>
      <c r="BQ258" s="2">
        <v>0</v>
      </c>
      <c r="BR258" s="2">
        <v>0</v>
      </c>
      <c r="BS258" s="2">
        <v>0</v>
      </c>
      <c r="BT258" s="2">
        <v>0</v>
      </c>
      <c r="BU258" s="2">
        <v>0</v>
      </c>
      <c r="BV258" s="2">
        <v>0</v>
      </c>
      <c r="BW258" s="2">
        <v>0</v>
      </c>
      <c r="BX258" s="2">
        <v>0</v>
      </c>
      <c r="BY258" s="2">
        <v>0</v>
      </c>
      <c r="BZ258" s="2">
        <v>0</v>
      </c>
      <c r="CA258" s="2">
        <v>0</v>
      </c>
      <c r="CB258" s="2">
        <v>0</v>
      </c>
      <c r="CC258" s="2">
        <v>0</v>
      </c>
      <c r="CD258" s="2">
        <v>0</v>
      </c>
      <c r="CE258" s="2">
        <v>0</v>
      </c>
      <c r="CF258" s="2">
        <v>0</v>
      </c>
      <c r="CG258" s="2">
        <v>0</v>
      </c>
      <c r="CH258" s="2">
        <v>0</v>
      </c>
      <c r="CI258" s="2">
        <v>0</v>
      </c>
      <c r="CJ258" s="11" t="str">
        <f>+VLOOKUP(B258,[57]Sheet1!$A:$AA,27,FALSE)</f>
        <v>Termoli</v>
      </c>
      <c r="CK258" t="s">
        <v>1863</v>
      </c>
      <c r="CL258" t="s">
        <v>1863</v>
      </c>
      <c r="CM258" s="11"/>
    </row>
    <row r="259" spans="1:94" x14ac:dyDescent="0.35">
      <c r="A259" s="93" t="str">
        <f t="shared" ref="A259:A322" si="8" xml:space="preserve"> CONCATENATE(C259,H259)</f>
        <v>11600021904</v>
      </c>
      <c r="B259" t="str">
        <f t="shared" ref="B259:B322" si="9">+C259&amp;"-"&amp;E259</f>
        <v>1160002-2019</v>
      </c>
      <c r="C259">
        <v>1160002</v>
      </c>
      <c r="D259" t="s">
        <v>84</v>
      </c>
      <c r="E259" t="s">
        <v>1317</v>
      </c>
      <c r="F259" t="s">
        <v>1380</v>
      </c>
      <c r="G259" t="s">
        <v>1381</v>
      </c>
      <c r="H259" t="s">
        <v>1360</v>
      </c>
      <c r="I259" t="s">
        <v>1324</v>
      </c>
      <c r="J259" t="s">
        <v>1015</v>
      </c>
      <c r="K259" t="s">
        <v>1016</v>
      </c>
      <c r="L259" t="s">
        <v>1017</v>
      </c>
      <c r="M259" t="s">
        <v>1018</v>
      </c>
      <c r="N259" t="s">
        <v>1019</v>
      </c>
      <c r="O259" t="s">
        <v>1382</v>
      </c>
      <c r="P259" s="88" t="s">
        <v>1383</v>
      </c>
      <c r="Q259" t="s">
        <v>1383</v>
      </c>
      <c r="R259" t="s">
        <v>95</v>
      </c>
      <c r="S259" t="s">
        <v>1361</v>
      </c>
      <c r="T259" t="s">
        <v>351</v>
      </c>
      <c r="U259" t="s">
        <v>1361</v>
      </c>
      <c r="V259" t="s">
        <v>1361</v>
      </c>
      <c r="W259" t="s">
        <v>576</v>
      </c>
      <c r="X259" t="s">
        <v>98</v>
      </c>
      <c r="Y259" t="s">
        <v>99</v>
      </c>
      <c r="Z259" t="s">
        <v>100</v>
      </c>
      <c r="AA259" t="s">
        <v>467</v>
      </c>
      <c r="AB259" t="s">
        <v>1384</v>
      </c>
      <c r="AC259" s="88" t="s">
        <v>1384</v>
      </c>
      <c r="AD259" t="s">
        <v>103</v>
      </c>
      <c r="AE259" t="s">
        <v>95</v>
      </c>
      <c r="AF259" t="s">
        <v>1382</v>
      </c>
      <c r="AG259" t="s">
        <v>104</v>
      </c>
      <c r="AH259" t="s">
        <v>1385</v>
      </c>
      <c r="AI259" t="s">
        <v>1386</v>
      </c>
      <c r="AJ259" t="s">
        <v>107</v>
      </c>
      <c r="AK259" t="s">
        <v>108</v>
      </c>
      <c r="AL259" t="s">
        <v>1027</v>
      </c>
      <c r="AM259" t="s">
        <v>1027</v>
      </c>
      <c r="AN259" t="s">
        <v>1028</v>
      </c>
      <c r="AO259" t="s">
        <v>1029</v>
      </c>
      <c r="AP259" t="s">
        <v>112</v>
      </c>
      <c r="AQ259" t="s">
        <v>112</v>
      </c>
      <c r="AR259" t="s">
        <v>95</v>
      </c>
      <c r="AS259" t="s">
        <v>1095</v>
      </c>
      <c r="AT259" t="s">
        <v>113</v>
      </c>
      <c r="AU259" s="88" t="s">
        <v>430</v>
      </c>
      <c r="AV259" t="s">
        <v>187</v>
      </c>
      <c r="AW259" t="s">
        <v>91</v>
      </c>
      <c r="AX259" s="69" t="s">
        <v>475</v>
      </c>
      <c r="AY259" t="s">
        <v>91</v>
      </c>
      <c r="AZ259" t="s">
        <v>95</v>
      </c>
      <c r="BA259" t="s">
        <v>117</v>
      </c>
      <c r="BB259" s="88" t="s">
        <v>95</v>
      </c>
      <c r="BC259" t="s">
        <v>118</v>
      </c>
      <c r="BD259" t="s">
        <v>91</v>
      </c>
      <c r="BE259" t="s">
        <v>119</v>
      </c>
      <c r="BF259" s="86" t="s">
        <v>120</v>
      </c>
      <c r="BG259" s="86" t="s">
        <v>121</v>
      </c>
      <c r="BH259" s="78" t="s">
        <v>122</v>
      </c>
      <c r="BI259" s="79" t="s">
        <v>123</v>
      </c>
      <c r="BJ259" s="2">
        <v>1593.71</v>
      </c>
      <c r="BK259" s="2">
        <v>-149.41</v>
      </c>
      <c r="BL259" s="2">
        <v>1444.3</v>
      </c>
      <c r="BM259" s="2">
        <v>0</v>
      </c>
      <c r="BN259" s="2">
        <v>-199.21</v>
      </c>
      <c r="BO259" s="2">
        <v>0</v>
      </c>
      <c r="BP259" s="2">
        <v>1245.0899999999999</v>
      </c>
      <c r="BQ259" s="2">
        <v>0</v>
      </c>
      <c r="BR259" s="2">
        <v>0</v>
      </c>
      <c r="BS259" s="2">
        <v>0</v>
      </c>
      <c r="BT259" s="2">
        <v>0</v>
      </c>
      <c r="BU259" s="2">
        <v>0</v>
      </c>
      <c r="BV259" s="2">
        <v>0</v>
      </c>
      <c r="BW259" s="2">
        <v>0</v>
      </c>
      <c r="BX259" s="2">
        <v>0</v>
      </c>
      <c r="BY259" s="2">
        <v>0</v>
      </c>
      <c r="BZ259" s="2">
        <v>0</v>
      </c>
      <c r="CA259" s="2">
        <v>0</v>
      </c>
      <c r="CB259" s="2">
        <v>0</v>
      </c>
      <c r="CC259" s="2">
        <v>0</v>
      </c>
      <c r="CD259" s="2">
        <v>0</v>
      </c>
      <c r="CE259" s="2">
        <v>0</v>
      </c>
      <c r="CF259" s="2">
        <v>0</v>
      </c>
      <c r="CG259" s="2">
        <v>0</v>
      </c>
      <c r="CH259" s="2">
        <v>0</v>
      </c>
      <c r="CI259" s="2">
        <v>0</v>
      </c>
      <c r="CJ259" s="11" t="str">
        <f>+VLOOKUP(B259,[57]Sheet1!$A:$AA,27,FALSE)</f>
        <v>Termoli</v>
      </c>
      <c r="CK259" t="s">
        <v>1863</v>
      </c>
      <c r="CL259" t="s">
        <v>1863</v>
      </c>
      <c r="CM259" s="11"/>
    </row>
    <row r="260" spans="1:94" x14ac:dyDescent="0.35">
      <c r="A260" s="93" t="str">
        <f t="shared" si="8"/>
        <v>11600031904</v>
      </c>
      <c r="B260" t="str">
        <f t="shared" si="9"/>
        <v>1160003-2019</v>
      </c>
      <c r="C260">
        <v>1160003</v>
      </c>
      <c r="D260" t="s">
        <v>84</v>
      </c>
      <c r="E260" t="s">
        <v>1317</v>
      </c>
      <c r="F260" t="s">
        <v>1387</v>
      </c>
      <c r="G260" t="s">
        <v>1388</v>
      </c>
      <c r="H260" t="s">
        <v>1360</v>
      </c>
      <c r="I260" t="s">
        <v>1324</v>
      </c>
      <c r="J260" t="s">
        <v>1015</v>
      </c>
      <c r="K260" t="s">
        <v>1016</v>
      </c>
      <c r="L260" t="s">
        <v>1017</v>
      </c>
      <c r="M260" t="s">
        <v>1018</v>
      </c>
      <c r="N260" t="s">
        <v>1019</v>
      </c>
      <c r="O260" t="s">
        <v>1389</v>
      </c>
      <c r="P260" s="88" t="s">
        <v>1383</v>
      </c>
      <c r="Q260" t="s">
        <v>1383</v>
      </c>
      <c r="R260" t="s">
        <v>95</v>
      </c>
      <c r="S260" t="s">
        <v>1361</v>
      </c>
      <c r="T260" t="s">
        <v>351</v>
      </c>
      <c r="U260" t="s">
        <v>1361</v>
      </c>
      <c r="V260" t="s">
        <v>1361</v>
      </c>
      <c r="W260" t="s">
        <v>576</v>
      </c>
      <c r="X260" t="s">
        <v>98</v>
      </c>
      <c r="Y260" t="s">
        <v>197</v>
      </c>
      <c r="Z260" t="s">
        <v>100</v>
      </c>
      <c r="AA260" t="s">
        <v>467</v>
      </c>
      <c r="AB260" t="s">
        <v>1390</v>
      </c>
      <c r="AC260" s="88" t="s">
        <v>1390</v>
      </c>
      <c r="AD260" t="s">
        <v>103</v>
      </c>
      <c r="AE260" t="s">
        <v>95</v>
      </c>
      <c r="AF260" t="s">
        <v>1389</v>
      </c>
      <c r="AG260" t="s">
        <v>104</v>
      </c>
      <c r="AH260" t="s">
        <v>1385</v>
      </c>
      <c r="AI260" t="s">
        <v>1386</v>
      </c>
      <c r="AJ260" t="s">
        <v>107</v>
      </c>
      <c r="AK260" t="s">
        <v>108</v>
      </c>
      <c r="AL260" t="s">
        <v>1027</v>
      </c>
      <c r="AM260" t="s">
        <v>1027</v>
      </c>
      <c r="AN260" t="s">
        <v>1028</v>
      </c>
      <c r="AO260" t="s">
        <v>1029</v>
      </c>
      <c r="AP260" t="s">
        <v>112</v>
      </c>
      <c r="AQ260" t="s">
        <v>112</v>
      </c>
      <c r="AR260" t="s">
        <v>95</v>
      </c>
      <c r="AS260" t="s">
        <v>1095</v>
      </c>
      <c r="AT260" t="s">
        <v>113</v>
      </c>
      <c r="AU260" s="88" t="s">
        <v>430</v>
      </c>
      <c r="AV260" t="s">
        <v>187</v>
      </c>
      <c r="AW260" t="s">
        <v>91</v>
      </c>
      <c r="AX260" s="69" t="s">
        <v>475</v>
      </c>
      <c r="AY260" t="s">
        <v>91</v>
      </c>
      <c r="AZ260" t="s">
        <v>95</v>
      </c>
      <c r="BA260" t="s">
        <v>117</v>
      </c>
      <c r="BB260" s="88" t="s">
        <v>95</v>
      </c>
      <c r="BC260" t="s">
        <v>118</v>
      </c>
      <c r="BD260" t="s">
        <v>91</v>
      </c>
      <c r="BE260" t="s">
        <v>119</v>
      </c>
      <c r="BF260" s="86" t="s">
        <v>120</v>
      </c>
      <c r="BG260" s="86" t="s">
        <v>121</v>
      </c>
      <c r="BH260" s="78" t="s">
        <v>122</v>
      </c>
      <c r="BI260" s="79" t="s">
        <v>123</v>
      </c>
      <c r="BJ260" s="2">
        <v>3113.78</v>
      </c>
      <c r="BK260" s="2">
        <v>-291.92</v>
      </c>
      <c r="BL260" s="2">
        <v>2821.86</v>
      </c>
      <c r="BM260" s="2">
        <v>0</v>
      </c>
      <c r="BN260" s="2">
        <v>-389.22</v>
      </c>
      <c r="BO260" s="2">
        <v>0</v>
      </c>
      <c r="BP260" s="2">
        <v>2432.64</v>
      </c>
      <c r="BQ260" s="2">
        <v>0</v>
      </c>
      <c r="BR260" s="2">
        <v>0</v>
      </c>
      <c r="BS260" s="2">
        <v>0</v>
      </c>
      <c r="BT260" s="2">
        <v>0</v>
      </c>
      <c r="BU260" s="2">
        <v>0</v>
      </c>
      <c r="BV260" s="2">
        <v>0</v>
      </c>
      <c r="BW260" s="2">
        <v>0</v>
      </c>
      <c r="BX260" s="2">
        <v>0</v>
      </c>
      <c r="BY260" s="2">
        <v>0</v>
      </c>
      <c r="BZ260" s="2">
        <v>0</v>
      </c>
      <c r="CA260" s="2">
        <v>0</v>
      </c>
      <c r="CB260" s="2">
        <v>0</v>
      </c>
      <c r="CC260" s="2">
        <v>0</v>
      </c>
      <c r="CD260" s="2">
        <v>0</v>
      </c>
      <c r="CE260" s="2">
        <v>0</v>
      </c>
      <c r="CF260" s="2">
        <v>0</v>
      </c>
      <c r="CG260" s="2">
        <v>0</v>
      </c>
      <c r="CH260" s="2">
        <v>0</v>
      </c>
      <c r="CI260" s="2">
        <v>0</v>
      </c>
      <c r="CJ260" s="11" t="str">
        <f>+VLOOKUP(B260,[57]Sheet1!$A:$AA,27,FALSE)</f>
        <v>Termoli</v>
      </c>
      <c r="CK260" t="s">
        <v>1863</v>
      </c>
      <c r="CL260" t="s">
        <v>1863</v>
      </c>
      <c r="CM260" s="11"/>
    </row>
    <row r="261" spans="1:94" x14ac:dyDescent="0.35">
      <c r="A261" s="93" t="str">
        <f t="shared" si="8"/>
        <v>11600041904</v>
      </c>
      <c r="B261" t="str">
        <f t="shared" si="9"/>
        <v>1160004-2019</v>
      </c>
      <c r="C261">
        <v>1160004</v>
      </c>
      <c r="D261" t="s">
        <v>84</v>
      </c>
      <c r="E261" t="s">
        <v>1317</v>
      </c>
      <c r="F261" t="s">
        <v>1391</v>
      </c>
      <c r="G261" t="s">
        <v>1392</v>
      </c>
      <c r="H261" t="s">
        <v>1360</v>
      </c>
      <c r="I261" t="s">
        <v>1324</v>
      </c>
      <c r="J261" t="s">
        <v>1015</v>
      </c>
      <c r="K261" t="s">
        <v>1016</v>
      </c>
      <c r="L261" t="s">
        <v>1017</v>
      </c>
      <c r="M261" t="s">
        <v>1018</v>
      </c>
      <c r="N261" t="s">
        <v>1019</v>
      </c>
      <c r="O261" t="s">
        <v>1393</v>
      </c>
      <c r="P261" s="88" t="s">
        <v>1394</v>
      </c>
      <c r="Q261" t="s">
        <v>1394</v>
      </c>
      <c r="R261" t="s">
        <v>986</v>
      </c>
      <c r="S261" t="s">
        <v>1361</v>
      </c>
      <c r="T261" t="s">
        <v>351</v>
      </c>
      <c r="U261" t="s">
        <v>1361</v>
      </c>
      <c r="V261" t="s">
        <v>1361</v>
      </c>
      <c r="W261" t="s">
        <v>576</v>
      </c>
      <c r="X261" t="s">
        <v>987</v>
      </c>
      <c r="Y261" t="s">
        <v>1194</v>
      </c>
      <c r="Z261" t="s">
        <v>100</v>
      </c>
      <c r="AA261" t="s">
        <v>467</v>
      </c>
      <c r="AB261" t="s">
        <v>1395</v>
      </c>
      <c r="AC261" s="88" t="s">
        <v>1395</v>
      </c>
      <c r="AD261" t="s">
        <v>103</v>
      </c>
      <c r="AE261" t="s">
        <v>986</v>
      </c>
      <c r="AF261" t="s">
        <v>1393</v>
      </c>
      <c r="AG261" t="s">
        <v>990</v>
      </c>
      <c r="AH261" t="s">
        <v>1385</v>
      </c>
      <c r="AI261" t="s">
        <v>1386</v>
      </c>
      <c r="AJ261" t="s">
        <v>993</v>
      </c>
      <c r="AK261" t="s">
        <v>994</v>
      </c>
      <c r="AL261" t="s">
        <v>1027</v>
      </c>
      <c r="AM261" t="s">
        <v>1027</v>
      </c>
      <c r="AN261" t="s">
        <v>1028</v>
      </c>
      <c r="AO261" t="s">
        <v>1029</v>
      </c>
      <c r="AP261" t="s">
        <v>112</v>
      </c>
      <c r="AQ261" t="s">
        <v>112</v>
      </c>
      <c r="AR261" t="s">
        <v>986</v>
      </c>
      <c r="AS261" t="s">
        <v>1095</v>
      </c>
      <c r="AT261" t="s">
        <v>995</v>
      </c>
      <c r="AU261" s="88" t="s">
        <v>430</v>
      </c>
      <c r="AV261" t="s">
        <v>187</v>
      </c>
      <c r="AW261" t="s">
        <v>91</v>
      </c>
      <c r="AX261" s="69" t="s">
        <v>475</v>
      </c>
      <c r="AY261" t="s">
        <v>91</v>
      </c>
      <c r="AZ261" t="s">
        <v>986</v>
      </c>
      <c r="BA261" t="s">
        <v>117</v>
      </c>
      <c r="BB261" s="88" t="s">
        <v>986</v>
      </c>
      <c r="BC261" t="s">
        <v>118</v>
      </c>
      <c r="BD261" t="s">
        <v>91</v>
      </c>
      <c r="BE261" t="s">
        <v>119</v>
      </c>
      <c r="BF261" s="86" t="s">
        <v>1197</v>
      </c>
      <c r="BG261" s="86" t="s">
        <v>121</v>
      </c>
      <c r="BH261" s="78" t="s">
        <v>997</v>
      </c>
      <c r="BI261" s="79" t="s">
        <v>123</v>
      </c>
      <c r="BJ261" s="2">
        <v>2224.79</v>
      </c>
      <c r="BK261" s="2">
        <v>-208.57</v>
      </c>
      <c r="BL261" s="2">
        <v>2016.22</v>
      </c>
      <c r="BM261" s="2">
        <v>0</v>
      </c>
      <c r="BN261" s="2">
        <v>-278.10000000000002</v>
      </c>
      <c r="BO261" s="2">
        <v>0</v>
      </c>
      <c r="BP261" s="2">
        <v>1738.12</v>
      </c>
      <c r="BQ261" s="2">
        <v>0</v>
      </c>
      <c r="BR261" s="2">
        <v>0</v>
      </c>
      <c r="BS261" s="2">
        <v>0</v>
      </c>
      <c r="BT261" s="2">
        <v>0</v>
      </c>
      <c r="BU261" s="2">
        <v>0</v>
      </c>
      <c r="BV261" s="2">
        <v>0</v>
      </c>
      <c r="BW261" s="2">
        <v>0</v>
      </c>
      <c r="BX261" s="2">
        <v>0</v>
      </c>
      <c r="BY261" s="2">
        <v>0</v>
      </c>
      <c r="BZ261" s="2">
        <v>0</v>
      </c>
      <c r="CA261" s="2">
        <v>0</v>
      </c>
      <c r="CB261" s="2">
        <v>0</v>
      </c>
      <c r="CC261" s="2">
        <v>0</v>
      </c>
      <c r="CD261" s="2">
        <v>0</v>
      </c>
      <c r="CE261" s="2">
        <v>0</v>
      </c>
      <c r="CF261" s="2">
        <v>0</v>
      </c>
      <c r="CG261" s="2">
        <v>0</v>
      </c>
      <c r="CH261" s="2">
        <v>0</v>
      </c>
      <c r="CI261" s="2">
        <v>0</v>
      </c>
      <c r="CJ261" s="11" t="str">
        <f>+VLOOKUP(B261,[57]Sheet1!$A:$AA,27,FALSE)</f>
        <v>Termoli</v>
      </c>
      <c r="CK261" t="s">
        <v>1863</v>
      </c>
      <c r="CL261" t="s">
        <v>1863</v>
      </c>
      <c r="CM261" s="11"/>
    </row>
    <row r="262" spans="1:94" x14ac:dyDescent="0.35">
      <c r="A262" s="93" t="str">
        <f t="shared" si="8"/>
        <v>11600041911</v>
      </c>
      <c r="B262" t="str">
        <f t="shared" si="9"/>
        <v>1160004-2019</v>
      </c>
      <c r="C262">
        <v>1160004</v>
      </c>
      <c r="D262" t="s">
        <v>84</v>
      </c>
      <c r="E262" t="s">
        <v>1317</v>
      </c>
      <c r="F262" t="s">
        <v>1391</v>
      </c>
      <c r="G262" t="s">
        <v>1392</v>
      </c>
      <c r="H262" t="s">
        <v>1370</v>
      </c>
      <c r="I262" t="s">
        <v>1371</v>
      </c>
      <c r="J262" t="s">
        <v>1015</v>
      </c>
      <c r="K262" t="s">
        <v>1016</v>
      </c>
      <c r="L262" t="s">
        <v>1017</v>
      </c>
      <c r="M262" t="s">
        <v>1018</v>
      </c>
      <c r="N262" t="s">
        <v>1019</v>
      </c>
      <c r="O262" t="s">
        <v>1393</v>
      </c>
      <c r="P262" s="88" t="s">
        <v>1394</v>
      </c>
      <c r="Q262" t="s">
        <v>1394</v>
      </c>
      <c r="R262" t="s">
        <v>986</v>
      </c>
      <c r="S262" t="s">
        <v>1371</v>
      </c>
      <c r="T262" t="s">
        <v>351</v>
      </c>
      <c r="U262" t="s">
        <v>1372</v>
      </c>
      <c r="V262" t="s">
        <v>1372</v>
      </c>
      <c r="W262" t="s">
        <v>576</v>
      </c>
      <c r="X262" t="s">
        <v>987</v>
      </c>
      <c r="Y262" t="s">
        <v>1194</v>
      </c>
      <c r="Z262" t="s">
        <v>100</v>
      </c>
      <c r="AA262" t="s">
        <v>467</v>
      </c>
      <c r="AB262" t="s">
        <v>1395</v>
      </c>
      <c r="AC262" s="88" t="s">
        <v>1395</v>
      </c>
      <c r="AD262" t="s">
        <v>103</v>
      </c>
      <c r="AE262" t="s">
        <v>986</v>
      </c>
      <c r="AF262" t="s">
        <v>1393</v>
      </c>
      <c r="AG262" t="s">
        <v>990</v>
      </c>
      <c r="AH262" t="s">
        <v>1385</v>
      </c>
      <c r="AI262" t="s">
        <v>1386</v>
      </c>
      <c r="AJ262" t="s">
        <v>993</v>
      </c>
      <c r="AK262" t="s">
        <v>994</v>
      </c>
      <c r="AL262" t="s">
        <v>1027</v>
      </c>
      <c r="AM262" t="s">
        <v>1027</v>
      </c>
      <c r="AN262" t="s">
        <v>1028</v>
      </c>
      <c r="AO262" t="s">
        <v>1029</v>
      </c>
      <c r="AP262" t="s">
        <v>112</v>
      </c>
      <c r="AQ262" t="s">
        <v>112</v>
      </c>
      <c r="AR262" t="s">
        <v>986</v>
      </c>
      <c r="AS262" t="s">
        <v>1095</v>
      </c>
      <c r="AT262" t="s">
        <v>995</v>
      </c>
      <c r="AU262" s="88" t="s">
        <v>430</v>
      </c>
      <c r="AV262" t="s">
        <v>187</v>
      </c>
      <c r="AW262" t="s">
        <v>91</v>
      </c>
      <c r="AX262" s="69" t="s">
        <v>475</v>
      </c>
      <c r="AY262" t="s">
        <v>91</v>
      </c>
      <c r="AZ262" t="s">
        <v>986</v>
      </c>
      <c r="BA262" t="s">
        <v>117</v>
      </c>
      <c r="BB262" s="88" t="s">
        <v>986</v>
      </c>
      <c r="BC262" t="s">
        <v>118</v>
      </c>
      <c r="BD262" t="s">
        <v>91</v>
      </c>
      <c r="BE262" t="s">
        <v>119</v>
      </c>
      <c r="BF262" s="86" t="s">
        <v>1197</v>
      </c>
      <c r="BG262" s="86" t="s">
        <v>121</v>
      </c>
      <c r="BH262" s="78" t="s">
        <v>997</v>
      </c>
      <c r="BI262" s="79" t="s">
        <v>123</v>
      </c>
      <c r="BJ262" s="2">
        <v>6570</v>
      </c>
      <c r="BK262" s="2">
        <v>-136.88</v>
      </c>
      <c r="BL262" s="2">
        <v>6433.12</v>
      </c>
      <c r="BM262" s="2">
        <v>0</v>
      </c>
      <c r="BN262" s="2">
        <v>-821.25</v>
      </c>
      <c r="BO262" s="2">
        <v>0</v>
      </c>
      <c r="BP262" s="2">
        <v>5611.87</v>
      </c>
      <c r="BQ262" s="2">
        <v>0</v>
      </c>
      <c r="BR262" s="2">
        <v>0</v>
      </c>
      <c r="BS262" s="2">
        <v>0</v>
      </c>
      <c r="BT262" s="2">
        <v>0</v>
      </c>
      <c r="BU262" s="2">
        <v>0</v>
      </c>
      <c r="BV262" s="2">
        <v>0</v>
      </c>
      <c r="BW262" s="2">
        <v>0</v>
      </c>
      <c r="BX262" s="2">
        <v>0</v>
      </c>
      <c r="BY262" s="2">
        <v>0</v>
      </c>
      <c r="BZ262" s="2">
        <v>0</v>
      </c>
      <c r="CA262" s="2">
        <v>0</v>
      </c>
      <c r="CB262" s="2">
        <v>0</v>
      </c>
      <c r="CC262" s="2">
        <v>0</v>
      </c>
      <c r="CD262" s="2">
        <v>0</v>
      </c>
      <c r="CE262" s="2">
        <v>0</v>
      </c>
      <c r="CF262" s="2">
        <v>0</v>
      </c>
      <c r="CG262" s="2">
        <v>0</v>
      </c>
      <c r="CH262" s="2">
        <v>0</v>
      </c>
      <c r="CI262" s="2">
        <v>0</v>
      </c>
      <c r="CJ262" s="11" t="str">
        <f>+VLOOKUP(B262,[57]Sheet1!$A:$AA,27,FALSE)</f>
        <v>Termoli</v>
      </c>
      <c r="CK262" t="s">
        <v>1863</v>
      </c>
      <c r="CL262" t="s">
        <v>1863</v>
      </c>
      <c r="CM262" s="11"/>
    </row>
    <row r="263" spans="1:94" x14ac:dyDescent="0.35">
      <c r="A263" s="93" t="str">
        <f t="shared" si="8"/>
        <v>11900061902</v>
      </c>
      <c r="B263" t="str">
        <f t="shared" si="9"/>
        <v>1190006-2019</v>
      </c>
      <c r="C263">
        <v>1190006</v>
      </c>
      <c r="D263" t="s">
        <v>84</v>
      </c>
      <c r="E263" t="s">
        <v>1317</v>
      </c>
      <c r="F263" t="s">
        <v>966</v>
      </c>
      <c r="G263" t="s">
        <v>1396</v>
      </c>
      <c r="H263" t="s">
        <v>1357</v>
      </c>
      <c r="I263" t="s">
        <v>1324</v>
      </c>
      <c r="J263" t="s">
        <v>950</v>
      </c>
      <c r="K263" t="s">
        <v>951</v>
      </c>
      <c r="L263" t="s">
        <v>952</v>
      </c>
      <c r="M263" t="s">
        <v>953</v>
      </c>
      <c r="N263" t="s">
        <v>954</v>
      </c>
      <c r="O263" t="s">
        <v>261</v>
      </c>
      <c r="P263" s="88" t="s">
        <v>262</v>
      </c>
      <c r="Q263" t="s">
        <v>262</v>
      </c>
      <c r="R263" t="s">
        <v>263</v>
      </c>
      <c r="S263" t="s">
        <v>1319</v>
      </c>
      <c r="T263" t="s">
        <v>351</v>
      </c>
      <c r="U263" t="s">
        <v>1356</v>
      </c>
      <c r="V263" t="s">
        <v>1356</v>
      </c>
      <c r="W263" t="s">
        <v>816</v>
      </c>
      <c r="X263" t="s">
        <v>264</v>
      </c>
      <c r="Y263" t="s">
        <v>265</v>
      </c>
      <c r="Z263" t="s">
        <v>253</v>
      </c>
      <c r="AA263" t="s">
        <v>505</v>
      </c>
      <c r="AB263" t="s">
        <v>267</v>
      </c>
      <c r="AC263" s="88" t="s">
        <v>267</v>
      </c>
      <c r="AD263" t="s">
        <v>103</v>
      </c>
      <c r="AE263" t="s">
        <v>263</v>
      </c>
      <c r="AF263" t="s">
        <v>261</v>
      </c>
      <c r="AG263" t="s">
        <v>268</v>
      </c>
      <c r="AH263" t="s">
        <v>269</v>
      </c>
      <c r="AI263" t="s">
        <v>270</v>
      </c>
      <c r="AJ263" t="s">
        <v>271</v>
      </c>
      <c r="AK263" t="s">
        <v>272</v>
      </c>
      <c r="AL263" t="s">
        <v>273</v>
      </c>
      <c r="AM263" t="s">
        <v>273</v>
      </c>
      <c r="AN263" t="s">
        <v>274</v>
      </c>
      <c r="AO263" t="s">
        <v>275</v>
      </c>
      <c r="AP263" t="s">
        <v>276</v>
      </c>
      <c r="AQ263" t="s">
        <v>276</v>
      </c>
      <c r="AR263" t="s">
        <v>277</v>
      </c>
      <c r="AS263" t="s">
        <v>264</v>
      </c>
      <c r="AT263" t="s">
        <v>141</v>
      </c>
      <c r="AU263" s="88" t="s">
        <v>430</v>
      </c>
      <c r="AV263" t="s">
        <v>187</v>
      </c>
      <c r="AW263" t="s">
        <v>91</v>
      </c>
      <c r="AX263" s="69" t="s">
        <v>506</v>
      </c>
      <c r="AY263" t="s">
        <v>152</v>
      </c>
      <c r="AZ263" t="s">
        <v>277</v>
      </c>
      <c r="BA263" t="s">
        <v>117</v>
      </c>
      <c r="BB263" s="91" t="s">
        <v>249</v>
      </c>
      <c r="BC263" t="s">
        <v>118</v>
      </c>
      <c r="BD263" t="s">
        <v>91</v>
      </c>
      <c r="BE263" t="s">
        <v>119</v>
      </c>
      <c r="BF263" s="86" t="s">
        <v>278</v>
      </c>
      <c r="BG263" s="86" t="s">
        <v>279</v>
      </c>
      <c r="BH263" s="78" t="s">
        <v>280</v>
      </c>
      <c r="BI263" s="79" t="s">
        <v>281</v>
      </c>
      <c r="BJ263" s="2">
        <v>2899.85</v>
      </c>
      <c r="BK263" s="2">
        <v>-177.21</v>
      </c>
      <c r="BL263" s="2">
        <v>2722.64</v>
      </c>
      <c r="BM263" s="2">
        <v>0</v>
      </c>
      <c r="BN263" s="2">
        <v>-193.32</v>
      </c>
      <c r="BO263" s="2">
        <v>0</v>
      </c>
      <c r="BP263" s="2">
        <v>2529.3200000000002</v>
      </c>
      <c r="BQ263" s="2">
        <v>0</v>
      </c>
      <c r="BR263" s="2">
        <v>0</v>
      </c>
      <c r="BS263" s="2">
        <v>0</v>
      </c>
      <c r="BT263" s="2">
        <v>0</v>
      </c>
      <c r="BU263" s="2">
        <v>0</v>
      </c>
      <c r="BV263" s="2">
        <v>0</v>
      </c>
      <c r="BW263" s="2">
        <v>0</v>
      </c>
      <c r="BX263" s="2">
        <v>0</v>
      </c>
      <c r="BY263" s="2">
        <v>0</v>
      </c>
      <c r="BZ263" s="2">
        <v>0</v>
      </c>
      <c r="CA263" s="2">
        <v>0</v>
      </c>
      <c r="CB263" s="2">
        <v>0</v>
      </c>
      <c r="CC263" s="2">
        <v>0</v>
      </c>
      <c r="CD263" s="2">
        <v>0</v>
      </c>
      <c r="CE263" s="2">
        <v>0</v>
      </c>
      <c r="CF263" s="2">
        <v>0</v>
      </c>
      <c r="CG263" s="2">
        <v>0</v>
      </c>
      <c r="CH263" s="2">
        <v>0</v>
      </c>
      <c r="CI263" s="2">
        <v>0</v>
      </c>
      <c r="CJ263" s="11" t="str">
        <f>+VLOOKUP(B263,[57]Sheet1!$A:$AA,27,FALSE)</f>
        <v>Crea Gestioni</v>
      </c>
      <c r="CK263" s="3" t="s">
        <v>1863</v>
      </c>
      <c r="CL263" t="s">
        <v>1863</v>
      </c>
      <c r="CM263" s="11" t="s">
        <v>1854</v>
      </c>
      <c r="CO263" t="s">
        <v>1858</v>
      </c>
      <c r="CP263" t="s">
        <v>1890</v>
      </c>
    </row>
    <row r="264" spans="1:94" x14ac:dyDescent="0.35">
      <c r="A264" s="93" t="str">
        <f t="shared" si="8"/>
        <v>11900061904</v>
      </c>
      <c r="B264" t="str">
        <f t="shared" si="9"/>
        <v>1190006-2019</v>
      </c>
      <c r="C264">
        <v>1190006</v>
      </c>
      <c r="D264" t="s">
        <v>84</v>
      </c>
      <c r="E264" t="s">
        <v>1317</v>
      </c>
      <c r="F264" t="s">
        <v>966</v>
      </c>
      <c r="G264" t="s">
        <v>1396</v>
      </c>
      <c r="H264" t="s">
        <v>1360</v>
      </c>
      <c r="I264" t="s">
        <v>1324</v>
      </c>
      <c r="J264" t="s">
        <v>950</v>
      </c>
      <c r="K264" t="s">
        <v>951</v>
      </c>
      <c r="L264" t="s">
        <v>952</v>
      </c>
      <c r="M264" t="s">
        <v>953</v>
      </c>
      <c r="N264" t="s">
        <v>954</v>
      </c>
      <c r="O264" t="s">
        <v>261</v>
      </c>
      <c r="P264" s="88" t="s">
        <v>262</v>
      </c>
      <c r="Q264" t="s">
        <v>262</v>
      </c>
      <c r="R264" t="s">
        <v>263</v>
      </c>
      <c r="S264" t="s">
        <v>1319</v>
      </c>
      <c r="T264" t="s">
        <v>351</v>
      </c>
      <c r="U264" t="s">
        <v>1361</v>
      </c>
      <c r="V264" t="s">
        <v>1361</v>
      </c>
      <c r="W264" t="s">
        <v>816</v>
      </c>
      <c r="X264" t="s">
        <v>264</v>
      </c>
      <c r="Y264" t="s">
        <v>265</v>
      </c>
      <c r="Z264" t="s">
        <v>253</v>
      </c>
      <c r="AA264" t="s">
        <v>505</v>
      </c>
      <c r="AB264" t="s">
        <v>267</v>
      </c>
      <c r="AC264" s="88" t="s">
        <v>267</v>
      </c>
      <c r="AD264" t="s">
        <v>103</v>
      </c>
      <c r="AE264" t="s">
        <v>263</v>
      </c>
      <c r="AF264" t="s">
        <v>261</v>
      </c>
      <c r="AG264" t="s">
        <v>268</v>
      </c>
      <c r="AH264" t="s">
        <v>269</v>
      </c>
      <c r="AI264" t="s">
        <v>270</v>
      </c>
      <c r="AJ264" t="s">
        <v>271</v>
      </c>
      <c r="AK264" t="s">
        <v>272</v>
      </c>
      <c r="AL264" t="s">
        <v>273</v>
      </c>
      <c r="AM264" t="s">
        <v>273</v>
      </c>
      <c r="AN264" t="s">
        <v>274</v>
      </c>
      <c r="AO264" t="s">
        <v>275</v>
      </c>
      <c r="AP264" t="s">
        <v>276</v>
      </c>
      <c r="AQ264" t="s">
        <v>276</v>
      </c>
      <c r="AR264" t="s">
        <v>277</v>
      </c>
      <c r="AS264" t="s">
        <v>264</v>
      </c>
      <c r="AT264" t="s">
        <v>141</v>
      </c>
      <c r="AU264" s="88" t="s">
        <v>430</v>
      </c>
      <c r="AV264" t="s">
        <v>187</v>
      </c>
      <c r="AW264" t="s">
        <v>91</v>
      </c>
      <c r="AX264" s="69" t="s">
        <v>506</v>
      </c>
      <c r="AY264" t="s">
        <v>152</v>
      </c>
      <c r="AZ264" t="s">
        <v>277</v>
      </c>
      <c r="BA264" t="s">
        <v>117</v>
      </c>
      <c r="BB264" s="91" t="s">
        <v>249</v>
      </c>
      <c r="BC264" t="s">
        <v>118</v>
      </c>
      <c r="BD264" t="s">
        <v>91</v>
      </c>
      <c r="BE264" t="s">
        <v>119</v>
      </c>
      <c r="BF264" s="86" t="s">
        <v>278</v>
      </c>
      <c r="BG264" s="86" t="s">
        <v>279</v>
      </c>
      <c r="BH264" s="78" t="s">
        <v>280</v>
      </c>
      <c r="BI264" s="79" t="s">
        <v>281</v>
      </c>
      <c r="BJ264" s="2">
        <v>0.15</v>
      </c>
      <c r="BK264" s="2">
        <v>-0.01</v>
      </c>
      <c r="BL264" s="2">
        <v>0.14000000000000001</v>
      </c>
      <c r="BM264" s="2">
        <v>0</v>
      </c>
      <c r="BN264" s="2">
        <v>-0.01</v>
      </c>
      <c r="BO264" s="2">
        <v>0</v>
      </c>
      <c r="BP264" s="2">
        <v>0.13</v>
      </c>
      <c r="BQ264" s="2">
        <v>0</v>
      </c>
      <c r="BR264" s="2">
        <v>0</v>
      </c>
      <c r="BS264" s="2">
        <v>0</v>
      </c>
      <c r="BT264" s="2">
        <v>0</v>
      </c>
      <c r="BU264" s="2">
        <v>0</v>
      </c>
      <c r="BV264" s="2">
        <v>0</v>
      </c>
      <c r="BW264" s="2">
        <v>0</v>
      </c>
      <c r="BX264" s="2">
        <v>0</v>
      </c>
      <c r="BY264" s="2">
        <v>0</v>
      </c>
      <c r="BZ264" s="2">
        <v>0</v>
      </c>
      <c r="CA264" s="2">
        <v>0</v>
      </c>
      <c r="CB264" s="2">
        <v>0</v>
      </c>
      <c r="CC264" s="2">
        <v>0</v>
      </c>
      <c r="CD264" s="2">
        <v>0</v>
      </c>
      <c r="CE264" s="2">
        <v>0</v>
      </c>
      <c r="CF264" s="2">
        <v>0</v>
      </c>
      <c r="CG264" s="2">
        <v>0</v>
      </c>
      <c r="CH264" s="2">
        <v>0</v>
      </c>
      <c r="CI264" s="2">
        <v>0</v>
      </c>
      <c r="CJ264" s="11" t="str">
        <f>+VLOOKUP(B264,[57]Sheet1!$A:$AA,27,FALSE)</f>
        <v>Crea Gestioni</v>
      </c>
      <c r="CK264" s="3" t="s">
        <v>1863</v>
      </c>
      <c r="CL264" t="s">
        <v>1863</v>
      </c>
      <c r="CM264" s="11" t="s">
        <v>1854</v>
      </c>
      <c r="CO264" t="s">
        <v>1858</v>
      </c>
      <c r="CP264" t="s">
        <v>1890</v>
      </c>
    </row>
    <row r="265" spans="1:94" x14ac:dyDescent="0.35">
      <c r="A265" s="93" t="str">
        <f t="shared" si="8"/>
        <v>11900091901</v>
      </c>
      <c r="B265" t="str">
        <f t="shared" si="9"/>
        <v>1190009-2019</v>
      </c>
      <c r="C265">
        <v>1190009</v>
      </c>
      <c r="D265" t="s">
        <v>84</v>
      </c>
      <c r="E265" t="s">
        <v>1317</v>
      </c>
      <c r="F265" t="s">
        <v>1031</v>
      </c>
      <c r="G265" t="s">
        <v>1397</v>
      </c>
      <c r="H265" t="s">
        <v>1355</v>
      </c>
      <c r="I265" t="s">
        <v>1324</v>
      </c>
      <c r="J265" t="s">
        <v>950</v>
      </c>
      <c r="K265" t="s">
        <v>951</v>
      </c>
      <c r="L265" t="s">
        <v>952</v>
      </c>
      <c r="M265" t="s">
        <v>953</v>
      </c>
      <c r="N265" t="s">
        <v>1033</v>
      </c>
      <c r="O265" t="s">
        <v>1034</v>
      </c>
      <c r="P265" s="88" t="s">
        <v>129</v>
      </c>
      <c r="Q265" t="s">
        <v>129</v>
      </c>
      <c r="R265" t="s">
        <v>211</v>
      </c>
      <c r="S265" t="s">
        <v>1356</v>
      </c>
      <c r="T265" t="s">
        <v>351</v>
      </c>
      <c r="U265" t="s">
        <v>1319</v>
      </c>
      <c r="V265" t="s">
        <v>1319</v>
      </c>
      <c r="W265" t="s">
        <v>816</v>
      </c>
      <c r="X265" t="s">
        <v>521</v>
      </c>
      <c r="Y265" t="s">
        <v>134</v>
      </c>
      <c r="Z265" t="s">
        <v>135</v>
      </c>
      <c r="AA265" t="s">
        <v>505</v>
      </c>
      <c r="AB265" t="s">
        <v>1035</v>
      </c>
      <c r="AC265" s="88" t="s">
        <v>1035</v>
      </c>
      <c r="AD265" t="s">
        <v>103</v>
      </c>
      <c r="AE265" t="s">
        <v>211</v>
      </c>
      <c r="AF265" t="s">
        <v>1036</v>
      </c>
      <c r="AG265" t="s">
        <v>137</v>
      </c>
      <c r="AH265" t="s">
        <v>1037</v>
      </c>
      <c r="AI265" t="s">
        <v>1038</v>
      </c>
      <c r="AJ265" t="s">
        <v>217</v>
      </c>
      <c r="AK265" t="s">
        <v>218</v>
      </c>
      <c r="AL265" t="s">
        <v>109</v>
      </c>
      <c r="AM265" t="s">
        <v>109</v>
      </c>
      <c r="AN265" t="s">
        <v>110</v>
      </c>
      <c r="AO265" t="s">
        <v>111</v>
      </c>
      <c r="AP265" t="s">
        <v>140</v>
      </c>
      <c r="AQ265" t="s">
        <v>140</v>
      </c>
      <c r="AR265" t="s">
        <v>130</v>
      </c>
      <c r="AS265" t="s">
        <v>521</v>
      </c>
      <c r="AT265" t="s">
        <v>527</v>
      </c>
      <c r="AU265" s="88" t="s">
        <v>430</v>
      </c>
      <c r="AV265" t="s">
        <v>187</v>
      </c>
      <c r="AW265" t="s">
        <v>91</v>
      </c>
      <c r="AX265" s="69" t="s">
        <v>506</v>
      </c>
      <c r="AY265" t="s">
        <v>211</v>
      </c>
      <c r="AZ265" t="s">
        <v>130</v>
      </c>
      <c r="BA265" t="s">
        <v>117</v>
      </c>
      <c r="BB265" s="88" t="s">
        <v>211</v>
      </c>
      <c r="BC265" t="s">
        <v>118</v>
      </c>
      <c r="BD265" t="s">
        <v>91</v>
      </c>
      <c r="BE265" t="s">
        <v>119</v>
      </c>
      <c r="BF265" s="86" t="s">
        <v>222</v>
      </c>
      <c r="BG265" s="86" t="s">
        <v>223</v>
      </c>
      <c r="BH265" s="78" t="s">
        <v>224</v>
      </c>
      <c r="BI265" s="79" t="s">
        <v>225</v>
      </c>
      <c r="BJ265" s="2">
        <v>153.19999999999999</v>
      </c>
      <c r="BK265" s="2">
        <v>-10.210000000000001</v>
      </c>
      <c r="BL265" s="2">
        <v>142.99</v>
      </c>
      <c r="BM265" s="2">
        <v>0</v>
      </c>
      <c r="BN265" s="2">
        <v>-10.210000000000001</v>
      </c>
      <c r="BO265" s="2">
        <v>0</v>
      </c>
      <c r="BP265" s="2">
        <v>132.78</v>
      </c>
      <c r="BQ265" s="2">
        <v>0</v>
      </c>
      <c r="BR265" s="2">
        <v>0</v>
      </c>
      <c r="BS265" s="2">
        <v>0</v>
      </c>
      <c r="BT265" s="2">
        <v>0</v>
      </c>
      <c r="BU265" s="2">
        <v>0</v>
      </c>
      <c r="BV265" s="2">
        <v>0</v>
      </c>
      <c r="BW265" s="2">
        <v>0</v>
      </c>
      <c r="BX265" s="2">
        <v>0</v>
      </c>
      <c r="BY265" s="2">
        <v>0</v>
      </c>
      <c r="BZ265" s="2">
        <v>0</v>
      </c>
      <c r="CA265" s="2">
        <v>0</v>
      </c>
      <c r="CB265" s="2">
        <v>0</v>
      </c>
      <c r="CC265" s="2">
        <v>0</v>
      </c>
      <c r="CD265" s="2">
        <v>0</v>
      </c>
      <c r="CE265" s="2">
        <v>0</v>
      </c>
      <c r="CF265" s="2">
        <v>0</v>
      </c>
      <c r="CG265" s="2">
        <v>0</v>
      </c>
      <c r="CH265" s="2">
        <v>0</v>
      </c>
      <c r="CI265" s="2">
        <v>0</v>
      </c>
      <c r="CJ265" s="11" t="str">
        <f>+VLOOKUP(B265,[57]Sheet1!$A:$AA,27,FALSE)</f>
        <v>Campagnano</v>
      </c>
      <c r="CK265" t="s">
        <v>1861</v>
      </c>
      <c r="CL265" t="s">
        <v>1861</v>
      </c>
      <c r="CM265" s="11"/>
    </row>
    <row r="266" spans="1:94" x14ac:dyDescent="0.35">
      <c r="A266" s="93" t="str">
        <f t="shared" si="8"/>
        <v>11900091902</v>
      </c>
      <c r="B266" t="str">
        <f t="shared" si="9"/>
        <v>1190009-2019</v>
      </c>
      <c r="C266">
        <v>1190009</v>
      </c>
      <c r="D266" t="s">
        <v>84</v>
      </c>
      <c r="E266" t="s">
        <v>1317</v>
      </c>
      <c r="F266" t="s">
        <v>1031</v>
      </c>
      <c r="G266" t="s">
        <v>1397</v>
      </c>
      <c r="H266" t="s">
        <v>1357</v>
      </c>
      <c r="I266" t="s">
        <v>1324</v>
      </c>
      <c r="J266" t="s">
        <v>950</v>
      </c>
      <c r="K266" t="s">
        <v>951</v>
      </c>
      <c r="L266" t="s">
        <v>952</v>
      </c>
      <c r="M266" t="s">
        <v>953</v>
      </c>
      <c r="N266" t="s">
        <v>1033</v>
      </c>
      <c r="O266" t="s">
        <v>1034</v>
      </c>
      <c r="P266" s="88" t="s">
        <v>129</v>
      </c>
      <c r="Q266" t="s">
        <v>129</v>
      </c>
      <c r="R266" t="s">
        <v>211</v>
      </c>
      <c r="S266" t="s">
        <v>1356</v>
      </c>
      <c r="T266" t="s">
        <v>351</v>
      </c>
      <c r="U266" t="s">
        <v>1356</v>
      </c>
      <c r="V266" t="s">
        <v>1356</v>
      </c>
      <c r="W266" t="s">
        <v>816</v>
      </c>
      <c r="X266" t="s">
        <v>521</v>
      </c>
      <c r="Y266" t="s">
        <v>134</v>
      </c>
      <c r="Z266" t="s">
        <v>135</v>
      </c>
      <c r="AA266" t="s">
        <v>505</v>
      </c>
      <c r="AB266" t="s">
        <v>1035</v>
      </c>
      <c r="AC266" s="88" t="s">
        <v>1035</v>
      </c>
      <c r="AD266" t="s">
        <v>103</v>
      </c>
      <c r="AE266" t="s">
        <v>211</v>
      </c>
      <c r="AF266" t="s">
        <v>1036</v>
      </c>
      <c r="AG266" t="s">
        <v>137</v>
      </c>
      <c r="AH266" t="s">
        <v>1037</v>
      </c>
      <c r="AI266" t="s">
        <v>1038</v>
      </c>
      <c r="AJ266" t="s">
        <v>217</v>
      </c>
      <c r="AK266" t="s">
        <v>218</v>
      </c>
      <c r="AL266" t="s">
        <v>109</v>
      </c>
      <c r="AM266" t="s">
        <v>109</v>
      </c>
      <c r="AN266" t="s">
        <v>110</v>
      </c>
      <c r="AO266" t="s">
        <v>111</v>
      </c>
      <c r="AP266" t="s">
        <v>140</v>
      </c>
      <c r="AQ266" t="s">
        <v>140</v>
      </c>
      <c r="AR266" t="s">
        <v>130</v>
      </c>
      <c r="AS266" t="s">
        <v>521</v>
      </c>
      <c r="AT266" t="s">
        <v>527</v>
      </c>
      <c r="AU266" s="88" t="s">
        <v>430</v>
      </c>
      <c r="AV266" t="s">
        <v>187</v>
      </c>
      <c r="AW266" t="s">
        <v>91</v>
      </c>
      <c r="AX266" s="69" t="s">
        <v>506</v>
      </c>
      <c r="AY266" t="s">
        <v>211</v>
      </c>
      <c r="AZ266" t="s">
        <v>130</v>
      </c>
      <c r="BA266" t="s">
        <v>117</v>
      </c>
      <c r="BB266" s="88" t="s">
        <v>211</v>
      </c>
      <c r="BC266" t="s">
        <v>118</v>
      </c>
      <c r="BD266" t="s">
        <v>91</v>
      </c>
      <c r="BE266" t="s">
        <v>119</v>
      </c>
      <c r="BF266" s="86" t="s">
        <v>222</v>
      </c>
      <c r="BG266" s="86" t="s">
        <v>223</v>
      </c>
      <c r="BH266" s="78" t="s">
        <v>224</v>
      </c>
      <c r="BI266" s="79" t="s">
        <v>225</v>
      </c>
      <c r="BJ266" s="2">
        <v>425.1</v>
      </c>
      <c r="BK266" s="2">
        <v>-25.98</v>
      </c>
      <c r="BL266" s="2">
        <v>399.12</v>
      </c>
      <c r="BM266" s="2">
        <v>0</v>
      </c>
      <c r="BN266" s="2">
        <v>-28.34</v>
      </c>
      <c r="BO266" s="2">
        <v>0</v>
      </c>
      <c r="BP266" s="2">
        <v>370.78</v>
      </c>
      <c r="BQ266" s="2">
        <v>0</v>
      </c>
      <c r="BR266" s="2">
        <v>0</v>
      </c>
      <c r="BS266" s="2">
        <v>0</v>
      </c>
      <c r="BT266" s="2">
        <v>0</v>
      </c>
      <c r="BU266" s="2">
        <v>0</v>
      </c>
      <c r="BV266" s="2">
        <v>0</v>
      </c>
      <c r="BW266" s="2">
        <v>0</v>
      </c>
      <c r="BX266" s="2">
        <v>0</v>
      </c>
      <c r="BY266" s="2">
        <v>0</v>
      </c>
      <c r="BZ266" s="2">
        <v>0</v>
      </c>
      <c r="CA266" s="2">
        <v>0</v>
      </c>
      <c r="CB266" s="2">
        <v>0</v>
      </c>
      <c r="CC266" s="2">
        <v>0</v>
      </c>
      <c r="CD266" s="2">
        <v>0</v>
      </c>
      <c r="CE266" s="2">
        <v>0</v>
      </c>
      <c r="CF266" s="2">
        <v>0</v>
      </c>
      <c r="CG266" s="2">
        <v>0</v>
      </c>
      <c r="CH266" s="2">
        <v>0</v>
      </c>
      <c r="CI266" s="2">
        <v>0</v>
      </c>
      <c r="CJ266" s="11" t="str">
        <f>+VLOOKUP(B266,[57]Sheet1!$A:$AA,27,FALSE)</f>
        <v>Campagnano</v>
      </c>
      <c r="CK266" t="s">
        <v>1861</v>
      </c>
      <c r="CL266" t="s">
        <v>1861</v>
      </c>
      <c r="CM266" s="11"/>
    </row>
    <row r="267" spans="1:94" x14ac:dyDescent="0.35">
      <c r="A267" s="93" t="str">
        <f t="shared" si="8"/>
        <v>11900091903</v>
      </c>
      <c r="B267" t="str">
        <f t="shared" si="9"/>
        <v>1190009-2019</v>
      </c>
      <c r="C267">
        <v>1190009</v>
      </c>
      <c r="D267" t="s">
        <v>84</v>
      </c>
      <c r="E267" t="s">
        <v>1317</v>
      </c>
      <c r="F267" t="s">
        <v>1031</v>
      </c>
      <c r="G267" t="s">
        <v>1397</v>
      </c>
      <c r="H267" t="s">
        <v>1358</v>
      </c>
      <c r="I267" t="s">
        <v>1324</v>
      </c>
      <c r="J267" t="s">
        <v>950</v>
      </c>
      <c r="K267" t="s">
        <v>951</v>
      </c>
      <c r="L267" t="s">
        <v>952</v>
      </c>
      <c r="M267" t="s">
        <v>953</v>
      </c>
      <c r="N267" t="s">
        <v>1033</v>
      </c>
      <c r="O267" t="s">
        <v>1034</v>
      </c>
      <c r="P267" s="88" t="s">
        <v>129</v>
      </c>
      <c r="Q267" t="s">
        <v>129</v>
      </c>
      <c r="R267" t="s">
        <v>211</v>
      </c>
      <c r="S267" t="s">
        <v>1356</v>
      </c>
      <c r="T267" t="s">
        <v>351</v>
      </c>
      <c r="U267" t="s">
        <v>1359</v>
      </c>
      <c r="V267" t="s">
        <v>1359</v>
      </c>
      <c r="W267" t="s">
        <v>816</v>
      </c>
      <c r="X267" t="s">
        <v>521</v>
      </c>
      <c r="Y267" t="s">
        <v>134</v>
      </c>
      <c r="Z267" t="s">
        <v>135</v>
      </c>
      <c r="AA267" t="s">
        <v>505</v>
      </c>
      <c r="AB267" t="s">
        <v>1035</v>
      </c>
      <c r="AC267" s="88" t="s">
        <v>1035</v>
      </c>
      <c r="AD267" t="s">
        <v>103</v>
      </c>
      <c r="AE267" t="s">
        <v>211</v>
      </c>
      <c r="AF267" t="s">
        <v>1036</v>
      </c>
      <c r="AG267" t="s">
        <v>137</v>
      </c>
      <c r="AH267" t="s">
        <v>1037</v>
      </c>
      <c r="AI267" t="s">
        <v>1038</v>
      </c>
      <c r="AJ267" t="s">
        <v>217</v>
      </c>
      <c r="AK267" t="s">
        <v>218</v>
      </c>
      <c r="AL267" t="s">
        <v>109</v>
      </c>
      <c r="AM267" t="s">
        <v>109</v>
      </c>
      <c r="AN267" t="s">
        <v>110</v>
      </c>
      <c r="AO267" t="s">
        <v>111</v>
      </c>
      <c r="AP267" t="s">
        <v>140</v>
      </c>
      <c r="AQ267" t="s">
        <v>140</v>
      </c>
      <c r="AR267" t="s">
        <v>130</v>
      </c>
      <c r="AS267" t="s">
        <v>521</v>
      </c>
      <c r="AT267" t="s">
        <v>527</v>
      </c>
      <c r="AU267" s="88" t="s">
        <v>430</v>
      </c>
      <c r="AV267" t="s">
        <v>187</v>
      </c>
      <c r="AW267" t="s">
        <v>91</v>
      </c>
      <c r="AX267" s="69" t="s">
        <v>506</v>
      </c>
      <c r="AY267" t="s">
        <v>211</v>
      </c>
      <c r="AZ267" t="s">
        <v>130</v>
      </c>
      <c r="BA267" t="s">
        <v>117</v>
      </c>
      <c r="BB267" s="88" t="s">
        <v>211</v>
      </c>
      <c r="BC267" t="s">
        <v>118</v>
      </c>
      <c r="BD267" t="s">
        <v>91</v>
      </c>
      <c r="BE267" t="s">
        <v>119</v>
      </c>
      <c r="BF267" s="86" t="s">
        <v>222</v>
      </c>
      <c r="BG267" s="86" t="s">
        <v>223</v>
      </c>
      <c r="BH267" s="78" t="s">
        <v>224</v>
      </c>
      <c r="BI267" s="79" t="s">
        <v>225</v>
      </c>
      <c r="BJ267" s="2">
        <v>289.74</v>
      </c>
      <c r="BK267" s="2">
        <v>-16.100000000000001</v>
      </c>
      <c r="BL267" s="2">
        <v>273.64</v>
      </c>
      <c r="BM267" s="2">
        <v>0</v>
      </c>
      <c r="BN267" s="2">
        <v>-19.32</v>
      </c>
      <c r="BO267" s="2">
        <v>0</v>
      </c>
      <c r="BP267" s="2">
        <v>254.32</v>
      </c>
      <c r="BQ267" s="2">
        <v>0</v>
      </c>
      <c r="BR267" s="2">
        <v>0</v>
      </c>
      <c r="BS267" s="2">
        <v>0</v>
      </c>
      <c r="BT267" s="2">
        <v>0</v>
      </c>
      <c r="BU267" s="2">
        <v>0</v>
      </c>
      <c r="BV267" s="2">
        <v>0</v>
      </c>
      <c r="BW267" s="2">
        <v>0</v>
      </c>
      <c r="BX267" s="2">
        <v>0</v>
      </c>
      <c r="BY267" s="2">
        <v>0</v>
      </c>
      <c r="BZ267" s="2">
        <v>0</v>
      </c>
      <c r="CA267" s="2">
        <v>0</v>
      </c>
      <c r="CB267" s="2">
        <v>0</v>
      </c>
      <c r="CC267" s="2">
        <v>0</v>
      </c>
      <c r="CD267" s="2">
        <v>0</v>
      </c>
      <c r="CE267" s="2">
        <v>0</v>
      </c>
      <c r="CF267" s="2">
        <v>0</v>
      </c>
      <c r="CG267" s="2">
        <v>0</v>
      </c>
      <c r="CH267" s="2">
        <v>0</v>
      </c>
      <c r="CI267" s="2">
        <v>0</v>
      </c>
      <c r="CJ267" s="11" t="str">
        <f>+VLOOKUP(B267,[57]Sheet1!$A:$AA,27,FALSE)</f>
        <v>Campagnano</v>
      </c>
      <c r="CK267" t="s">
        <v>1861</v>
      </c>
      <c r="CL267" t="s">
        <v>1861</v>
      </c>
      <c r="CM267" s="11"/>
    </row>
    <row r="268" spans="1:94" x14ac:dyDescent="0.35">
      <c r="A268" s="93" t="str">
        <f t="shared" si="8"/>
        <v>11900091904</v>
      </c>
      <c r="B268" t="str">
        <f t="shared" si="9"/>
        <v>1190009-2019</v>
      </c>
      <c r="C268">
        <v>1190009</v>
      </c>
      <c r="D268" t="s">
        <v>84</v>
      </c>
      <c r="E268" t="s">
        <v>1317</v>
      </c>
      <c r="F268" t="s">
        <v>1031</v>
      </c>
      <c r="G268" t="s">
        <v>1397</v>
      </c>
      <c r="H268" t="s">
        <v>1360</v>
      </c>
      <c r="I268" t="s">
        <v>1324</v>
      </c>
      <c r="J268" t="s">
        <v>950</v>
      </c>
      <c r="K268" t="s">
        <v>951</v>
      </c>
      <c r="L268" t="s">
        <v>952</v>
      </c>
      <c r="M268" t="s">
        <v>953</v>
      </c>
      <c r="N268" t="s">
        <v>1033</v>
      </c>
      <c r="O268" t="s">
        <v>1034</v>
      </c>
      <c r="P268" s="88" t="s">
        <v>129</v>
      </c>
      <c r="Q268" t="s">
        <v>129</v>
      </c>
      <c r="R268" t="s">
        <v>211</v>
      </c>
      <c r="S268" t="s">
        <v>1356</v>
      </c>
      <c r="T268" t="s">
        <v>351</v>
      </c>
      <c r="U268" t="s">
        <v>1361</v>
      </c>
      <c r="V268" t="s">
        <v>1361</v>
      </c>
      <c r="W268" t="s">
        <v>816</v>
      </c>
      <c r="X268" t="s">
        <v>521</v>
      </c>
      <c r="Y268" t="s">
        <v>134</v>
      </c>
      <c r="Z268" t="s">
        <v>135</v>
      </c>
      <c r="AA268" t="s">
        <v>505</v>
      </c>
      <c r="AB268" t="s">
        <v>1035</v>
      </c>
      <c r="AC268" s="88" t="s">
        <v>1035</v>
      </c>
      <c r="AD268" t="s">
        <v>103</v>
      </c>
      <c r="AE268" t="s">
        <v>211</v>
      </c>
      <c r="AF268" t="s">
        <v>1036</v>
      </c>
      <c r="AG268" t="s">
        <v>137</v>
      </c>
      <c r="AH268" t="s">
        <v>1037</v>
      </c>
      <c r="AI268" t="s">
        <v>1038</v>
      </c>
      <c r="AJ268" t="s">
        <v>217</v>
      </c>
      <c r="AK268" t="s">
        <v>218</v>
      </c>
      <c r="AL268" t="s">
        <v>109</v>
      </c>
      <c r="AM268" t="s">
        <v>109</v>
      </c>
      <c r="AN268" t="s">
        <v>110</v>
      </c>
      <c r="AO268" t="s">
        <v>111</v>
      </c>
      <c r="AP268" t="s">
        <v>140</v>
      </c>
      <c r="AQ268" t="s">
        <v>140</v>
      </c>
      <c r="AR268" t="s">
        <v>130</v>
      </c>
      <c r="AS268" t="s">
        <v>521</v>
      </c>
      <c r="AT268" t="s">
        <v>527</v>
      </c>
      <c r="AU268" s="88" t="s">
        <v>430</v>
      </c>
      <c r="AV268" t="s">
        <v>187</v>
      </c>
      <c r="AW268" t="s">
        <v>91</v>
      </c>
      <c r="AX268" s="69" t="s">
        <v>506</v>
      </c>
      <c r="AY268" t="s">
        <v>211</v>
      </c>
      <c r="AZ268" t="s">
        <v>130</v>
      </c>
      <c r="BA268" t="s">
        <v>117</v>
      </c>
      <c r="BB268" s="88" t="s">
        <v>211</v>
      </c>
      <c r="BC268" t="s">
        <v>118</v>
      </c>
      <c r="BD268" t="s">
        <v>91</v>
      </c>
      <c r="BE268" t="s">
        <v>119</v>
      </c>
      <c r="BF268" s="86" t="s">
        <v>222</v>
      </c>
      <c r="BG268" s="86" t="s">
        <v>223</v>
      </c>
      <c r="BH268" s="78" t="s">
        <v>224</v>
      </c>
      <c r="BI268" s="79" t="s">
        <v>225</v>
      </c>
      <c r="BJ268" s="2">
        <v>302.98</v>
      </c>
      <c r="BK268" s="2">
        <v>-15.15</v>
      </c>
      <c r="BL268" s="2">
        <v>287.83</v>
      </c>
      <c r="BM268" s="2">
        <v>0</v>
      </c>
      <c r="BN268" s="2">
        <v>-20.2</v>
      </c>
      <c r="BO268" s="2">
        <v>0</v>
      </c>
      <c r="BP268" s="2">
        <v>267.63</v>
      </c>
      <c r="BQ268" s="2">
        <v>0</v>
      </c>
      <c r="BR268" s="2">
        <v>0</v>
      </c>
      <c r="BS268" s="2">
        <v>0</v>
      </c>
      <c r="BT268" s="2">
        <v>0</v>
      </c>
      <c r="BU268" s="2">
        <v>0</v>
      </c>
      <c r="BV268" s="2">
        <v>0</v>
      </c>
      <c r="BW268" s="2">
        <v>0</v>
      </c>
      <c r="BX268" s="2">
        <v>0</v>
      </c>
      <c r="BY268" s="2">
        <v>0</v>
      </c>
      <c r="BZ268" s="2">
        <v>0</v>
      </c>
      <c r="CA268" s="2">
        <v>0</v>
      </c>
      <c r="CB268" s="2">
        <v>0</v>
      </c>
      <c r="CC268" s="2">
        <v>0</v>
      </c>
      <c r="CD268" s="2">
        <v>0</v>
      </c>
      <c r="CE268" s="2">
        <v>0</v>
      </c>
      <c r="CF268" s="2">
        <v>0</v>
      </c>
      <c r="CG268" s="2">
        <v>0</v>
      </c>
      <c r="CH268" s="2">
        <v>0</v>
      </c>
      <c r="CI268" s="2">
        <v>0</v>
      </c>
      <c r="CJ268" s="11" t="str">
        <f>+VLOOKUP(B268,[57]Sheet1!$A:$AA,27,FALSE)</f>
        <v>Campagnano</v>
      </c>
      <c r="CK268" t="s">
        <v>1861</v>
      </c>
      <c r="CL268" t="s">
        <v>1861</v>
      </c>
      <c r="CM268" s="11"/>
    </row>
    <row r="269" spans="1:94" x14ac:dyDescent="0.35">
      <c r="A269" s="93" t="str">
        <f t="shared" si="8"/>
        <v>11900091905</v>
      </c>
      <c r="B269" t="str">
        <f t="shared" si="9"/>
        <v>1190009-2019</v>
      </c>
      <c r="C269">
        <v>1190009</v>
      </c>
      <c r="D269" t="s">
        <v>84</v>
      </c>
      <c r="E269" t="s">
        <v>1317</v>
      </c>
      <c r="F269" t="s">
        <v>1031</v>
      </c>
      <c r="G269" t="s">
        <v>1397</v>
      </c>
      <c r="H269" t="s">
        <v>1323</v>
      </c>
      <c r="I269" t="s">
        <v>1324</v>
      </c>
      <c r="J269" t="s">
        <v>950</v>
      </c>
      <c r="K269" t="s">
        <v>951</v>
      </c>
      <c r="L269" t="s">
        <v>952</v>
      </c>
      <c r="M269" t="s">
        <v>953</v>
      </c>
      <c r="N269" t="s">
        <v>1033</v>
      </c>
      <c r="O269" t="s">
        <v>1034</v>
      </c>
      <c r="P269" s="88" t="s">
        <v>129</v>
      </c>
      <c r="Q269" t="s">
        <v>129</v>
      </c>
      <c r="R269" t="s">
        <v>211</v>
      </c>
      <c r="S269" t="s">
        <v>1356</v>
      </c>
      <c r="T269" t="s">
        <v>351</v>
      </c>
      <c r="U269" t="s">
        <v>1326</v>
      </c>
      <c r="V269" t="s">
        <v>1326</v>
      </c>
      <c r="W269" t="s">
        <v>816</v>
      </c>
      <c r="X269" t="s">
        <v>521</v>
      </c>
      <c r="Y269" t="s">
        <v>134</v>
      </c>
      <c r="Z269" t="s">
        <v>135</v>
      </c>
      <c r="AA269" t="s">
        <v>505</v>
      </c>
      <c r="AB269" t="s">
        <v>1035</v>
      </c>
      <c r="AC269" s="88" t="s">
        <v>1035</v>
      </c>
      <c r="AD269" t="s">
        <v>103</v>
      </c>
      <c r="AE269" t="s">
        <v>211</v>
      </c>
      <c r="AF269" t="s">
        <v>1036</v>
      </c>
      <c r="AG269" t="s">
        <v>137</v>
      </c>
      <c r="AH269" t="s">
        <v>1037</v>
      </c>
      <c r="AI269" t="s">
        <v>1038</v>
      </c>
      <c r="AJ269" t="s">
        <v>217</v>
      </c>
      <c r="AK269" t="s">
        <v>218</v>
      </c>
      <c r="AL269" t="s">
        <v>109</v>
      </c>
      <c r="AM269" t="s">
        <v>109</v>
      </c>
      <c r="AN269" t="s">
        <v>110</v>
      </c>
      <c r="AO269" t="s">
        <v>111</v>
      </c>
      <c r="AP269" t="s">
        <v>140</v>
      </c>
      <c r="AQ269" t="s">
        <v>140</v>
      </c>
      <c r="AR269" t="s">
        <v>130</v>
      </c>
      <c r="AS269" t="s">
        <v>521</v>
      </c>
      <c r="AT269" t="s">
        <v>527</v>
      </c>
      <c r="AU269" s="88" t="s">
        <v>430</v>
      </c>
      <c r="AV269" t="s">
        <v>187</v>
      </c>
      <c r="AW269" t="s">
        <v>91</v>
      </c>
      <c r="AX269" s="69" t="s">
        <v>506</v>
      </c>
      <c r="AY269" t="s">
        <v>211</v>
      </c>
      <c r="AZ269" t="s">
        <v>130</v>
      </c>
      <c r="BA269" t="s">
        <v>117</v>
      </c>
      <c r="BB269" s="88" t="s">
        <v>211</v>
      </c>
      <c r="BC269" t="s">
        <v>118</v>
      </c>
      <c r="BD269" t="s">
        <v>91</v>
      </c>
      <c r="BE269" t="s">
        <v>119</v>
      </c>
      <c r="BF269" s="86" t="s">
        <v>222</v>
      </c>
      <c r="BG269" s="86" t="s">
        <v>223</v>
      </c>
      <c r="BH269" s="78" t="s">
        <v>224</v>
      </c>
      <c r="BI269" s="79" t="s">
        <v>225</v>
      </c>
      <c r="BJ269" s="2">
        <v>143.53</v>
      </c>
      <c r="BK269" s="2">
        <v>-6.38</v>
      </c>
      <c r="BL269" s="2">
        <v>137.15</v>
      </c>
      <c r="BM269" s="2">
        <v>0</v>
      </c>
      <c r="BN269" s="2">
        <v>-9.57</v>
      </c>
      <c r="BO269" s="2">
        <v>0</v>
      </c>
      <c r="BP269" s="2">
        <v>127.58</v>
      </c>
      <c r="BQ269" s="2">
        <v>0</v>
      </c>
      <c r="BR269" s="2">
        <v>0</v>
      </c>
      <c r="BS269" s="2">
        <v>0</v>
      </c>
      <c r="BT269" s="2">
        <v>0</v>
      </c>
      <c r="BU269" s="2">
        <v>0</v>
      </c>
      <c r="BV269" s="2">
        <v>0</v>
      </c>
      <c r="BW269" s="2">
        <v>0</v>
      </c>
      <c r="BX269" s="2">
        <v>0</v>
      </c>
      <c r="BY269" s="2">
        <v>0</v>
      </c>
      <c r="BZ269" s="2">
        <v>0</v>
      </c>
      <c r="CA269" s="2">
        <v>0</v>
      </c>
      <c r="CB269" s="2">
        <v>0</v>
      </c>
      <c r="CC269" s="2">
        <v>0</v>
      </c>
      <c r="CD269" s="2">
        <v>0</v>
      </c>
      <c r="CE269" s="2">
        <v>0</v>
      </c>
      <c r="CF269" s="2">
        <v>0</v>
      </c>
      <c r="CG269" s="2">
        <v>0</v>
      </c>
      <c r="CH269" s="2">
        <v>0</v>
      </c>
      <c r="CI269" s="2">
        <v>0</v>
      </c>
      <c r="CJ269" s="11" t="str">
        <f>+VLOOKUP(B269,[57]Sheet1!$A:$AA,27,FALSE)</f>
        <v>Campagnano</v>
      </c>
      <c r="CK269" t="s">
        <v>1861</v>
      </c>
      <c r="CL269" t="s">
        <v>1861</v>
      </c>
      <c r="CM269" s="11"/>
    </row>
    <row r="270" spans="1:94" x14ac:dyDescent="0.35">
      <c r="A270" s="93" t="str">
        <f t="shared" si="8"/>
        <v>11900091906</v>
      </c>
      <c r="B270" t="str">
        <f t="shared" si="9"/>
        <v>1190009-2019</v>
      </c>
      <c r="C270">
        <v>1190009</v>
      </c>
      <c r="D270" t="s">
        <v>84</v>
      </c>
      <c r="E270" t="s">
        <v>1317</v>
      </c>
      <c r="F270" t="s">
        <v>1031</v>
      </c>
      <c r="G270" t="s">
        <v>1397</v>
      </c>
      <c r="H270" t="s">
        <v>1362</v>
      </c>
      <c r="I270" t="s">
        <v>1324</v>
      </c>
      <c r="J270" t="s">
        <v>950</v>
      </c>
      <c r="K270" t="s">
        <v>951</v>
      </c>
      <c r="L270" t="s">
        <v>952</v>
      </c>
      <c r="M270" t="s">
        <v>953</v>
      </c>
      <c r="N270" t="s">
        <v>1033</v>
      </c>
      <c r="O270" t="s">
        <v>1034</v>
      </c>
      <c r="P270" s="88" t="s">
        <v>129</v>
      </c>
      <c r="Q270" t="s">
        <v>129</v>
      </c>
      <c r="R270" t="s">
        <v>211</v>
      </c>
      <c r="S270" t="s">
        <v>1356</v>
      </c>
      <c r="T270" t="s">
        <v>351</v>
      </c>
      <c r="U270" t="s">
        <v>1363</v>
      </c>
      <c r="V270" t="s">
        <v>1363</v>
      </c>
      <c r="W270" t="s">
        <v>816</v>
      </c>
      <c r="X270" t="s">
        <v>521</v>
      </c>
      <c r="Y270" t="s">
        <v>134</v>
      </c>
      <c r="Z270" t="s">
        <v>135</v>
      </c>
      <c r="AA270" t="s">
        <v>505</v>
      </c>
      <c r="AB270" t="s">
        <v>1035</v>
      </c>
      <c r="AC270" s="88" t="s">
        <v>1035</v>
      </c>
      <c r="AD270" t="s">
        <v>103</v>
      </c>
      <c r="AE270" t="s">
        <v>211</v>
      </c>
      <c r="AF270" t="s">
        <v>1036</v>
      </c>
      <c r="AG270" t="s">
        <v>137</v>
      </c>
      <c r="AH270" t="s">
        <v>1037</v>
      </c>
      <c r="AI270" t="s">
        <v>1038</v>
      </c>
      <c r="AJ270" t="s">
        <v>217</v>
      </c>
      <c r="AK270" t="s">
        <v>218</v>
      </c>
      <c r="AL270" t="s">
        <v>109</v>
      </c>
      <c r="AM270" t="s">
        <v>109</v>
      </c>
      <c r="AN270" t="s">
        <v>110</v>
      </c>
      <c r="AO270" t="s">
        <v>111</v>
      </c>
      <c r="AP270" t="s">
        <v>140</v>
      </c>
      <c r="AQ270" t="s">
        <v>140</v>
      </c>
      <c r="AR270" t="s">
        <v>130</v>
      </c>
      <c r="AS270" t="s">
        <v>521</v>
      </c>
      <c r="AT270" t="s">
        <v>527</v>
      </c>
      <c r="AU270" s="88" t="s">
        <v>430</v>
      </c>
      <c r="AV270" t="s">
        <v>187</v>
      </c>
      <c r="AW270" t="s">
        <v>91</v>
      </c>
      <c r="AX270" s="69" t="s">
        <v>506</v>
      </c>
      <c r="AY270" t="s">
        <v>211</v>
      </c>
      <c r="AZ270" t="s">
        <v>130</v>
      </c>
      <c r="BA270" t="s">
        <v>117</v>
      </c>
      <c r="BB270" s="88" t="s">
        <v>211</v>
      </c>
      <c r="BC270" t="s">
        <v>118</v>
      </c>
      <c r="BD270" t="s">
        <v>91</v>
      </c>
      <c r="BE270" t="s">
        <v>119</v>
      </c>
      <c r="BF270" s="86" t="s">
        <v>222</v>
      </c>
      <c r="BG270" s="86" t="s">
        <v>223</v>
      </c>
      <c r="BH270" s="78" t="s">
        <v>224</v>
      </c>
      <c r="BI270" s="79" t="s">
        <v>225</v>
      </c>
      <c r="BJ270" s="2">
        <v>587.54999999999995</v>
      </c>
      <c r="BK270" s="2">
        <v>-22.85</v>
      </c>
      <c r="BL270" s="2">
        <v>564.70000000000005</v>
      </c>
      <c r="BM270" s="2">
        <v>0</v>
      </c>
      <c r="BN270" s="2">
        <v>-39.17</v>
      </c>
      <c r="BO270" s="2">
        <v>0</v>
      </c>
      <c r="BP270" s="2">
        <v>525.53000000000009</v>
      </c>
      <c r="BQ270" s="2">
        <v>0</v>
      </c>
      <c r="BR270" s="2">
        <v>0</v>
      </c>
      <c r="BS270" s="2">
        <v>0</v>
      </c>
      <c r="BT270" s="2">
        <v>0</v>
      </c>
      <c r="BU270" s="2">
        <v>0</v>
      </c>
      <c r="BV270" s="2">
        <v>0</v>
      </c>
      <c r="BW270" s="2">
        <v>0</v>
      </c>
      <c r="BX270" s="2">
        <v>0</v>
      </c>
      <c r="BY270" s="2">
        <v>0</v>
      </c>
      <c r="BZ270" s="2">
        <v>0</v>
      </c>
      <c r="CA270" s="2">
        <v>0</v>
      </c>
      <c r="CB270" s="2">
        <v>0</v>
      </c>
      <c r="CC270" s="2">
        <v>0</v>
      </c>
      <c r="CD270" s="2">
        <v>0</v>
      </c>
      <c r="CE270" s="2">
        <v>0</v>
      </c>
      <c r="CF270" s="2">
        <v>0</v>
      </c>
      <c r="CG270" s="2">
        <v>0</v>
      </c>
      <c r="CH270" s="2">
        <v>0</v>
      </c>
      <c r="CI270" s="2">
        <v>0</v>
      </c>
      <c r="CJ270" s="11" t="str">
        <f>+VLOOKUP(B270,[57]Sheet1!$A:$AA,27,FALSE)</f>
        <v>Campagnano</v>
      </c>
      <c r="CK270" t="s">
        <v>1861</v>
      </c>
      <c r="CL270" t="s">
        <v>1861</v>
      </c>
      <c r="CM270" s="11"/>
    </row>
    <row r="271" spans="1:94" x14ac:dyDescent="0.35">
      <c r="A271" s="93" t="str">
        <f t="shared" si="8"/>
        <v>11900091907</v>
      </c>
      <c r="B271" t="str">
        <f t="shared" si="9"/>
        <v>1190009-2019</v>
      </c>
      <c r="C271">
        <v>1190009</v>
      </c>
      <c r="D271" t="s">
        <v>84</v>
      </c>
      <c r="E271" t="s">
        <v>1317</v>
      </c>
      <c r="F271" t="s">
        <v>1031</v>
      </c>
      <c r="G271" t="s">
        <v>1397</v>
      </c>
      <c r="H271" t="s">
        <v>1364</v>
      </c>
      <c r="I271" t="s">
        <v>1324</v>
      </c>
      <c r="J271" t="s">
        <v>950</v>
      </c>
      <c r="K271" t="s">
        <v>951</v>
      </c>
      <c r="L271" t="s">
        <v>952</v>
      </c>
      <c r="M271" t="s">
        <v>953</v>
      </c>
      <c r="N271" t="s">
        <v>1033</v>
      </c>
      <c r="O271" t="s">
        <v>1034</v>
      </c>
      <c r="P271" s="88" t="s">
        <v>129</v>
      </c>
      <c r="Q271" t="s">
        <v>129</v>
      </c>
      <c r="R271" t="s">
        <v>211</v>
      </c>
      <c r="S271" t="s">
        <v>1356</v>
      </c>
      <c r="T271" t="s">
        <v>351</v>
      </c>
      <c r="U271" t="s">
        <v>1365</v>
      </c>
      <c r="V271" t="s">
        <v>1365</v>
      </c>
      <c r="W271" t="s">
        <v>816</v>
      </c>
      <c r="X271" t="s">
        <v>521</v>
      </c>
      <c r="Y271" t="s">
        <v>134</v>
      </c>
      <c r="Z271" t="s">
        <v>135</v>
      </c>
      <c r="AA271" t="s">
        <v>505</v>
      </c>
      <c r="AB271" t="s">
        <v>1035</v>
      </c>
      <c r="AC271" s="88" t="s">
        <v>1035</v>
      </c>
      <c r="AD271" t="s">
        <v>103</v>
      </c>
      <c r="AE271" t="s">
        <v>211</v>
      </c>
      <c r="AF271" t="s">
        <v>1036</v>
      </c>
      <c r="AG271" t="s">
        <v>137</v>
      </c>
      <c r="AH271" t="s">
        <v>1037</v>
      </c>
      <c r="AI271" t="s">
        <v>1038</v>
      </c>
      <c r="AJ271" t="s">
        <v>217</v>
      </c>
      <c r="AK271" t="s">
        <v>218</v>
      </c>
      <c r="AL271" t="s">
        <v>109</v>
      </c>
      <c r="AM271" t="s">
        <v>109</v>
      </c>
      <c r="AN271" t="s">
        <v>110</v>
      </c>
      <c r="AO271" t="s">
        <v>111</v>
      </c>
      <c r="AP271" t="s">
        <v>140</v>
      </c>
      <c r="AQ271" t="s">
        <v>140</v>
      </c>
      <c r="AR271" t="s">
        <v>130</v>
      </c>
      <c r="AS271" t="s">
        <v>521</v>
      </c>
      <c r="AT271" t="s">
        <v>527</v>
      </c>
      <c r="AU271" s="88" t="s">
        <v>430</v>
      </c>
      <c r="AV271" t="s">
        <v>187</v>
      </c>
      <c r="AW271" t="s">
        <v>91</v>
      </c>
      <c r="AX271" s="69" t="s">
        <v>506</v>
      </c>
      <c r="AY271" t="s">
        <v>211</v>
      </c>
      <c r="AZ271" t="s">
        <v>130</v>
      </c>
      <c r="BA271" t="s">
        <v>117</v>
      </c>
      <c r="BB271" s="88" t="s">
        <v>211</v>
      </c>
      <c r="BC271" t="s">
        <v>118</v>
      </c>
      <c r="BD271" t="s">
        <v>91</v>
      </c>
      <c r="BE271" t="s">
        <v>119</v>
      </c>
      <c r="BF271" s="86" t="s">
        <v>222</v>
      </c>
      <c r="BG271" s="86" t="s">
        <v>223</v>
      </c>
      <c r="BH271" s="78" t="s">
        <v>224</v>
      </c>
      <c r="BI271" s="79" t="s">
        <v>225</v>
      </c>
      <c r="BJ271" s="2">
        <v>123.64</v>
      </c>
      <c r="BK271" s="2">
        <v>-4.12</v>
      </c>
      <c r="BL271" s="2">
        <v>119.52</v>
      </c>
      <c r="BM271" s="2">
        <v>0</v>
      </c>
      <c r="BN271" s="2">
        <v>-8.24</v>
      </c>
      <c r="BO271" s="2">
        <v>0</v>
      </c>
      <c r="BP271" s="2">
        <v>111.28</v>
      </c>
      <c r="BQ271" s="2">
        <v>0</v>
      </c>
      <c r="BR271" s="2">
        <v>0</v>
      </c>
      <c r="BS271" s="2">
        <v>0</v>
      </c>
      <c r="BT271" s="2">
        <v>0</v>
      </c>
      <c r="BU271" s="2">
        <v>0</v>
      </c>
      <c r="BV271" s="2">
        <v>0</v>
      </c>
      <c r="BW271" s="2">
        <v>0</v>
      </c>
      <c r="BX271" s="2">
        <v>0</v>
      </c>
      <c r="BY271" s="2">
        <v>0</v>
      </c>
      <c r="BZ271" s="2">
        <v>0</v>
      </c>
      <c r="CA271" s="2">
        <v>0</v>
      </c>
      <c r="CB271" s="2">
        <v>0</v>
      </c>
      <c r="CC271" s="2">
        <v>0</v>
      </c>
      <c r="CD271" s="2">
        <v>0</v>
      </c>
      <c r="CE271" s="2">
        <v>0</v>
      </c>
      <c r="CF271" s="2">
        <v>0</v>
      </c>
      <c r="CG271" s="2">
        <v>0</v>
      </c>
      <c r="CH271" s="2">
        <v>0</v>
      </c>
      <c r="CI271" s="2">
        <v>0</v>
      </c>
      <c r="CJ271" s="11" t="str">
        <f>+VLOOKUP(B271,[57]Sheet1!$A:$AA,27,FALSE)</f>
        <v>Campagnano</v>
      </c>
      <c r="CK271" t="s">
        <v>1861</v>
      </c>
      <c r="CL271" t="s">
        <v>1861</v>
      </c>
      <c r="CM271" s="11"/>
    </row>
    <row r="272" spans="1:94" x14ac:dyDescent="0.35">
      <c r="A272" s="93" t="str">
        <f t="shared" si="8"/>
        <v>11900091908</v>
      </c>
      <c r="B272" t="str">
        <f t="shared" si="9"/>
        <v>1190009-2019</v>
      </c>
      <c r="C272">
        <v>1190009</v>
      </c>
      <c r="D272" t="s">
        <v>84</v>
      </c>
      <c r="E272" t="s">
        <v>1317</v>
      </c>
      <c r="F272" t="s">
        <v>1031</v>
      </c>
      <c r="G272" t="s">
        <v>1397</v>
      </c>
      <c r="H272" t="s">
        <v>1366</v>
      </c>
      <c r="I272" t="s">
        <v>1324</v>
      </c>
      <c r="J272" t="s">
        <v>950</v>
      </c>
      <c r="K272" t="s">
        <v>951</v>
      </c>
      <c r="L272" t="s">
        <v>952</v>
      </c>
      <c r="M272" t="s">
        <v>953</v>
      </c>
      <c r="N272" t="s">
        <v>1033</v>
      </c>
      <c r="O272" t="s">
        <v>1034</v>
      </c>
      <c r="P272" s="88" t="s">
        <v>129</v>
      </c>
      <c r="Q272" t="s">
        <v>129</v>
      </c>
      <c r="R272" t="s">
        <v>211</v>
      </c>
      <c r="S272" t="s">
        <v>1356</v>
      </c>
      <c r="T272" t="s">
        <v>351</v>
      </c>
      <c r="U272" t="s">
        <v>1367</v>
      </c>
      <c r="V272" t="s">
        <v>1367</v>
      </c>
      <c r="W272" t="s">
        <v>816</v>
      </c>
      <c r="X272" t="s">
        <v>521</v>
      </c>
      <c r="Y272" t="s">
        <v>134</v>
      </c>
      <c r="Z272" t="s">
        <v>135</v>
      </c>
      <c r="AA272" t="s">
        <v>505</v>
      </c>
      <c r="AB272" t="s">
        <v>1035</v>
      </c>
      <c r="AC272" s="88" t="s">
        <v>1035</v>
      </c>
      <c r="AD272" t="s">
        <v>103</v>
      </c>
      <c r="AE272" t="s">
        <v>211</v>
      </c>
      <c r="AF272" t="s">
        <v>1036</v>
      </c>
      <c r="AG272" t="s">
        <v>137</v>
      </c>
      <c r="AH272" t="s">
        <v>1037</v>
      </c>
      <c r="AI272" t="s">
        <v>1038</v>
      </c>
      <c r="AJ272" t="s">
        <v>217</v>
      </c>
      <c r="AK272" t="s">
        <v>218</v>
      </c>
      <c r="AL272" t="s">
        <v>109</v>
      </c>
      <c r="AM272" t="s">
        <v>109</v>
      </c>
      <c r="AN272" t="s">
        <v>110</v>
      </c>
      <c r="AO272" t="s">
        <v>111</v>
      </c>
      <c r="AP272" t="s">
        <v>140</v>
      </c>
      <c r="AQ272" t="s">
        <v>140</v>
      </c>
      <c r="AR272" t="s">
        <v>130</v>
      </c>
      <c r="AS272" t="s">
        <v>521</v>
      </c>
      <c r="AT272" t="s">
        <v>527</v>
      </c>
      <c r="AU272" s="88" t="s">
        <v>430</v>
      </c>
      <c r="AV272" t="s">
        <v>187</v>
      </c>
      <c r="AW272" t="s">
        <v>91</v>
      </c>
      <c r="AX272" s="69" t="s">
        <v>506</v>
      </c>
      <c r="AY272" t="s">
        <v>211</v>
      </c>
      <c r="AZ272" t="s">
        <v>130</v>
      </c>
      <c r="BA272" t="s">
        <v>117</v>
      </c>
      <c r="BB272" s="88" t="s">
        <v>211</v>
      </c>
      <c r="BC272" t="s">
        <v>118</v>
      </c>
      <c r="BD272" t="s">
        <v>91</v>
      </c>
      <c r="BE272" t="s">
        <v>119</v>
      </c>
      <c r="BF272" s="86" t="s">
        <v>222</v>
      </c>
      <c r="BG272" s="86" t="s">
        <v>223</v>
      </c>
      <c r="BH272" s="78" t="s">
        <v>224</v>
      </c>
      <c r="BI272" s="79" t="s">
        <v>225</v>
      </c>
      <c r="BJ272" s="2">
        <v>57.11</v>
      </c>
      <c r="BK272" s="2">
        <v>-1.59</v>
      </c>
      <c r="BL272" s="2">
        <v>55.52</v>
      </c>
      <c r="BM272" s="2">
        <v>0</v>
      </c>
      <c r="BN272" s="2">
        <v>-3.81</v>
      </c>
      <c r="BO272" s="2">
        <v>0</v>
      </c>
      <c r="BP272" s="2">
        <v>51.71</v>
      </c>
      <c r="BQ272" s="2">
        <v>0</v>
      </c>
      <c r="BR272" s="2">
        <v>0</v>
      </c>
      <c r="BS272" s="2">
        <v>0</v>
      </c>
      <c r="BT272" s="2">
        <v>0</v>
      </c>
      <c r="BU272" s="2">
        <v>0</v>
      </c>
      <c r="BV272" s="2">
        <v>0</v>
      </c>
      <c r="BW272" s="2">
        <v>0</v>
      </c>
      <c r="BX272" s="2">
        <v>0</v>
      </c>
      <c r="BY272" s="2">
        <v>0</v>
      </c>
      <c r="BZ272" s="2">
        <v>0</v>
      </c>
      <c r="CA272" s="2">
        <v>0</v>
      </c>
      <c r="CB272" s="2">
        <v>0</v>
      </c>
      <c r="CC272" s="2">
        <v>0</v>
      </c>
      <c r="CD272" s="2">
        <v>0</v>
      </c>
      <c r="CE272" s="2">
        <v>0</v>
      </c>
      <c r="CF272" s="2">
        <v>0</v>
      </c>
      <c r="CG272" s="2">
        <v>0</v>
      </c>
      <c r="CH272" s="2">
        <v>0</v>
      </c>
      <c r="CI272" s="2">
        <v>0</v>
      </c>
      <c r="CJ272" s="11" t="str">
        <f>+VLOOKUP(B272,[57]Sheet1!$A:$AA,27,FALSE)</f>
        <v>Campagnano</v>
      </c>
      <c r="CK272" t="s">
        <v>1861</v>
      </c>
      <c r="CL272" t="s">
        <v>1861</v>
      </c>
      <c r="CM272" s="11"/>
    </row>
    <row r="273" spans="1:91" x14ac:dyDescent="0.35">
      <c r="A273" s="93" t="str">
        <f t="shared" si="8"/>
        <v>11900091909</v>
      </c>
      <c r="B273" t="str">
        <f t="shared" si="9"/>
        <v>1190009-2019</v>
      </c>
      <c r="C273">
        <v>1190009</v>
      </c>
      <c r="D273" t="s">
        <v>84</v>
      </c>
      <c r="E273" t="s">
        <v>1317</v>
      </c>
      <c r="F273" t="s">
        <v>1031</v>
      </c>
      <c r="G273" t="s">
        <v>1397</v>
      </c>
      <c r="H273" t="s">
        <v>1329</v>
      </c>
      <c r="I273" t="s">
        <v>1324</v>
      </c>
      <c r="J273" t="s">
        <v>950</v>
      </c>
      <c r="K273" t="s">
        <v>951</v>
      </c>
      <c r="L273" t="s">
        <v>952</v>
      </c>
      <c r="M273" t="s">
        <v>953</v>
      </c>
      <c r="N273" t="s">
        <v>1033</v>
      </c>
      <c r="O273" t="s">
        <v>1034</v>
      </c>
      <c r="P273" s="88" t="s">
        <v>129</v>
      </c>
      <c r="Q273" t="s">
        <v>129</v>
      </c>
      <c r="R273" t="s">
        <v>211</v>
      </c>
      <c r="S273" t="s">
        <v>1356</v>
      </c>
      <c r="T273" t="s">
        <v>351</v>
      </c>
      <c r="U273" t="s">
        <v>1330</v>
      </c>
      <c r="V273" t="s">
        <v>1330</v>
      </c>
      <c r="W273" t="s">
        <v>816</v>
      </c>
      <c r="X273" t="s">
        <v>521</v>
      </c>
      <c r="Y273" t="s">
        <v>134</v>
      </c>
      <c r="Z273" t="s">
        <v>135</v>
      </c>
      <c r="AA273" t="s">
        <v>505</v>
      </c>
      <c r="AB273" t="s">
        <v>1035</v>
      </c>
      <c r="AC273" s="88" t="s">
        <v>1035</v>
      </c>
      <c r="AD273" t="s">
        <v>103</v>
      </c>
      <c r="AE273" t="s">
        <v>211</v>
      </c>
      <c r="AF273" t="s">
        <v>1036</v>
      </c>
      <c r="AG273" t="s">
        <v>137</v>
      </c>
      <c r="AH273" t="s">
        <v>1037</v>
      </c>
      <c r="AI273" t="s">
        <v>1038</v>
      </c>
      <c r="AJ273" t="s">
        <v>217</v>
      </c>
      <c r="AK273" t="s">
        <v>218</v>
      </c>
      <c r="AL273" t="s">
        <v>109</v>
      </c>
      <c r="AM273" t="s">
        <v>109</v>
      </c>
      <c r="AN273" t="s">
        <v>110</v>
      </c>
      <c r="AO273" t="s">
        <v>111</v>
      </c>
      <c r="AP273" t="s">
        <v>140</v>
      </c>
      <c r="AQ273" t="s">
        <v>140</v>
      </c>
      <c r="AR273" t="s">
        <v>130</v>
      </c>
      <c r="AS273" t="s">
        <v>521</v>
      </c>
      <c r="AT273" t="s">
        <v>527</v>
      </c>
      <c r="AU273" s="88" t="s">
        <v>430</v>
      </c>
      <c r="AV273" t="s">
        <v>187</v>
      </c>
      <c r="AW273" t="s">
        <v>91</v>
      </c>
      <c r="AX273" s="69" t="s">
        <v>506</v>
      </c>
      <c r="AY273" t="s">
        <v>211</v>
      </c>
      <c r="AZ273" t="s">
        <v>130</v>
      </c>
      <c r="BA273" t="s">
        <v>117</v>
      </c>
      <c r="BB273" s="88" t="s">
        <v>211</v>
      </c>
      <c r="BC273" t="s">
        <v>118</v>
      </c>
      <c r="BD273" t="s">
        <v>91</v>
      </c>
      <c r="BE273" t="s">
        <v>119</v>
      </c>
      <c r="BF273" s="86" t="s">
        <v>222</v>
      </c>
      <c r="BG273" s="86" t="s">
        <v>223</v>
      </c>
      <c r="BH273" s="78" t="s">
        <v>224</v>
      </c>
      <c r="BI273" s="79" t="s">
        <v>225</v>
      </c>
      <c r="BJ273" s="2">
        <v>229.75</v>
      </c>
      <c r="BK273" s="2">
        <v>-5.1100000000000003</v>
      </c>
      <c r="BL273" s="2">
        <v>224.64</v>
      </c>
      <c r="BM273" s="2">
        <v>0</v>
      </c>
      <c r="BN273" s="2">
        <v>-15.32</v>
      </c>
      <c r="BO273" s="2">
        <v>0</v>
      </c>
      <c r="BP273" s="2">
        <v>209.32</v>
      </c>
      <c r="BQ273" s="2">
        <v>0</v>
      </c>
      <c r="BR273" s="2">
        <v>0</v>
      </c>
      <c r="BS273" s="2">
        <v>0</v>
      </c>
      <c r="BT273" s="2">
        <v>0</v>
      </c>
      <c r="BU273" s="2">
        <v>0</v>
      </c>
      <c r="BV273" s="2">
        <v>0</v>
      </c>
      <c r="BW273" s="2">
        <v>0</v>
      </c>
      <c r="BX273" s="2">
        <v>0</v>
      </c>
      <c r="BY273" s="2">
        <v>0</v>
      </c>
      <c r="BZ273" s="2">
        <v>0</v>
      </c>
      <c r="CA273" s="2">
        <v>0</v>
      </c>
      <c r="CB273" s="2">
        <v>0</v>
      </c>
      <c r="CC273" s="2">
        <v>0</v>
      </c>
      <c r="CD273" s="2">
        <v>0</v>
      </c>
      <c r="CE273" s="2">
        <v>0</v>
      </c>
      <c r="CF273" s="2">
        <v>0</v>
      </c>
      <c r="CG273" s="2">
        <v>0</v>
      </c>
      <c r="CH273" s="2">
        <v>0</v>
      </c>
      <c r="CI273" s="2">
        <v>0</v>
      </c>
      <c r="CJ273" s="11" t="str">
        <f>+VLOOKUP(B273,[57]Sheet1!$A:$AA,27,FALSE)</f>
        <v>Campagnano</v>
      </c>
      <c r="CK273" t="s">
        <v>1861</v>
      </c>
      <c r="CL273" t="s">
        <v>1861</v>
      </c>
      <c r="CM273" s="11"/>
    </row>
    <row r="274" spans="1:91" x14ac:dyDescent="0.35">
      <c r="A274" s="93" t="str">
        <f t="shared" si="8"/>
        <v>11900091910</v>
      </c>
      <c r="B274" t="str">
        <f t="shared" si="9"/>
        <v>1190009-2019</v>
      </c>
      <c r="C274">
        <v>1190009</v>
      </c>
      <c r="D274" t="s">
        <v>84</v>
      </c>
      <c r="E274" t="s">
        <v>1317</v>
      </c>
      <c r="F274" t="s">
        <v>1031</v>
      </c>
      <c r="G274" t="s">
        <v>1397</v>
      </c>
      <c r="H274" t="s">
        <v>1368</v>
      </c>
      <c r="I274" t="s">
        <v>1324</v>
      </c>
      <c r="J274" t="s">
        <v>950</v>
      </c>
      <c r="K274" t="s">
        <v>951</v>
      </c>
      <c r="L274" t="s">
        <v>952</v>
      </c>
      <c r="M274" t="s">
        <v>953</v>
      </c>
      <c r="N274" t="s">
        <v>1033</v>
      </c>
      <c r="O274" t="s">
        <v>1034</v>
      </c>
      <c r="P274" s="88" t="s">
        <v>129</v>
      </c>
      <c r="Q274" t="s">
        <v>129</v>
      </c>
      <c r="R274" t="s">
        <v>211</v>
      </c>
      <c r="S274" t="s">
        <v>1356</v>
      </c>
      <c r="T274" t="s">
        <v>351</v>
      </c>
      <c r="U274" t="s">
        <v>1369</v>
      </c>
      <c r="V274" t="s">
        <v>1369</v>
      </c>
      <c r="W274" t="s">
        <v>816</v>
      </c>
      <c r="X274" t="s">
        <v>521</v>
      </c>
      <c r="Y274" t="s">
        <v>134</v>
      </c>
      <c r="Z274" t="s">
        <v>135</v>
      </c>
      <c r="AA274" t="s">
        <v>505</v>
      </c>
      <c r="AB274" t="s">
        <v>1035</v>
      </c>
      <c r="AC274" s="88" t="s">
        <v>1035</v>
      </c>
      <c r="AD274" t="s">
        <v>103</v>
      </c>
      <c r="AE274" t="s">
        <v>211</v>
      </c>
      <c r="AF274" t="s">
        <v>1036</v>
      </c>
      <c r="AG274" t="s">
        <v>137</v>
      </c>
      <c r="AH274" t="s">
        <v>1037</v>
      </c>
      <c r="AI274" t="s">
        <v>1038</v>
      </c>
      <c r="AJ274" t="s">
        <v>217</v>
      </c>
      <c r="AK274" t="s">
        <v>218</v>
      </c>
      <c r="AL274" t="s">
        <v>109</v>
      </c>
      <c r="AM274" t="s">
        <v>109</v>
      </c>
      <c r="AN274" t="s">
        <v>110</v>
      </c>
      <c r="AO274" t="s">
        <v>111</v>
      </c>
      <c r="AP274" t="s">
        <v>140</v>
      </c>
      <c r="AQ274" t="s">
        <v>140</v>
      </c>
      <c r="AR274" t="s">
        <v>130</v>
      </c>
      <c r="AS274" t="s">
        <v>521</v>
      </c>
      <c r="AT274" t="s">
        <v>527</v>
      </c>
      <c r="AU274" s="88" t="s">
        <v>430</v>
      </c>
      <c r="AV274" t="s">
        <v>187</v>
      </c>
      <c r="AW274" t="s">
        <v>91</v>
      </c>
      <c r="AX274" s="69" t="s">
        <v>506</v>
      </c>
      <c r="AY274" t="s">
        <v>211</v>
      </c>
      <c r="AZ274" t="s">
        <v>130</v>
      </c>
      <c r="BA274" t="s">
        <v>117</v>
      </c>
      <c r="BB274" s="88" t="s">
        <v>211</v>
      </c>
      <c r="BC274" t="s">
        <v>118</v>
      </c>
      <c r="BD274" t="s">
        <v>91</v>
      </c>
      <c r="BE274" t="s">
        <v>119</v>
      </c>
      <c r="BF274" s="86" t="s">
        <v>222</v>
      </c>
      <c r="BG274" s="86" t="s">
        <v>223</v>
      </c>
      <c r="BH274" s="78" t="s">
        <v>224</v>
      </c>
      <c r="BI274" s="79" t="s">
        <v>225</v>
      </c>
      <c r="BJ274" s="2">
        <v>77.39</v>
      </c>
      <c r="BK274" s="2">
        <v>-1.29</v>
      </c>
      <c r="BL274" s="2">
        <v>76.099999999999994</v>
      </c>
      <c r="BM274" s="2">
        <v>0</v>
      </c>
      <c r="BN274" s="2">
        <v>-5.16</v>
      </c>
      <c r="BO274" s="2">
        <v>0</v>
      </c>
      <c r="BP274" s="2">
        <v>70.94</v>
      </c>
      <c r="BQ274" s="2">
        <v>0</v>
      </c>
      <c r="BR274" s="2">
        <v>0</v>
      </c>
      <c r="BS274" s="2">
        <v>0</v>
      </c>
      <c r="BT274" s="2">
        <v>0</v>
      </c>
      <c r="BU274" s="2">
        <v>0</v>
      </c>
      <c r="BV274" s="2">
        <v>0</v>
      </c>
      <c r="BW274" s="2">
        <v>0</v>
      </c>
      <c r="BX274" s="2">
        <v>0</v>
      </c>
      <c r="BY274" s="2">
        <v>0</v>
      </c>
      <c r="BZ274" s="2">
        <v>0</v>
      </c>
      <c r="CA274" s="2">
        <v>0</v>
      </c>
      <c r="CB274" s="2">
        <v>0</v>
      </c>
      <c r="CC274" s="2">
        <v>0</v>
      </c>
      <c r="CD274" s="2">
        <v>0</v>
      </c>
      <c r="CE274" s="2">
        <v>0</v>
      </c>
      <c r="CF274" s="2">
        <v>0</v>
      </c>
      <c r="CG274" s="2">
        <v>0</v>
      </c>
      <c r="CH274" s="2">
        <v>0</v>
      </c>
      <c r="CI274" s="2">
        <v>0</v>
      </c>
      <c r="CJ274" s="11" t="str">
        <f>+VLOOKUP(B274,[57]Sheet1!$A:$AA,27,FALSE)</f>
        <v>Campagnano</v>
      </c>
      <c r="CK274" t="s">
        <v>1861</v>
      </c>
      <c r="CL274" t="s">
        <v>1861</v>
      </c>
      <c r="CM274" s="11"/>
    </row>
    <row r="275" spans="1:91" x14ac:dyDescent="0.35">
      <c r="A275" s="93" t="str">
        <f t="shared" si="8"/>
        <v>11900091911</v>
      </c>
      <c r="B275" t="str">
        <f t="shared" si="9"/>
        <v>1190009-2019</v>
      </c>
      <c r="C275">
        <v>1190009</v>
      </c>
      <c r="D275" t="s">
        <v>84</v>
      </c>
      <c r="E275" t="s">
        <v>1317</v>
      </c>
      <c r="F275" t="s">
        <v>1031</v>
      </c>
      <c r="G275" t="s">
        <v>1397</v>
      </c>
      <c r="H275" t="s">
        <v>1370</v>
      </c>
      <c r="I275" t="s">
        <v>1371</v>
      </c>
      <c r="J275" t="s">
        <v>950</v>
      </c>
      <c r="K275" t="s">
        <v>951</v>
      </c>
      <c r="L275" t="s">
        <v>952</v>
      </c>
      <c r="M275" t="s">
        <v>953</v>
      </c>
      <c r="N275" t="s">
        <v>1033</v>
      </c>
      <c r="O275" t="s">
        <v>1034</v>
      </c>
      <c r="P275" s="88" t="s">
        <v>129</v>
      </c>
      <c r="Q275" t="s">
        <v>129</v>
      </c>
      <c r="R275" t="s">
        <v>211</v>
      </c>
      <c r="S275" t="s">
        <v>1371</v>
      </c>
      <c r="T275" t="s">
        <v>351</v>
      </c>
      <c r="U275" t="s">
        <v>1372</v>
      </c>
      <c r="V275" t="s">
        <v>1372</v>
      </c>
      <c r="W275" t="s">
        <v>816</v>
      </c>
      <c r="X275" t="s">
        <v>521</v>
      </c>
      <c r="Y275" t="s">
        <v>134</v>
      </c>
      <c r="Z275" t="s">
        <v>135</v>
      </c>
      <c r="AA275" t="s">
        <v>505</v>
      </c>
      <c r="AB275" t="s">
        <v>1035</v>
      </c>
      <c r="AC275" s="88" t="s">
        <v>1035</v>
      </c>
      <c r="AD275" t="s">
        <v>103</v>
      </c>
      <c r="AE275" t="s">
        <v>211</v>
      </c>
      <c r="AF275" t="s">
        <v>1036</v>
      </c>
      <c r="AG275" t="s">
        <v>137</v>
      </c>
      <c r="AH275" t="s">
        <v>1037</v>
      </c>
      <c r="AI275" t="s">
        <v>1038</v>
      </c>
      <c r="AJ275" t="s">
        <v>217</v>
      </c>
      <c r="AK275" t="s">
        <v>218</v>
      </c>
      <c r="AL275" t="s">
        <v>109</v>
      </c>
      <c r="AM275" t="s">
        <v>109</v>
      </c>
      <c r="AN275" t="s">
        <v>110</v>
      </c>
      <c r="AO275" t="s">
        <v>111</v>
      </c>
      <c r="AP275" t="s">
        <v>140</v>
      </c>
      <c r="AQ275" t="s">
        <v>140</v>
      </c>
      <c r="AR275" t="s">
        <v>130</v>
      </c>
      <c r="AS275" t="s">
        <v>521</v>
      </c>
      <c r="AT275" t="s">
        <v>527</v>
      </c>
      <c r="AU275" s="88" t="s">
        <v>430</v>
      </c>
      <c r="AV275" t="s">
        <v>187</v>
      </c>
      <c r="AW275" t="s">
        <v>91</v>
      </c>
      <c r="AX275" s="69" t="s">
        <v>506</v>
      </c>
      <c r="AY275" t="s">
        <v>211</v>
      </c>
      <c r="AZ275" t="s">
        <v>130</v>
      </c>
      <c r="BA275" t="s">
        <v>117</v>
      </c>
      <c r="BB275" s="88" t="s">
        <v>211</v>
      </c>
      <c r="BC275" t="s">
        <v>118</v>
      </c>
      <c r="BD275" t="s">
        <v>91</v>
      </c>
      <c r="BE275" t="s">
        <v>119</v>
      </c>
      <c r="BF275" s="86" t="s">
        <v>222</v>
      </c>
      <c r="BG275" s="86" t="s">
        <v>223</v>
      </c>
      <c r="BH275" s="78" t="s">
        <v>224</v>
      </c>
      <c r="BI275" s="79" t="s">
        <v>225</v>
      </c>
      <c r="BJ275" s="2">
        <v>290.95999999999998</v>
      </c>
      <c r="BK275" s="2">
        <v>-3.23</v>
      </c>
      <c r="BL275" s="2">
        <v>287.73</v>
      </c>
      <c r="BM275" s="2">
        <v>0</v>
      </c>
      <c r="BN275" s="2">
        <v>-19.399999999999999</v>
      </c>
      <c r="BO275" s="2">
        <v>0</v>
      </c>
      <c r="BP275" s="2">
        <v>268.33</v>
      </c>
      <c r="BQ275" s="2">
        <v>0</v>
      </c>
      <c r="BR275" s="2">
        <v>0</v>
      </c>
      <c r="BS275" s="2">
        <v>0</v>
      </c>
      <c r="BT275" s="2">
        <v>0</v>
      </c>
      <c r="BU275" s="2">
        <v>0</v>
      </c>
      <c r="BV275" s="2">
        <v>0</v>
      </c>
      <c r="BW275" s="2">
        <v>0</v>
      </c>
      <c r="BX275" s="2">
        <v>0</v>
      </c>
      <c r="BY275" s="2">
        <v>0</v>
      </c>
      <c r="BZ275" s="2">
        <v>0</v>
      </c>
      <c r="CA275" s="2">
        <v>0</v>
      </c>
      <c r="CB275" s="2">
        <v>0</v>
      </c>
      <c r="CC275" s="2">
        <v>0</v>
      </c>
      <c r="CD275" s="2">
        <v>0</v>
      </c>
      <c r="CE275" s="2">
        <v>0</v>
      </c>
      <c r="CF275" s="2">
        <v>0</v>
      </c>
      <c r="CG275" s="2">
        <v>0</v>
      </c>
      <c r="CH275" s="2">
        <v>0</v>
      </c>
      <c r="CI275" s="2">
        <v>0</v>
      </c>
      <c r="CJ275" s="11" t="str">
        <f>+VLOOKUP(B275,[57]Sheet1!$A:$AA,27,FALSE)</f>
        <v>Campagnano</v>
      </c>
      <c r="CK275" t="s">
        <v>1861</v>
      </c>
      <c r="CL275" t="s">
        <v>1861</v>
      </c>
      <c r="CM275" s="11"/>
    </row>
    <row r="276" spans="1:91" x14ac:dyDescent="0.35">
      <c r="A276" s="93" t="str">
        <f t="shared" si="8"/>
        <v>11900091912</v>
      </c>
      <c r="B276" t="str">
        <f t="shared" si="9"/>
        <v>1190009-2019</v>
      </c>
      <c r="C276">
        <v>1190009</v>
      </c>
      <c r="D276" t="s">
        <v>84</v>
      </c>
      <c r="E276" t="s">
        <v>1317</v>
      </c>
      <c r="F276" t="s">
        <v>1031</v>
      </c>
      <c r="G276" t="s">
        <v>1397</v>
      </c>
      <c r="H276" t="s">
        <v>1331</v>
      </c>
      <c r="I276" t="s">
        <v>201</v>
      </c>
      <c r="J276" t="s">
        <v>950</v>
      </c>
      <c r="K276" t="s">
        <v>951</v>
      </c>
      <c r="L276" t="s">
        <v>952</v>
      </c>
      <c r="M276" t="s">
        <v>953</v>
      </c>
      <c r="N276" t="s">
        <v>1033</v>
      </c>
      <c r="O276" t="s">
        <v>1034</v>
      </c>
      <c r="P276" s="88" t="s">
        <v>129</v>
      </c>
      <c r="Q276" t="s">
        <v>129</v>
      </c>
      <c r="R276" t="s">
        <v>211</v>
      </c>
      <c r="S276" t="s">
        <v>201</v>
      </c>
      <c r="T276" t="s">
        <v>351</v>
      </c>
      <c r="U276" t="s">
        <v>203</v>
      </c>
      <c r="V276" t="s">
        <v>203</v>
      </c>
      <c r="W276" t="s">
        <v>816</v>
      </c>
      <c r="X276" t="s">
        <v>521</v>
      </c>
      <c r="Y276" t="s">
        <v>134</v>
      </c>
      <c r="Z276" t="s">
        <v>135</v>
      </c>
      <c r="AA276" t="s">
        <v>505</v>
      </c>
      <c r="AB276" t="s">
        <v>1035</v>
      </c>
      <c r="AC276" s="88" t="s">
        <v>1035</v>
      </c>
      <c r="AD276" t="s">
        <v>103</v>
      </c>
      <c r="AE276" t="s">
        <v>211</v>
      </c>
      <c r="AF276" t="s">
        <v>1036</v>
      </c>
      <c r="AG276" t="s">
        <v>137</v>
      </c>
      <c r="AH276" t="s">
        <v>1037</v>
      </c>
      <c r="AI276" t="s">
        <v>1038</v>
      </c>
      <c r="AJ276" t="s">
        <v>217</v>
      </c>
      <c r="AK276" t="s">
        <v>218</v>
      </c>
      <c r="AL276" t="s">
        <v>109</v>
      </c>
      <c r="AM276" t="s">
        <v>109</v>
      </c>
      <c r="AN276" t="s">
        <v>110</v>
      </c>
      <c r="AO276" t="s">
        <v>111</v>
      </c>
      <c r="AP276" t="s">
        <v>140</v>
      </c>
      <c r="AQ276" t="s">
        <v>140</v>
      </c>
      <c r="AR276" t="s">
        <v>130</v>
      </c>
      <c r="AS276" t="s">
        <v>521</v>
      </c>
      <c r="AT276" t="s">
        <v>527</v>
      </c>
      <c r="AU276" s="88" t="s">
        <v>430</v>
      </c>
      <c r="AV276" t="s">
        <v>187</v>
      </c>
      <c r="AW276" t="s">
        <v>91</v>
      </c>
      <c r="AX276" s="69" t="s">
        <v>506</v>
      </c>
      <c r="AY276" t="s">
        <v>211</v>
      </c>
      <c r="AZ276" t="s">
        <v>130</v>
      </c>
      <c r="BA276" t="s">
        <v>117</v>
      </c>
      <c r="BB276" s="88" t="s">
        <v>211</v>
      </c>
      <c r="BC276" t="s">
        <v>118</v>
      </c>
      <c r="BD276" t="s">
        <v>91</v>
      </c>
      <c r="BE276" t="s">
        <v>119</v>
      </c>
      <c r="BF276" s="86" t="s">
        <v>222</v>
      </c>
      <c r="BG276" s="86" t="s">
        <v>223</v>
      </c>
      <c r="BH276" s="78" t="s">
        <v>224</v>
      </c>
      <c r="BI276" s="79" t="s">
        <v>225</v>
      </c>
      <c r="BJ276" s="2">
        <v>404.33</v>
      </c>
      <c r="BK276" s="2">
        <v>-2.25</v>
      </c>
      <c r="BL276" s="2">
        <v>402.08</v>
      </c>
      <c r="BM276" s="2">
        <v>0</v>
      </c>
      <c r="BN276" s="2">
        <v>-26.96</v>
      </c>
      <c r="BO276" s="2">
        <v>0</v>
      </c>
      <c r="BP276" s="2">
        <v>375.12</v>
      </c>
      <c r="BQ276" s="2">
        <v>0</v>
      </c>
      <c r="BR276" s="2">
        <v>0</v>
      </c>
      <c r="BS276" s="2">
        <v>0</v>
      </c>
      <c r="BT276" s="2">
        <v>0</v>
      </c>
      <c r="BU276" s="2">
        <v>0</v>
      </c>
      <c r="BV276" s="2">
        <v>0</v>
      </c>
      <c r="BW276" s="2">
        <v>0</v>
      </c>
      <c r="BX276" s="2">
        <v>0</v>
      </c>
      <c r="BY276" s="2">
        <v>0</v>
      </c>
      <c r="BZ276" s="2">
        <v>0</v>
      </c>
      <c r="CA276" s="2">
        <v>0</v>
      </c>
      <c r="CB276" s="2">
        <v>0</v>
      </c>
      <c r="CC276" s="2">
        <v>0</v>
      </c>
      <c r="CD276" s="2">
        <v>0</v>
      </c>
      <c r="CE276" s="2">
        <v>0</v>
      </c>
      <c r="CF276" s="2">
        <v>0</v>
      </c>
      <c r="CG276" s="2">
        <v>0</v>
      </c>
      <c r="CH276" s="2">
        <v>0</v>
      </c>
      <c r="CI276" s="2">
        <v>0</v>
      </c>
      <c r="CJ276" s="11" t="str">
        <f>+VLOOKUP(B276,[57]Sheet1!$A:$AA,27,FALSE)</f>
        <v>Campagnano</v>
      </c>
      <c r="CK276" t="s">
        <v>1861</v>
      </c>
      <c r="CL276" t="s">
        <v>1861</v>
      </c>
      <c r="CM276" s="11"/>
    </row>
    <row r="277" spans="1:91" x14ac:dyDescent="0.35">
      <c r="A277" s="93" t="str">
        <f t="shared" si="8"/>
        <v>11900101901</v>
      </c>
      <c r="B277" t="str">
        <f t="shared" si="9"/>
        <v>1190010-2019</v>
      </c>
      <c r="C277">
        <v>1190010</v>
      </c>
      <c r="D277" t="s">
        <v>84</v>
      </c>
      <c r="E277" t="s">
        <v>1317</v>
      </c>
      <c r="F277" t="s">
        <v>1039</v>
      </c>
      <c r="G277" t="s">
        <v>1398</v>
      </c>
      <c r="H277" t="s">
        <v>1355</v>
      </c>
      <c r="I277" t="s">
        <v>1324</v>
      </c>
      <c r="J277" t="s">
        <v>950</v>
      </c>
      <c r="K277" t="s">
        <v>951</v>
      </c>
      <c r="L277" t="s">
        <v>952</v>
      </c>
      <c r="M277" t="s">
        <v>953</v>
      </c>
      <c r="N277" t="s">
        <v>1033</v>
      </c>
      <c r="O277" t="s">
        <v>1034</v>
      </c>
      <c r="P277" s="88" t="s">
        <v>129</v>
      </c>
      <c r="Q277" t="s">
        <v>129</v>
      </c>
      <c r="R277" t="s">
        <v>211</v>
      </c>
      <c r="S277" t="s">
        <v>1356</v>
      </c>
      <c r="T277" t="s">
        <v>351</v>
      </c>
      <c r="U277" t="s">
        <v>1319</v>
      </c>
      <c r="V277" t="s">
        <v>1319</v>
      </c>
      <c r="W277" t="s">
        <v>816</v>
      </c>
      <c r="X277" t="s">
        <v>521</v>
      </c>
      <c r="Y277" t="s">
        <v>715</v>
      </c>
      <c r="Z277" t="s">
        <v>135</v>
      </c>
      <c r="AA277" t="s">
        <v>505</v>
      </c>
      <c r="AB277" t="s">
        <v>1041</v>
      </c>
      <c r="AC277" s="88" t="s">
        <v>1041</v>
      </c>
      <c r="AD277" t="s">
        <v>103</v>
      </c>
      <c r="AE277" t="s">
        <v>211</v>
      </c>
      <c r="AF277" t="s">
        <v>1042</v>
      </c>
      <c r="AG277" t="s">
        <v>137</v>
      </c>
      <c r="AH277" t="s">
        <v>1037</v>
      </c>
      <c r="AI277" t="s">
        <v>1038</v>
      </c>
      <c r="AJ277" t="s">
        <v>217</v>
      </c>
      <c r="AK277" t="s">
        <v>218</v>
      </c>
      <c r="AL277" t="s">
        <v>109</v>
      </c>
      <c r="AM277" t="s">
        <v>109</v>
      </c>
      <c r="AN277" t="s">
        <v>110</v>
      </c>
      <c r="AO277" t="s">
        <v>111</v>
      </c>
      <c r="AP277" t="s">
        <v>112</v>
      </c>
      <c r="AQ277" t="s">
        <v>112</v>
      </c>
      <c r="AR277" t="s">
        <v>130</v>
      </c>
      <c r="AS277" t="s">
        <v>521</v>
      </c>
      <c r="AT277" t="s">
        <v>527</v>
      </c>
      <c r="AU277" s="88" t="s">
        <v>430</v>
      </c>
      <c r="AV277" t="s">
        <v>187</v>
      </c>
      <c r="AW277" t="s">
        <v>91</v>
      </c>
      <c r="AX277" s="69" t="s">
        <v>506</v>
      </c>
      <c r="AY277" t="s">
        <v>211</v>
      </c>
      <c r="AZ277" t="s">
        <v>130</v>
      </c>
      <c r="BA277" t="s">
        <v>117</v>
      </c>
      <c r="BB277" s="88" t="s">
        <v>211</v>
      </c>
      <c r="BC277" t="s">
        <v>118</v>
      </c>
      <c r="BD277" t="s">
        <v>91</v>
      </c>
      <c r="BE277" t="s">
        <v>119</v>
      </c>
      <c r="BF277" s="86" t="s">
        <v>718</v>
      </c>
      <c r="BG277" s="86" t="s">
        <v>223</v>
      </c>
      <c r="BH277" s="78" t="s">
        <v>224</v>
      </c>
      <c r="BI277" s="79" t="s">
        <v>225</v>
      </c>
      <c r="BJ277" s="2">
        <v>294.51</v>
      </c>
      <c r="BK277" s="2">
        <v>-19.63</v>
      </c>
      <c r="BL277" s="2">
        <v>274.88</v>
      </c>
      <c r="BM277" s="2">
        <v>0</v>
      </c>
      <c r="BN277" s="2">
        <v>-19.63</v>
      </c>
      <c r="BO277" s="2">
        <v>0</v>
      </c>
      <c r="BP277" s="2">
        <v>255.25</v>
      </c>
      <c r="BQ277" s="2">
        <v>0</v>
      </c>
      <c r="BR277" s="2">
        <v>0</v>
      </c>
      <c r="BS277" s="2">
        <v>0</v>
      </c>
      <c r="BT277" s="2">
        <v>0</v>
      </c>
      <c r="BU277" s="2">
        <v>0</v>
      </c>
      <c r="BV277" s="2">
        <v>0</v>
      </c>
      <c r="BW277" s="2">
        <v>0</v>
      </c>
      <c r="BX277" s="2">
        <v>0</v>
      </c>
      <c r="BY277" s="2">
        <v>0</v>
      </c>
      <c r="BZ277" s="2">
        <v>0</v>
      </c>
      <c r="CA277" s="2">
        <v>0</v>
      </c>
      <c r="CB277" s="2">
        <v>0</v>
      </c>
      <c r="CC277" s="2">
        <v>0</v>
      </c>
      <c r="CD277" s="2">
        <v>0</v>
      </c>
      <c r="CE277" s="2">
        <v>0</v>
      </c>
      <c r="CF277" s="2">
        <v>0</v>
      </c>
      <c r="CG277" s="2">
        <v>0</v>
      </c>
      <c r="CH277" s="2">
        <v>0</v>
      </c>
      <c r="CI277" s="2">
        <v>0</v>
      </c>
      <c r="CJ277" s="11" t="str">
        <f>+VLOOKUP(B277,[57]Sheet1!$A:$AA,27,FALSE)</f>
        <v>Termoli</v>
      </c>
      <c r="CK277" t="s">
        <v>1863</v>
      </c>
      <c r="CL277" t="s">
        <v>1863</v>
      </c>
      <c r="CM277" s="11"/>
    </row>
    <row r="278" spans="1:91" x14ac:dyDescent="0.35">
      <c r="A278" s="93" t="str">
        <f t="shared" si="8"/>
        <v>11900101902</v>
      </c>
      <c r="B278" t="str">
        <f t="shared" si="9"/>
        <v>1190010-2019</v>
      </c>
      <c r="C278">
        <v>1190010</v>
      </c>
      <c r="D278" t="s">
        <v>84</v>
      </c>
      <c r="E278" t="s">
        <v>1317</v>
      </c>
      <c r="F278" t="s">
        <v>1039</v>
      </c>
      <c r="G278" t="s">
        <v>1398</v>
      </c>
      <c r="H278" t="s">
        <v>1357</v>
      </c>
      <c r="I278" t="s">
        <v>1324</v>
      </c>
      <c r="J278" t="s">
        <v>950</v>
      </c>
      <c r="K278" t="s">
        <v>951</v>
      </c>
      <c r="L278" t="s">
        <v>952</v>
      </c>
      <c r="M278" t="s">
        <v>953</v>
      </c>
      <c r="N278" t="s">
        <v>1033</v>
      </c>
      <c r="O278" t="s">
        <v>1034</v>
      </c>
      <c r="P278" s="88" t="s">
        <v>129</v>
      </c>
      <c r="Q278" t="s">
        <v>129</v>
      </c>
      <c r="R278" t="s">
        <v>211</v>
      </c>
      <c r="S278" t="s">
        <v>1356</v>
      </c>
      <c r="T278" t="s">
        <v>351</v>
      </c>
      <c r="U278" t="s">
        <v>1356</v>
      </c>
      <c r="V278" t="s">
        <v>1356</v>
      </c>
      <c r="W278" t="s">
        <v>816</v>
      </c>
      <c r="X278" t="s">
        <v>521</v>
      </c>
      <c r="Y278" t="s">
        <v>715</v>
      </c>
      <c r="Z278" t="s">
        <v>135</v>
      </c>
      <c r="AA278" t="s">
        <v>505</v>
      </c>
      <c r="AB278" t="s">
        <v>1041</v>
      </c>
      <c r="AC278" s="88" t="s">
        <v>1041</v>
      </c>
      <c r="AD278" t="s">
        <v>103</v>
      </c>
      <c r="AE278" t="s">
        <v>211</v>
      </c>
      <c r="AF278" t="s">
        <v>1042</v>
      </c>
      <c r="AG278" t="s">
        <v>137</v>
      </c>
      <c r="AH278" t="s">
        <v>1037</v>
      </c>
      <c r="AI278" t="s">
        <v>1038</v>
      </c>
      <c r="AJ278" t="s">
        <v>217</v>
      </c>
      <c r="AK278" t="s">
        <v>218</v>
      </c>
      <c r="AL278" t="s">
        <v>109</v>
      </c>
      <c r="AM278" t="s">
        <v>109</v>
      </c>
      <c r="AN278" t="s">
        <v>110</v>
      </c>
      <c r="AO278" t="s">
        <v>111</v>
      </c>
      <c r="AP278" t="s">
        <v>112</v>
      </c>
      <c r="AQ278" t="s">
        <v>112</v>
      </c>
      <c r="AR278" t="s">
        <v>130</v>
      </c>
      <c r="AS278" t="s">
        <v>521</v>
      </c>
      <c r="AT278" t="s">
        <v>527</v>
      </c>
      <c r="AU278" s="88" t="s">
        <v>430</v>
      </c>
      <c r="AV278" t="s">
        <v>187</v>
      </c>
      <c r="AW278" t="s">
        <v>91</v>
      </c>
      <c r="AX278" s="69" t="s">
        <v>506</v>
      </c>
      <c r="AY278" t="s">
        <v>211</v>
      </c>
      <c r="AZ278" t="s">
        <v>130</v>
      </c>
      <c r="BA278" t="s">
        <v>117</v>
      </c>
      <c r="BB278" s="88" t="s">
        <v>211</v>
      </c>
      <c r="BC278" t="s">
        <v>118</v>
      </c>
      <c r="BD278" t="s">
        <v>91</v>
      </c>
      <c r="BE278" t="s">
        <v>119</v>
      </c>
      <c r="BF278" s="86" t="s">
        <v>718</v>
      </c>
      <c r="BG278" s="86" t="s">
        <v>223</v>
      </c>
      <c r="BH278" s="78" t="s">
        <v>224</v>
      </c>
      <c r="BI278" s="79" t="s">
        <v>225</v>
      </c>
      <c r="BJ278" s="2">
        <v>1054.25</v>
      </c>
      <c r="BK278" s="2">
        <v>-64.430000000000007</v>
      </c>
      <c r="BL278" s="2">
        <v>989.82</v>
      </c>
      <c r="BM278" s="2">
        <v>0</v>
      </c>
      <c r="BN278" s="2">
        <v>-70.28</v>
      </c>
      <c r="BO278" s="2">
        <v>0</v>
      </c>
      <c r="BP278" s="2">
        <v>919.54000000000008</v>
      </c>
      <c r="BQ278" s="2">
        <v>0</v>
      </c>
      <c r="BR278" s="2">
        <v>0</v>
      </c>
      <c r="BS278" s="2">
        <v>0</v>
      </c>
      <c r="BT278" s="2">
        <v>0</v>
      </c>
      <c r="BU278" s="2">
        <v>0</v>
      </c>
      <c r="BV278" s="2">
        <v>0</v>
      </c>
      <c r="BW278" s="2">
        <v>0</v>
      </c>
      <c r="BX278" s="2">
        <v>0</v>
      </c>
      <c r="BY278" s="2">
        <v>0</v>
      </c>
      <c r="BZ278" s="2">
        <v>0</v>
      </c>
      <c r="CA278" s="2">
        <v>0</v>
      </c>
      <c r="CB278" s="2">
        <v>0</v>
      </c>
      <c r="CC278" s="2">
        <v>0</v>
      </c>
      <c r="CD278" s="2">
        <v>0</v>
      </c>
      <c r="CE278" s="2">
        <v>0</v>
      </c>
      <c r="CF278" s="2">
        <v>0</v>
      </c>
      <c r="CG278" s="2">
        <v>0</v>
      </c>
      <c r="CH278" s="2">
        <v>0</v>
      </c>
      <c r="CI278" s="2">
        <v>0</v>
      </c>
      <c r="CJ278" s="11" t="str">
        <f>+VLOOKUP(B278,[57]Sheet1!$A:$AA,27,FALSE)</f>
        <v>Termoli</v>
      </c>
      <c r="CK278" t="s">
        <v>1863</v>
      </c>
      <c r="CL278" t="s">
        <v>1863</v>
      </c>
      <c r="CM278" s="11"/>
    </row>
    <row r="279" spans="1:91" x14ac:dyDescent="0.35">
      <c r="A279" s="93" t="str">
        <f t="shared" si="8"/>
        <v>11900101903</v>
      </c>
      <c r="B279" t="str">
        <f t="shared" si="9"/>
        <v>1190010-2019</v>
      </c>
      <c r="C279">
        <v>1190010</v>
      </c>
      <c r="D279" t="s">
        <v>84</v>
      </c>
      <c r="E279" t="s">
        <v>1317</v>
      </c>
      <c r="F279" t="s">
        <v>1039</v>
      </c>
      <c r="G279" t="s">
        <v>1398</v>
      </c>
      <c r="H279" t="s">
        <v>1358</v>
      </c>
      <c r="I279" t="s">
        <v>1324</v>
      </c>
      <c r="J279" t="s">
        <v>950</v>
      </c>
      <c r="K279" t="s">
        <v>951</v>
      </c>
      <c r="L279" t="s">
        <v>952</v>
      </c>
      <c r="M279" t="s">
        <v>953</v>
      </c>
      <c r="N279" t="s">
        <v>1033</v>
      </c>
      <c r="O279" t="s">
        <v>1034</v>
      </c>
      <c r="P279" s="88" t="s">
        <v>129</v>
      </c>
      <c r="Q279" t="s">
        <v>129</v>
      </c>
      <c r="R279" t="s">
        <v>211</v>
      </c>
      <c r="S279" t="s">
        <v>1356</v>
      </c>
      <c r="T279" t="s">
        <v>351</v>
      </c>
      <c r="U279" t="s">
        <v>1359</v>
      </c>
      <c r="V279" t="s">
        <v>1359</v>
      </c>
      <c r="W279" t="s">
        <v>816</v>
      </c>
      <c r="X279" t="s">
        <v>521</v>
      </c>
      <c r="Y279" t="s">
        <v>715</v>
      </c>
      <c r="Z279" t="s">
        <v>135</v>
      </c>
      <c r="AA279" t="s">
        <v>505</v>
      </c>
      <c r="AB279" t="s">
        <v>1041</v>
      </c>
      <c r="AC279" s="88" t="s">
        <v>1041</v>
      </c>
      <c r="AD279" t="s">
        <v>103</v>
      </c>
      <c r="AE279" t="s">
        <v>211</v>
      </c>
      <c r="AF279" t="s">
        <v>1042</v>
      </c>
      <c r="AG279" t="s">
        <v>137</v>
      </c>
      <c r="AH279" t="s">
        <v>1037</v>
      </c>
      <c r="AI279" t="s">
        <v>1038</v>
      </c>
      <c r="AJ279" t="s">
        <v>217</v>
      </c>
      <c r="AK279" t="s">
        <v>218</v>
      </c>
      <c r="AL279" t="s">
        <v>109</v>
      </c>
      <c r="AM279" t="s">
        <v>109</v>
      </c>
      <c r="AN279" t="s">
        <v>110</v>
      </c>
      <c r="AO279" t="s">
        <v>111</v>
      </c>
      <c r="AP279" t="s">
        <v>112</v>
      </c>
      <c r="AQ279" t="s">
        <v>112</v>
      </c>
      <c r="AR279" t="s">
        <v>130</v>
      </c>
      <c r="AS279" t="s">
        <v>521</v>
      </c>
      <c r="AT279" t="s">
        <v>527</v>
      </c>
      <c r="AU279" s="88" t="s">
        <v>430</v>
      </c>
      <c r="AV279" t="s">
        <v>187</v>
      </c>
      <c r="AW279" t="s">
        <v>91</v>
      </c>
      <c r="AX279" s="69" t="s">
        <v>506</v>
      </c>
      <c r="AY279" t="s">
        <v>211</v>
      </c>
      <c r="AZ279" t="s">
        <v>130</v>
      </c>
      <c r="BA279" t="s">
        <v>117</v>
      </c>
      <c r="BB279" s="88" t="s">
        <v>211</v>
      </c>
      <c r="BC279" t="s">
        <v>118</v>
      </c>
      <c r="BD279" t="s">
        <v>91</v>
      </c>
      <c r="BE279" t="s">
        <v>119</v>
      </c>
      <c r="BF279" s="86" t="s">
        <v>718</v>
      </c>
      <c r="BG279" s="86" t="s">
        <v>223</v>
      </c>
      <c r="BH279" s="78" t="s">
        <v>224</v>
      </c>
      <c r="BI279" s="79" t="s">
        <v>225</v>
      </c>
      <c r="BJ279" s="2">
        <v>1745.7</v>
      </c>
      <c r="BK279" s="2">
        <v>-96.98</v>
      </c>
      <c r="BL279" s="2">
        <v>1648.72</v>
      </c>
      <c r="BM279" s="2">
        <v>0</v>
      </c>
      <c r="BN279" s="2">
        <v>-116.38</v>
      </c>
      <c r="BO279" s="2">
        <v>0</v>
      </c>
      <c r="BP279" s="2">
        <v>1532.34</v>
      </c>
      <c r="BQ279" s="2">
        <v>0</v>
      </c>
      <c r="BR279" s="2">
        <v>0</v>
      </c>
      <c r="BS279" s="2">
        <v>0</v>
      </c>
      <c r="BT279" s="2">
        <v>0</v>
      </c>
      <c r="BU279" s="2">
        <v>0</v>
      </c>
      <c r="BV279" s="2">
        <v>0</v>
      </c>
      <c r="BW279" s="2">
        <v>0</v>
      </c>
      <c r="BX279" s="2">
        <v>0</v>
      </c>
      <c r="BY279" s="2">
        <v>0</v>
      </c>
      <c r="BZ279" s="2">
        <v>0</v>
      </c>
      <c r="CA279" s="2">
        <v>0</v>
      </c>
      <c r="CB279" s="2">
        <v>0</v>
      </c>
      <c r="CC279" s="2">
        <v>0</v>
      </c>
      <c r="CD279" s="2">
        <v>0</v>
      </c>
      <c r="CE279" s="2">
        <v>0</v>
      </c>
      <c r="CF279" s="2">
        <v>0</v>
      </c>
      <c r="CG279" s="2">
        <v>0</v>
      </c>
      <c r="CH279" s="2">
        <v>0</v>
      </c>
      <c r="CI279" s="2">
        <v>0</v>
      </c>
      <c r="CJ279" s="11" t="str">
        <f>+VLOOKUP(B279,[57]Sheet1!$A:$AA,27,FALSE)</f>
        <v>Termoli</v>
      </c>
      <c r="CK279" t="s">
        <v>1863</v>
      </c>
      <c r="CL279" t="s">
        <v>1863</v>
      </c>
      <c r="CM279" s="11"/>
    </row>
    <row r="280" spans="1:91" x14ac:dyDescent="0.35">
      <c r="A280" s="93" t="str">
        <f t="shared" si="8"/>
        <v>11900101904</v>
      </c>
      <c r="B280" t="str">
        <f t="shared" si="9"/>
        <v>1190010-2019</v>
      </c>
      <c r="C280">
        <v>1190010</v>
      </c>
      <c r="D280" t="s">
        <v>84</v>
      </c>
      <c r="E280" t="s">
        <v>1317</v>
      </c>
      <c r="F280" t="s">
        <v>1039</v>
      </c>
      <c r="G280" t="s">
        <v>1398</v>
      </c>
      <c r="H280" t="s">
        <v>1360</v>
      </c>
      <c r="I280" t="s">
        <v>1324</v>
      </c>
      <c r="J280" t="s">
        <v>950</v>
      </c>
      <c r="K280" t="s">
        <v>951</v>
      </c>
      <c r="L280" t="s">
        <v>952</v>
      </c>
      <c r="M280" t="s">
        <v>953</v>
      </c>
      <c r="N280" t="s">
        <v>1033</v>
      </c>
      <c r="O280" t="s">
        <v>1034</v>
      </c>
      <c r="P280" s="88" t="s">
        <v>129</v>
      </c>
      <c r="Q280" t="s">
        <v>129</v>
      </c>
      <c r="R280" t="s">
        <v>211</v>
      </c>
      <c r="S280" t="s">
        <v>1356</v>
      </c>
      <c r="T280" t="s">
        <v>351</v>
      </c>
      <c r="U280" t="s">
        <v>1361</v>
      </c>
      <c r="V280" t="s">
        <v>1361</v>
      </c>
      <c r="W280" t="s">
        <v>816</v>
      </c>
      <c r="X280" t="s">
        <v>521</v>
      </c>
      <c r="Y280" t="s">
        <v>715</v>
      </c>
      <c r="Z280" t="s">
        <v>135</v>
      </c>
      <c r="AA280" t="s">
        <v>505</v>
      </c>
      <c r="AB280" t="s">
        <v>1041</v>
      </c>
      <c r="AC280" s="88" t="s">
        <v>1041</v>
      </c>
      <c r="AD280" t="s">
        <v>103</v>
      </c>
      <c r="AE280" t="s">
        <v>211</v>
      </c>
      <c r="AF280" t="s">
        <v>1042</v>
      </c>
      <c r="AG280" t="s">
        <v>137</v>
      </c>
      <c r="AH280" t="s">
        <v>1037</v>
      </c>
      <c r="AI280" t="s">
        <v>1038</v>
      </c>
      <c r="AJ280" t="s">
        <v>217</v>
      </c>
      <c r="AK280" t="s">
        <v>218</v>
      </c>
      <c r="AL280" t="s">
        <v>109</v>
      </c>
      <c r="AM280" t="s">
        <v>109</v>
      </c>
      <c r="AN280" t="s">
        <v>110</v>
      </c>
      <c r="AO280" t="s">
        <v>111</v>
      </c>
      <c r="AP280" t="s">
        <v>112</v>
      </c>
      <c r="AQ280" t="s">
        <v>112</v>
      </c>
      <c r="AR280" t="s">
        <v>130</v>
      </c>
      <c r="AS280" t="s">
        <v>521</v>
      </c>
      <c r="AT280" t="s">
        <v>527</v>
      </c>
      <c r="AU280" s="88" t="s">
        <v>430</v>
      </c>
      <c r="AV280" t="s">
        <v>187</v>
      </c>
      <c r="AW280" t="s">
        <v>91</v>
      </c>
      <c r="AX280" s="69" t="s">
        <v>506</v>
      </c>
      <c r="AY280" t="s">
        <v>211</v>
      </c>
      <c r="AZ280" t="s">
        <v>130</v>
      </c>
      <c r="BA280" t="s">
        <v>117</v>
      </c>
      <c r="BB280" s="88" t="s">
        <v>211</v>
      </c>
      <c r="BC280" t="s">
        <v>118</v>
      </c>
      <c r="BD280" t="s">
        <v>91</v>
      </c>
      <c r="BE280" t="s">
        <v>119</v>
      </c>
      <c r="BF280" s="86" t="s">
        <v>718</v>
      </c>
      <c r="BG280" s="86" t="s">
        <v>223</v>
      </c>
      <c r="BH280" s="78" t="s">
        <v>224</v>
      </c>
      <c r="BI280" s="79" t="s">
        <v>225</v>
      </c>
      <c r="BJ280" s="2">
        <v>443.7</v>
      </c>
      <c r="BK280" s="2">
        <v>-22.19</v>
      </c>
      <c r="BL280" s="2">
        <v>421.51</v>
      </c>
      <c r="BM280" s="2">
        <v>0</v>
      </c>
      <c r="BN280" s="2">
        <v>-29.58</v>
      </c>
      <c r="BO280" s="2">
        <v>0</v>
      </c>
      <c r="BP280" s="2">
        <v>391.93</v>
      </c>
      <c r="BQ280" s="2">
        <v>0</v>
      </c>
      <c r="BR280" s="2">
        <v>0</v>
      </c>
      <c r="BS280" s="2">
        <v>0</v>
      </c>
      <c r="BT280" s="2">
        <v>0</v>
      </c>
      <c r="BU280" s="2">
        <v>0</v>
      </c>
      <c r="BV280" s="2">
        <v>0</v>
      </c>
      <c r="BW280" s="2">
        <v>0</v>
      </c>
      <c r="BX280" s="2">
        <v>0</v>
      </c>
      <c r="BY280" s="2">
        <v>0</v>
      </c>
      <c r="BZ280" s="2">
        <v>0</v>
      </c>
      <c r="CA280" s="2">
        <v>0</v>
      </c>
      <c r="CB280" s="2">
        <v>0</v>
      </c>
      <c r="CC280" s="2">
        <v>0</v>
      </c>
      <c r="CD280" s="2">
        <v>0</v>
      </c>
      <c r="CE280" s="2">
        <v>0</v>
      </c>
      <c r="CF280" s="2">
        <v>0</v>
      </c>
      <c r="CG280" s="2">
        <v>0</v>
      </c>
      <c r="CH280" s="2">
        <v>0</v>
      </c>
      <c r="CI280" s="2">
        <v>0</v>
      </c>
      <c r="CJ280" s="11" t="str">
        <f>+VLOOKUP(B280,[57]Sheet1!$A:$AA,27,FALSE)</f>
        <v>Termoli</v>
      </c>
      <c r="CK280" t="s">
        <v>1863</v>
      </c>
      <c r="CL280" t="s">
        <v>1863</v>
      </c>
      <c r="CM280" s="11"/>
    </row>
    <row r="281" spans="1:91" x14ac:dyDescent="0.35">
      <c r="A281" s="93" t="str">
        <f t="shared" si="8"/>
        <v>11900101905</v>
      </c>
      <c r="B281" t="str">
        <f t="shared" si="9"/>
        <v>1190010-2019</v>
      </c>
      <c r="C281">
        <v>1190010</v>
      </c>
      <c r="D281" t="s">
        <v>84</v>
      </c>
      <c r="E281" t="s">
        <v>1317</v>
      </c>
      <c r="F281" t="s">
        <v>1039</v>
      </c>
      <c r="G281" t="s">
        <v>1398</v>
      </c>
      <c r="H281" t="s">
        <v>1323</v>
      </c>
      <c r="I281" t="s">
        <v>1324</v>
      </c>
      <c r="J281" t="s">
        <v>950</v>
      </c>
      <c r="K281" t="s">
        <v>951</v>
      </c>
      <c r="L281" t="s">
        <v>952</v>
      </c>
      <c r="M281" t="s">
        <v>953</v>
      </c>
      <c r="N281" t="s">
        <v>1033</v>
      </c>
      <c r="O281" t="s">
        <v>1034</v>
      </c>
      <c r="P281" s="88" t="s">
        <v>129</v>
      </c>
      <c r="Q281" t="s">
        <v>129</v>
      </c>
      <c r="R281" t="s">
        <v>211</v>
      </c>
      <c r="S281" t="s">
        <v>1356</v>
      </c>
      <c r="T281" t="s">
        <v>351</v>
      </c>
      <c r="U281" t="s">
        <v>1326</v>
      </c>
      <c r="V281" t="s">
        <v>1326</v>
      </c>
      <c r="W281" t="s">
        <v>816</v>
      </c>
      <c r="X281" t="s">
        <v>521</v>
      </c>
      <c r="Y281" t="s">
        <v>715</v>
      </c>
      <c r="Z281" t="s">
        <v>135</v>
      </c>
      <c r="AA281" t="s">
        <v>505</v>
      </c>
      <c r="AB281" t="s">
        <v>1041</v>
      </c>
      <c r="AC281" s="88" t="s">
        <v>1041</v>
      </c>
      <c r="AD281" t="s">
        <v>103</v>
      </c>
      <c r="AE281" t="s">
        <v>211</v>
      </c>
      <c r="AF281" t="s">
        <v>1042</v>
      </c>
      <c r="AG281" t="s">
        <v>137</v>
      </c>
      <c r="AH281" t="s">
        <v>1037</v>
      </c>
      <c r="AI281" t="s">
        <v>1038</v>
      </c>
      <c r="AJ281" t="s">
        <v>217</v>
      </c>
      <c r="AK281" t="s">
        <v>218</v>
      </c>
      <c r="AL281" t="s">
        <v>109</v>
      </c>
      <c r="AM281" t="s">
        <v>109</v>
      </c>
      <c r="AN281" t="s">
        <v>110</v>
      </c>
      <c r="AO281" t="s">
        <v>111</v>
      </c>
      <c r="AP281" t="s">
        <v>112</v>
      </c>
      <c r="AQ281" t="s">
        <v>112</v>
      </c>
      <c r="AR281" t="s">
        <v>130</v>
      </c>
      <c r="AS281" t="s">
        <v>521</v>
      </c>
      <c r="AT281" t="s">
        <v>527</v>
      </c>
      <c r="AU281" s="88" t="s">
        <v>430</v>
      </c>
      <c r="AV281" t="s">
        <v>187</v>
      </c>
      <c r="AW281" t="s">
        <v>91</v>
      </c>
      <c r="AX281" s="69" t="s">
        <v>506</v>
      </c>
      <c r="AY281" t="s">
        <v>211</v>
      </c>
      <c r="AZ281" t="s">
        <v>130</v>
      </c>
      <c r="BA281" t="s">
        <v>117</v>
      </c>
      <c r="BB281" s="88" t="s">
        <v>211</v>
      </c>
      <c r="BC281" t="s">
        <v>118</v>
      </c>
      <c r="BD281" t="s">
        <v>91</v>
      </c>
      <c r="BE281" t="s">
        <v>119</v>
      </c>
      <c r="BF281" s="86" t="s">
        <v>718</v>
      </c>
      <c r="BG281" s="86" t="s">
        <v>223</v>
      </c>
      <c r="BH281" s="78" t="s">
        <v>224</v>
      </c>
      <c r="BI281" s="79" t="s">
        <v>225</v>
      </c>
      <c r="BJ281" s="2">
        <v>96.8</v>
      </c>
      <c r="BK281" s="2">
        <v>-4.3</v>
      </c>
      <c r="BL281" s="2">
        <v>92.5</v>
      </c>
      <c r="BM281" s="2">
        <v>0</v>
      </c>
      <c r="BN281" s="2">
        <v>-6.45</v>
      </c>
      <c r="BO281" s="2">
        <v>0</v>
      </c>
      <c r="BP281" s="2">
        <v>86.05</v>
      </c>
      <c r="BQ281" s="2">
        <v>0</v>
      </c>
      <c r="BR281" s="2">
        <v>0</v>
      </c>
      <c r="BS281" s="2">
        <v>0</v>
      </c>
      <c r="BT281" s="2">
        <v>0</v>
      </c>
      <c r="BU281" s="2">
        <v>0</v>
      </c>
      <c r="BV281" s="2">
        <v>0</v>
      </c>
      <c r="BW281" s="2">
        <v>0</v>
      </c>
      <c r="BX281" s="2">
        <v>0</v>
      </c>
      <c r="BY281" s="2">
        <v>0</v>
      </c>
      <c r="BZ281" s="2">
        <v>0</v>
      </c>
      <c r="CA281" s="2">
        <v>0</v>
      </c>
      <c r="CB281" s="2">
        <v>0</v>
      </c>
      <c r="CC281" s="2">
        <v>0</v>
      </c>
      <c r="CD281" s="2">
        <v>0</v>
      </c>
      <c r="CE281" s="2">
        <v>0</v>
      </c>
      <c r="CF281" s="2">
        <v>0</v>
      </c>
      <c r="CG281" s="2">
        <v>0</v>
      </c>
      <c r="CH281" s="2">
        <v>0</v>
      </c>
      <c r="CI281" s="2">
        <v>0</v>
      </c>
      <c r="CJ281" s="11" t="str">
        <f>+VLOOKUP(B281,[57]Sheet1!$A:$AA,27,FALSE)</f>
        <v>Termoli</v>
      </c>
      <c r="CK281" t="s">
        <v>1863</v>
      </c>
      <c r="CL281" t="s">
        <v>1863</v>
      </c>
      <c r="CM281" s="11"/>
    </row>
    <row r="282" spans="1:91" x14ac:dyDescent="0.35">
      <c r="A282" s="93" t="str">
        <f t="shared" si="8"/>
        <v>11900101906</v>
      </c>
      <c r="B282" t="str">
        <f t="shared" si="9"/>
        <v>1190010-2019</v>
      </c>
      <c r="C282">
        <v>1190010</v>
      </c>
      <c r="D282" t="s">
        <v>84</v>
      </c>
      <c r="E282" t="s">
        <v>1317</v>
      </c>
      <c r="F282" t="s">
        <v>1039</v>
      </c>
      <c r="G282" t="s">
        <v>1398</v>
      </c>
      <c r="H282" t="s">
        <v>1362</v>
      </c>
      <c r="I282" t="s">
        <v>1324</v>
      </c>
      <c r="J282" t="s">
        <v>950</v>
      </c>
      <c r="K282" t="s">
        <v>951</v>
      </c>
      <c r="L282" t="s">
        <v>952</v>
      </c>
      <c r="M282" t="s">
        <v>953</v>
      </c>
      <c r="N282" t="s">
        <v>1033</v>
      </c>
      <c r="O282" t="s">
        <v>1034</v>
      </c>
      <c r="P282" s="88" t="s">
        <v>129</v>
      </c>
      <c r="Q282" t="s">
        <v>129</v>
      </c>
      <c r="R282" t="s">
        <v>211</v>
      </c>
      <c r="S282" t="s">
        <v>1356</v>
      </c>
      <c r="T282" t="s">
        <v>351</v>
      </c>
      <c r="U282" t="s">
        <v>1363</v>
      </c>
      <c r="V282" t="s">
        <v>1363</v>
      </c>
      <c r="W282" t="s">
        <v>816</v>
      </c>
      <c r="X282" t="s">
        <v>521</v>
      </c>
      <c r="Y282" t="s">
        <v>715</v>
      </c>
      <c r="Z282" t="s">
        <v>135</v>
      </c>
      <c r="AA282" t="s">
        <v>505</v>
      </c>
      <c r="AB282" t="s">
        <v>1041</v>
      </c>
      <c r="AC282" s="88" t="s">
        <v>1041</v>
      </c>
      <c r="AD282" t="s">
        <v>103</v>
      </c>
      <c r="AE282" t="s">
        <v>211</v>
      </c>
      <c r="AF282" t="s">
        <v>1042</v>
      </c>
      <c r="AG282" t="s">
        <v>137</v>
      </c>
      <c r="AH282" t="s">
        <v>1037</v>
      </c>
      <c r="AI282" t="s">
        <v>1038</v>
      </c>
      <c r="AJ282" t="s">
        <v>217</v>
      </c>
      <c r="AK282" t="s">
        <v>218</v>
      </c>
      <c r="AL282" t="s">
        <v>109</v>
      </c>
      <c r="AM282" t="s">
        <v>109</v>
      </c>
      <c r="AN282" t="s">
        <v>110</v>
      </c>
      <c r="AO282" t="s">
        <v>111</v>
      </c>
      <c r="AP282" t="s">
        <v>112</v>
      </c>
      <c r="AQ282" t="s">
        <v>112</v>
      </c>
      <c r="AR282" t="s">
        <v>130</v>
      </c>
      <c r="AS282" t="s">
        <v>521</v>
      </c>
      <c r="AT282" t="s">
        <v>527</v>
      </c>
      <c r="AU282" s="88" t="s">
        <v>430</v>
      </c>
      <c r="AV282" t="s">
        <v>187</v>
      </c>
      <c r="AW282" t="s">
        <v>91</v>
      </c>
      <c r="AX282" s="69" t="s">
        <v>506</v>
      </c>
      <c r="AY282" t="s">
        <v>211</v>
      </c>
      <c r="AZ282" t="s">
        <v>130</v>
      </c>
      <c r="BA282" t="s">
        <v>117</v>
      </c>
      <c r="BB282" s="88" t="s">
        <v>211</v>
      </c>
      <c r="BC282" t="s">
        <v>118</v>
      </c>
      <c r="BD282" t="s">
        <v>91</v>
      </c>
      <c r="BE282" t="s">
        <v>119</v>
      </c>
      <c r="BF282" s="86" t="s">
        <v>718</v>
      </c>
      <c r="BG282" s="86" t="s">
        <v>223</v>
      </c>
      <c r="BH282" s="78" t="s">
        <v>224</v>
      </c>
      <c r="BI282" s="79" t="s">
        <v>225</v>
      </c>
      <c r="BJ282" s="2">
        <v>698.6</v>
      </c>
      <c r="BK282" s="2">
        <v>-27.17</v>
      </c>
      <c r="BL282" s="2">
        <v>671.43</v>
      </c>
      <c r="BM282" s="2">
        <v>0</v>
      </c>
      <c r="BN282" s="2">
        <v>-46.57</v>
      </c>
      <c r="BO282" s="2">
        <v>0</v>
      </c>
      <c r="BP282" s="2">
        <v>624.8599999999999</v>
      </c>
      <c r="BQ282" s="2">
        <v>0</v>
      </c>
      <c r="BR282" s="2">
        <v>0</v>
      </c>
      <c r="BS282" s="2">
        <v>0</v>
      </c>
      <c r="BT282" s="2">
        <v>0</v>
      </c>
      <c r="BU282" s="2">
        <v>0</v>
      </c>
      <c r="BV282" s="2">
        <v>0</v>
      </c>
      <c r="BW282" s="2">
        <v>0</v>
      </c>
      <c r="BX282" s="2">
        <v>0</v>
      </c>
      <c r="BY282" s="2">
        <v>0</v>
      </c>
      <c r="BZ282" s="2">
        <v>0</v>
      </c>
      <c r="CA282" s="2">
        <v>0</v>
      </c>
      <c r="CB282" s="2">
        <v>0</v>
      </c>
      <c r="CC282" s="2">
        <v>0</v>
      </c>
      <c r="CD282" s="2">
        <v>0</v>
      </c>
      <c r="CE282" s="2">
        <v>0</v>
      </c>
      <c r="CF282" s="2">
        <v>0</v>
      </c>
      <c r="CG282" s="2">
        <v>0</v>
      </c>
      <c r="CH282" s="2">
        <v>0</v>
      </c>
      <c r="CI282" s="2">
        <v>0</v>
      </c>
      <c r="CJ282" s="11" t="str">
        <f>+VLOOKUP(B282,[57]Sheet1!$A:$AA,27,FALSE)</f>
        <v>Termoli</v>
      </c>
      <c r="CK282" t="s">
        <v>1863</v>
      </c>
      <c r="CL282" t="s">
        <v>1863</v>
      </c>
      <c r="CM282" s="11"/>
    </row>
    <row r="283" spans="1:91" x14ac:dyDescent="0.35">
      <c r="A283" s="93" t="str">
        <f t="shared" si="8"/>
        <v>11900101907</v>
      </c>
      <c r="B283" t="str">
        <f t="shared" si="9"/>
        <v>1190010-2019</v>
      </c>
      <c r="C283">
        <v>1190010</v>
      </c>
      <c r="D283" t="s">
        <v>84</v>
      </c>
      <c r="E283" t="s">
        <v>1317</v>
      </c>
      <c r="F283" t="s">
        <v>1039</v>
      </c>
      <c r="G283" t="s">
        <v>1398</v>
      </c>
      <c r="H283" t="s">
        <v>1364</v>
      </c>
      <c r="I283" t="s">
        <v>1324</v>
      </c>
      <c r="J283" t="s">
        <v>950</v>
      </c>
      <c r="K283" t="s">
        <v>951</v>
      </c>
      <c r="L283" t="s">
        <v>952</v>
      </c>
      <c r="M283" t="s">
        <v>953</v>
      </c>
      <c r="N283" t="s">
        <v>1033</v>
      </c>
      <c r="O283" t="s">
        <v>1034</v>
      </c>
      <c r="P283" s="88" t="s">
        <v>129</v>
      </c>
      <c r="Q283" t="s">
        <v>129</v>
      </c>
      <c r="R283" t="s">
        <v>211</v>
      </c>
      <c r="S283" t="s">
        <v>1356</v>
      </c>
      <c r="T283" t="s">
        <v>351</v>
      </c>
      <c r="U283" t="s">
        <v>1365</v>
      </c>
      <c r="V283" t="s">
        <v>1365</v>
      </c>
      <c r="W283" t="s">
        <v>816</v>
      </c>
      <c r="X283" t="s">
        <v>521</v>
      </c>
      <c r="Y283" t="s">
        <v>715</v>
      </c>
      <c r="Z283" t="s">
        <v>135</v>
      </c>
      <c r="AA283" t="s">
        <v>505</v>
      </c>
      <c r="AB283" t="s">
        <v>1041</v>
      </c>
      <c r="AC283" s="88" t="s">
        <v>1041</v>
      </c>
      <c r="AD283" t="s">
        <v>103</v>
      </c>
      <c r="AE283" t="s">
        <v>211</v>
      </c>
      <c r="AF283" t="s">
        <v>1042</v>
      </c>
      <c r="AG283" t="s">
        <v>137</v>
      </c>
      <c r="AH283" t="s">
        <v>1037</v>
      </c>
      <c r="AI283" t="s">
        <v>1038</v>
      </c>
      <c r="AJ283" t="s">
        <v>217</v>
      </c>
      <c r="AK283" t="s">
        <v>218</v>
      </c>
      <c r="AL283" t="s">
        <v>109</v>
      </c>
      <c r="AM283" t="s">
        <v>109</v>
      </c>
      <c r="AN283" t="s">
        <v>110</v>
      </c>
      <c r="AO283" t="s">
        <v>111</v>
      </c>
      <c r="AP283" t="s">
        <v>112</v>
      </c>
      <c r="AQ283" t="s">
        <v>112</v>
      </c>
      <c r="AR283" t="s">
        <v>130</v>
      </c>
      <c r="AS283" t="s">
        <v>521</v>
      </c>
      <c r="AT283" t="s">
        <v>527</v>
      </c>
      <c r="AU283" s="88" t="s">
        <v>430</v>
      </c>
      <c r="AV283" t="s">
        <v>187</v>
      </c>
      <c r="AW283" t="s">
        <v>91</v>
      </c>
      <c r="AX283" s="69" t="s">
        <v>506</v>
      </c>
      <c r="AY283" t="s">
        <v>211</v>
      </c>
      <c r="AZ283" t="s">
        <v>130</v>
      </c>
      <c r="BA283" t="s">
        <v>117</v>
      </c>
      <c r="BB283" s="88" t="s">
        <v>211</v>
      </c>
      <c r="BC283" t="s">
        <v>118</v>
      </c>
      <c r="BD283" t="s">
        <v>91</v>
      </c>
      <c r="BE283" t="s">
        <v>119</v>
      </c>
      <c r="BF283" s="86" t="s">
        <v>718</v>
      </c>
      <c r="BG283" s="86" t="s">
        <v>223</v>
      </c>
      <c r="BH283" s="78" t="s">
        <v>224</v>
      </c>
      <c r="BI283" s="79" t="s">
        <v>225</v>
      </c>
      <c r="BJ283" s="2">
        <v>321.51</v>
      </c>
      <c r="BK283" s="2">
        <v>-10.72</v>
      </c>
      <c r="BL283" s="2">
        <v>310.79000000000002</v>
      </c>
      <c r="BM283" s="2">
        <v>0</v>
      </c>
      <c r="BN283" s="2">
        <v>-21.43</v>
      </c>
      <c r="BO283" s="2">
        <v>0</v>
      </c>
      <c r="BP283" s="2">
        <v>289.36</v>
      </c>
      <c r="BQ283" s="2">
        <v>0</v>
      </c>
      <c r="BR283" s="2">
        <v>0</v>
      </c>
      <c r="BS283" s="2">
        <v>0</v>
      </c>
      <c r="BT283" s="2">
        <v>0</v>
      </c>
      <c r="BU283" s="2">
        <v>0</v>
      </c>
      <c r="BV283" s="2">
        <v>0</v>
      </c>
      <c r="BW283" s="2">
        <v>0</v>
      </c>
      <c r="BX283" s="2">
        <v>0</v>
      </c>
      <c r="BY283" s="2">
        <v>0</v>
      </c>
      <c r="BZ283" s="2">
        <v>0</v>
      </c>
      <c r="CA283" s="2">
        <v>0</v>
      </c>
      <c r="CB283" s="2">
        <v>0</v>
      </c>
      <c r="CC283" s="2">
        <v>0</v>
      </c>
      <c r="CD283" s="2">
        <v>0</v>
      </c>
      <c r="CE283" s="2">
        <v>0</v>
      </c>
      <c r="CF283" s="2">
        <v>0</v>
      </c>
      <c r="CG283" s="2">
        <v>0</v>
      </c>
      <c r="CH283" s="2">
        <v>0</v>
      </c>
      <c r="CI283" s="2">
        <v>0</v>
      </c>
      <c r="CJ283" s="11" t="str">
        <f>+VLOOKUP(B283,[57]Sheet1!$A:$AA,27,FALSE)</f>
        <v>Termoli</v>
      </c>
      <c r="CK283" t="s">
        <v>1863</v>
      </c>
      <c r="CL283" t="s">
        <v>1863</v>
      </c>
      <c r="CM283" s="11"/>
    </row>
    <row r="284" spans="1:91" x14ac:dyDescent="0.35">
      <c r="A284" s="93" t="str">
        <f t="shared" si="8"/>
        <v>11900101908</v>
      </c>
      <c r="B284" t="str">
        <f t="shared" si="9"/>
        <v>1190010-2019</v>
      </c>
      <c r="C284">
        <v>1190010</v>
      </c>
      <c r="D284" t="s">
        <v>84</v>
      </c>
      <c r="E284" t="s">
        <v>1317</v>
      </c>
      <c r="F284" t="s">
        <v>1039</v>
      </c>
      <c r="G284" t="s">
        <v>1398</v>
      </c>
      <c r="H284" t="s">
        <v>1366</v>
      </c>
      <c r="I284" t="s">
        <v>1324</v>
      </c>
      <c r="J284" t="s">
        <v>950</v>
      </c>
      <c r="K284" t="s">
        <v>951</v>
      </c>
      <c r="L284" t="s">
        <v>952</v>
      </c>
      <c r="M284" t="s">
        <v>953</v>
      </c>
      <c r="N284" t="s">
        <v>1033</v>
      </c>
      <c r="O284" t="s">
        <v>1034</v>
      </c>
      <c r="P284" s="88" t="s">
        <v>129</v>
      </c>
      <c r="Q284" t="s">
        <v>129</v>
      </c>
      <c r="R284" t="s">
        <v>211</v>
      </c>
      <c r="S284" t="s">
        <v>1356</v>
      </c>
      <c r="T284" t="s">
        <v>351</v>
      </c>
      <c r="U284" t="s">
        <v>1367</v>
      </c>
      <c r="V284" t="s">
        <v>1367</v>
      </c>
      <c r="W284" t="s">
        <v>816</v>
      </c>
      <c r="X284" t="s">
        <v>521</v>
      </c>
      <c r="Y284" t="s">
        <v>715</v>
      </c>
      <c r="Z284" t="s">
        <v>135</v>
      </c>
      <c r="AA284" t="s">
        <v>505</v>
      </c>
      <c r="AB284" t="s">
        <v>1041</v>
      </c>
      <c r="AC284" s="88" t="s">
        <v>1041</v>
      </c>
      <c r="AD284" t="s">
        <v>103</v>
      </c>
      <c r="AE284" t="s">
        <v>211</v>
      </c>
      <c r="AF284" t="s">
        <v>1042</v>
      </c>
      <c r="AG284" t="s">
        <v>137</v>
      </c>
      <c r="AH284" t="s">
        <v>1037</v>
      </c>
      <c r="AI284" t="s">
        <v>1038</v>
      </c>
      <c r="AJ284" t="s">
        <v>217</v>
      </c>
      <c r="AK284" t="s">
        <v>218</v>
      </c>
      <c r="AL284" t="s">
        <v>109</v>
      </c>
      <c r="AM284" t="s">
        <v>109</v>
      </c>
      <c r="AN284" t="s">
        <v>110</v>
      </c>
      <c r="AO284" t="s">
        <v>111</v>
      </c>
      <c r="AP284" t="s">
        <v>112</v>
      </c>
      <c r="AQ284" t="s">
        <v>112</v>
      </c>
      <c r="AR284" t="s">
        <v>130</v>
      </c>
      <c r="AS284" t="s">
        <v>521</v>
      </c>
      <c r="AT284" t="s">
        <v>527</v>
      </c>
      <c r="AU284" s="88" t="s">
        <v>430</v>
      </c>
      <c r="AV284" t="s">
        <v>187</v>
      </c>
      <c r="AW284" t="s">
        <v>91</v>
      </c>
      <c r="AX284" s="69" t="s">
        <v>506</v>
      </c>
      <c r="AY284" t="s">
        <v>211</v>
      </c>
      <c r="AZ284" t="s">
        <v>130</v>
      </c>
      <c r="BA284" t="s">
        <v>117</v>
      </c>
      <c r="BB284" s="88" t="s">
        <v>211</v>
      </c>
      <c r="BC284" t="s">
        <v>118</v>
      </c>
      <c r="BD284" t="s">
        <v>91</v>
      </c>
      <c r="BE284" t="s">
        <v>119</v>
      </c>
      <c r="BF284" s="86" t="s">
        <v>718</v>
      </c>
      <c r="BG284" s="86" t="s">
        <v>223</v>
      </c>
      <c r="BH284" s="78" t="s">
        <v>224</v>
      </c>
      <c r="BI284" s="79" t="s">
        <v>225</v>
      </c>
      <c r="BJ284" s="2">
        <v>159.63999999999999</v>
      </c>
      <c r="BK284" s="2">
        <v>-4.43</v>
      </c>
      <c r="BL284" s="2">
        <v>155.21</v>
      </c>
      <c r="BM284" s="2">
        <v>0</v>
      </c>
      <c r="BN284" s="2">
        <v>-10.64</v>
      </c>
      <c r="BO284" s="2">
        <v>0</v>
      </c>
      <c r="BP284" s="2">
        <v>144.57</v>
      </c>
      <c r="BQ284" s="2">
        <v>0</v>
      </c>
      <c r="BR284" s="2">
        <v>0</v>
      </c>
      <c r="BS284" s="2">
        <v>0</v>
      </c>
      <c r="BT284" s="2">
        <v>0</v>
      </c>
      <c r="BU284" s="2">
        <v>0</v>
      </c>
      <c r="BV284" s="2">
        <v>0</v>
      </c>
      <c r="BW284" s="2">
        <v>0</v>
      </c>
      <c r="BX284" s="2">
        <v>0</v>
      </c>
      <c r="BY284" s="2">
        <v>0</v>
      </c>
      <c r="BZ284" s="2">
        <v>0</v>
      </c>
      <c r="CA284" s="2">
        <v>0</v>
      </c>
      <c r="CB284" s="2">
        <v>0</v>
      </c>
      <c r="CC284" s="2">
        <v>0</v>
      </c>
      <c r="CD284" s="2">
        <v>0</v>
      </c>
      <c r="CE284" s="2">
        <v>0</v>
      </c>
      <c r="CF284" s="2">
        <v>0</v>
      </c>
      <c r="CG284" s="2">
        <v>0</v>
      </c>
      <c r="CH284" s="2">
        <v>0</v>
      </c>
      <c r="CI284" s="2">
        <v>0</v>
      </c>
      <c r="CJ284" s="11" t="str">
        <f>+VLOOKUP(B284,[57]Sheet1!$A:$AA,27,FALSE)</f>
        <v>Termoli</v>
      </c>
      <c r="CK284" t="s">
        <v>1863</v>
      </c>
      <c r="CL284" t="s">
        <v>1863</v>
      </c>
      <c r="CM284" s="11"/>
    </row>
    <row r="285" spans="1:91" x14ac:dyDescent="0.35">
      <c r="A285" s="93" t="str">
        <f t="shared" si="8"/>
        <v>11900101909</v>
      </c>
      <c r="B285" t="str">
        <f t="shared" si="9"/>
        <v>1190010-2019</v>
      </c>
      <c r="C285">
        <v>1190010</v>
      </c>
      <c r="D285" t="s">
        <v>84</v>
      </c>
      <c r="E285" t="s">
        <v>1317</v>
      </c>
      <c r="F285" t="s">
        <v>1039</v>
      </c>
      <c r="G285" t="s">
        <v>1398</v>
      </c>
      <c r="H285" t="s">
        <v>1329</v>
      </c>
      <c r="I285" t="s">
        <v>1324</v>
      </c>
      <c r="J285" t="s">
        <v>950</v>
      </c>
      <c r="K285" t="s">
        <v>951</v>
      </c>
      <c r="L285" t="s">
        <v>952</v>
      </c>
      <c r="M285" t="s">
        <v>953</v>
      </c>
      <c r="N285" t="s">
        <v>1033</v>
      </c>
      <c r="O285" t="s">
        <v>1034</v>
      </c>
      <c r="P285" s="88" t="s">
        <v>129</v>
      </c>
      <c r="Q285" t="s">
        <v>129</v>
      </c>
      <c r="R285" t="s">
        <v>211</v>
      </c>
      <c r="S285" t="s">
        <v>1356</v>
      </c>
      <c r="T285" t="s">
        <v>351</v>
      </c>
      <c r="U285" t="s">
        <v>1330</v>
      </c>
      <c r="V285" t="s">
        <v>1330</v>
      </c>
      <c r="W285" t="s">
        <v>816</v>
      </c>
      <c r="X285" t="s">
        <v>521</v>
      </c>
      <c r="Y285" t="s">
        <v>715</v>
      </c>
      <c r="Z285" t="s">
        <v>135</v>
      </c>
      <c r="AA285" t="s">
        <v>505</v>
      </c>
      <c r="AB285" t="s">
        <v>1041</v>
      </c>
      <c r="AC285" s="88" t="s">
        <v>1041</v>
      </c>
      <c r="AD285" t="s">
        <v>103</v>
      </c>
      <c r="AE285" t="s">
        <v>211</v>
      </c>
      <c r="AF285" t="s">
        <v>1042</v>
      </c>
      <c r="AG285" t="s">
        <v>137</v>
      </c>
      <c r="AH285" t="s">
        <v>1037</v>
      </c>
      <c r="AI285" t="s">
        <v>1038</v>
      </c>
      <c r="AJ285" t="s">
        <v>217</v>
      </c>
      <c r="AK285" t="s">
        <v>218</v>
      </c>
      <c r="AL285" t="s">
        <v>109</v>
      </c>
      <c r="AM285" t="s">
        <v>109</v>
      </c>
      <c r="AN285" t="s">
        <v>110</v>
      </c>
      <c r="AO285" t="s">
        <v>111</v>
      </c>
      <c r="AP285" t="s">
        <v>112</v>
      </c>
      <c r="AQ285" t="s">
        <v>112</v>
      </c>
      <c r="AR285" t="s">
        <v>130</v>
      </c>
      <c r="AS285" t="s">
        <v>521</v>
      </c>
      <c r="AT285" t="s">
        <v>527</v>
      </c>
      <c r="AU285" s="88" t="s">
        <v>430</v>
      </c>
      <c r="AV285" t="s">
        <v>187</v>
      </c>
      <c r="AW285" t="s">
        <v>91</v>
      </c>
      <c r="AX285" s="69" t="s">
        <v>506</v>
      </c>
      <c r="AY285" t="s">
        <v>211</v>
      </c>
      <c r="AZ285" t="s">
        <v>130</v>
      </c>
      <c r="BA285" t="s">
        <v>117</v>
      </c>
      <c r="BB285" s="88" t="s">
        <v>211</v>
      </c>
      <c r="BC285" t="s">
        <v>118</v>
      </c>
      <c r="BD285" t="s">
        <v>91</v>
      </c>
      <c r="BE285" t="s">
        <v>119</v>
      </c>
      <c r="BF285" s="86" t="s">
        <v>718</v>
      </c>
      <c r="BG285" s="86" t="s">
        <v>223</v>
      </c>
      <c r="BH285" s="78" t="s">
        <v>224</v>
      </c>
      <c r="BI285" s="79" t="s">
        <v>225</v>
      </c>
      <c r="BJ285" s="2">
        <v>290.37</v>
      </c>
      <c r="BK285" s="2">
        <v>-6.45</v>
      </c>
      <c r="BL285" s="2">
        <v>283.92</v>
      </c>
      <c r="BM285" s="2">
        <v>0</v>
      </c>
      <c r="BN285" s="2">
        <v>-19.36</v>
      </c>
      <c r="BO285" s="2">
        <v>0</v>
      </c>
      <c r="BP285" s="2">
        <v>264.56</v>
      </c>
      <c r="BQ285" s="2">
        <v>0</v>
      </c>
      <c r="BR285" s="2">
        <v>0</v>
      </c>
      <c r="BS285" s="2">
        <v>0</v>
      </c>
      <c r="BT285" s="2">
        <v>0</v>
      </c>
      <c r="BU285" s="2">
        <v>0</v>
      </c>
      <c r="BV285" s="2">
        <v>0</v>
      </c>
      <c r="BW285" s="2">
        <v>0</v>
      </c>
      <c r="BX285" s="2">
        <v>0</v>
      </c>
      <c r="BY285" s="2">
        <v>0</v>
      </c>
      <c r="BZ285" s="2">
        <v>0</v>
      </c>
      <c r="CA285" s="2">
        <v>0</v>
      </c>
      <c r="CB285" s="2">
        <v>0</v>
      </c>
      <c r="CC285" s="2">
        <v>0</v>
      </c>
      <c r="CD285" s="2">
        <v>0</v>
      </c>
      <c r="CE285" s="2">
        <v>0</v>
      </c>
      <c r="CF285" s="2">
        <v>0</v>
      </c>
      <c r="CG285" s="2">
        <v>0</v>
      </c>
      <c r="CH285" s="2">
        <v>0</v>
      </c>
      <c r="CI285" s="2">
        <v>0</v>
      </c>
      <c r="CJ285" s="11" t="str">
        <f>+VLOOKUP(B285,[57]Sheet1!$A:$AA,27,FALSE)</f>
        <v>Termoli</v>
      </c>
      <c r="CK285" t="s">
        <v>1863</v>
      </c>
      <c r="CL285" t="s">
        <v>1863</v>
      </c>
      <c r="CM285" s="11"/>
    </row>
    <row r="286" spans="1:91" x14ac:dyDescent="0.35">
      <c r="A286" s="93" t="str">
        <f t="shared" si="8"/>
        <v>11900101910</v>
      </c>
      <c r="B286" t="str">
        <f t="shared" si="9"/>
        <v>1190010-2019</v>
      </c>
      <c r="C286">
        <v>1190010</v>
      </c>
      <c r="D286" t="s">
        <v>84</v>
      </c>
      <c r="E286" t="s">
        <v>1317</v>
      </c>
      <c r="F286" t="s">
        <v>1039</v>
      </c>
      <c r="G286" t="s">
        <v>1398</v>
      </c>
      <c r="H286" t="s">
        <v>1368</v>
      </c>
      <c r="I286" t="s">
        <v>1324</v>
      </c>
      <c r="J286" t="s">
        <v>950</v>
      </c>
      <c r="K286" t="s">
        <v>951</v>
      </c>
      <c r="L286" t="s">
        <v>952</v>
      </c>
      <c r="M286" t="s">
        <v>953</v>
      </c>
      <c r="N286" t="s">
        <v>1033</v>
      </c>
      <c r="O286" t="s">
        <v>1034</v>
      </c>
      <c r="P286" s="88" t="s">
        <v>129</v>
      </c>
      <c r="Q286" t="s">
        <v>129</v>
      </c>
      <c r="R286" t="s">
        <v>211</v>
      </c>
      <c r="S286" t="s">
        <v>1356</v>
      </c>
      <c r="T286" t="s">
        <v>351</v>
      </c>
      <c r="U286" t="s">
        <v>1369</v>
      </c>
      <c r="V286" t="s">
        <v>1369</v>
      </c>
      <c r="W286" t="s">
        <v>816</v>
      </c>
      <c r="X286" t="s">
        <v>521</v>
      </c>
      <c r="Y286" t="s">
        <v>715</v>
      </c>
      <c r="Z286" t="s">
        <v>135</v>
      </c>
      <c r="AA286" t="s">
        <v>505</v>
      </c>
      <c r="AB286" t="s">
        <v>1041</v>
      </c>
      <c r="AC286" s="88" t="s">
        <v>1041</v>
      </c>
      <c r="AD286" t="s">
        <v>103</v>
      </c>
      <c r="AE286" t="s">
        <v>211</v>
      </c>
      <c r="AF286" t="s">
        <v>1042</v>
      </c>
      <c r="AG286" t="s">
        <v>137</v>
      </c>
      <c r="AH286" t="s">
        <v>1037</v>
      </c>
      <c r="AI286" t="s">
        <v>1038</v>
      </c>
      <c r="AJ286" t="s">
        <v>217</v>
      </c>
      <c r="AK286" t="s">
        <v>218</v>
      </c>
      <c r="AL286" t="s">
        <v>109</v>
      </c>
      <c r="AM286" t="s">
        <v>109</v>
      </c>
      <c r="AN286" t="s">
        <v>110</v>
      </c>
      <c r="AO286" t="s">
        <v>111</v>
      </c>
      <c r="AP286" t="s">
        <v>112</v>
      </c>
      <c r="AQ286" t="s">
        <v>112</v>
      </c>
      <c r="AR286" t="s">
        <v>130</v>
      </c>
      <c r="AS286" t="s">
        <v>521</v>
      </c>
      <c r="AT286" t="s">
        <v>527</v>
      </c>
      <c r="AU286" s="88" t="s">
        <v>430</v>
      </c>
      <c r="AV286" t="s">
        <v>187</v>
      </c>
      <c r="AW286" t="s">
        <v>91</v>
      </c>
      <c r="AX286" s="69" t="s">
        <v>506</v>
      </c>
      <c r="AY286" t="s">
        <v>211</v>
      </c>
      <c r="AZ286" t="s">
        <v>130</v>
      </c>
      <c r="BA286" t="s">
        <v>117</v>
      </c>
      <c r="BB286" s="88" t="s">
        <v>211</v>
      </c>
      <c r="BC286" t="s">
        <v>118</v>
      </c>
      <c r="BD286" t="s">
        <v>91</v>
      </c>
      <c r="BE286" t="s">
        <v>119</v>
      </c>
      <c r="BF286" s="86" t="s">
        <v>718</v>
      </c>
      <c r="BG286" s="86" t="s">
        <v>223</v>
      </c>
      <c r="BH286" s="78" t="s">
        <v>224</v>
      </c>
      <c r="BI286" s="79" t="s">
        <v>225</v>
      </c>
      <c r="BJ286" s="2">
        <v>910.5</v>
      </c>
      <c r="BK286" s="2">
        <v>-15.18</v>
      </c>
      <c r="BL286" s="2">
        <v>895.32</v>
      </c>
      <c r="BM286" s="2">
        <v>0</v>
      </c>
      <c r="BN286" s="2">
        <v>-60.7</v>
      </c>
      <c r="BO286" s="2">
        <v>0</v>
      </c>
      <c r="BP286" s="2">
        <v>834.62</v>
      </c>
      <c r="BQ286" s="2">
        <v>0</v>
      </c>
      <c r="BR286" s="2">
        <v>0</v>
      </c>
      <c r="BS286" s="2">
        <v>0</v>
      </c>
      <c r="BT286" s="2">
        <v>0</v>
      </c>
      <c r="BU286" s="2">
        <v>0</v>
      </c>
      <c r="BV286" s="2">
        <v>0</v>
      </c>
      <c r="BW286" s="2">
        <v>0</v>
      </c>
      <c r="BX286" s="2">
        <v>0</v>
      </c>
      <c r="BY286" s="2">
        <v>0</v>
      </c>
      <c r="BZ286" s="2">
        <v>0</v>
      </c>
      <c r="CA286" s="2">
        <v>0</v>
      </c>
      <c r="CB286" s="2">
        <v>0</v>
      </c>
      <c r="CC286" s="2">
        <v>0</v>
      </c>
      <c r="CD286" s="2">
        <v>0</v>
      </c>
      <c r="CE286" s="2">
        <v>0</v>
      </c>
      <c r="CF286" s="2">
        <v>0</v>
      </c>
      <c r="CG286" s="2">
        <v>0</v>
      </c>
      <c r="CH286" s="2">
        <v>0</v>
      </c>
      <c r="CI286" s="2">
        <v>0</v>
      </c>
      <c r="CJ286" s="11" t="str">
        <f>+VLOOKUP(B286,[57]Sheet1!$A:$AA,27,FALSE)</f>
        <v>Termoli</v>
      </c>
      <c r="CK286" t="s">
        <v>1863</v>
      </c>
      <c r="CL286" t="s">
        <v>1863</v>
      </c>
      <c r="CM286" s="11"/>
    </row>
    <row r="287" spans="1:91" x14ac:dyDescent="0.35">
      <c r="A287" s="93" t="str">
        <f t="shared" si="8"/>
        <v>11900101911</v>
      </c>
      <c r="B287" t="str">
        <f t="shared" si="9"/>
        <v>1190010-2019</v>
      </c>
      <c r="C287">
        <v>1190010</v>
      </c>
      <c r="D287" t="s">
        <v>84</v>
      </c>
      <c r="E287" t="s">
        <v>1317</v>
      </c>
      <c r="F287" t="s">
        <v>1039</v>
      </c>
      <c r="G287" t="s">
        <v>1398</v>
      </c>
      <c r="H287" t="s">
        <v>1370</v>
      </c>
      <c r="I287" t="s">
        <v>1371</v>
      </c>
      <c r="J287" t="s">
        <v>950</v>
      </c>
      <c r="K287" t="s">
        <v>951</v>
      </c>
      <c r="L287" t="s">
        <v>952</v>
      </c>
      <c r="M287" t="s">
        <v>953</v>
      </c>
      <c r="N287" t="s">
        <v>1033</v>
      </c>
      <c r="O287" t="s">
        <v>1034</v>
      </c>
      <c r="P287" s="88" t="s">
        <v>129</v>
      </c>
      <c r="Q287" t="s">
        <v>129</v>
      </c>
      <c r="R287" t="s">
        <v>211</v>
      </c>
      <c r="S287" t="s">
        <v>1371</v>
      </c>
      <c r="T287" t="s">
        <v>351</v>
      </c>
      <c r="U287" t="s">
        <v>1372</v>
      </c>
      <c r="V287" t="s">
        <v>1372</v>
      </c>
      <c r="W287" t="s">
        <v>816</v>
      </c>
      <c r="X287" t="s">
        <v>521</v>
      </c>
      <c r="Y287" t="s">
        <v>715</v>
      </c>
      <c r="Z287" t="s">
        <v>135</v>
      </c>
      <c r="AA287" t="s">
        <v>505</v>
      </c>
      <c r="AB287" t="s">
        <v>1041</v>
      </c>
      <c r="AC287" s="88" t="s">
        <v>1041</v>
      </c>
      <c r="AD287" t="s">
        <v>103</v>
      </c>
      <c r="AE287" t="s">
        <v>211</v>
      </c>
      <c r="AF287" t="s">
        <v>1042</v>
      </c>
      <c r="AG287" t="s">
        <v>137</v>
      </c>
      <c r="AH287" t="s">
        <v>1037</v>
      </c>
      <c r="AI287" t="s">
        <v>1038</v>
      </c>
      <c r="AJ287" t="s">
        <v>217</v>
      </c>
      <c r="AK287" t="s">
        <v>218</v>
      </c>
      <c r="AL287" t="s">
        <v>109</v>
      </c>
      <c r="AM287" t="s">
        <v>109</v>
      </c>
      <c r="AN287" t="s">
        <v>110</v>
      </c>
      <c r="AO287" t="s">
        <v>111</v>
      </c>
      <c r="AP287" t="s">
        <v>112</v>
      </c>
      <c r="AQ287" t="s">
        <v>112</v>
      </c>
      <c r="AR287" t="s">
        <v>130</v>
      </c>
      <c r="AS287" t="s">
        <v>521</v>
      </c>
      <c r="AT287" t="s">
        <v>527</v>
      </c>
      <c r="AU287" s="88" t="s">
        <v>430</v>
      </c>
      <c r="AV287" t="s">
        <v>187</v>
      </c>
      <c r="AW287" t="s">
        <v>91</v>
      </c>
      <c r="AX287" s="69" t="s">
        <v>506</v>
      </c>
      <c r="AY287" t="s">
        <v>211</v>
      </c>
      <c r="AZ287" t="s">
        <v>130</v>
      </c>
      <c r="BA287" t="s">
        <v>117</v>
      </c>
      <c r="BB287" s="88" t="s">
        <v>211</v>
      </c>
      <c r="BC287" t="s">
        <v>118</v>
      </c>
      <c r="BD287" t="s">
        <v>91</v>
      </c>
      <c r="BE287" t="s">
        <v>119</v>
      </c>
      <c r="BF287" s="86" t="s">
        <v>718</v>
      </c>
      <c r="BG287" s="86" t="s">
        <v>223</v>
      </c>
      <c r="BH287" s="78" t="s">
        <v>224</v>
      </c>
      <c r="BI287" s="79" t="s">
        <v>225</v>
      </c>
      <c r="BJ287" s="2">
        <v>233.68</v>
      </c>
      <c r="BK287" s="2">
        <v>-2.6</v>
      </c>
      <c r="BL287" s="2">
        <v>231.08</v>
      </c>
      <c r="BM287" s="2">
        <v>0</v>
      </c>
      <c r="BN287" s="2">
        <v>-15.58</v>
      </c>
      <c r="BO287" s="2">
        <v>0</v>
      </c>
      <c r="BP287" s="2">
        <v>215.5</v>
      </c>
      <c r="BQ287" s="2">
        <v>0</v>
      </c>
      <c r="BR287" s="2">
        <v>0</v>
      </c>
      <c r="BS287" s="2">
        <v>0</v>
      </c>
      <c r="BT287" s="2">
        <v>0</v>
      </c>
      <c r="BU287" s="2">
        <v>0</v>
      </c>
      <c r="BV287" s="2">
        <v>0</v>
      </c>
      <c r="BW287" s="2">
        <v>0</v>
      </c>
      <c r="BX287" s="2">
        <v>0</v>
      </c>
      <c r="BY287" s="2">
        <v>0</v>
      </c>
      <c r="BZ287" s="2">
        <v>0</v>
      </c>
      <c r="CA287" s="2">
        <v>0</v>
      </c>
      <c r="CB287" s="2">
        <v>0</v>
      </c>
      <c r="CC287" s="2">
        <v>0</v>
      </c>
      <c r="CD287" s="2">
        <v>0</v>
      </c>
      <c r="CE287" s="2">
        <v>0</v>
      </c>
      <c r="CF287" s="2">
        <v>0</v>
      </c>
      <c r="CG287" s="2">
        <v>0</v>
      </c>
      <c r="CH287" s="2">
        <v>0</v>
      </c>
      <c r="CI287" s="2">
        <v>0</v>
      </c>
      <c r="CJ287" s="11" t="str">
        <f>+VLOOKUP(B287,[57]Sheet1!$A:$AA,27,FALSE)</f>
        <v>Termoli</v>
      </c>
      <c r="CK287" t="s">
        <v>1863</v>
      </c>
      <c r="CL287" t="s">
        <v>1863</v>
      </c>
      <c r="CM287" s="11"/>
    </row>
    <row r="288" spans="1:91" x14ac:dyDescent="0.35">
      <c r="A288" s="93" t="str">
        <f t="shared" si="8"/>
        <v>11900101912</v>
      </c>
      <c r="B288" t="str">
        <f t="shared" si="9"/>
        <v>1190010-2019</v>
      </c>
      <c r="C288">
        <v>1190010</v>
      </c>
      <c r="D288" t="s">
        <v>84</v>
      </c>
      <c r="E288" t="s">
        <v>1317</v>
      </c>
      <c r="F288" t="s">
        <v>1039</v>
      </c>
      <c r="G288" t="s">
        <v>1398</v>
      </c>
      <c r="H288" t="s">
        <v>1331</v>
      </c>
      <c r="I288" t="s">
        <v>201</v>
      </c>
      <c r="J288" t="s">
        <v>950</v>
      </c>
      <c r="K288" t="s">
        <v>951</v>
      </c>
      <c r="L288" t="s">
        <v>952</v>
      </c>
      <c r="M288" t="s">
        <v>953</v>
      </c>
      <c r="N288" t="s">
        <v>1033</v>
      </c>
      <c r="O288" t="s">
        <v>1034</v>
      </c>
      <c r="P288" s="88" t="s">
        <v>129</v>
      </c>
      <c r="Q288" t="s">
        <v>129</v>
      </c>
      <c r="R288" t="s">
        <v>211</v>
      </c>
      <c r="S288" t="s">
        <v>201</v>
      </c>
      <c r="T288" t="s">
        <v>351</v>
      </c>
      <c r="U288" t="s">
        <v>203</v>
      </c>
      <c r="V288" t="s">
        <v>203</v>
      </c>
      <c r="W288" t="s">
        <v>816</v>
      </c>
      <c r="X288" t="s">
        <v>521</v>
      </c>
      <c r="Y288" t="s">
        <v>715</v>
      </c>
      <c r="Z288" t="s">
        <v>135</v>
      </c>
      <c r="AA288" t="s">
        <v>505</v>
      </c>
      <c r="AB288" t="s">
        <v>1041</v>
      </c>
      <c r="AC288" s="88" t="s">
        <v>1041</v>
      </c>
      <c r="AD288" t="s">
        <v>103</v>
      </c>
      <c r="AE288" t="s">
        <v>211</v>
      </c>
      <c r="AF288" t="s">
        <v>1042</v>
      </c>
      <c r="AG288" t="s">
        <v>137</v>
      </c>
      <c r="AH288" t="s">
        <v>1037</v>
      </c>
      <c r="AI288" t="s">
        <v>1038</v>
      </c>
      <c r="AJ288" t="s">
        <v>217</v>
      </c>
      <c r="AK288" t="s">
        <v>218</v>
      </c>
      <c r="AL288" t="s">
        <v>109</v>
      </c>
      <c r="AM288" t="s">
        <v>109</v>
      </c>
      <c r="AN288" t="s">
        <v>110</v>
      </c>
      <c r="AO288" t="s">
        <v>111</v>
      </c>
      <c r="AP288" t="s">
        <v>112</v>
      </c>
      <c r="AQ288" t="s">
        <v>112</v>
      </c>
      <c r="AR288" t="s">
        <v>130</v>
      </c>
      <c r="AS288" t="s">
        <v>521</v>
      </c>
      <c r="AT288" t="s">
        <v>527</v>
      </c>
      <c r="AU288" s="88" t="s">
        <v>430</v>
      </c>
      <c r="AV288" t="s">
        <v>187</v>
      </c>
      <c r="AW288" t="s">
        <v>91</v>
      </c>
      <c r="AX288" s="69" t="s">
        <v>506</v>
      </c>
      <c r="AY288" t="s">
        <v>211</v>
      </c>
      <c r="AZ288" t="s">
        <v>130</v>
      </c>
      <c r="BA288" t="s">
        <v>117</v>
      </c>
      <c r="BB288" s="88" t="s">
        <v>211</v>
      </c>
      <c r="BC288" t="s">
        <v>118</v>
      </c>
      <c r="BD288" t="s">
        <v>91</v>
      </c>
      <c r="BE288" t="s">
        <v>119</v>
      </c>
      <c r="BF288" s="86" t="s">
        <v>718</v>
      </c>
      <c r="BG288" s="86" t="s">
        <v>223</v>
      </c>
      <c r="BH288" s="78" t="s">
        <v>224</v>
      </c>
      <c r="BI288" s="79" t="s">
        <v>225</v>
      </c>
      <c r="BJ288" s="2">
        <v>370.35</v>
      </c>
      <c r="BK288" s="2">
        <v>-2.06</v>
      </c>
      <c r="BL288" s="2">
        <v>368.29</v>
      </c>
      <c r="BM288" s="2">
        <v>0</v>
      </c>
      <c r="BN288" s="2">
        <v>-24.69</v>
      </c>
      <c r="BO288" s="2">
        <v>0</v>
      </c>
      <c r="BP288" s="2">
        <v>343.6</v>
      </c>
      <c r="BQ288" s="2">
        <v>0</v>
      </c>
      <c r="BR288" s="2">
        <v>0</v>
      </c>
      <c r="BS288" s="2">
        <v>0</v>
      </c>
      <c r="BT288" s="2">
        <v>0</v>
      </c>
      <c r="BU288" s="2">
        <v>0</v>
      </c>
      <c r="BV288" s="2">
        <v>0</v>
      </c>
      <c r="BW288" s="2">
        <v>0</v>
      </c>
      <c r="BX288" s="2">
        <v>0</v>
      </c>
      <c r="BY288" s="2">
        <v>0</v>
      </c>
      <c r="BZ288" s="2">
        <v>0</v>
      </c>
      <c r="CA288" s="2">
        <v>0</v>
      </c>
      <c r="CB288" s="2">
        <v>0</v>
      </c>
      <c r="CC288" s="2">
        <v>0</v>
      </c>
      <c r="CD288" s="2">
        <v>0</v>
      </c>
      <c r="CE288" s="2">
        <v>0</v>
      </c>
      <c r="CF288" s="2">
        <v>0</v>
      </c>
      <c r="CG288" s="2">
        <v>0</v>
      </c>
      <c r="CH288" s="2">
        <v>0</v>
      </c>
      <c r="CI288" s="2">
        <v>0</v>
      </c>
      <c r="CJ288" s="11" t="str">
        <f>+VLOOKUP(B288,[57]Sheet1!$A:$AA,27,FALSE)</f>
        <v>Termoli</v>
      </c>
      <c r="CK288" t="s">
        <v>1863</v>
      </c>
      <c r="CL288" t="s">
        <v>1863</v>
      </c>
      <c r="CM288" s="11"/>
    </row>
    <row r="289" spans="1:94" x14ac:dyDescent="0.35">
      <c r="A289" s="93" t="str">
        <f t="shared" si="8"/>
        <v>11900111901</v>
      </c>
      <c r="B289" t="str">
        <f t="shared" si="9"/>
        <v>1190011-2019</v>
      </c>
      <c r="C289">
        <v>1190011</v>
      </c>
      <c r="D289" t="s">
        <v>84</v>
      </c>
      <c r="E289" t="s">
        <v>1317</v>
      </c>
      <c r="F289" t="s">
        <v>1043</v>
      </c>
      <c r="G289" t="s">
        <v>1399</v>
      </c>
      <c r="H289" t="s">
        <v>1355</v>
      </c>
      <c r="I289" t="s">
        <v>1324</v>
      </c>
      <c r="J289" t="s">
        <v>950</v>
      </c>
      <c r="K289" t="s">
        <v>951</v>
      </c>
      <c r="L289" t="s">
        <v>952</v>
      </c>
      <c r="M289" t="s">
        <v>953</v>
      </c>
      <c r="N289" t="s">
        <v>1033</v>
      </c>
      <c r="O289" t="s">
        <v>1045</v>
      </c>
      <c r="P289" s="88" t="s">
        <v>94</v>
      </c>
      <c r="Q289" t="s">
        <v>94</v>
      </c>
      <c r="R289" t="s">
        <v>95</v>
      </c>
      <c r="S289" t="s">
        <v>1319</v>
      </c>
      <c r="T289" t="s">
        <v>351</v>
      </c>
      <c r="U289" t="s">
        <v>1319</v>
      </c>
      <c r="V289" t="s">
        <v>1319</v>
      </c>
      <c r="W289" t="s">
        <v>816</v>
      </c>
      <c r="X289" t="s">
        <v>98</v>
      </c>
      <c r="Y289" t="s">
        <v>197</v>
      </c>
      <c r="Z289" t="s">
        <v>100</v>
      </c>
      <c r="AA289" t="s">
        <v>505</v>
      </c>
      <c r="AB289" t="s">
        <v>1046</v>
      </c>
      <c r="AC289" s="88" t="s">
        <v>1046</v>
      </c>
      <c r="AD289" t="s">
        <v>103</v>
      </c>
      <c r="AE289" t="s">
        <v>95</v>
      </c>
      <c r="AF289" t="s">
        <v>1045</v>
      </c>
      <c r="AG289" t="s">
        <v>104</v>
      </c>
      <c r="AH289" t="s">
        <v>105</v>
      </c>
      <c r="AI289" t="s">
        <v>106</v>
      </c>
      <c r="AJ289" t="s">
        <v>107</v>
      </c>
      <c r="AK289" t="s">
        <v>108</v>
      </c>
      <c r="AL289" t="s">
        <v>109</v>
      </c>
      <c r="AM289" t="s">
        <v>109</v>
      </c>
      <c r="AN289" t="s">
        <v>110</v>
      </c>
      <c r="AO289" t="s">
        <v>111</v>
      </c>
      <c r="AP289" t="s">
        <v>112</v>
      </c>
      <c r="AQ289" t="s">
        <v>112</v>
      </c>
      <c r="AR289" t="s">
        <v>95</v>
      </c>
      <c r="AS289" t="s">
        <v>98</v>
      </c>
      <c r="AT289" t="s">
        <v>113</v>
      </c>
      <c r="AU289" s="88" t="s">
        <v>430</v>
      </c>
      <c r="AV289" t="s">
        <v>187</v>
      </c>
      <c r="AW289" t="s">
        <v>91</v>
      </c>
      <c r="AX289" s="69" t="s">
        <v>506</v>
      </c>
      <c r="AY289" t="s">
        <v>95</v>
      </c>
      <c r="AZ289" t="s">
        <v>95</v>
      </c>
      <c r="BA289" t="s">
        <v>117</v>
      </c>
      <c r="BB289" s="88" t="s">
        <v>95</v>
      </c>
      <c r="BC289" t="s">
        <v>118</v>
      </c>
      <c r="BD289" t="s">
        <v>91</v>
      </c>
      <c r="BE289" t="s">
        <v>119</v>
      </c>
      <c r="BF289" s="86" t="s">
        <v>120</v>
      </c>
      <c r="BG289" s="86" t="s">
        <v>121</v>
      </c>
      <c r="BH289" s="78" t="s">
        <v>122</v>
      </c>
      <c r="BI289" s="79" t="s">
        <v>123</v>
      </c>
      <c r="BJ289" s="2">
        <v>21500</v>
      </c>
      <c r="BK289" s="2">
        <v>-1433.33</v>
      </c>
      <c r="BL289" s="2">
        <v>20066.669999999998</v>
      </c>
      <c r="BM289" s="2">
        <v>0</v>
      </c>
      <c r="BN289" s="2">
        <v>-1433.33</v>
      </c>
      <c r="BO289" s="2">
        <v>0</v>
      </c>
      <c r="BP289" s="2">
        <v>18633.34</v>
      </c>
      <c r="BQ289" s="2">
        <v>0</v>
      </c>
      <c r="BR289" s="2">
        <v>0</v>
      </c>
      <c r="BS289" s="2">
        <v>0</v>
      </c>
      <c r="BT289" s="2">
        <v>0</v>
      </c>
      <c r="BU289" s="2">
        <v>0</v>
      </c>
      <c r="BV289" s="2">
        <v>0</v>
      </c>
      <c r="BW289" s="2">
        <v>0</v>
      </c>
      <c r="BX289" s="2">
        <v>0</v>
      </c>
      <c r="BY289" s="2">
        <v>0</v>
      </c>
      <c r="BZ289" s="2">
        <v>0</v>
      </c>
      <c r="CA289" s="2">
        <v>0</v>
      </c>
      <c r="CB289" s="2">
        <v>0</v>
      </c>
      <c r="CC289" s="2">
        <v>0</v>
      </c>
      <c r="CD289" s="2">
        <v>0</v>
      </c>
      <c r="CE289" s="2">
        <v>0</v>
      </c>
      <c r="CF289" s="2">
        <v>0</v>
      </c>
      <c r="CG289" s="2">
        <v>0</v>
      </c>
      <c r="CH289" s="2">
        <v>0</v>
      </c>
      <c r="CI289" s="2">
        <v>0</v>
      </c>
      <c r="CJ289" s="11" t="str">
        <f>+VLOOKUP(B289,[57]Sheet1!$A:$AA,27,FALSE)</f>
        <v>Termoli</v>
      </c>
      <c r="CK289" t="s">
        <v>1863</v>
      </c>
      <c r="CL289" t="s">
        <v>1863</v>
      </c>
      <c r="CM289" s="11"/>
    </row>
    <row r="290" spans="1:94" x14ac:dyDescent="0.35">
      <c r="A290" s="93" t="str">
        <f t="shared" si="8"/>
        <v>11900111903</v>
      </c>
      <c r="B290" t="str">
        <f t="shared" si="9"/>
        <v>1190011-2019</v>
      </c>
      <c r="C290">
        <v>1190011</v>
      </c>
      <c r="D290" t="s">
        <v>84</v>
      </c>
      <c r="E290" t="s">
        <v>1317</v>
      </c>
      <c r="F290" t="s">
        <v>1043</v>
      </c>
      <c r="G290" t="s">
        <v>1399</v>
      </c>
      <c r="H290" t="s">
        <v>1358</v>
      </c>
      <c r="I290" t="s">
        <v>1324</v>
      </c>
      <c r="J290" t="s">
        <v>950</v>
      </c>
      <c r="K290" t="s">
        <v>951</v>
      </c>
      <c r="L290" t="s">
        <v>952</v>
      </c>
      <c r="M290" t="s">
        <v>953</v>
      </c>
      <c r="N290" t="s">
        <v>1033</v>
      </c>
      <c r="O290" t="s">
        <v>1045</v>
      </c>
      <c r="P290" s="88" t="s">
        <v>94</v>
      </c>
      <c r="Q290" t="s">
        <v>94</v>
      </c>
      <c r="R290" t="s">
        <v>95</v>
      </c>
      <c r="S290" t="s">
        <v>1319</v>
      </c>
      <c r="T290" t="s">
        <v>351</v>
      </c>
      <c r="U290" t="s">
        <v>1359</v>
      </c>
      <c r="V290" t="s">
        <v>1359</v>
      </c>
      <c r="W290" t="s">
        <v>816</v>
      </c>
      <c r="X290" t="s">
        <v>98</v>
      </c>
      <c r="Y290" t="s">
        <v>197</v>
      </c>
      <c r="Z290" t="s">
        <v>100</v>
      </c>
      <c r="AA290" t="s">
        <v>505</v>
      </c>
      <c r="AB290" t="s">
        <v>1046</v>
      </c>
      <c r="AC290" s="88" t="s">
        <v>1046</v>
      </c>
      <c r="AD290" t="s">
        <v>103</v>
      </c>
      <c r="AE290" t="s">
        <v>95</v>
      </c>
      <c r="AF290" t="s">
        <v>1045</v>
      </c>
      <c r="AG290" t="s">
        <v>104</v>
      </c>
      <c r="AH290" t="s">
        <v>105</v>
      </c>
      <c r="AI290" t="s">
        <v>106</v>
      </c>
      <c r="AJ290" t="s">
        <v>107</v>
      </c>
      <c r="AK290" t="s">
        <v>108</v>
      </c>
      <c r="AL290" t="s">
        <v>109</v>
      </c>
      <c r="AM290" t="s">
        <v>109</v>
      </c>
      <c r="AN290" t="s">
        <v>110</v>
      </c>
      <c r="AO290" t="s">
        <v>111</v>
      </c>
      <c r="AP290" t="s">
        <v>112</v>
      </c>
      <c r="AQ290" t="s">
        <v>112</v>
      </c>
      <c r="AR290" t="s">
        <v>95</v>
      </c>
      <c r="AS290" t="s">
        <v>98</v>
      </c>
      <c r="AT290" t="s">
        <v>113</v>
      </c>
      <c r="AU290" s="88" t="s">
        <v>430</v>
      </c>
      <c r="AV290" t="s">
        <v>187</v>
      </c>
      <c r="AW290" t="s">
        <v>91</v>
      </c>
      <c r="AX290" s="69" t="s">
        <v>506</v>
      </c>
      <c r="AY290" t="s">
        <v>95</v>
      </c>
      <c r="AZ290" t="s">
        <v>95</v>
      </c>
      <c r="BA290" t="s">
        <v>117</v>
      </c>
      <c r="BB290" s="88" t="s">
        <v>95</v>
      </c>
      <c r="BC290" t="s">
        <v>118</v>
      </c>
      <c r="BD290" t="s">
        <v>91</v>
      </c>
      <c r="BE290" t="s">
        <v>119</v>
      </c>
      <c r="BF290" s="86" t="s">
        <v>120</v>
      </c>
      <c r="BG290" s="86" t="s">
        <v>121</v>
      </c>
      <c r="BH290" s="78" t="s">
        <v>122</v>
      </c>
      <c r="BI290" s="79" t="s">
        <v>123</v>
      </c>
      <c r="BJ290" s="2">
        <v>59300</v>
      </c>
      <c r="BK290" s="2">
        <v>-3294.44</v>
      </c>
      <c r="BL290" s="2">
        <v>56005.56</v>
      </c>
      <c r="BM290" s="2">
        <v>0</v>
      </c>
      <c r="BN290" s="2">
        <v>-3953.33</v>
      </c>
      <c r="BO290" s="2">
        <v>0</v>
      </c>
      <c r="BP290" s="2">
        <v>52052.23</v>
      </c>
      <c r="BQ290" s="2">
        <v>0</v>
      </c>
      <c r="BR290" s="2">
        <v>0</v>
      </c>
      <c r="BS290" s="2">
        <v>0</v>
      </c>
      <c r="BT290" s="2">
        <v>0</v>
      </c>
      <c r="BU290" s="2">
        <v>0</v>
      </c>
      <c r="BV290" s="2">
        <v>0</v>
      </c>
      <c r="BW290" s="2">
        <v>0</v>
      </c>
      <c r="BX290" s="2">
        <v>0</v>
      </c>
      <c r="BY290" s="2">
        <v>0</v>
      </c>
      <c r="BZ290" s="2">
        <v>0</v>
      </c>
      <c r="CA290" s="2">
        <v>0</v>
      </c>
      <c r="CB290" s="2">
        <v>0</v>
      </c>
      <c r="CC290" s="2">
        <v>0</v>
      </c>
      <c r="CD290" s="2">
        <v>0</v>
      </c>
      <c r="CE290" s="2">
        <v>0</v>
      </c>
      <c r="CF290" s="2">
        <v>0</v>
      </c>
      <c r="CG290" s="2">
        <v>0</v>
      </c>
      <c r="CH290" s="2">
        <v>0</v>
      </c>
      <c r="CI290" s="2">
        <v>0</v>
      </c>
      <c r="CJ290" s="11" t="str">
        <f>+VLOOKUP(B290,[57]Sheet1!$A:$AA,27,FALSE)</f>
        <v>Termoli</v>
      </c>
      <c r="CK290" t="s">
        <v>1863</v>
      </c>
      <c r="CL290" t="s">
        <v>1863</v>
      </c>
      <c r="CM290" s="11"/>
    </row>
    <row r="291" spans="1:94" x14ac:dyDescent="0.35">
      <c r="A291" s="93" t="str">
        <f t="shared" si="8"/>
        <v>11900111905</v>
      </c>
      <c r="B291" t="str">
        <f t="shared" si="9"/>
        <v>1190011-2019</v>
      </c>
      <c r="C291">
        <v>1190011</v>
      </c>
      <c r="D291" t="s">
        <v>84</v>
      </c>
      <c r="E291" t="s">
        <v>1317</v>
      </c>
      <c r="F291" t="s">
        <v>1043</v>
      </c>
      <c r="G291" t="s">
        <v>1399</v>
      </c>
      <c r="H291" t="s">
        <v>1323</v>
      </c>
      <c r="I291" t="s">
        <v>1324</v>
      </c>
      <c r="J291" t="s">
        <v>950</v>
      </c>
      <c r="K291" t="s">
        <v>951</v>
      </c>
      <c r="L291" t="s">
        <v>952</v>
      </c>
      <c r="M291" t="s">
        <v>953</v>
      </c>
      <c r="N291" t="s">
        <v>1033</v>
      </c>
      <c r="O291" t="s">
        <v>1045</v>
      </c>
      <c r="P291" s="88" t="s">
        <v>94</v>
      </c>
      <c r="Q291" t="s">
        <v>94</v>
      </c>
      <c r="R291" t="s">
        <v>95</v>
      </c>
      <c r="S291" t="s">
        <v>1319</v>
      </c>
      <c r="T291" t="s">
        <v>351</v>
      </c>
      <c r="U291" t="s">
        <v>1326</v>
      </c>
      <c r="V291" t="s">
        <v>1326</v>
      </c>
      <c r="W291" t="s">
        <v>816</v>
      </c>
      <c r="X291" t="s">
        <v>98</v>
      </c>
      <c r="Y291" t="s">
        <v>197</v>
      </c>
      <c r="Z291" t="s">
        <v>100</v>
      </c>
      <c r="AA291" t="s">
        <v>505</v>
      </c>
      <c r="AB291" t="s">
        <v>1046</v>
      </c>
      <c r="AC291" s="88" t="s">
        <v>1046</v>
      </c>
      <c r="AD291" t="s">
        <v>103</v>
      </c>
      <c r="AE291" t="s">
        <v>95</v>
      </c>
      <c r="AF291" t="s">
        <v>1045</v>
      </c>
      <c r="AG291" t="s">
        <v>104</v>
      </c>
      <c r="AH291" t="s">
        <v>105</v>
      </c>
      <c r="AI291" t="s">
        <v>106</v>
      </c>
      <c r="AJ291" t="s">
        <v>107</v>
      </c>
      <c r="AK291" t="s">
        <v>108</v>
      </c>
      <c r="AL291" t="s">
        <v>109</v>
      </c>
      <c r="AM291" t="s">
        <v>109</v>
      </c>
      <c r="AN291" t="s">
        <v>110</v>
      </c>
      <c r="AO291" t="s">
        <v>111</v>
      </c>
      <c r="AP291" t="s">
        <v>112</v>
      </c>
      <c r="AQ291" t="s">
        <v>112</v>
      </c>
      <c r="AR291" t="s">
        <v>95</v>
      </c>
      <c r="AS291" t="s">
        <v>98</v>
      </c>
      <c r="AT291" t="s">
        <v>113</v>
      </c>
      <c r="AU291" s="88" t="s">
        <v>430</v>
      </c>
      <c r="AV291" t="s">
        <v>187</v>
      </c>
      <c r="AW291" t="s">
        <v>91</v>
      </c>
      <c r="AX291" s="69" t="s">
        <v>506</v>
      </c>
      <c r="AY291" t="s">
        <v>95</v>
      </c>
      <c r="AZ291" t="s">
        <v>95</v>
      </c>
      <c r="BA291" t="s">
        <v>117</v>
      </c>
      <c r="BB291" s="88" t="s">
        <v>95</v>
      </c>
      <c r="BC291" t="s">
        <v>118</v>
      </c>
      <c r="BD291" t="s">
        <v>91</v>
      </c>
      <c r="BE291" t="s">
        <v>119</v>
      </c>
      <c r="BF291" s="86" t="s">
        <v>120</v>
      </c>
      <c r="BG291" s="86" t="s">
        <v>121</v>
      </c>
      <c r="BH291" s="78" t="s">
        <v>122</v>
      </c>
      <c r="BI291" s="79" t="s">
        <v>123</v>
      </c>
      <c r="BJ291" s="2">
        <v>6470</v>
      </c>
      <c r="BK291" s="2">
        <v>-287.56</v>
      </c>
      <c r="BL291" s="2">
        <v>6182.44</v>
      </c>
      <c r="BM291" s="2">
        <v>0</v>
      </c>
      <c r="BN291" s="2">
        <v>-431.33</v>
      </c>
      <c r="BO291" s="2">
        <v>0</v>
      </c>
      <c r="BP291" s="2">
        <v>5751.11</v>
      </c>
      <c r="BQ291" s="2">
        <v>0</v>
      </c>
      <c r="BR291" s="2">
        <v>0</v>
      </c>
      <c r="BS291" s="2">
        <v>0</v>
      </c>
      <c r="BT291" s="2">
        <v>0</v>
      </c>
      <c r="BU291" s="2">
        <v>0</v>
      </c>
      <c r="BV291" s="2">
        <v>0</v>
      </c>
      <c r="BW291" s="2">
        <v>0</v>
      </c>
      <c r="BX291" s="2">
        <v>0</v>
      </c>
      <c r="BY291" s="2">
        <v>0</v>
      </c>
      <c r="BZ291" s="2">
        <v>0</v>
      </c>
      <c r="CA291" s="2">
        <v>0</v>
      </c>
      <c r="CB291" s="2">
        <v>0</v>
      </c>
      <c r="CC291" s="2">
        <v>0</v>
      </c>
      <c r="CD291" s="2">
        <v>0</v>
      </c>
      <c r="CE291" s="2">
        <v>0</v>
      </c>
      <c r="CF291" s="2">
        <v>0</v>
      </c>
      <c r="CG291" s="2">
        <v>0</v>
      </c>
      <c r="CH291" s="2">
        <v>0</v>
      </c>
      <c r="CI291" s="2">
        <v>0</v>
      </c>
      <c r="CJ291" s="11" t="str">
        <f>+VLOOKUP(B291,[57]Sheet1!$A:$AA,27,FALSE)</f>
        <v>Termoli</v>
      </c>
      <c r="CK291" t="s">
        <v>1863</v>
      </c>
      <c r="CL291" t="s">
        <v>1863</v>
      </c>
      <c r="CM291" s="11"/>
    </row>
    <row r="292" spans="1:94" x14ac:dyDescent="0.35">
      <c r="A292" s="93" t="str">
        <f t="shared" si="8"/>
        <v>11900111909</v>
      </c>
      <c r="B292" t="str">
        <f t="shared" si="9"/>
        <v>1190011-2019</v>
      </c>
      <c r="C292">
        <v>1190011</v>
      </c>
      <c r="D292" t="s">
        <v>84</v>
      </c>
      <c r="E292" t="s">
        <v>1317</v>
      </c>
      <c r="F292" t="s">
        <v>1043</v>
      </c>
      <c r="G292" t="s">
        <v>1399</v>
      </c>
      <c r="H292" t="s">
        <v>1329</v>
      </c>
      <c r="I292" t="s">
        <v>1324</v>
      </c>
      <c r="J292" t="s">
        <v>950</v>
      </c>
      <c r="K292" t="s">
        <v>951</v>
      </c>
      <c r="L292" t="s">
        <v>952</v>
      </c>
      <c r="M292" t="s">
        <v>953</v>
      </c>
      <c r="N292" t="s">
        <v>1033</v>
      </c>
      <c r="O292" t="s">
        <v>1045</v>
      </c>
      <c r="P292" s="88" t="s">
        <v>94</v>
      </c>
      <c r="Q292" t="s">
        <v>94</v>
      </c>
      <c r="R292" t="s">
        <v>95</v>
      </c>
      <c r="S292" t="s">
        <v>1319</v>
      </c>
      <c r="T292" t="s">
        <v>351</v>
      </c>
      <c r="U292" t="s">
        <v>1330</v>
      </c>
      <c r="V292" t="s">
        <v>1330</v>
      </c>
      <c r="W292" t="s">
        <v>816</v>
      </c>
      <c r="X292" t="s">
        <v>98</v>
      </c>
      <c r="Y292" t="s">
        <v>197</v>
      </c>
      <c r="Z292" t="s">
        <v>100</v>
      </c>
      <c r="AA292" t="s">
        <v>505</v>
      </c>
      <c r="AB292" t="s">
        <v>1046</v>
      </c>
      <c r="AC292" s="88" t="s">
        <v>1046</v>
      </c>
      <c r="AD292" t="s">
        <v>103</v>
      </c>
      <c r="AE292" t="s">
        <v>95</v>
      </c>
      <c r="AF292" t="s">
        <v>1045</v>
      </c>
      <c r="AG292" t="s">
        <v>104</v>
      </c>
      <c r="AH292" t="s">
        <v>105</v>
      </c>
      <c r="AI292" t="s">
        <v>106</v>
      </c>
      <c r="AJ292" t="s">
        <v>107</v>
      </c>
      <c r="AK292" t="s">
        <v>108</v>
      </c>
      <c r="AL292" t="s">
        <v>109</v>
      </c>
      <c r="AM292" t="s">
        <v>109</v>
      </c>
      <c r="AN292" t="s">
        <v>110</v>
      </c>
      <c r="AO292" t="s">
        <v>111</v>
      </c>
      <c r="AP292" t="s">
        <v>112</v>
      </c>
      <c r="AQ292" t="s">
        <v>112</v>
      </c>
      <c r="AR292" t="s">
        <v>95</v>
      </c>
      <c r="AS292" t="s">
        <v>98</v>
      </c>
      <c r="AT292" t="s">
        <v>113</v>
      </c>
      <c r="AU292" s="88" t="s">
        <v>430</v>
      </c>
      <c r="AV292" t="s">
        <v>187</v>
      </c>
      <c r="AW292" t="s">
        <v>91</v>
      </c>
      <c r="AX292" s="69" t="s">
        <v>506</v>
      </c>
      <c r="AY292" t="s">
        <v>95</v>
      </c>
      <c r="AZ292" t="s">
        <v>95</v>
      </c>
      <c r="BA292" t="s">
        <v>117</v>
      </c>
      <c r="BB292" s="88" t="s">
        <v>95</v>
      </c>
      <c r="BC292" t="s">
        <v>118</v>
      </c>
      <c r="BD292" t="s">
        <v>91</v>
      </c>
      <c r="BE292" t="s">
        <v>119</v>
      </c>
      <c r="BF292" s="86" t="s">
        <v>120</v>
      </c>
      <c r="BG292" s="86" t="s">
        <v>121</v>
      </c>
      <c r="BH292" s="78" t="s">
        <v>122</v>
      </c>
      <c r="BI292" s="79" t="s">
        <v>123</v>
      </c>
      <c r="BJ292" s="2">
        <v>2220</v>
      </c>
      <c r="BK292" s="2">
        <v>-49.33</v>
      </c>
      <c r="BL292" s="2">
        <v>2170.67</v>
      </c>
      <c r="BM292" s="2">
        <v>0</v>
      </c>
      <c r="BN292" s="2">
        <v>-148</v>
      </c>
      <c r="BO292" s="2">
        <v>0</v>
      </c>
      <c r="BP292" s="2">
        <v>2022.67</v>
      </c>
      <c r="BQ292" s="2">
        <v>0</v>
      </c>
      <c r="BR292" s="2">
        <v>0</v>
      </c>
      <c r="BS292" s="2">
        <v>0</v>
      </c>
      <c r="BT292" s="2">
        <v>0</v>
      </c>
      <c r="BU292" s="2">
        <v>0</v>
      </c>
      <c r="BV292" s="2">
        <v>0</v>
      </c>
      <c r="BW292" s="2">
        <v>0</v>
      </c>
      <c r="BX292" s="2">
        <v>0</v>
      </c>
      <c r="BY292" s="2">
        <v>0</v>
      </c>
      <c r="BZ292" s="2">
        <v>0</v>
      </c>
      <c r="CA292" s="2">
        <v>0</v>
      </c>
      <c r="CB292" s="2">
        <v>0</v>
      </c>
      <c r="CC292" s="2">
        <v>0</v>
      </c>
      <c r="CD292" s="2">
        <v>0</v>
      </c>
      <c r="CE292" s="2">
        <v>0</v>
      </c>
      <c r="CF292" s="2">
        <v>0</v>
      </c>
      <c r="CG292" s="2">
        <v>0</v>
      </c>
      <c r="CH292" s="2">
        <v>0</v>
      </c>
      <c r="CI292" s="2">
        <v>0</v>
      </c>
      <c r="CJ292" s="11" t="str">
        <f>+VLOOKUP(B292,[57]Sheet1!$A:$AA,27,FALSE)</f>
        <v>Termoli</v>
      </c>
      <c r="CK292" t="s">
        <v>1863</v>
      </c>
      <c r="CL292" t="s">
        <v>1863</v>
      </c>
      <c r="CM292" s="11"/>
    </row>
    <row r="293" spans="1:94" x14ac:dyDescent="0.35">
      <c r="A293" s="93" t="str">
        <f t="shared" si="8"/>
        <v>11900111911</v>
      </c>
      <c r="B293" t="str">
        <f t="shared" si="9"/>
        <v>1190011-2019</v>
      </c>
      <c r="C293">
        <v>1190011</v>
      </c>
      <c r="D293" t="s">
        <v>84</v>
      </c>
      <c r="E293" t="s">
        <v>1317</v>
      </c>
      <c r="F293" t="s">
        <v>1043</v>
      </c>
      <c r="G293" t="s">
        <v>1399</v>
      </c>
      <c r="H293" t="s">
        <v>1370</v>
      </c>
      <c r="I293" t="s">
        <v>1371</v>
      </c>
      <c r="J293" t="s">
        <v>950</v>
      </c>
      <c r="K293" t="s">
        <v>951</v>
      </c>
      <c r="L293" t="s">
        <v>952</v>
      </c>
      <c r="M293" t="s">
        <v>953</v>
      </c>
      <c r="N293" t="s">
        <v>1033</v>
      </c>
      <c r="O293" t="s">
        <v>1045</v>
      </c>
      <c r="P293" s="88" t="s">
        <v>94</v>
      </c>
      <c r="Q293" t="s">
        <v>94</v>
      </c>
      <c r="R293" t="s">
        <v>95</v>
      </c>
      <c r="S293" t="s">
        <v>1371</v>
      </c>
      <c r="T293" t="s">
        <v>351</v>
      </c>
      <c r="U293" t="s">
        <v>1372</v>
      </c>
      <c r="V293" t="s">
        <v>1372</v>
      </c>
      <c r="W293" t="s">
        <v>816</v>
      </c>
      <c r="X293" t="s">
        <v>98</v>
      </c>
      <c r="Y293" t="s">
        <v>197</v>
      </c>
      <c r="Z293" t="s">
        <v>100</v>
      </c>
      <c r="AA293" t="s">
        <v>505</v>
      </c>
      <c r="AB293" t="s">
        <v>1046</v>
      </c>
      <c r="AC293" s="88" t="s">
        <v>1046</v>
      </c>
      <c r="AD293" t="s">
        <v>103</v>
      </c>
      <c r="AE293" t="s">
        <v>95</v>
      </c>
      <c r="AF293" t="s">
        <v>1045</v>
      </c>
      <c r="AG293" t="s">
        <v>104</v>
      </c>
      <c r="AH293" t="s">
        <v>105</v>
      </c>
      <c r="AI293" t="s">
        <v>106</v>
      </c>
      <c r="AJ293" t="s">
        <v>107</v>
      </c>
      <c r="AK293" t="s">
        <v>108</v>
      </c>
      <c r="AL293" t="s">
        <v>109</v>
      </c>
      <c r="AM293" t="s">
        <v>109</v>
      </c>
      <c r="AN293" t="s">
        <v>110</v>
      </c>
      <c r="AO293" t="s">
        <v>111</v>
      </c>
      <c r="AP293" t="s">
        <v>112</v>
      </c>
      <c r="AQ293" t="s">
        <v>112</v>
      </c>
      <c r="AR293" t="s">
        <v>95</v>
      </c>
      <c r="AS293" t="s">
        <v>98</v>
      </c>
      <c r="AT293" t="s">
        <v>113</v>
      </c>
      <c r="AU293" s="88" t="s">
        <v>430</v>
      </c>
      <c r="AV293" t="s">
        <v>187</v>
      </c>
      <c r="AW293" t="s">
        <v>91</v>
      </c>
      <c r="AX293" s="69" t="s">
        <v>506</v>
      </c>
      <c r="AY293" t="s">
        <v>95</v>
      </c>
      <c r="AZ293" t="s">
        <v>95</v>
      </c>
      <c r="BA293" t="s">
        <v>117</v>
      </c>
      <c r="BB293" s="88" t="s">
        <v>95</v>
      </c>
      <c r="BC293" t="s">
        <v>118</v>
      </c>
      <c r="BD293" t="s">
        <v>91</v>
      </c>
      <c r="BE293" t="s">
        <v>119</v>
      </c>
      <c r="BF293" s="86" t="s">
        <v>120</v>
      </c>
      <c r="BG293" s="86" t="s">
        <v>121</v>
      </c>
      <c r="BH293" s="78" t="s">
        <v>122</v>
      </c>
      <c r="BI293" s="79" t="s">
        <v>123</v>
      </c>
      <c r="BJ293" s="2">
        <v>37850</v>
      </c>
      <c r="BK293" s="2">
        <v>-420.56</v>
      </c>
      <c r="BL293" s="2">
        <v>37429.440000000002</v>
      </c>
      <c r="BM293" s="2">
        <v>0</v>
      </c>
      <c r="BN293" s="2">
        <v>-2523.33</v>
      </c>
      <c r="BO293" s="2">
        <v>0</v>
      </c>
      <c r="BP293" s="2">
        <v>34906.11</v>
      </c>
      <c r="BQ293" s="2">
        <v>0</v>
      </c>
      <c r="BR293" s="2">
        <v>0</v>
      </c>
      <c r="BS293" s="2">
        <v>0</v>
      </c>
      <c r="BT293" s="2">
        <v>0</v>
      </c>
      <c r="BU293" s="2">
        <v>0</v>
      </c>
      <c r="BV293" s="2">
        <v>0</v>
      </c>
      <c r="BW293" s="2">
        <v>0</v>
      </c>
      <c r="BX293" s="2">
        <v>0</v>
      </c>
      <c r="BY293" s="2">
        <v>0</v>
      </c>
      <c r="BZ293" s="2">
        <v>0</v>
      </c>
      <c r="CA293" s="2">
        <v>0</v>
      </c>
      <c r="CB293" s="2">
        <v>0</v>
      </c>
      <c r="CC293" s="2">
        <v>0</v>
      </c>
      <c r="CD293" s="2">
        <v>0</v>
      </c>
      <c r="CE293" s="2">
        <v>0</v>
      </c>
      <c r="CF293" s="2">
        <v>0</v>
      </c>
      <c r="CG293" s="2">
        <v>0</v>
      </c>
      <c r="CH293" s="2">
        <v>0</v>
      </c>
      <c r="CI293" s="2">
        <v>0</v>
      </c>
      <c r="CJ293" s="11" t="str">
        <f>+VLOOKUP(B293,[57]Sheet1!$A:$AA,27,FALSE)</f>
        <v>Termoli</v>
      </c>
      <c r="CK293" t="s">
        <v>1863</v>
      </c>
      <c r="CL293" t="s">
        <v>1863</v>
      </c>
      <c r="CM293" s="11"/>
    </row>
    <row r="294" spans="1:94" x14ac:dyDescent="0.35">
      <c r="A294" s="93" t="str">
        <f t="shared" si="8"/>
        <v>11900131901</v>
      </c>
      <c r="B294" t="str">
        <f t="shared" si="9"/>
        <v>1190013-2019</v>
      </c>
      <c r="C294">
        <v>1190013</v>
      </c>
      <c r="D294" t="s">
        <v>84</v>
      </c>
      <c r="E294" t="s">
        <v>1317</v>
      </c>
      <c r="F294" t="s">
        <v>1130</v>
      </c>
      <c r="G294" t="s">
        <v>1400</v>
      </c>
      <c r="H294" t="s">
        <v>1355</v>
      </c>
      <c r="I294" t="s">
        <v>1324</v>
      </c>
      <c r="J294" t="s">
        <v>950</v>
      </c>
      <c r="K294" t="s">
        <v>951</v>
      </c>
      <c r="L294" t="s">
        <v>952</v>
      </c>
      <c r="M294" t="s">
        <v>953</v>
      </c>
      <c r="N294" t="s">
        <v>1033</v>
      </c>
      <c r="O294" t="s">
        <v>1132</v>
      </c>
      <c r="P294" s="88" t="s">
        <v>94</v>
      </c>
      <c r="Q294" t="s">
        <v>94</v>
      </c>
      <c r="R294" t="s">
        <v>95</v>
      </c>
      <c r="S294" t="s">
        <v>1319</v>
      </c>
      <c r="T294" t="s">
        <v>351</v>
      </c>
      <c r="U294" t="s">
        <v>1319</v>
      </c>
      <c r="V294" t="s">
        <v>1319</v>
      </c>
      <c r="W294" t="s">
        <v>816</v>
      </c>
      <c r="X294" t="s">
        <v>98</v>
      </c>
      <c r="Y294" t="s">
        <v>204</v>
      </c>
      <c r="Z294" t="s">
        <v>100</v>
      </c>
      <c r="AA294" t="s">
        <v>505</v>
      </c>
      <c r="AB294" t="s">
        <v>1133</v>
      </c>
      <c r="AC294" s="88" t="s">
        <v>1133</v>
      </c>
      <c r="AD294" t="s">
        <v>103</v>
      </c>
      <c r="AE294" t="s">
        <v>95</v>
      </c>
      <c r="AF294" t="s">
        <v>1134</v>
      </c>
      <c r="AG294" t="s">
        <v>104</v>
      </c>
      <c r="AH294" t="s">
        <v>105</v>
      </c>
      <c r="AI294" t="s">
        <v>106</v>
      </c>
      <c r="AJ294" t="s">
        <v>107</v>
      </c>
      <c r="AK294" t="s">
        <v>108</v>
      </c>
      <c r="AL294" t="s">
        <v>109</v>
      </c>
      <c r="AM294" t="s">
        <v>109</v>
      </c>
      <c r="AN294" t="s">
        <v>110</v>
      </c>
      <c r="AO294" t="s">
        <v>111</v>
      </c>
      <c r="AP294" t="s">
        <v>140</v>
      </c>
      <c r="AQ294" t="s">
        <v>140</v>
      </c>
      <c r="AR294" t="s">
        <v>95</v>
      </c>
      <c r="AS294" t="s">
        <v>1030</v>
      </c>
      <c r="AT294" t="s">
        <v>113</v>
      </c>
      <c r="AU294" s="88" t="s">
        <v>430</v>
      </c>
      <c r="AV294" t="s">
        <v>187</v>
      </c>
      <c r="AW294" t="s">
        <v>91</v>
      </c>
      <c r="AX294" s="69" t="s">
        <v>506</v>
      </c>
      <c r="AY294" t="s">
        <v>91</v>
      </c>
      <c r="AZ294" t="s">
        <v>95</v>
      </c>
      <c r="BA294" t="s">
        <v>117</v>
      </c>
      <c r="BB294" s="88" t="s">
        <v>95</v>
      </c>
      <c r="BC294" t="s">
        <v>118</v>
      </c>
      <c r="BD294" t="s">
        <v>91</v>
      </c>
      <c r="BE294" t="s">
        <v>119</v>
      </c>
      <c r="BF294" s="86" t="s">
        <v>153</v>
      </c>
      <c r="BG294" s="86" t="s">
        <v>121</v>
      </c>
      <c r="BH294" s="78" t="s">
        <v>122</v>
      </c>
      <c r="BI294" s="79" t="s">
        <v>123</v>
      </c>
      <c r="BJ294" s="2">
        <v>4100</v>
      </c>
      <c r="BK294" s="2">
        <v>-273.33</v>
      </c>
      <c r="BL294" s="2">
        <v>3826.67</v>
      </c>
      <c r="BM294" s="2">
        <v>0</v>
      </c>
      <c r="BN294" s="2">
        <v>-273.33</v>
      </c>
      <c r="BO294" s="2">
        <v>0</v>
      </c>
      <c r="BP294" s="2">
        <v>3553.34</v>
      </c>
      <c r="BQ294" s="2">
        <v>0</v>
      </c>
      <c r="BR294" s="2">
        <v>0</v>
      </c>
      <c r="BS294" s="2">
        <v>0</v>
      </c>
      <c r="BT294" s="2">
        <v>0</v>
      </c>
      <c r="BU294" s="2">
        <v>0</v>
      </c>
      <c r="BV294" s="2">
        <v>0</v>
      </c>
      <c r="BW294" s="2">
        <v>0</v>
      </c>
      <c r="BX294" s="2">
        <v>0</v>
      </c>
      <c r="BY294" s="2">
        <v>0</v>
      </c>
      <c r="BZ294" s="2">
        <v>0</v>
      </c>
      <c r="CA294" s="2">
        <v>0</v>
      </c>
      <c r="CB294" s="2">
        <v>0</v>
      </c>
      <c r="CC294" s="2">
        <v>0</v>
      </c>
      <c r="CD294" s="2">
        <v>0</v>
      </c>
      <c r="CE294" s="2">
        <v>0</v>
      </c>
      <c r="CF294" s="2">
        <v>0</v>
      </c>
      <c r="CG294" s="2">
        <v>0</v>
      </c>
      <c r="CH294" s="2">
        <v>0</v>
      </c>
      <c r="CI294" s="2">
        <v>0</v>
      </c>
      <c r="CJ294" s="11" t="str">
        <f>+VLOOKUP(B294,[57]Sheet1!$A:$AA,27,FALSE)</f>
        <v>Campagnano</v>
      </c>
      <c r="CK294" t="s">
        <v>1861</v>
      </c>
      <c r="CL294" t="s">
        <v>1861</v>
      </c>
      <c r="CM294" s="11"/>
    </row>
    <row r="295" spans="1:94" x14ac:dyDescent="0.35">
      <c r="A295" s="93" t="str">
        <f t="shared" si="8"/>
        <v>11900131907</v>
      </c>
      <c r="B295" t="str">
        <f t="shared" si="9"/>
        <v>1190013-2019</v>
      </c>
      <c r="C295">
        <v>1190013</v>
      </c>
      <c r="D295" t="s">
        <v>84</v>
      </c>
      <c r="E295" t="s">
        <v>1317</v>
      </c>
      <c r="F295" t="s">
        <v>1130</v>
      </c>
      <c r="G295" t="s">
        <v>1400</v>
      </c>
      <c r="H295" t="s">
        <v>1364</v>
      </c>
      <c r="I295" t="s">
        <v>1324</v>
      </c>
      <c r="J295" t="s">
        <v>950</v>
      </c>
      <c r="K295" t="s">
        <v>951</v>
      </c>
      <c r="L295" t="s">
        <v>952</v>
      </c>
      <c r="M295" t="s">
        <v>953</v>
      </c>
      <c r="N295" t="s">
        <v>1033</v>
      </c>
      <c r="O295" t="s">
        <v>1132</v>
      </c>
      <c r="P295" s="88" t="s">
        <v>94</v>
      </c>
      <c r="Q295" t="s">
        <v>94</v>
      </c>
      <c r="R295" t="s">
        <v>95</v>
      </c>
      <c r="S295" t="s">
        <v>1319</v>
      </c>
      <c r="T295" t="s">
        <v>351</v>
      </c>
      <c r="U295" t="s">
        <v>1365</v>
      </c>
      <c r="V295" t="s">
        <v>1365</v>
      </c>
      <c r="W295" t="s">
        <v>816</v>
      </c>
      <c r="X295" t="s">
        <v>98</v>
      </c>
      <c r="Y295" t="s">
        <v>204</v>
      </c>
      <c r="Z295" t="s">
        <v>100</v>
      </c>
      <c r="AA295" t="s">
        <v>505</v>
      </c>
      <c r="AB295" t="s">
        <v>1133</v>
      </c>
      <c r="AC295" s="88" t="s">
        <v>1133</v>
      </c>
      <c r="AD295" t="s">
        <v>103</v>
      </c>
      <c r="AE295" t="s">
        <v>95</v>
      </c>
      <c r="AF295" t="s">
        <v>1134</v>
      </c>
      <c r="AG295" t="s">
        <v>104</v>
      </c>
      <c r="AH295" t="s">
        <v>105</v>
      </c>
      <c r="AI295" t="s">
        <v>106</v>
      </c>
      <c r="AJ295" t="s">
        <v>107</v>
      </c>
      <c r="AK295" t="s">
        <v>108</v>
      </c>
      <c r="AL295" t="s">
        <v>109</v>
      </c>
      <c r="AM295" t="s">
        <v>109</v>
      </c>
      <c r="AN295" t="s">
        <v>110</v>
      </c>
      <c r="AO295" t="s">
        <v>111</v>
      </c>
      <c r="AP295" t="s">
        <v>140</v>
      </c>
      <c r="AQ295" t="s">
        <v>140</v>
      </c>
      <c r="AR295" t="s">
        <v>95</v>
      </c>
      <c r="AS295" t="s">
        <v>1030</v>
      </c>
      <c r="AT295" t="s">
        <v>113</v>
      </c>
      <c r="AU295" s="88" t="s">
        <v>430</v>
      </c>
      <c r="AV295" t="s">
        <v>187</v>
      </c>
      <c r="AW295" t="s">
        <v>91</v>
      </c>
      <c r="AX295" s="69" t="s">
        <v>506</v>
      </c>
      <c r="AY295" t="s">
        <v>91</v>
      </c>
      <c r="AZ295" t="s">
        <v>95</v>
      </c>
      <c r="BA295" t="s">
        <v>117</v>
      </c>
      <c r="BB295" s="88" t="s">
        <v>95</v>
      </c>
      <c r="BC295" t="s">
        <v>118</v>
      </c>
      <c r="BD295" t="s">
        <v>91</v>
      </c>
      <c r="BE295" t="s">
        <v>119</v>
      </c>
      <c r="BF295" s="86" t="s">
        <v>153</v>
      </c>
      <c r="BG295" s="86" t="s">
        <v>121</v>
      </c>
      <c r="BH295" s="78" t="s">
        <v>122</v>
      </c>
      <c r="BI295" s="79" t="s">
        <v>123</v>
      </c>
      <c r="BJ295" s="2">
        <v>14300.01</v>
      </c>
      <c r="BK295" s="2">
        <v>-476.67</v>
      </c>
      <c r="BL295" s="2">
        <v>13823.34</v>
      </c>
      <c r="BM295" s="2">
        <v>0</v>
      </c>
      <c r="BN295" s="2">
        <v>-953.33</v>
      </c>
      <c r="BO295" s="2">
        <v>0</v>
      </c>
      <c r="BP295" s="2">
        <v>12870.01</v>
      </c>
      <c r="BQ295" s="2">
        <v>0</v>
      </c>
      <c r="BR295" s="2">
        <v>0</v>
      </c>
      <c r="BS295" s="2">
        <v>0</v>
      </c>
      <c r="BT295" s="2">
        <v>0</v>
      </c>
      <c r="BU295" s="2">
        <v>0</v>
      </c>
      <c r="BV295" s="2">
        <v>0</v>
      </c>
      <c r="BW295" s="2">
        <v>0</v>
      </c>
      <c r="BX295" s="2">
        <v>0</v>
      </c>
      <c r="BY295" s="2">
        <v>0</v>
      </c>
      <c r="BZ295" s="2">
        <v>0</v>
      </c>
      <c r="CA295" s="2">
        <v>0</v>
      </c>
      <c r="CB295" s="2">
        <v>0</v>
      </c>
      <c r="CC295" s="2">
        <v>0</v>
      </c>
      <c r="CD295" s="2">
        <v>0</v>
      </c>
      <c r="CE295" s="2">
        <v>0</v>
      </c>
      <c r="CF295" s="2">
        <v>0</v>
      </c>
      <c r="CG295" s="2">
        <v>0</v>
      </c>
      <c r="CH295" s="2">
        <v>0</v>
      </c>
      <c r="CI295" s="2">
        <v>0</v>
      </c>
      <c r="CJ295" s="11" t="str">
        <f>+VLOOKUP(B295,[57]Sheet1!$A:$AA,27,FALSE)</f>
        <v>Campagnano</v>
      </c>
      <c r="CK295" t="s">
        <v>1861</v>
      </c>
      <c r="CL295" t="s">
        <v>1861</v>
      </c>
      <c r="CM295" s="11"/>
    </row>
    <row r="296" spans="1:94" x14ac:dyDescent="0.35">
      <c r="A296" s="93" t="str">
        <f t="shared" si="8"/>
        <v>11900171909</v>
      </c>
      <c r="B296" t="str">
        <f t="shared" si="9"/>
        <v>1190017-2019</v>
      </c>
      <c r="C296">
        <v>1190017</v>
      </c>
      <c r="D296" t="s">
        <v>84</v>
      </c>
      <c r="E296" t="s">
        <v>1317</v>
      </c>
      <c r="F296" t="s">
        <v>1230</v>
      </c>
      <c r="G296" t="s">
        <v>1401</v>
      </c>
      <c r="H296" t="s">
        <v>1329</v>
      </c>
      <c r="I296" t="s">
        <v>1324</v>
      </c>
      <c r="J296" t="s">
        <v>950</v>
      </c>
      <c r="K296" t="s">
        <v>951</v>
      </c>
      <c r="L296" t="s">
        <v>952</v>
      </c>
      <c r="M296" t="s">
        <v>953</v>
      </c>
      <c r="N296" t="s">
        <v>1033</v>
      </c>
      <c r="O296" t="s">
        <v>93</v>
      </c>
      <c r="P296" s="88" t="s">
        <v>94</v>
      </c>
      <c r="Q296" t="s">
        <v>94</v>
      </c>
      <c r="R296" t="s">
        <v>95</v>
      </c>
      <c r="S296" t="s">
        <v>1319</v>
      </c>
      <c r="T296" t="s">
        <v>351</v>
      </c>
      <c r="U296" t="s">
        <v>1330</v>
      </c>
      <c r="V296" t="s">
        <v>1330</v>
      </c>
      <c r="W296" t="s">
        <v>816</v>
      </c>
      <c r="X296" t="s">
        <v>98</v>
      </c>
      <c r="Y296" t="s">
        <v>99</v>
      </c>
      <c r="Z296" t="s">
        <v>100</v>
      </c>
      <c r="AA296" t="s">
        <v>505</v>
      </c>
      <c r="AB296" t="s">
        <v>102</v>
      </c>
      <c r="AC296" s="88" t="s">
        <v>102</v>
      </c>
      <c r="AD296" t="s">
        <v>103</v>
      </c>
      <c r="AE296" t="s">
        <v>95</v>
      </c>
      <c r="AF296" t="s">
        <v>93</v>
      </c>
      <c r="AG296" t="s">
        <v>104</v>
      </c>
      <c r="AH296" t="s">
        <v>105</v>
      </c>
      <c r="AI296" t="s">
        <v>106</v>
      </c>
      <c r="AJ296" t="s">
        <v>107</v>
      </c>
      <c r="AK296" t="s">
        <v>108</v>
      </c>
      <c r="AL296" t="s">
        <v>109</v>
      </c>
      <c r="AM296" t="s">
        <v>109</v>
      </c>
      <c r="AN296" t="s">
        <v>110</v>
      </c>
      <c r="AO296" t="s">
        <v>111</v>
      </c>
      <c r="AP296" t="s">
        <v>112</v>
      </c>
      <c r="AQ296" t="s">
        <v>112</v>
      </c>
      <c r="AR296" t="s">
        <v>95</v>
      </c>
      <c r="AS296" t="s">
        <v>1095</v>
      </c>
      <c r="AT296" t="s">
        <v>113</v>
      </c>
      <c r="AU296" s="88" t="s">
        <v>430</v>
      </c>
      <c r="AV296" t="s">
        <v>187</v>
      </c>
      <c r="AW296" t="s">
        <v>91</v>
      </c>
      <c r="AX296" s="69" t="s">
        <v>506</v>
      </c>
      <c r="AY296" t="s">
        <v>91</v>
      </c>
      <c r="AZ296" t="s">
        <v>95</v>
      </c>
      <c r="BA296" t="s">
        <v>117</v>
      </c>
      <c r="BB296" s="88" t="s">
        <v>95</v>
      </c>
      <c r="BC296" t="s">
        <v>118</v>
      </c>
      <c r="BD296" t="s">
        <v>91</v>
      </c>
      <c r="BE296" t="s">
        <v>119</v>
      </c>
      <c r="BF296" s="86" t="s">
        <v>120</v>
      </c>
      <c r="BG296" s="86" t="s">
        <v>121</v>
      </c>
      <c r="BH296" s="78" t="s">
        <v>122</v>
      </c>
      <c r="BI296" s="79" t="s">
        <v>123</v>
      </c>
      <c r="BJ296" s="2">
        <v>3674.37</v>
      </c>
      <c r="BK296" s="2">
        <v>-81.650000000000006</v>
      </c>
      <c r="BL296" s="2">
        <v>3592.72</v>
      </c>
      <c r="BM296" s="2">
        <v>0</v>
      </c>
      <c r="BN296" s="2">
        <v>-244.96</v>
      </c>
      <c r="BO296" s="2">
        <v>0</v>
      </c>
      <c r="BP296" s="2">
        <v>3347.76</v>
      </c>
      <c r="BQ296" s="2">
        <v>0</v>
      </c>
      <c r="BR296" s="2">
        <v>0</v>
      </c>
      <c r="BS296" s="2">
        <v>0</v>
      </c>
      <c r="BT296" s="2">
        <v>0</v>
      </c>
      <c r="BU296" s="2">
        <v>0</v>
      </c>
      <c r="BV296" s="2">
        <v>0</v>
      </c>
      <c r="BW296" s="2">
        <v>0</v>
      </c>
      <c r="BX296" s="2">
        <v>0</v>
      </c>
      <c r="BY296" s="2">
        <v>0</v>
      </c>
      <c r="BZ296" s="2">
        <v>0</v>
      </c>
      <c r="CA296" s="2">
        <v>0</v>
      </c>
      <c r="CB296" s="2">
        <v>0</v>
      </c>
      <c r="CC296" s="2">
        <v>0</v>
      </c>
      <c r="CD296" s="2">
        <v>0</v>
      </c>
      <c r="CE296" s="2">
        <v>0</v>
      </c>
      <c r="CF296" s="2">
        <v>0</v>
      </c>
      <c r="CG296" s="2">
        <v>0</v>
      </c>
      <c r="CH296" s="2">
        <v>0</v>
      </c>
      <c r="CI296" s="2">
        <v>0</v>
      </c>
      <c r="CJ296" s="11" t="str">
        <f>+VLOOKUP(B296,[57]Sheet1!$A:$AA,27,FALSE)</f>
        <v>Termoli</v>
      </c>
      <c r="CK296" t="s">
        <v>1863</v>
      </c>
      <c r="CL296" t="s">
        <v>1863</v>
      </c>
      <c r="CM296" s="11"/>
    </row>
    <row r="297" spans="1:94" s="72" customFormat="1" x14ac:dyDescent="0.35">
      <c r="A297" s="93" t="str">
        <f t="shared" si="8"/>
        <v>12100131912</v>
      </c>
      <c r="B297" s="72" t="str">
        <f t="shared" si="9"/>
        <v>1210013-2019</v>
      </c>
      <c r="C297" s="72">
        <v>1210013</v>
      </c>
      <c r="D297" s="72" t="s">
        <v>84</v>
      </c>
      <c r="E297" s="72" t="s">
        <v>1317</v>
      </c>
      <c r="F297" s="72" t="s">
        <v>1236</v>
      </c>
      <c r="G297" s="72" t="s">
        <v>1402</v>
      </c>
      <c r="H297" t="s">
        <v>1331</v>
      </c>
      <c r="I297" t="s">
        <v>203</v>
      </c>
      <c r="J297" t="s">
        <v>390</v>
      </c>
      <c r="K297" t="s">
        <v>391</v>
      </c>
      <c r="L297" t="s">
        <v>1050</v>
      </c>
      <c r="M297" t="s">
        <v>1051</v>
      </c>
      <c r="N297" t="s">
        <v>1052</v>
      </c>
      <c r="O297" s="72" t="s">
        <v>867</v>
      </c>
      <c r="P297" s="88" t="s">
        <v>262</v>
      </c>
      <c r="Q297" t="s">
        <v>248</v>
      </c>
      <c r="R297" t="s">
        <v>304</v>
      </c>
      <c r="S297" t="s">
        <v>203</v>
      </c>
      <c r="T297" t="s">
        <v>351</v>
      </c>
      <c r="U297" t="s">
        <v>203</v>
      </c>
      <c r="V297" t="s">
        <v>96</v>
      </c>
      <c r="W297" t="s">
        <v>576</v>
      </c>
      <c r="X297" t="s">
        <v>264</v>
      </c>
      <c r="Y297" t="s">
        <v>85</v>
      </c>
      <c r="Z297" t="s">
        <v>253</v>
      </c>
      <c r="AA297" t="s">
        <v>397</v>
      </c>
      <c r="AB297" s="72" t="s">
        <v>866</v>
      </c>
      <c r="AC297" s="88" t="s">
        <v>866</v>
      </c>
      <c r="AD297" t="s">
        <v>103</v>
      </c>
      <c r="AE297" t="s">
        <v>304</v>
      </c>
      <c r="AF297" t="s">
        <v>867</v>
      </c>
      <c r="AG297" t="s">
        <v>268</v>
      </c>
      <c r="AH297" t="s">
        <v>358</v>
      </c>
      <c r="AI297" t="s">
        <v>359</v>
      </c>
      <c r="AJ297" t="s">
        <v>308</v>
      </c>
      <c r="AK297" t="s">
        <v>309</v>
      </c>
      <c r="AL297" t="s">
        <v>362</v>
      </c>
      <c r="AM297" t="s">
        <v>362</v>
      </c>
      <c r="AN297" t="s">
        <v>363</v>
      </c>
      <c r="AO297" t="s">
        <v>364</v>
      </c>
      <c r="AP297" s="72" t="s">
        <v>308</v>
      </c>
      <c r="AQ297" s="72" t="s">
        <v>383</v>
      </c>
      <c r="AR297" t="s">
        <v>277</v>
      </c>
      <c r="AS297" t="s">
        <v>1095</v>
      </c>
      <c r="AT297" t="s">
        <v>141</v>
      </c>
      <c r="AU297" s="88" t="s">
        <v>430</v>
      </c>
      <c r="AV297" s="72" t="s">
        <v>187</v>
      </c>
      <c r="AW297" s="3" t="s">
        <v>91</v>
      </c>
      <c r="AX297" s="69" t="s">
        <v>398</v>
      </c>
      <c r="AY297" s="3" t="s">
        <v>91</v>
      </c>
      <c r="AZ297" s="3" t="s">
        <v>277</v>
      </c>
      <c r="BA297" s="3" t="s">
        <v>117</v>
      </c>
      <c r="BB297" s="91" t="s">
        <v>356</v>
      </c>
      <c r="BC297" s="3" t="s">
        <v>118</v>
      </c>
      <c r="BD297" s="72" t="s">
        <v>91</v>
      </c>
      <c r="BE297" s="72" t="s">
        <v>119</v>
      </c>
      <c r="BF297" s="86" t="s">
        <v>367</v>
      </c>
      <c r="BG297" s="86" t="s">
        <v>368</v>
      </c>
      <c r="BH297" s="82" t="s">
        <v>280</v>
      </c>
      <c r="BI297" s="83" t="s">
        <v>281</v>
      </c>
      <c r="BJ297" s="74">
        <v>11438.34</v>
      </c>
      <c r="BK297" s="2">
        <v>-119.15</v>
      </c>
      <c r="BL297" s="2">
        <v>11319.19</v>
      </c>
      <c r="BM297" s="2">
        <v>0</v>
      </c>
      <c r="BN297" s="2">
        <v>-1429.79</v>
      </c>
      <c r="BO297" s="2">
        <v>0</v>
      </c>
      <c r="BP297" s="2">
        <v>9889.4000000000015</v>
      </c>
      <c r="BQ297" s="2">
        <v>0</v>
      </c>
      <c r="BR297" s="2">
        <v>0</v>
      </c>
      <c r="BS297" s="2">
        <v>0</v>
      </c>
      <c r="BT297" s="2">
        <v>0</v>
      </c>
      <c r="BU297" s="2">
        <v>0</v>
      </c>
      <c r="BV297" s="2">
        <v>0</v>
      </c>
      <c r="BW297" s="2">
        <v>0</v>
      </c>
      <c r="BX297" s="2">
        <v>0</v>
      </c>
      <c r="BY297" s="2">
        <v>0</v>
      </c>
      <c r="BZ297" s="2">
        <v>0</v>
      </c>
      <c r="CA297" s="2">
        <v>0</v>
      </c>
      <c r="CB297" s="2">
        <v>0</v>
      </c>
      <c r="CC297" s="2">
        <v>0</v>
      </c>
      <c r="CD297" s="2">
        <v>0</v>
      </c>
      <c r="CE297" s="2">
        <v>0</v>
      </c>
      <c r="CF297" s="2">
        <v>0</v>
      </c>
      <c r="CG297" s="2">
        <v>0</v>
      </c>
      <c r="CH297" s="2">
        <v>0</v>
      </c>
      <c r="CI297" s="2">
        <v>0</v>
      </c>
      <c r="CJ297" s="73" t="str">
        <f>+VLOOKUP(B297,[57]Sheet1!$A:$AA,27,FALSE)</f>
        <v>Crea Gestioni</v>
      </c>
      <c r="CK297" t="s">
        <v>1872</v>
      </c>
      <c r="CL297" t="s">
        <v>1864</v>
      </c>
      <c r="CM297" s="94" t="s">
        <v>1856</v>
      </c>
      <c r="CN297" s="72" t="s">
        <v>1856</v>
      </c>
      <c r="CO297" s="72" t="s">
        <v>1896</v>
      </c>
      <c r="CP297" s="72" t="s">
        <v>1890</v>
      </c>
    </row>
    <row r="298" spans="1:94" x14ac:dyDescent="0.35">
      <c r="A298" s="93" t="str">
        <f t="shared" si="8"/>
        <v>12200191906</v>
      </c>
      <c r="B298" t="str">
        <f t="shared" si="9"/>
        <v>1220019-2019</v>
      </c>
      <c r="C298">
        <v>1220019</v>
      </c>
      <c r="D298" t="s">
        <v>84</v>
      </c>
      <c r="E298" t="s">
        <v>1317</v>
      </c>
      <c r="F298" t="s">
        <v>1403</v>
      </c>
      <c r="G298" t="s">
        <v>1404</v>
      </c>
      <c r="H298" t="s">
        <v>1362</v>
      </c>
      <c r="I298" t="s">
        <v>1324</v>
      </c>
      <c r="J298" t="s">
        <v>660</v>
      </c>
      <c r="K298" t="s">
        <v>661</v>
      </c>
      <c r="L298" t="s">
        <v>1241</v>
      </c>
      <c r="M298" t="s">
        <v>1242</v>
      </c>
      <c r="N298" t="s">
        <v>1243</v>
      </c>
      <c r="O298" t="s">
        <v>1405</v>
      </c>
      <c r="P298" s="88" t="s">
        <v>664</v>
      </c>
      <c r="Q298" t="s">
        <v>664</v>
      </c>
      <c r="R298" t="s">
        <v>665</v>
      </c>
      <c r="S298" t="s">
        <v>1365</v>
      </c>
      <c r="T298" t="s">
        <v>351</v>
      </c>
      <c r="U298" t="s">
        <v>1363</v>
      </c>
      <c r="V298" t="s">
        <v>1363</v>
      </c>
      <c r="W298" t="s">
        <v>396</v>
      </c>
      <c r="X298" t="s">
        <v>264</v>
      </c>
      <c r="Y298" t="s">
        <v>265</v>
      </c>
      <c r="Z298" t="s">
        <v>253</v>
      </c>
      <c r="AA298" t="s">
        <v>397</v>
      </c>
      <c r="AB298" t="s">
        <v>1406</v>
      </c>
      <c r="AC298" s="88" t="s">
        <v>1406</v>
      </c>
      <c r="AD298" t="s">
        <v>103</v>
      </c>
      <c r="AE298" t="s">
        <v>665</v>
      </c>
      <c r="AF298" t="s">
        <v>1405</v>
      </c>
      <c r="AG298" t="s">
        <v>268</v>
      </c>
      <c r="AH298" t="s">
        <v>358</v>
      </c>
      <c r="AI298" t="s">
        <v>359</v>
      </c>
      <c r="AJ298" t="s">
        <v>1247</v>
      </c>
      <c r="AK298" t="s">
        <v>1248</v>
      </c>
      <c r="AL298" t="s">
        <v>668</v>
      </c>
      <c r="AM298" t="s">
        <v>668</v>
      </c>
      <c r="AN298" t="s">
        <v>669</v>
      </c>
      <c r="AO298" t="s">
        <v>670</v>
      </c>
      <c r="AP298" t="s">
        <v>276</v>
      </c>
      <c r="AQ298" t="s">
        <v>276</v>
      </c>
      <c r="AR298" t="s">
        <v>277</v>
      </c>
      <c r="AS298" t="s">
        <v>1289</v>
      </c>
      <c r="AT298" t="s">
        <v>141</v>
      </c>
      <c r="AU298" s="88" t="s">
        <v>430</v>
      </c>
      <c r="AV298" t="s">
        <v>187</v>
      </c>
      <c r="AW298" t="s">
        <v>91</v>
      </c>
      <c r="AX298" s="69" t="s">
        <v>398</v>
      </c>
      <c r="AY298" t="s">
        <v>91</v>
      </c>
      <c r="AZ298" t="s">
        <v>277</v>
      </c>
      <c r="BA298" t="s">
        <v>117</v>
      </c>
      <c r="BB298" s="88" t="s">
        <v>665</v>
      </c>
      <c r="BC298" t="s">
        <v>118</v>
      </c>
      <c r="BD298" t="s">
        <v>91</v>
      </c>
      <c r="BE298" t="s">
        <v>119</v>
      </c>
      <c r="BF298" s="86" t="s">
        <v>278</v>
      </c>
      <c r="BG298" s="86" t="s">
        <v>279</v>
      </c>
      <c r="BH298" s="78" t="s">
        <v>280</v>
      </c>
      <c r="BI298" s="79" t="s">
        <v>281</v>
      </c>
      <c r="BJ298" s="2">
        <v>3770.83</v>
      </c>
      <c r="BK298" s="2">
        <v>-439.93</v>
      </c>
      <c r="BL298" s="2">
        <v>3330.9</v>
      </c>
      <c r="BM298" s="2">
        <v>0</v>
      </c>
      <c r="BN298" s="2">
        <v>-754.17</v>
      </c>
      <c r="BO298" s="2">
        <v>0</v>
      </c>
      <c r="BP298" s="2">
        <v>2576.73</v>
      </c>
      <c r="BQ298" s="2">
        <v>0</v>
      </c>
      <c r="BR298" s="2">
        <v>0</v>
      </c>
      <c r="BS298" s="2">
        <v>0</v>
      </c>
      <c r="BT298" s="2">
        <v>0</v>
      </c>
      <c r="BU298" s="2">
        <v>0</v>
      </c>
      <c r="BV298" s="2">
        <v>0</v>
      </c>
      <c r="BW298" s="2">
        <v>0</v>
      </c>
      <c r="BX298" s="2">
        <v>0</v>
      </c>
      <c r="BY298" s="2">
        <v>0</v>
      </c>
      <c r="BZ298" s="2">
        <v>0</v>
      </c>
      <c r="CA298" s="2">
        <v>0</v>
      </c>
      <c r="CB298" s="2">
        <v>0</v>
      </c>
      <c r="CC298" s="2">
        <v>0</v>
      </c>
      <c r="CD298" s="2">
        <v>0</v>
      </c>
      <c r="CE298" s="2">
        <v>0</v>
      </c>
      <c r="CF298" s="2">
        <v>0</v>
      </c>
      <c r="CG298" s="2">
        <v>0</v>
      </c>
      <c r="CH298" s="2">
        <v>0</v>
      </c>
      <c r="CI298" s="2">
        <v>0</v>
      </c>
      <c r="CJ298" s="11" t="str">
        <f>+VLOOKUP(B298,[57]Sheet1!$A:$AA,27,FALSE)</f>
        <v>Campagnano</v>
      </c>
      <c r="CK298" t="s">
        <v>1861</v>
      </c>
      <c r="CL298" t="s">
        <v>1869</v>
      </c>
      <c r="CM298" s="11"/>
      <c r="CP298" s="107" t="s">
        <v>1890</v>
      </c>
    </row>
    <row r="299" spans="1:94" x14ac:dyDescent="0.35">
      <c r="A299" s="93" t="str">
        <f t="shared" si="8"/>
        <v>12200201912</v>
      </c>
      <c r="B299" t="str">
        <f t="shared" si="9"/>
        <v>1220020-2019</v>
      </c>
      <c r="C299">
        <v>1220020</v>
      </c>
      <c r="D299" t="s">
        <v>84</v>
      </c>
      <c r="E299" t="s">
        <v>1317</v>
      </c>
      <c r="F299" t="s">
        <v>1407</v>
      </c>
      <c r="G299" t="s">
        <v>1408</v>
      </c>
      <c r="H299" t="s">
        <v>1331</v>
      </c>
      <c r="I299" t="s">
        <v>203</v>
      </c>
      <c r="J299" t="s">
        <v>660</v>
      </c>
      <c r="K299" t="s">
        <v>661</v>
      </c>
      <c r="L299" t="s">
        <v>1241</v>
      </c>
      <c r="M299" t="s">
        <v>1242</v>
      </c>
      <c r="N299" t="s">
        <v>1243</v>
      </c>
      <c r="O299" t="s">
        <v>1409</v>
      </c>
      <c r="P299" s="88" t="s">
        <v>664</v>
      </c>
      <c r="Q299" t="s">
        <v>664</v>
      </c>
      <c r="R299" t="s">
        <v>665</v>
      </c>
      <c r="S299" t="s">
        <v>203</v>
      </c>
      <c r="T299" t="s">
        <v>351</v>
      </c>
      <c r="U299" t="s">
        <v>203</v>
      </c>
      <c r="V299" t="s">
        <v>96</v>
      </c>
      <c r="W299" t="s">
        <v>396</v>
      </c>
      <c r="X299" t="s">
        <v>264</v>
      </c>
      <c r="Y299" t="s">
        <v>265</v>
      </c>
      <c r="Z299" t="s">
        <v>253</v>
      </c>
      <c r="AA299" t="s">
        <v>397</v>
      </c>
      <c r="AB299" t="s">
        <v>666</v>
      </c>
      <c r="AC299" s="88" t="s">
        <v>666</v>
      </c>
      <c r="AD299" t="s">
        <v>103</v>
      </c>
      <c r="AE299" t="s">
        <v>665</v>
      </c>
      <c r="AF299" t="s">
        <v>667</v>
      </c>
      <c r="AG299" t="s">
        <v>268</v>
      </c>
      <c r="AH299" t="s">
        <v>358</v>
      </c>
      <c r="AI299" t="s">
        <v>359</v>
      </c>
      <c r="AJ299" t="s">
        <v>470</v>
      </c>
      <c r="AK299" t="s">
        <v>471</v>
      </c>
      <c r="AL299" t="s">
        <v>668</v>
      </c>
      <c r="AM299" t="s">
        <v>668</v>
      </c>
      <c r="AN299" t="s">
        <v>669</v>
      </c>
      <c r="AO299" t="s">
        <v>670</v>
      </c>
      <c r="AP299" t="s">
        <v>276</v>
      </c>
      <c r="AQ299" t="s">
        <v>276</v>
      </c>
      <c r="AR299" t="s">
        <v>277</v>
      </c>
      <c r="AS299" t="s">
        <v>1095</v>
      </c>
      <c r="AT299" t="s">
        <v>141</v>
      </c>
      <c r="AU299" s="88" t="s">
        <v>430</v>
      </c>
      <c r="AV299" t="s">
        <v>187</v>
      </c>
      <c r="AW299" t="s">
        <v>91</v>
      </c>
      <c r="AX299" s="69" t="s">
        <v>398</v>
      </c>
      <c r="AY299" t="s">
        <v>91</v>
      </c>
      <c r="AZ299" t="s">
        <v>277</v>
      </c>
      <c r="BA299" t="s">
        <v>117</v>
      </c>
      <c r="BB299" s="88" t="s">
        <v>665</v>
      </c>
      <c r="BC299" t="s">
        <v>118</v>
      </c>
      <c r="BD299" t="s">
        <v>91</v>
      </c>
      <c r="BE299" t="s">
        <v>119</v>
      </c>
      <c r="BF299" s="86" t="s">
        <v>367</v>
      </c>
      <c r="BG299" s="86" t="s">
        <v>368</v>
      </c>
      <c r="BH299" s="78" t="s">
        <v>280</v>
      </c>
      <c r="BI299" s="79" t="s">
        <v>281</v>
      </c>
      <c r="BJ299" s="2">
        <v>4575.78</v>
      </c>
      <c r="BK299" s="2">
        <v>-76.260000000000005</v>
      </c>
      <c r="BL299" s="2">
        <v>4499.5200000000004</v>
      </c>
      <c r="BM299" s="2">
        <v>0</v>
      </c>
      <c r="BN299" s="2">
        <v>-915.16</v>
      </c>
      <c r="BO299" s="2">
        <v>0</v>
      </c>
      <c r="BP299" s="2">
        <v>3584.360000000001</v>
      </c>
      <c r="BQ299" s="2">
        <v>0</v>
      </c>
      <c r="BR299" s="2">
        <v>0</v>
      </c>
      <c r="BS299" s="2">
        <v>0</v>
      </c>
      <c r="BT299" s="2">
        <v>0</v>
      </c>
      <c r="BU299" s="2">
        <v>0</v>
      </c>
      <c r="BV299" s="2">
        <v>0</v>
      </c>
      <c r="BW299" s="2">
        <v>0</v>
      </c>
      <c r="BX299" s="2">
        <v>0</v>
      </c>
      <c r="BY299" s="2">
        <v>0</v>
      </c>
      <c r="BZ299" s="2">
        <v>0</v>
      </c>
      <c r="CA299" s="2">
        <v>0</v>
      </c>
      <c r="CB299" s="2">
        <v>0</v>
      </c>
      <c r="CC299" s="2">
        <v>0</v>
      </c>
      <c r="CD299" s="2">
        <v>0</v>
      </c>
      <c r="CE299" s="2">
        <v>0</v>
      </c>
      <c r="CF299" s="2">
        <v>0</v>
      </c>
      <c r="CG299" s="2">
        <v>0</v>
      </c>
      <c r="CH299" s="2">
        <v>0</v>
      </c>
      <c r="CI299" s="2">
        <v>0</v>
      </c>
      <c r="CJ299" s="11" t="str">
        <f>+VLOOKUP(B299,[57]Sheet1!$A:$AA,27,FALSE)</f>
        <v>Campagnano</v>
      </c>
      <c r="CK299" t="s">
        <v>1861</v>
      </c>
      <c r="CL299" t="s">
        <v>1869</v>
      </c>
      <c r="CM299" s="11"/>
      <c r="CP299" t="s">
        <v>1890</v>
      </c>
    </row>
    <row r="300" spans="1:94" x14ac:dyDescent="0.35">
      <c r="A300" s="93" t="str">
        <f t="shared" si="8"/>
        <v>13100021905</v>
      </c>
      <c r="B300" t="str">
        <f t="shared" si="9"/>
        <v>1310002-2019</v>
      </c>
      <c r="C300">
        <v>1310002</v>
      </c>
      <c r="D300" t="s">
        <v>84</v>
      </c>
      <c r="E300" t="s">
        <v>1317</v>
      </c>
      <c r="F300" t="s">
        <v>1145</v>
      </c>
      <c r="G300" t="s">
        <v>1410</v>
      </c>
      <c r="H300" t="s">
        <v>1323</v>
      </c>
      <c r="I300" t="s">
        <v>1324</v>
      </c>
      <c r="J300" t="s">
        <v>1139</v>
      </c>
      <c r="K300" t="s">
        <v>1140</v>
      </c>
      <c r="L300" t="s">
        <v>1141</v>
      </c>
      <c r="M300" t="s">
        <v>1142</v>
      </c>
      <c r="N300" t="s">
        <v>1143</v>
      </c>
      <c r="O300" t="s">
        <v>1147</v>
      </c>
      <c r="P300" s="88" t="s">
        <v>196</v>
      </c>
      <c r="Q300" t="s">
        <v>196</v>
      </c>
      <c r="R300" t="s">
        <v>95</v>
      </c>
      <c r="S300" t="s">
        <v>1411</v>
      </c>
      <c r="T300" t="s">
        <v>351</v>
      </c>
      <c r="U300" t="s">
        <v>1326</v>
      </c>
      <c r="V300" t="s">
        <v>1326</v>
      </c>
      <c r="W300" t="s">
        <v>353</v>
      </c>
      <c r="X300" t="s">
        <v>98</v>
      </c>
      <c r="Y300" t="s">
        <v>197</v>
      </c>
      <c r="Z300" t="s">
        <v>100</v>
      </c>
      <c r="AA300" t="s">
        <v>467</v>
      </c>
      <c r="AB300" t="s">
        <v>1148</v>
      </c>
      <c r="AC300" s="88" t="s">
        <v>1148</v>
      </c>
      <c r="AD300" t="s">
        <v>103</v>
      </c>
      <c r="AE300" t="s">
        <v>95</v>
      </c>
      <c r="AF300" t="s">
        <v>1147</v>
      </c>
      <c r="AG300" t="s">
        <v>104</v>
      </c>
      <c r="AH300" t="s">
        <v>991</v>
      </c>
      <c r="AI300" t="s">
        <v>992</v>
      </c>
      <c r="AJ300" t="s">
        <v>107</v>
      </c>
      <c r="AK300" t="s">
        <v>108</v>
      </c>
      <c r="AL300" t="s">
        <v>182</v>
      </c>
      <c r="AM300" t="s">
        <v>182</v>
      </c>
      <c r="AN300" t="s">
        <v>183</v>
      </c>
      <c r="AO300" t="s">
        <v>184</v>
      </c>
      <c r="AP300" t="s">
        <v>112</v>
      </c>
      <c r="AQ300" t="s">
        <v>112</v>
      </c>
      <c r="AR300" t="s">
        <v>95</v>
      </c>
      <c r="AS300" t="s">
        <v>1095</v>
      </c>
      <c r="AT300" t="s">
        <v>454</v>
      </c>
      <c r="AU300" s="88" t="s">
        <v>430</v>
      </c>
      <c r="AV300" t="s">
        <v>187</v>
      </c>
      <c r="AW300" t="s">
        <v>91</v>
      </c>
      <c r="AX300" s="69" t="s">
        <v>475</v>
      </c>
      <c r="AY300" t="s">
        <v>91</v>
      </c>
      <c r="AZ300" t="s">
        <v>95</v>
      </c>
      <c r="BA300" t="s">
        <v>117</v>
      </c>
      <c r="BB300" s="88" t="s">
        <v>95</v>
      </c>
      <c r="BC300" t="s">
        <v>118</v>
      </c>
      <c r="BD300" t="s">
        <v>91</v>
      </c>
      <c r="BE300" t="s">
        <v>119</v>
      </c>
      <c r="BF300" s="86" t="s">
        <v>120</v>
      </c>
      <c r="BG300" s="86" t="s">
        <v>121</v>
      </c>
      <c r="BH300" s="78" t="s">
        <v>122</v>
      </c>
      <c r="BI300" s="79" t="s">
        <v>123</v>
      </c>
      <c r="BJ300" s="2">
        <v>8010</v>
      </c>
      <c r="BK300" s="2">
        <v>-178</v>
      </c>
      <c r="BL300" s="2">
        <v>7832</v>
      </c>
      <c r="BM300" s="2">
        <v>0</v>
      </c>
      <c r="BN300" s="2">
        <v>-267</v>
      </c>
      <c r="BO300" s="2">
        <v>0</v>
      </c>
      <c r="BP300" s="2">
        <v>7565</v>
      </c>
      <c r="BQ300" s="2">
        <v>0</v>
      </c>
      <c r="BR300" s="2">
        <v>0</v>
      </c>
      <c r="BS300" s="2">
        <v>0</v>
      </c>
      <c r="BT300" s="2">
        <v>0</v>
      </c>
      <c r="BU300" s="2">
        <v>0</v>
      </c>
      <c r="BV300" s="2">
        <v>0</v>
      </c>
      <c r="BW300" s="2">
        <v>0</v>
      </c>
      <c r="BX300" s="2">
        <v>0</v>
      </c>
      <c r="BY300" s="2">
        <v>0</v>
      </c>
      <c r="BZ300" s="2">
        <v>0</v>
      </c>
      <c r="CA300" s="2">
        <v>0</v>
      </c>
      <c r="CB300" s="2">
        <v>0</v>
      </c>
      <c r="CC300" s="2">
        <v>0</v>
      </c>
      <c r="CD300" s="2">
        <v>0</v>
      </c>
      <c r="CE300" s="2">
        <v>0</v>
      </c>
      <c r="CF300" s="2">
        <v>0</v>
      </c>
      <c r="CG300" s="2">
        <v>0</v>
      </c>
      <c r="CH300" s="2">
        <v>0</v>
      </c>
      <c r="CI300" s="2">
        <v>0</v>
      </c>
      <c r="CJ300" s="11" t="str">
        <f>+VLOOKUP(B300,[57]Sheet1!$A:$AA,27,FALSE)</f>
        <v>Termoli</v>
      </c>
      <c r="CK300" t="s">
        <v>1863</v>
      </c>
      <c r="CL300" t="s">
        <v>1863</v>
      </c>
      <c r="CM300" s="11"/>
    </row>
    <row r="301" spans="1:94" x14ac:dyDescent="0.35">
      <c r="A301" s="93" t="str">
        <f t="shared" si="8"/>
        <v>13100021906</v>
      </c>
      <c r="B301" t="str">
        <f t="shared" si="9"/>
        <v>1310002-2019</v>
      </c>
      <c r="C301">
        <v>1310002</v>
      </c>
      <c r="D301" t="s">
        <v>84</v>
      </c>
      <c r="E301" t="s">
        <v>1317</v>
      </c>
      <c r="F301" t="s">
        <v>1145</v>
      </c>
      <c r="G301" t="s">
        <v>1410</v>
      </c>
      <c r="H301" t="s">
        <v>1362</v>
      </c>
      <c r="I301" t="s">
        <v>1324</v>
      </c>
      <c r="J301" t="s">
        <v>1139</v>
      </c>
      <c r="K301" t="s">
        <v>1140</v>
      </c>
      <c r="L301" t="s">
        <v>1141</v>
      </c>
      <c r="M301" t="s">
        <v>1142</v>
      </c>
      <c r="N301" t="s">
        <v>1143</v>
      </c>
      <c r="O301" t="s">
        <v>1147</v>
      </c>
      <c r="P301" s="88" t="s">
        <v>196</v>
      </c>
      <c r="Q301" t="s">
        <v>196</v>
      </c>
      <c r="R301" t="s">
        <v>95</v>
      </c>
      <c r="S301" t="s">
        <v>1411</v>
      </c>
      <c r="T301" t="s">
        <v>351</v>
      </c>
      <c r="U301" t="s">
        <v>1363</v>
      </c>
      <c r="V301" t="s">
        <v>1363</v>
      </c>
      <c r="W301" t="s">
        <v>353</v>
      </c>
      <c r="X301" t="s">
        <v>98</v>
      </c>
      <c r="Y301" t="s">
        <v>197</v>
      </c>
      <c r="Z301" t="s">
        <v>100</v>
      </c>
      <c r="AA301" t="s">
        <v>467</v>
      </c>
      <c r="AB301" t="s">
        <v>1148</v>
      </c>
      <c r="AC301" s="88" t="s">
        <v>1148</v>
      </c>
      <c r="AD301" t="s">
        <v>103</v>
      </c>
      <c r="AE301" t="s">
        <v>95</v>
      </c>
      <c r="AF301" t="s">
        <v>1147</v>
      </c>
      <c r="AG301" t="s">
        <v>104</v>
      </c>
      <c r="AH301" t="s">
        <v>991</v>
      </c>
      <c r="AI301" t="s">
        <v>992</v>
      </c>
      <c r="AJ301" t="s">
        <v>107</v>
      </c>
      <c r="AK301" t="s">
        <v>108</v>
      </c>
      <c r="AL301" t="s">
        <v>182</v>
      </c>
      <c r="AM301" t="s">
        <v>182</v>
      </c>
      <c r="AN301" t="s">
        <v>183</v>
      </c>
      <c r="AO301" t="s">
        <v>184</v>
      </c>
      <c r="AP301" t="s">
        <v>112</v>
      </c>
      <c r="AQ301" t="s">
        <v>112</v>
      </c>
      <c r="AR301" t="s">
        <v>95</v>
      </c>
      <c r="AS301" t="s">
        <v>1095</v>
      </c>
      <c r="AT301" t="s">
        <v>454</v>
      </c>
      <c r="AU301" s="88" t="s">
        <v>430</v>
      </c>
      <c r="AV301" t="s">
        <v>187</v>
      </c>
      <c r="AW301" t="s">
        <v>91</v>
      </c>
      <c r="AX301" s="69" t="s">
        <v>475</v>
      </c>
      <c r="AY301" t="s">
        <v>91</v>
      </c>
      <c r="AZ301" t="s">
        <v>95</v>
      </c>
      <c r="BA301" t="s">
        <v>117</v>
      </c>
      <c r="BB301" s="88" t="s">
        <v>95</v>
      </c>
      <c r="BC301" t="s">
        <v>118</v>
      </c>
      <c r="BD301" t="s">
        <v>91</v>
      </c>
      <c r="BE301" t="s">
        <v>119</v>
      </c>
      <c r="BF301" s="86" t="s">
        <v>120</v>
      </c>
      <c r="BG301" s="86" t="s">
        <v>121</v>
      </c>
      <c r="BH301" s="78" t="s">
        <v>122</v>
      </c>
      <c r="BI301" s="79" t="s">
        <v>123</v>
      </c>
      <c r="BJ301" s="2">
        <v>9540</v>
      </c>
      <c r="BK301" s="2">
        <v>-185.5</v>
      </c>
      <c r="BL301" s="2">
        <v>9354.5</v>
      </c>
      <c r="BM301" s="2">
        <v>0</v>
      </c>
      <c r="BN301" s="2">
        <v>-318</v>
      </c>
      <c r="BO301" s="2">
        <v>0</v>
      </c>
      <c r="BP301" s="2">
        <v>9036.5</v>
      </c>
      <c r="BQ301" s="2">
        <v>0</v>
      </c>
      <c r="BR301" s="2">
        <v>0</v>
      </c>
      <c r="BS301" s="2">
        <v>0</v>
      </c>
      <c r="BT301" s="2">
        <v>0</v>
      </c>
      <c r="BU301" s="2">
        <v>0</v>
      </c>
      <c r="BV301" s="2">
        <v>0</v>
      </c>
      <c r="BW301" s="2">
        <v>0</v>
      </c>
      <c r="BX301" s="2">
        <v>0</v>
      </c>
      <c r="BY301" s="2">
        <v>0</v>
      </c>
      <c r="BZ301" s="2">
        <v>0</v>
      </c>
      <c r="CA301" s="2">
        <v>0</v>
      </c>
      <c r="CB301" s="2">
        <v>0</v>
      </c>
      <c r="CC301" s="2">
        <v>0</v>
      </c>
      <c r="CD301" s="2">
        <v>0</v>
      </c>
      <c r="CE301" s="2">
        <v>0</v>
      </c>
      <c r="CF301" s="2">
        <v>0</v>
      </c>
      <c r="CG301" s="2">
        <v>0</v>
      </c>
      <c r="CH301" s="2">
        <v>0</v>
      </c>
      <c r="CI301" s="2">
        <v>0</v>
      </c>
      <c r="CJ301" s="11" t="str">
        <f>+VLOOKUP(B301,[57]Sheet1!$A:$AA,27,FALSE)</f>
        <v>Termoli</v>
      </c>
      <c r="CK301" t="s">
        <v>1863</v>
      </c>
      <c r="CL301" t="s">
        <v>1863</v>
      </c>
      <c r="CM301" s="11"/>
    </row>
    <row r="302" spans="1:94" x14ac:dyDescent="0.35">
      <c r="A302" s="93" t="str">
        <f t="shared" si="8"/>
        <v>13100021907</v>
      </c>
      <c r="B302" t="str">
        <f t="shared" si="9"/>
        <v>1310002-2019</v>
      </c>
      <c r="C302">
        <v>1310002</v>
      </c>
      <c r="D302" t="s">
        <v>84</v>
      </c>
      <c r="E302" t="s">
        <v>1317</v>
      </c>
      <c r="F302" t="s">
        <v>1145</v>
      </c>
      <c r="G302" t="s">
        <v>1410</v>
      </c>
      <c r="H302" t="s">
        <v>1364</v>
      </c>
      <c r="I302" t="s">
        <v>1324</v>
      </c>
      <c r="J302" t="s">
        <v>1139</v>
      </c>
      <c r="K302" t="s">
        <v>1140</v>
      </c>
      <c r="L302" t="s">
        <v>1141</v>
      </c>
      <c r="M302" t="s">
        <v>1142</v>
      </c>
      <c r="N302" t="s">
        <v>1143</v>
      </c>
      <c r="O302" t="s">
        <v>1147</v>
      </c>
      <c r="P302" s="88" t="s">
        <v>196</v>
      </c>
      <c r="Q302" t="s">
        <v>196</v>
      </c>
      <c r="R302" t="s">
        <v>95</v>
      </c>
      <c r="S302" t="s">
        <v>1411</v>
      </c>
      <c r="T302" t="s">
        <v>351</v>
      </c>
      <c r="U302" t="s">
        <v>1365</v>
      </c>
      <c r="V302" t="s">
        <v>1365</v>
      </c>
      <c r="W302" t="s">
        <v>353</v>
      </c>
      <c r="X302" t="s">
        <v>98</v>
      </c>
      <c r="Y302" t="s">
        <v>197</v>
      </c>
      <c r="Z302" t="s">
        <v>100</v>
      </c>
      <c r="AA302" t="s">
        <v>467</v>
      </c>
      <c r="AB302" t="s">
        <v>1148</v>
      </c>
      <c r="AC302" s="88" t="s">
        <v>1148</v>
      </c>
      <c r="AD302" t="s">
        <v>103</v>
      </c>
      <c r="AE302" t="s">
        <v>95</v>
      </c>
      <c r="AF302" t="s">
        <v>1147</v>
      </c>
      <c r="AG302" t="s">
        <v>104</v>
      </c>
      <c r="AH302" t="s">
        <v>991</v>
      </c>
      <c r="AI302" t="s">
        <v>992</v>
      </c>
      <c r="AJ302" t="s">
        <v>107</v>
      </c>
      <c r="AK302" t="s">
        <v>108</v>
      </c>
      <c r="AL302" t="s">
        <v>182</v>
      </c>
      <c r="AM302" t="s">
        <v>182</v>
      </c>
      <c r="AN302" t="s">
        <v>183</v>
      </c>
      <c r="AO302" t="s">
        <v>184</v>
      </c>
      <c r="AP302" t="s">
        <v>112</v>
      </c>
      <c r="AQ302" t="s">
        <v>112</v>
      </c>
      <c r="AR302" t="s">
        <v>95</v>
      </c>
      <c r="AS302" t="s">
        <v>1095</v>
      </c>
      <c r="AT302" t="s">
        <v>454</v>
      </c>
      <c r="AU302" s="88" t="s">
        <v>430</v>
      </c>
      <c r="AV302" t="s">
        <v>187</v>
      </c>
      <c r="AW302" t="s">
        <v>91</v>
      </c>
      <c r="AX302" s="69" t="s">
        <v>475</v>
      </c>
      <c r="AY302" t="s">
        <v>91</v>
      </c>
      <c r="AZ302" t="s">
        <v>95</v>
      </c>
      <c r="BA302" t="s">
        <v>117</v>
      </c>
      <c r="BB302" s="88" t="s">
        <v>95</v>
      </c>
      <c r="BC302" t="s">
        <v>118</v>
      </c>
      <c r="BD302" t="s">
        <v>91</v>
      </c>
      <c r="BE302" t="s">
        <v>119</v>
      </c>
      <c r="BF302" s="86" t="s">
        <v>120</v>
      </c>
      <c r="BG302" s="86" t="s">
        <v>121</v>
      </c>
      <c r="BH302" s="78" t="s">
        <v>122</v>
      </c>
      <c r="BI302" s="79" t="s">
        <v>123</v>
      </c>
      <c r="BJ302" s="2">
        <v>25250</v>
      </c>
      <c r="BK302" s="2">
        <v>-420.83</v>
      </c>
      <c r="BL302" s="2">
        <v>24829.17</v>
      </c>
      <c r="BM302" s="2">
        <v>0</v>
      </c>
      <c r="BN302" s="2">
        <v>-841.67</v>
      </c>
      <c r="BO302" s="2">
        <v>0</v>
      </c>
      <c r="BP302" s="2">
        <v>23987.5</v>
      </c>
      <c r="BQ302" s="2">
        <v>0</v>
      </c>
      <c r="BR302" s="2">
        <v>0</v>
      </c>
      <c r="BS302" s="2">
        <v>0</v>
      </c>
      <c r="BT302" s="2">
        <v>0</v>
      </c>
      <c r="BU302" s="2">
        <v>0</v>
      </c>
      <c r="BV302" s="2">
        <v>0</v>
      </c>
      <c r="BW302" s="2">
        <v>0</v>
      </c>
      <c r="BX302" s="2">
        <v>0</v>
      </c>
      <c r="BY302" s="2">
        <v>0</v>
      </c>
      <c r="BZ302" s="2">
        <v>0</v>
      </c>
      <c r="CA302" s="2">
        <v>0</v>
      </c>
      <c r="CB302" s="2">
        <v>0</v>
      </c>
      <c r="CC302" s="2">
        <v>0</v>
      </c>
      <c r="CD302" s="2">
        <v>0</v>
      </c>
      <c r="CE302" s="2">
        <v>0</v>
      </c>
      <c r="CF302" s="2">
        <v>0</v>
      </c>
      <c r="CG302" s="2">
        <v>0</v>
      </c>
      <c r="CH302" s="2">
        <v>0</v>
      </c>
      <c r="CI302" s="2">
        <v>0</v>
      </c>
      <c r="CJ302" s="11" t="str">
        <f>+VLOOKUP(B302,[57]Sheet1!$A:$AA,27,FALSE)</f>
        <v>Termoli</v>
      </c>
      <c r="CK302" t="s">
        <v>1863</v>
      </c>
      <c r="CL302" t="s">
        <v>1863</v>
      </c>
      <c r="CM302" s="11"/>
    </row>
    <row r="303" spans="1:94" x14ac:dyDescent="0.35">
      <c r="A303" s="93" t="str">
        <f t="shared" si="8"/>
        <v>13100021909</v>
      </c>
      <c r="B303" t="str">
        <f t="shared" si="9"/>
        <v>1310002-2019</v>
      </c>
      <c r="C303">
        <v>1310002</v>
      </c>
      <c r="D303" t="s">
        <v>84</v>
      </c>
      <c r="E303" t="s">
        <v>1317</v>
      </c>
      <c r="F303" t="s">
        <v>1145</v>
      </c>
      <c r="G303" t="s">
        <v>1410</v>
      </c>
      <c r="H303" t="s">
        <v>1329</v>
      </c>
      <c r="I303" t="s">
        <v>1324</v>
      </c>
      <c r="J303" t="s">
        <v>1139</v>
      </c>
      <c r="K303" t="s">
        <v>1140</v>
      </c>
      <c r="L303" t="s">
        <v>1141</v>
      </c>
      <c r="M303" t="s">
        <v>1142</v>
      </c>
      <c r="N303" t="s">
        <v>1143</v>
      </c>
      <c r="O303" t="s">
        <v>1147</v>
      </c>
      <c r="P303" s="88" t="s">
        <v>196</v>
      </c>
      <c r="Q303" t="s">
        <v>196</v>
      </c>
      <c r="R303" t="s">
        <v>95</v>
      </c>
      <c r="S303" t="s">
        <v>1411</v>
      </c>
      <c r="T303" t="s">
        <v>351</v>
      </c>
      <c r="U303" t="s">
        <v>1330</v>
      </c>
      <c r="V303" t="s">
        <v>1330</v>
      </c>
      <c r="W303" t="s">
        <v>353</v>
      </c>
      <c r="X303" t="s">
        <v>98</v>
      </c>
      <c r="Y303" t="s">
        <v>197</v>
      </c>
      <c r="Z303" t="s">
        <v>100</v>
      </c>
      <c r="AA303" t="s">
        <v>467</v>
      </c>
      <c r="AB303" t="s">
        <v>1148</v>
      </c>
      <c r="AC303" s="88" t="s">
        <v>1148</v>
      </c>
      <c r="AD303" t="s">
        <v>103</v>
      </c>
      <c r="AE303" t="s">
        <v>95</v>
      </c>
      <c r="AF303" t="s">
        <v>1147</v>
      </c>
      <c r="AG303" t="s">
        <v>104</v>
      </c>
      <c r="AH303" t="s">
        <v>991</v>
      </c>
      <c r="AI303" t="s">
        <v>992</v>
      </c>
      <c r="AJ303" t="s">
        <v>107</v>
      </c>
      <c r="AK303" t="s">
        <v>108</v>
      </c>
      <c r="AL303" t="s">
        <v>182</v>
      </c>
      <c r="AM303" t="s">
        <v>182</v>
      </c>
      <c r="AN303" t="s">
        <v>183</v>
      </c>
      <c r="AO303" t="s">
        <v>184</v>
      </c>
      <c r="AP303" t="s">
        <v>112</v>
      </c>
      <c r="AQ303" t="s">
        <v>112</v>
      </c>
      <c r="AR303" t="s">
        <v>95</v>
      </c>
      <c r="AS303" t="s">
        <v>1095</v>
      </c>
      <c r="AT303" t="s">
        <v>454</v>
      </c>
      <c r="AU303" s="88" t="s">
        <v>430</v>
      </c>
      <c r="AV303" t="s">
        <v>187</v>
      </c>
      <c r="AW303" t="s">
        <v>91</v>
      </c>
      <c r="AX303" s="69" t="s">
        <v>475</v>
      </c>
      <c r="AY303" t="s">
        <v>91</v>
      </c>
      <c r="AZ303" t="s">
        <v>95</v>
      </c>
      <c r="BA303" t="s">
        <v>117</v>
      </c>
      <c r="BB303" s="88" t="s">
        <v>95</v>
      </c>
      <c r="BC303" t="s">
        <v>118</v>
      </c>
      <c r="BD303" t="s">
        <v>91</v>
      </c>
      <c r="BE303" t="s">
        <v>119</v>
      </c>
      <c r="BF303" s="86" t="s">
        <v>120</v>
      </c>
      <c r="BG303" s="86" t="s">
        <v>121</v>
      </c>
      <c r="BH303" s="78" t="s">
        <v>122</v>
      </c>
      <c r="BI303" s="79" t="s">
        <v>123</v>
      </c>
      <c r="BJ303" s="2">
        <v>25600</v>
      </c>
      <c r="BK303" s="2">
        <v>-284.44</v>
      </c>
      <c r="BL303" s="2">
        <v>25315.56</v>
      </c>
      <c r="BM303" s="2">
        <v>0</v>
      </c>
      <c r="BN303" s="2">
        <v>-853.33</v>
      </c>
      <c r="BO303" s="2">
        <v>0</v>
      </c>
      <c r="BP303" s="2">
        <v>24462.23</v>
      </c>
      <c r="BQ303" s="2">
        <v>0</v>
      </c>
      <c r="BR303" s="2">
        <v>0</v>
      </c>
      <c r="BS303" s="2">
        <v>0</v>
      </c>
      <c r="BT303" s="2">
        <v>0</v>
      </c>
      <c r="BU303" s="2">
        <v>0</v>
      </c>
      <c r="BV303" s="2">
        <v>0</v>
      </c>
      <c r="BW303" s="2">
        <v>0</v>
      </c>
      <c r="BX303" s="2">
        <v>0</v>
      </c>
      <c r="BY303" s="2">
        <v>0</v>
      </c>
      <c r="BZ303" s="2">
        <v>0</v>
      </c>
      <c r="CA303" s="2">
        <v>0</v>
      </c>
      <c r="CB303" s="2">
        <v>0</v>
      </c>
      <c r="CC303" s="2">
        <v>0</v>
      </c>
      <c r="CD303" s="2">
        <v>0</v>
      </c>
      <c r="CE303" s="2">
        <v>0</v>
      </c>
      <c r="CF303" s="2">
        <v>0</v>
      </c>
      <c r="CG303" s="2">
        <v>0</v>
      </c>
      <c r="CH303" s="2">
        <v>0</v>
      </c>
      <c r="CI303" s="2">
        <v>0</v>
      </c>
      <c r="CJ303" s="11" t="str">
        <f>+VLOOKUP(B303,[57]Sheet1!$A:$AA,27,FALSE)</f>
        <v>Termoli</v>
      </c>
      <c r="CK303" t="s">
        <v>1863</v>
      </c>
      <c r="CL303" t="s">
        <v>1863</v>
      </c>
      <c r="CM303" s="11"/>
    </row>
    <row r="304" spans="1:94" x14ac:dyDescent="0.35">
      <c r="A304" s="93" t="str">
        <f t="shared" si="8"/>
        <v>13100021910</v>
      </c>
      <c r="B304" t="str">
        <f t="shared" si="9"/>
        <v>1310002-2019</v>
      </c>
      <c r="C304">
        <v>1310002</v>
      </c>
      <c r="D304" t="s">
        <v>84</v>
      </c>
      <c r="E304" t="s">
        <v>1317</v>
      </c>
      <c r="F304" t="s">
        <v>1145</v>
      </c>
      <c r="G304" t="s">
        <v>1410</v>
      </c>
      <c r="H304" t="s">
        <v>1368</v>
      </c>
      <c r="I304" t="s">
        <v>1324</v>
      </c>
      <c r="J304" t="s">
        <v>1139</v>
      </c>
      <c r="K304" t="s">
        <v>1140</v>
      </c>
      <c r="L304" t="s">
        <v>1141</v>
      </c>
      <c r="M304" t="s">
        <v>1142</v>
      </c>
      <c r="N304" t="s">
        <v>1143</v>
      </c>
      <c r="O304" t="s">
        <v>1147</v>
      </c>
      <c r="P304" s="88" t="s">
        <v>196</v>
      </c>
      <c r="Q304" t="s">
        <v>196</v>
      </c>
      <c r="R304" t="s">
        <v>95</v>
      </c>
      <c r="S304" t="s">
        <v>1411</v>
      </c>
      <c r="T304" t="s">
        <v>351</v>
      </c>
      <c r="U304" t="s">
        <v>1369</v>
      </c>
      <c r="V304" t="s">
        <v>1369</v>
      </c>
      <c r="W304" t="s">
        <v>353</v>
      </c>
      <c r="X304" t="s">
        <v>98</v>
      </c>
      <c r="Y304" t="s">
        <v>197</v>
      </c>
      <c r="Z304" t="s">
        <v>100</v>
      </c>
      <c r="AA304" t="s">
        <v>467</v>
      </c>
      <c r="AB304" t="s">
        <v>1148</v>
      </c>
      <c r="AC304" s="88" t="s">
        <v>1148</v>
      </c>
      <c r="AD304" t="s">
        <v>103</v>
      </c>
      <c r="AE304" t="s">
        <v>95</v>
      </c>
      <c r="AF304" t="s">
        <v>1147</v>
      </c>
      <c r="AG304" t="s">
        <v>104</v>
      </c>
      <c r="AH304" t="s">
        <v>991</v>
      </c>
      <c r="AI304" t="s">
        <v>992</v>
      </c>
      <c r="AJ304" t="s">
        <v>107</v>
      </c>
      <c r="AK304" t="s">
        <v>108</v>
      </c>
      <c r="AL304" t="s">
        <v>182</v>
      </c>
      <c r="AM304" t="s">
        <v>182</v>
      </c>
      <c r="AN304" t="s">
        <v>183</v>
      </c>
      <c r="AO304" t="s">
        <v>184</v>
      </c>
      <c r="AP304" t="s">
        <v>112</v>
      </c>
      <c r="AQ304" t="s">
        <v>112</v>
      </c>
      <c r="AR304" t="s">
        <v>95</v>
      </c>
      <c r="AS304" t="s">
        <v>1095</v>
      </c>
      <c r="AT304" t="s">
        <v>454</v>
      </c>
      <c r="AU304" s="88" t="s">
        <v>430</v>
      </c>
      <c r="AV304" t="s">
        <v>187</v>
      </c>
      <c r="AW304" t="s">
        <v>91</v>
      </c>
      <c r="AX304" s="69" t="s">
        <v>475</v>
      </c>
      <c r="AY304" t="s">
        <v>91</v>
      </c>
      <c r="AZ304" t="s">
        <v>95</v>
      </c>
      <c r="BA304" t="s">
        <v>117</v>
      </c>
      <c r="BB304" s="88" t="s">
        <v>95</v>
      </c>
      <c r="BC304" t="s">
        <v>118</v>
      </c>
      <c r="BD304" t="s">
        <v>91</v>
      </c>
      <c r="BE304" t="s">
        <v>119</v>
      </c>
      <c r="BF304" s="86" t="s">
        <v>120</v>
      </c>
      <c r="BG304" s="86" t="s">
        <v>121</v>
      </c>
      <c r="BH304" s="78" t="s">
        <v>122</v>
      </c>
      <c r="BI304" s="79" t="s">
        <v>123</v>
      </c>
      <c r="BJ304" s="2">
        <v>5200</v>
      </c>
      <c r="BK304" s="2">
        <v>-43.33</v>
      </c>
      <c r="BL304" s="2">
        <v>5156.67</v>
      </c>
      <c r="BM304" s="2">
        <v>0</v>
      </c>
      <c r="BN304" s="2">
        <v>-173.33</v>
      </c>
      <c r="BO304" s="2">
        <v>0</v>
      </c>
      <c r="BP304" s="2">
        <v>4983.34</v>
      </c>
      <c r="BQ304" s="2">
        <v>0</v>
      </c>
      <c r="BR304" s="2">
        <v>0</v>
      </c>
      <c r="BS304" s="2">
        <v>0</v>
      </c>
      <c r="BT304" s="2">
        <v>0</v>
      </c>
      <c r="BU304" s="2">
        <v>0</v>
      </c>
      <c r="BV304" s="2">
        <v>0</v>
      </c>
      <c r="BW304" s="2">
        <v>0</v>
      </c>
      <c r="BX304" s="2">
        <v>0</v>
      </c>
      <c r="BY304" s="2">
        <v>0</v>
      </c>
      <c r="BZ304" s="2">
        <v>0</v>
      </c>
      <c r="CA304" s="2">
        <v>0</v>
      </c>
      <c r="CB304" s="2">
        <v>0</v>
      </c>
      <c r="CC304" s="2">
        <v>0</v>
      </c>
      <c r="CD304" s="2">
        <v>0</v>
      </c>
      <c r="CE304" s="2">
        <v>0</v>
      </c>
      <c r="CF304" s="2">
        <v>0</v>
      </c>
      <c r="CG304" s="2">
        <v>0</v>
      </c>
      <c r="CH304" s="2">
        <v>0</v>
      </c>
      <c r="CI304" s="2">
        <v>0</v>
      </c>
      <c r="CJ304" s="11" t="str">
        <f>+VLOOKUP(B304,[57]Sheet1!$A:$AA,27,FALSE)</f>
        <v>Termoli</v>
      </c>
      <c r="CK304" t="s">
        <v>1863</v>
      </c>
      <c r="CL304" t="s">
        <v>1863</v>
      </c>
      <c r="CM304" s="11"/>
    </row>
    <row r="305" spans="1:94" x14ac:dyDescent="0.35">
      <c r="A305" s="93" t="str">
        <f t="shared" si="8"/>
        <v>13100021912</v>
      </c>
      <c r="B305" t="str">
        <f t="shared" si="9"/>
        <v>1310002-2019</v>
      </c>
      <c r="C305">
        <v>1310002</v>
      </c>
      <c r="D305" t="s">
        <v>84</v>
      </c>
      <c r="E305" t="s">
        <v>1317</v>
      </c>
      <c r="F305" t="s">
        <v>1145</v>
      </c>
      <c r="G305" t="s">
        <v>1410</v>
      </c>
      <c r="H305" t="s">
        <v>1331</v>
      </c>
      <c r="I305" t="s">
        <v>201</v>
      </c>
      <c r="J305" t="s">
        <v>1139</v>
      </c>
      <c r="K305" t="s">
        <v>1140</v>
      </c>
      <c r="L305" t="s">
        <v>1141</v>
      </c>
      <c r="M305" t="s">
        <v>1142</v>
      </c>
      <c r="N305" t="s">
        <v>1143</v>
      </c>
      <c r="O305" t="s">
        <v>1147</v>
      </c>
      <c r="P305" s="88" t="s">
        <v>196</v>
      </c>
      <c r="Q305" t="s">
        <v>196</v>
      </c>
      <c r="R305" t="s">
        <v>95</v>
      </c>
      <c r="S305" t="s">
        <v>201</v>
      </c>
      <c r="T305" t="s">
        <v>351</v>
      </c>
      <c r="U305" t="s">
        <v>203</v>
      </c>
      <c r="V305" t="s">
        <v>203</v>
      </c>
      <c r="W305" t="s">
        <v>353</v>
      </c>
      <c r="X305" t="s">
        <v>98</v>
      </c>
      <c r="Y305" t="s">
        <v>197</v>
      </c>
      <c r="Z305" t="s">
        <v>100</v>
      </c>
      <c r="AA305" t="s">
        <v>467</v>
      </c>
      <c r="AB305" t="s">
        <v>1148</v>
      </c>
      <c r="AC305" s="88" t="s">
        <v>1148</v>
      </c>
      <c r="AD305" t="s">
        <v>103</v>
      </c>
      <c r="AE305" t="s">
        <v>95</v>
      </c>
      <c r="AF305" t="s">
        <v>1147</v>
      </c>
      <c r="AG305" t="s">
        <v>104</v>
      </c>
      <c r="AH305" t="s">
        <v>991</v>
      </c>
      <c r="AI305" t="s">
        <v>992</v>
      </c>
      <c r="AJ305" t="s">
        <v>107</v>
      </c>
      <c r="AK305" t="s">
        <v>108</v>
      </c>
      <c r="AL305" t="s">
        <v>182</v>
      </c>
      <c r="AM305" t="s">
        <v>182</v>
      </c>
      <c r="AN305" t="s">
        <v>183</v>
      </c>
      <c r="AO305" t="s">
        <v>184</v>
      </c>
      <c r="AP305" t="s">
        <v>112</v>
      </c>
      <c r="AQ305" t="s">
        <v>112</v>
      </c>
      <c r="AR305" t="s">
        <v>95</v>
      </c>
      <c r="AS305" t="s">
        <v>1095</v>
      </c>
      <c r="AT305" t="s">
        <v>454</v>
      </c>
      <c r="AU305" s="88" t="s">
        <v>430</v>
      </c>
      <c r="AV305" t="s">
        <v>187</v>
      </c>
      <c r="AW305" t="s">
        <v>91</v>
      </c>
      <c r="AX305" s="69" t="s">
        <v>475</v>
      </c>
      <c r="AY305" t="s">
        <v>91</v>
      </c>
      <c r="AZ305" t="s">
        <v>95</v>
      </c>
      <c r="BA305" t="s">
        <v>117</v>
      </c>
      <c r="BB305" s="88" t="s">
        <v>95</v>
      </c>
      <c r="BC305" t="s">
        <v>118</v>
      </c>
      <c r="BD305" t="s">
        <v>91</v>
      </c>
      <c r="BE305" t="s">
        <v>119</v>
      </c>
      <c r="BF305" s="86" t="s">
        <v>120</v>
      </c>
      <c r="BG305" s="86" t="s">
        <v>121</v>
      </c>
      <c r="BH305" s="78" t="s">
        <v>122</v>
      </c>
      <c r="BI305" s="79" t="s">
        <v>123</v>
      </c>
      <c r="BJ305" s="2">
        <v>24345.23</v>
      </c>
      <c r="BK305" s="2">
        <v>-67.63</v>
      </c>
      <c r="BL305" s="2">
        <v>24277.599999999999</v>
      </c>
      <c r="BM305" s="2">
        <v>0</v>
      </c>
      <c r="BN305" s="2">
        <v>-811.51</v>
      </c>
      <c r="BO305" s="2">
        <v>0</v>
      </c>
      <c r="BP305" s="2">
        <v>23466.09</v>
      </c>
      <c r="BQ305" s="2">
        <v>0</v>
      </c>
      <c r="BR305" s="2">
        <v>0</v>
      </c>
      <c r="BS305" s="2">
        <v>0</v>
      </c>
      <c r="BT305" s="2">
        <v>0</v>
      </c>
      <c r="BU305" s="2">
        <v>0</v>
      </c>
      <c r="BV305" s="2">
        <v>0</v>
      </c>
      <c r="BW305" s="2">
        <v>0</v>
      </c>
      <c r="BX305" s="2">
        <v>0</v>
      </c>
      <c r="BY305" s="2">
        <v>0</v>
      </c>
      <c r="BZ305" s="2">
        <v>0</v>
      </c>
      <c r="CA305" s="2">
        <v>0</v>
      </c>
      <c r="CB305" s="2">
        <v>0</v>
      </c>
      <c r="CC305" s="2">
        <v>0</v>
      </c>
      <c r="CD305" s="2">
        <v>0</v>
      </c>
      <c r="CE305" s="2">
        <v>0</v>
      </c>
      <c r="CF305" s="2">
        <v>0</v>
      </c>
      <c r="CG305" s="2">
        <v>0</v>
      </c>
      <c r="CH305" s="2">
        <v>0</v>
      </c>
      <c r="CI305" s="2">
        <v>0</v>
      </c>
      <c r="CJ305" s="11" t="str">
        <f>+VLOOKUP(B305,[57]Sheet1!$A:$AA,27,FALSE)</f>
        <v>Termoli</v>
      </c>
      <c r="CK305" t="s">
        <v>1863</v>
      </c>
      <c r="CL305" t="s">
        <v>1863</v>
      </c>
      <c r="CM305" s="11"/>
    </row>
    <row r="306" spans="1:94" x14ac:dyDescent="0.35">
      <c r="A306" s="93" t="str">
        <f t="shared" si="8"/>
        <v>13100111911</v>
      </c>
      <c r="B306" t="str">
        <f t="shared" si="9"/>
        <v>1310011-2019</v>
      </c>
      <c r="C306">
        <v>1310011</v>
      </c>
      <c r="D306" t="s">
        <v>84</v>
      </c>
      <c r="E306" t="s">
        <v>1317</v>
      </c>
      <c r="F306" t="s">
        <v>1299</v>
      </c>
      <c r="G306" t="s">
        <v>1412</v>
      </c>
      <c r="H306" t="s">
        <v>1370</v>
      </c>
      <c r="I306" t="s">
        <v>1372</v>
      </c>
      <c r="J306" t="s">
        <v>1139</v>
      </c>
      <c r="K306" t="s">
        <v>1140</v>
      </c>
      <c r="L306" t="s">
        <v>1141</v>
      </c>
      <c r="M306" t="s">
        <v>1142</v>
      </c>
      <c r="N306" t="s">
        <v>1167</v>
      </c>
      <c r="O306" t="s">
        <v>1301</v>
      </c>
      <c r="P306" s="88" t="s">
        <v>196</v>
      </c>
      <c r="Q306" t="s">
        <v>196</v>
      </c>
      <c r="R306" t="s">
        <v>95</v>
      </c>
      <c r="S306" t="s">
        <v>1372</v>
      </c>
      <c r="T306" t="s">
        <v>351</v>
      </c>
      <c r="U306" t="s">
        <v>1372</v>
      </c>
      <c r="V306" t="s">
        <v>96</v>
      </c>
      <c r="W306" t="s">
        <v>1102</v>
      </c>
      <c r="X306" t="s">
        <v>98</v>
      </c>
      <c r="Y306" t="s">
        <v>197</v>
      </c>
      <c r="Z306" t="s">
        <v>100</v>
      </c>
      <c r="AA306" t="s">
        <v>467</v>
      </c>
      <c r="AB306" t="s">
        <v>1302</v>
      </c>
      <c r="AC306" s="88" t="s">
        <v>1302</v>
      </c>
      <c r="AD306" t="s">
        <v>103</v>
      </c>
      <c r="AE306" t="s">
        <v>95</v>
      </c>
      <c r="AF306" t="s">
        <v>1301</v>
      </c>
      <c r="AG306" t="s">
        <v>104</v>
      </c>
      <c r="AH306" t="s">
        <v>105</v>
      </c>
      <c r="AI306" t="s">
        <v>106</v>
      </c>
      <c r="AJ306" t="s">
        <v>107</v>
      </c>
      <c r="AK306" t="s">
        <v>108</v>
      </c>
      <c r="AL306" t="s">
        <v>237</v>
      </c>
      <c r="AM306" t="s">
        <v>237</v>
      </c>
      <c r="AN306" t="s">
        <v>238</v>
      </c>
      <c r="AO306" t="s">
        <v>239</v>
      </c>
      <c r="AP306" t="s">
        <v>112</v>
      </c>
      <c r="AQ306" t="s">
        <v>112</v>
      </c>
      <c r="AR306" t="s">
        <v>95</v>
      </c>
      <c r="AS306" t="s">
        <v>98</v>
      </c>
      <c r="AT306" t="s">
        <v>113</v>
      </c>
      <c r="AU306" s="88" t="s">
        <v>430</v>
      </c>
      <c r="AV306" t="s">
        <v>187</v>
      </c>
      <c r="AW306" t="s">
        <v>91</v>
      </c>
      <c r="AX306" s="69" t="s">
        <v>475</v>
      </c>
      <c r="AY306" t="s">
        <v>95</v>
      </c>
      <c r="AZ306" t="s">
        <v>95</v>
      </c>
      <c r="BA306" t="s">
        <v>117</v>
      </c>
      <c r="BB306" s="88" t="s">
        <v>95</v>
      </c>
      <c r="BC306" t="s">
        <v>118</v>
      </c>
      <c r="BD306" t="s">
        <v>91</v>
      </c>
      <c r="BE306" t="s">
        <v>119</v>
      </c>
      <c r="BF306" s="86" t="s">
        <v>120</v>
      </c>
      <c r="BG306" s="86" t="s">
        <v>121</v>
      </c>
      <c r="BH306" s="78" t="s">
        <v>122</v>
      </c>
      <c r="BI306" s="79" t="s">
        <v>123</v>
      </c>
      <c r="BJ306" s="2">
        <v>15296.72</v>
      </c>
      <c r="BK306" s="2">
        <v>-127.47</v>
      </c>
      <c r="BL306" s="2">
        <v>15169.25</v>
      </c>
      <c r="BM306" s="2">
        <v>0</v>
      </c>
      <c r="BN306" s="2">
        <v>-764.84</v>
      </c>
      <c r="BO306" s="2">
        <v>0</v>
      </c>
      <c r="BP306" s="2">
        <v>14404.41</v>
      </c>
      <c r="BQ306" s="2">
        <v>0</v>
      </c>
      <c r="BR306" s="2">
        <v>0</v>
      </c>
      <c r="BS306" s="2">
        <v>0</v>
      </c>
      <c r="BT306" s="2">
        <v>0</v>
      </c>
      <c r="BU306" s="2">
        <v>0</v>
      </c>
      <c r="BV306" s="2">
        <v>0</v>
      </c>
      <c r="BW306" s="2">
        <v>0</v>
      </c>
      <c r="BX306" s="2">
        <v>0</v>
      </c>
      <c r="BY306" s="2">
        <v>0</v>
      </c>
      <c r="BZ306" s="2">
        <v>0</v>
      </c>
      <c r="CA306" s="2">
        <v>0</v>
      </c>
      <c r="CB306" s="2">
        <v>0</v>
      </c>
      <c r="CC306" s="2">
        <v>0</v>
      </c>
      <c r="CD306" s="2">
        <v>0</v>
      </c>
      <c r="CE306" s="2">
        <v>0</v>
      </c>
      <c r="CF306" s="2">
        <v>0</v>
      </c>
      <c r="CG306" s="2">
        <v>0</v>
      </c>
      <c r="CH306" s="2">
        <v>0</v>
      </c>
      <c r="CI306" s="2">
        <v>0</v>
      </c>
      <c r="CJ306" s="11" t="str">
        <f>+VLOOKUP(B306,[57]Sheet1!$A:$AA,27,FALSE)</f>
        <v>Termoli</v>
      </c>
      <c r="CK306" t="s">
        <v>1863</v>
      </c>
      <c r="CL306" t="s">
        <v>1863</v>
      </c>
      <c r="CM306" s="11"/>
    </row>
    <row r="307" spans="1:94" x14ac:dyDescent="0.35">
      <c r="A307" s="93" t="str">
        <f t="shared" si="8"/>
        <v>13100111912</v>
      </c>
      <c r="B307" t="str">
        <f t="shared" si="9"/>
        <v>1310011-2019</v>
      </c>
      <c r="C307">
        <v>1310011</v>
      </c>
      <c r="D307" t="s">
        <v>84</v>
      </c>
      <c r="E307" t="s">
        <v>1317</v>
      </c>
      <c r="F307" t="s">
        <v>1299</v>
      </c>
      <c r="G307" t="s">
        <v>1412</v>
      </c>
      <c r="H307" t="s">
        <v>1331</v>
      </c>
      <c r="I307" t="s">
        <v>203</v>
      </c>
      <c r="J307" t="s">
        <v>1139</v>
      </c>
      <c r="K307" t="s">
        <v>1140</v>
      </c>
      <c r="L307" t="s">
        <v>1141</v>
      </c>
      <c r="M307" t="s">
        <v>1142</v>
      </c>
      <c r="N307" t="s">
        <v>1167</v>
      </c>
      <c r="O307" t="s">
        <v>1301</v>
      </c>
      <c r="P307" s="88" t="s">
        <v>196</v>
      </c>
      <c r="Q307" t="s">
        <v>196</v>
      </c>
      <c r="R307" t="s">
        <v>95</v>
      </c>
      <c r="S307" t="s">
        <v>203</v>
      </c>
      <c r="T307" t="s">
        <v>351</v>
      </c>
      <c r="U307" t="s">
        <v>203</v>
      </c>
      <c r="V307" t="s">
        <v>96</v>
      </c>
      <c r="W307" t="s">
        <v>1102</v>
      </c>
      <c r="X307" t="s">
        <v>98</v>
      </c>
      <c r="Y307" t="s">
        <v>197</v>
      </c>
      <c r="Z307" t="s">
        <v>100</v>
      </c>
      <c r="AA307" t="s">
        <v>467</v>
      </c>
      <c r="AB307" t="s">
        <v>1302</v>
      </c>
      <c r="AC307" s="88" t="s">
        <v>1302</v>
      </c>
      <c r="AD307" t="s">
        <v>103</v>
      </c>
      <c r="AE307" t="s">
        <v>95</v>
      </c>
      <c r="AF307" t="s">
        <v>1301</v>
      </c>
      <c r="AG307" t="s">
        <v>104</v>
      </c>
      <c r="AH307" t="s">
        <v>105</v>
      </c>
      <c r="AI307" t="s">
        <v>106</v>
      </c>
      <c r="AJ307" t="s">
        <v>107</v>
      </c>
      <c r="AK307" t="s">
        <v>108</v>
      </c>
      <c r="AL307" t="s">
        <v>237</v>
      </c>
      <c r="AM307" t="s">
        <v>237</v>
      </c>
      <c r="AN307" t="s">
        <v>238</v>
      </c>
      <c r="AO307" t="s">
        <v>239</v>
      </c>
      <c r="AP307" t="s">
        <v>112</v>
      </c>
      <c r="AQ307" t="s">
        <v>112</v>
      </c>
      <c r="AR307" t="s">
        <v>95</v>
      </c>
      <c r="AS307" t="s">
        <v>98</v>
      </c>
      <c r="AT307" t="s">
        <v>113</v>
      </c>
      <c r="AU307" s="88" t="s">
        <v>430</v>
      </c>
      <c r="AV307" t="s">
        <v>187</v>
      </c>
      <c r="AW307" t="s">
        <v>91</v>
      </c>
      <c r="AX307" s="69" t="s">
        <v>475</v>
      </c>
      <c r="AY307" t="s">
        <v>95</v>
      </c>
      <c r="AZ307" t="s">
        <v>95</v>
      </c>
      <c r="BA307" t="s">
        <v>117</v>
      </c>
      <c r="BB307" s="88" t="s">
        <v>95</v>
      </c>
      <c r="BC307" t="s">
        <v>118</v>
      </c>
      <c r="BD307" t="s">
        <v>91</v>
      </c>
      <c r="BE307" t="s">
        <v>119</v>
      </c>
      <c r="BF307" s="86" t="s">
        <v>120</v>
      </c>
      <c r="BG307" s="86" t="s">
        <v>121</v>
      </c>
      <c r="BH307" s="78" t="s">
        <v>122</v>
      </c>
      <c r="BI307" s="79" t="s">
        <v>123</v>
      </c>
      <c r="BJ307" s="2">
        <v>6874.37</v>
      </c>
      <c r="BK307" s="2">
        <v>-28.64</v>
      </c>
      <c r="BL307" s="2">
        <v>6845.73</v>
      </c>
      <c r="BM307" s="2">
        <v>0</v>
      </c>
      <c r="BN307" s="2">
        <v>-343.72</v>
      </c>
      <c r="BO307" s="2">
        <v>0</v>
      </c>
      <c r="BP307" s="2">
        <v>6502.0099999999984</v>
      </c>
      <c r="BQ307" s="2">
        <v>0</v>
      </c>
      <c r="BR307" s="2">
        <v>0</v>
      </c>
      <c r="BS307" s="2">
        <v>0</v>
      </c>
      <c r="BT307" s="2">
        <v>0</v>
      </c>
      <c r="BU307" s="2">
        <v>0</v>
      </c>
      <c r="BV307" s="2">
        <v>0</v>
      </c>
      <c r="BW307" s="2">
        <v>0</v>
      </c>
      <c r="BX307" s="2">
        <v>0</v>
      </c>
      <c r="BY307" s="2">
        <v>0</v>
      </c>
      <c r="BZ307" s="2">
        <v>0</v>
      </c>
      <c r="CA307" s="2">
        <v>0</v>
      </c>
      <c r="CB307" s="2">
        <v>0</v>
      </c>
      <c r="CC307" s="2">
        <v>0</v>
      </c>
      <c r="CD307" s="2">
        <v>0</v>
      </c>
      <c r="CE307" s="2">
        <v>0</v>
      </c>
      <c r="CF307" s="2">
        <v>0</v>
      </c>
      <c r="CG307" s="2">
        <v>0</v>
      </c>
      <c r="CH307" s="2">
        <v>0</v>
      </c>
      <c r="CI307" s="2">
        <v>0</v>
      </c>
      <c r="CJ307" s="11" t="str">
        <f>+VLOOKUP(B307,[57]Sheet1!$A:$AA,27,FALSE)</f>
        <v>Termoli</v>
      </c>
      <c r="CK307" t="s">
        <v>1863</v>
      </c>
      <c r="CL307" t="s">
        <v>1863</v>
      </c>
      <c r="CM307" s="11"/>
    </row>
    <row r="308" spans="1:94" x14ac:dyDescent="0.35">
      <c r="A308" s="93" t="str">
        <f t="shared" si="8"/>
        <v>13100161903</v>
      </c>
      <c r="B308" t="str">
        <f t="shared" si="9"/>
        <v>1310016-2019</v>
      </c>
      <c r="C308">
        <v>1310016</v>
      </c>
      <c r="D308" t="s">
        <v>84</v>
      </c>
      <c r="E308" t="s">
        <v>1317</v>
      </c>
      <c r="F308" t="s">
        <v>1413</v>
      </c>
      <c r="G308" t="s">
        <v>1414</v>
      </c>
      <c r="H308" t="s">
        <v>1358</v>
      </c>
      <c r="I308" t="s">
        <v>1324</v>
      </c>
      <c r="J308" t="s">
        <v>1139</v>
      </c>
      <c r="K308" t="s">
        <v>1140</v>
      </c>
      <c r="L308" t="s">
        <v>1141</v>
      </c>
      <c r="M308" t="s">
        <v>1142</v>
      </c>
      <c r="N308" t="s">
        <v>1143</v>
      </c>
      <c r="O308" t="s">
        <v>1415</v>
      </c>
      <c r="P308" s="88" t="s">
        <v>196</v>
      </c>
      <c r="Q308" t="s">
        <v>196</v>
      </c>
      <c r="R308" t="s">
        <v>95</v>
      </c>
      <c r="S308" t="s">
        <v>1319</v>
      </c>
      <c r="T308" t="s">
        <v>351</v>
      </c>
      <c r="U308" t="s">
        <v>1359</v>
      </c>
      <c r="V308" t="s">
        <v>1359</v>
      </c>
      <c r="W308" t="s">
        <v>353</v>
      </c>
      <c r="X308" t="s">
        <v>98</v>
      </c>
      <c r="Y308" t="s">
        <v>1127</v>
      </c>
      <c r="Z308" t="s">
        <v>100</v>
      </c>
      <c r="AA308" t="s">
        <v>467</v>
      </c>
      <c r="AB308" t="s">
        <v>1416</v>
      </c>
      <c r="AC308" s="88" t="s">
        <v>1416</v>
      </c>
      <c r="AD308" t="s">
        <v>103</v>
      </c>
      <c r="AE308" t="s">
        <v>95</v>
      </c>
      <c r="AF308" t="s">
        <v>1415</v>
      </c>
      <c r="AG308" t="s">
        <v>104</v>
      </c>
      <c r="AH308" t="s">
        <v>105</v>
      </c>
      <c r="AI308" t="s">
        <v>106</v>
      </c>
      <c r="AJ308" t="s">
        <v>107</v>
      </c>
      <c r="AK308" t="s">
        <v>108</v>
      </c>
      <c r="AL308" t="s">
        <v>182</v>
      </c>
      <c r="AM308" t="s">
        <v>182</v>
      </c>
      <c r="AN308" t="s">
        <v>183</v>
      </c>
      <c r="AO308" t="s">
        <v>184</v>
      </c>
      <c r="AP308" t="s">
        <v>140</v>
      </c>
      <c r="AQ308" t="s">
        <v>140</v>
      </c>
      <c r="AR308" t="s">
        <v>95</v>
      </c>
      <c r="AS308" t="s">
        <v>1095</v>
      </c>
      <c r="AT308" t="s">
        <v>113</v>
      </c>
      <c r="AU308" s="88" t="s">
        <v>430</v>
      </c>
      <c r="AV308" t="s">
        <v>187</v>
      </c>
      <c r="AW308" t="s">
        <v>91</v>
      </c>
      <c r="AX308" s="69" t="s">
        <v>475</v>
      </c>
      <c r="AY308" t="s">
        <v>91</v>
      </c>
      <c r="AZ308" t="s">
        <v>95</v>
      </c>
      <c r="BA308" t="s">
        <v>117</v>
      </c>
      <c r="BB308" s="88" t="s">
        <v>95</v>
      </c>
      <c r="BC308" t="s">
        <v>118</v>
      </c>
      <c r="BD308" t="s">
        <v>91</v>
      </c>
      <c r="BE308" t="s">
        <v>119</v>
      </c>
      <c r="BF308" s="86" t="s">
        <v>153</v>
      </c>
      <c r="BG308" s="86" t="s">
        <v>121</v>
      </c>
      <c r="BH308" s="78" t="s">
        <v>122</v>
      </c>
      <c r="BI308" s="79" t="s">
        <v>123</v>
      </c>
      <c r="BJ308" s="2">
        <v>9840.06</v>
      </c>
      <c r="BK308" s="2">
        <v>-273.33999999999997</v>
      </c>
      <c r="BL308" s="2">
        <v>9566.7199999999993</v>
      </c>
      <c r="BM308" s="2">
        <v>0</v>
      </c>
      <c r="BN308" s="2">
        <v>-328</v>
      </c>
      <c r="BO308" s="2">
        <v>0</v>
      </c>
      <c r="BP308" s="2">
        <v>9238.7199999999993</v>
      </c>
      <c r="BQ308" s="2">
        <v>0</v>
      </c>
      <c r="BR308" s="2">
        <v>0</v>
      </c>
      <c r="BS308" s="2">
        <v>0</v>
      </c>
      <c r="BT308" s="2">
        <v>0</v>
      </c>
      <c r="BU308" s="2">
        <v>0</v>
      </c>
      <c r="BV308" s="2">
        <v>0</v>
      </c>
      <c r="BW308" s="2">
        <v>0</v>
      </c>
      <c r="BX308" s="2">
        <v>0</v>
      </c>
      <c r="BY308" s="2">
        <v>0</v>
      </c>
      <c r="BZ308" s="2">
        <v>0</v>
      </c>
      <c r="CA308" s="2">
        <v>0</v>
      </c>
      <c r="CB308" s="2">
        <v>0</v>
      </c>
      <c r="CC308" s="2">
        <v>0</v>
      </c>
      <c r="CD308" s="2">
        <v>0</v>
      </c>
      <c r="CE308" s="2">
        <v>0</v>
      </c>
      <c r="CF308" s="2">
        <v>0</v>
      </c>
      <c r="CG308" s="2">
        <v>0</v>
      </c>
      <c r="CH308" s="2">
        <v>0</v>
      </c>
      <c r="CI308" s="2">
        <v>0</v>
      </c>
      <c r="CJ308" s="11" t="str">
        <f>+VLOOKUP(B308,[57]Sheet1!$A:$AA,27,FALSE)</f>
        <v>Campagnano</v>
      </c>
      <c r="CK308" t="s">
        <v>1861</v>
      </c>
      <c r="CL308" t="s">
        <v>1861</v>
      </c>
      <c r="CM308" s="11"/>
    </row>
    <row r="309" spans="1:94" x14ac:dyDescent="0.35">
      <c r="A309" s="93" t="str">
        <f t="shared" si="8"/>
        <v>13100171903</v>
      </c>
      <c r="B309" t="str">
        <f t="shared" si="9"/>
        <v>1310017-2019</v>
      </c>
      <c r="C309">
        <v>1310017</v>
      </c>
      <c r="D309" t="s">
        <v>84</v>
      </c>
      <c r="E309" t="s">
        <v>1317</v>
      </c>
      <c r="F309" t="s">
        <v>1417</v>
      </c>
      <c r="G309" t="s">
        <v>1418</v>
      </c>
      <c r="H309" t="s">
        <v>1358</v>
      </c>
      <c r="I309" t="s">
        <v>1324</v>
      </c>
      <c r="J309" t="s">
        <v>1139</v>
      </c>
      <c r="K309" t="s">
        <v>1140</v>
      </c>
      <c r="L309" t="s">
        <v>1141</v>
      </c>
      <c r="M309" t="s">
        <v>1142</v>
      </c>
      <c r="N309" t="s">
        <v>1143</v>
      </c>
      <c r="O309" t="s">
        <v>1419</v>
      </c>
      <c r="P309" s="88" t="s">
        <v>161</v>
      </c>
      <c r="Q309" t="s">
        <v>161</v>
      </c>
      <c r="R309" t="s">
        <v>130</v>
      </c>
      <c r="S309" t="s">
        <v>1319</v>
      </c>
      <c r="T309" t="s">
        <v>351</v>
      </c>
      <c r="U309" t="s">
        <v>1359</v>
      </c>
      <c r="V309" t="s">
        <v>1359</v>
      </c>
      <c r="W309" t="s">
        <v>353</v>
      </c>
      <c r="X309" t="s">
        <v>733</v>
      </c>
      <c r="Y309" t="s">
        <v>134</v>
      </c>
      <c r="Z309" t="s">
        <v>135</v>
      </c>
      <c r="AA309" t="s">
        <v>467</v>
      </c>
      <c r="AB309" t="s">
        <v>1420</v>
      </c>
      <c r="AC309" s="88" t="s">
        <v>1420</v>
      </c>
      <c r="AD309" t="s">
        <v>103</v>
      </c>
      <c r="AE309" t="s">
        <v>130</v>
      </c>
      <c r="AF309" t="s">
        <v>1419</v>
      </c>
      <c r="AG309" t="s">
        <v>137</v>
      </c>
      <c r="AH309" t="s">
        <v>977</v>
      </c>
      <c r="AI309" t="s">
        <v>978</v>
      </c>
      <c r="AJ309" t="s">
        <v>138</v>
      </c>
      <c r="AK309" t="s">
        <v>139</v>
      </c>
      <c r="AL309" t="s">
        <v>182</v>
      </c>
      <c r="AM309" t="s">
        <v>182</v>
      </c>
      <c r="AN309" t="s">
        <v>183</v>
      </c>
      <c r="AO309" t="s">
        <v>184</v>
      </c>
      <c r="AP309" t="s">
        <v>140</v>
      </c>
      <c r="AQ309" t="s">
        <v>140</v>
      </c>
      <c r="AR309" t="s">
        <v>741</v>
      </c>
      <c r="AS309" t="s">
        <v>1095</v>
      </c>
      <c r="AT309" t="s">
        <v>742</v>
      </c>
      <c r="AU309" s="88" t="s">
        <v>430</v>
      </c>
      <c r="AV309" t="s">
        <v>187</v>
      </c>
      <c r="AW309" t="s">
        <v>91</v>
      </c>
      <c r="AX309" s="69" t="s">
        <v>475</v>
      </c>
      <c r="AY309" t="s">
        <v>91</v>
      </c>
      <c r="AZ309" t="s">
        <v>741</v>
      </c>
      <c r="BA309" t="s">
        <v>117</v>
      </c>
      <c r="BB309" s="88" t="s">
        <v>130</v>
      </c>
      <c r="BC309" t="s">
        <v>118</v>
      </c>
      <c r="BD309" t="s">
        <v>91</v>
      </c>
      <c r="BE309" t="s">
        <v>119</v>
      </c>
      <c r="BF309" s="86" t="s">
        <v>143</v>
      </c>
      <c r="BG309" s="86" t="s">
        <v>121</v>
      </c>
      <c r="BH309" s="78" t="s">
        <v>224</v>
      </c>
      <c r="BI309" s="79" t="s">
        <v>225</v>
      </c>
      <c r="BJ309" s="2">
        <v>929.65</v>
      </c>
      <c r="BK309" s="2">
        <v>-25.82</v>
      </c>
      <c r="BL309" s="2">
        <v>903.83</v>
      </c>
      <c r="BM309" s="2">
        <v>0</v>
      </c>
      <c r="BN309" s="2">
        <v>-30.99</v>
      </c>
      <c r="BO309" s="2">
        <v>0</v>
      </c>
      <c r="BP309" s="2">
        <v>872.84</v>
      </c>
      <c r="BQ309" s="2">
        <v>0</v>
      </c>
      <c r="BR309" s="2">
        <v>0</v>
      </c>
      <c r="BS309" s="2">
        <v>0</v>
      </c>
      <c r="BT309" s="2">
        <v>0</v>
      </c>
      <c r="BU309" s="2">
        <v>0</v>
      </c>
      <c r="BV309" s="2">
        <v>0</v>
      </c>
      <c r="BW309" s="2">
        <v>0</v>
      </c>
      <c r="BX309" s="2">
        <v>0</v>
      </c>
      <c r="BY309" s="2">
        <v>0</v>
      </c>
      <c r="BZ309" s="2">
        <v>0</v>
      </c>
      <c r="CA309" s="2">
        <v>0</v>
      </c>
      <c r="CB309" s="2">
        <v>0</v>
      </c>
      <c r="CC309" s="2">
        <v>0</v>
      </c>
      <c r="CD309" s="2">
        <v>0</v>
      </c>
      <c r="CE309" s="2">
        <v>0</v>
      </c>
      <c r="CF309" s="2">
        <v>0</v>
      </c>
      <c r="CG309" s="2">
        <v>0</v>
      </c>
      <c r="CH309" s="2">
        <v>0</v>
      </c>
      <c r="CI309" s="2">
        <v>0</v>
      </c>
      <c r="CJ309" s="11" t="str">
        <f>+VLOOKUP(B309,[57]Sheet1!$A:$AA,27,FALSE)</f>
        <v>Campagnano</v>
      </c>
      <c r="CK309" t="s">
        <v>1861</v>
      </c>
      <c r="CL309" t="s">
        <v>1861</v>
      </c>
      <c r="CM309" s="11"/>
    </row>
    <row r="310" spans="1:94" x14ac:dyDescent="0.35">
      <c r="A310" s="93" t="str">
        <f t="shared" si="8"/>
        <v>13100181903</v>
      </c>
      <c r="B310" t="str">
        <f t="shared" si="9"/>
        <v>1310018-2019</v>
      </c>
      <c r="C310">
        <v>1310018</v>
      </c>
      <c r="D310" t="s">
        <v>84</v>
      </c>
      <c r="E310" t="s">
        <v>1317</v>
      </c>
      <c r="F310" t="s">
        <v>1421</v>
      </c>
      <c r="G310" t="s">
        <v>1422</v>
      </c>
      <c r="H310" t="s">
        <v>1358</v>
      </c>
      <c r="I310" t="s">
        <v>1324</v>
      </c>
      <c r="J310" t="s">
        <v>1139</v>
      </c>
      <c r="K310" t="s">
        <v>1140</v>
      </c>
      <c r="L310" t="s">
        <v>1141</v>
      </c>
      <c r="M310" t="s">
        <v>1142</v>
      </c>
      <c r="N310" t="s">
        <v>1143</v>
      </c>
      <c r="O310" t="s">
        <v>1423</v>
      </c>
      <c r="P310" s="88" t="s">
        <v>196</v>
      </c>
      <c r="Q310" t="s">
        <v>196</v>
      </c>
      <c r="R310" t="s">
        <v>95</v>
      </c>
      <c r="S310" t="s">
        <v>1359</v>
      </c>
      <c r="T310" t="s">
        <v>351</v>
      </c>
      <c r="U310" t="s">
        <v>1359</v>
      </c>
      <c r="V310" t="s">
        <v>1359</v>
      </c>
      <c r="W310" t="s">
        <v>353</v>
      </c>
      <c r="X310" t="s">
        <v>98</v>
      </c>
      <c r="Y310" t="s">
        <v>1194</v>
      </c>
      <c r="Z310" t="s">
        <v>100</v>
      </c>
      <c r="AA310" t="s">
        <v>467</v>
      </c>
      <c r="AB310" t="s">
        <v>1424</v>
      </c>
      <c r="AC310" s="88" t="s">
        <v>1424</v>
      </c>
      <c r="AD310" t="s">
        <v>103</v>
      </c>
      <c r="AE310" t="s">
        <v>95</v>
      </c>
      <c r="AF310" t="s">
        <v>1423</v>
      </c>
      <c r="AG310" t="s">
        <v>104</v>
      </c>
      <c r="AH310" t="s">
        <v>977</v>
      </c>
      <c r="AI310" t="s">
        <v>978</v>
      </c>
      <c r="AJ310" t="s">
        <v>107</v>
      </c>
      <c r="AK310" t="s">
        <v>108</v>
      </c>
      <c r="AL310" t="s">
        <v>182</v>
      </c>
      <c r="AM310" t="s">
        <v>182</v>
      </c>
      <c r="AN310" t="s">
        <v>183</v>
      </c>
      <c r="AO310" t="s">
        <v>184</v>
      </c>
      <c r="AP310" t="s">
        <v>112</v>
      </c>
      <c r="AQ310" t="s">
        <v>112</v>
      </c>
      <c r="AR310" t="s">
        <v>95</v>
      </c>
      <c r="AS310" t="s">
        <v>1095</v>
      </c>
      <c r="AT310" t="s">
        <v>113</v>
      </c>
      <c r="AU310" s="88" t="s">
        <v>430</v>
      </c>
      <c r="AV310" t="s">
        <v>187</v>
      </c>
      <c r="AW310" t="s">
        <v>91</v>
      </c>
      <c r="AX310" s="69" t="s">
        <v>475</v>
      </c>
      <c r="AY310" t="s">
        <v>91</v>
      </c>
      <c r="AZ310" t="s">
        <v>95</v>
      </c>
      <c r="BA310" t="s">
        <v>117</v>
      </c>
      <c r="BB310" s="88" t="s">
        <v>95</v>
      </c>
      <c r="BC310" t="s">
        <v>118</v>
      </c>
      <c r="BD310" t="s">
        <v>91</v>
      </c>
      <c r="BE310" t="s">
        <v>119</v>
      </c>
      <c r="BF310" s="86" t="s">
        <v>120</v>
      </c>
      <c r="BG310" s="86" t="s">
        <v>121</v>
      </c>
      <c r="BH310" s="78" t="s">
        <v>122</v>
      </c>
      <c r="BI310" s="79" t="s">
        <v>123</v>
      </c>
      <c r="BJ310" s="2">
        <v>6550</v>
      </c>
      <c r="BK310" s="2">
        <v>-181.94</v>
      </c>
      <c r="BL310" s="2">
        <v>6368.06</v>
      </c>
      <c r="BM310" s="2">
        <v>0</v>
      </c>
      <c r="BN310" s="2">
        <v>-218.33</v>
      </c>
      <c r="BO310" s="2">
        <v>0</v>
      </c>
      <c r="BP310" s="2">
        <v>6149.73</v>
      </c>
      <c r="BQ310" s="2">
        <v>0</v>
      </c>
      <c r="BR310" s="2">
        <v>0</v>
      </c>
      <c r="BS310" s="2">
        <v>0</v>
      </c>
      <c r="BT310" s="2">
        <v>0</v>
      </c>
      <c r="BU310" s="2">
        <v>0</v>
      </c>
      <c r="BV310" s="2">
        <v>0</v>
      </c>
      <c r="BW310" s="2">
        <v>0</v>
      </c>
      <c r="BX310" s="2">
        <v>0</v>
      </c>
      <c r="BY310" s="2">
        <v>0</v>
      </c>
      <c r="BZ310" s="2">
        <v>0</v>
      </c>
      <c r="CA310" s="2">
        <v>0</v>
      </c>
      <c r="CB310" s="2">
        <v>0</v>
      </c>
      <c r="CC310" s="2">
        <v>0</v>
      </c>
      <c r="CD310" s="2">
        <v>0</v>
      </c>
      <c r="CE310" s="2">
        <v>0</v>
      </c>
      <c r="CF310" s="2">
        <v>0</v>
      </c>
      <c r="CG310" s="2">
        <v>0</v>
      </c>
      <c r="CH310" s="2">
        <v>0</v>
      </c>
      <c r="CI310" s="2">
        <v>0</v>
      </c>
      <c r="CJ310" s="11" t="str">
        <f>+VLOOKUP(B310,[57]Sheet1!$A:$AA,27,FALSE)</f>
        <v>Termoli</v>
      </c>
      <c r="CK310" t="s">
        <v>1863</v>
      </c>
      <c r="CL310" t="s">
        <v>1863</v>
      </c>
      <c r="CM310" s="11"/>
    </row>
    <row r="311" spans="1:94" x14ac:dyDescent="0.35">
      <c r="A311" s="93" t="str">
        <f t="shared" si="8"/>
        <v>13100181912</v>
      </c>
      <c r="B311" t="str">
        <f t="shared" si="9"/>
        <v>1310018-2019</v>
      </c>
      <c r="C311">
        <v>1310018</v>
      </c>
      <c r="D311" t="s">
        <v>84</v>
      </c>
      <c r="E311" t="s">
        <v>1317</v>
      </c>
      <c r="F311" t="s">
        <v>1421</v>
      </c>
      <c r="G311" t="s">
        <v>1422</v>
      </c>
      <c r="H311" t="s">
        <v>1331</v>
      </c>
      <c r="I311" t="s">
        <v>201</v>
      </c>
      <c r="J311" t="s">
        <v>1139</v>
      </c>
      <c r="K311" t="s">
        <v>1140</v>
      </c>
      <c r="L311" t="s">
        <v>1141</v>
      </c>
      <c r="M311" t="s">
        <v>1142</v>
      </c>
      <c r="N311" t="s">
        <v>1143</v>
      </c>
      <c r="O311" t="s">
        <v>1423</v>
      </c>
      <c r="P311" s="88" t="s">
        <v>196</v>
      </c>
      <c r="Q311" t="s">
        <v>196</v>
      </c>
      <c r="R311" t="s">
        <v>95</v>
      </c>
      <c r="S311" t="s">
        <v>201</v>
      </c>
      <c r="T311" t="s">
        <v>351</v>
      </c>
      <c r="U311" t="s">
        <v>203</v>
      </c>
      <c r="V311" t="s">
        <v>203</v>
      </c>
      <c r="W311" t="s">
        <v>353</v>
      </c>
      <c r="X311" t="s">
        <v>98</v>
      </c>
      <c r="Y311" t="s">
        <v>1194</v>
      </c>
      <c r="Z311" t="s">
        <v>100</v>
      </c>
      <c r="AA311" t="s">
        <v>467</v>
      </c>
      <c r="AB311" t="s">
        <v>1424</v>
      </c>
      <c r="AC311" s="88" t="s">
        <v>1424</v>
      </c>
      <c r="AD311" t="s">
        <v>103</v>
      </c>
      <c r="AE311" t="s">
        <v>95</v>
      </c>
      <c r="AF311" t="s">
        <v>1423</v>
      </c>
      <c r="AG311" t="s">
        <v>104</v>
      </c>
      <c r="AH311" t="s">
        <v>977</v>
      </c>
      <c r="AI311" t="s">
        <v>978</v>
      </c>
      <c r="AJ311" t="s">
        <v>107</v>
      </c>
      <c r="AK311" t="s">
        <v>108</v>
      </c>
      <c r="AL311" t="s">
        <v>182</v>
      </c>
      <c r="AM311" t="s">
        <v>182</v>
      </c>
      <c r="AN311" t="s">
        <v>183</v>
      </c>
      <c r="AO311" t="s">
        <v>184</v>
      </c>
      <c r="AP311" t="s">
        <v>112</v>
      </c>
      <c r="AQ311" t="s">
        <v>112</v>
      </c>
      <c r="AR311" t="s">
        <v>95</v>
      </c>
      <c r="AS311" t="s">
        <v>1095</v>
      </c>
      <c r="AT311" t="s">
        <v>113</v>
      </c>
      <c r="AU311" s="88" t="s">
        <v>430</v>
      </c>
      <c r="AV311" t="s">
        <v>187</v>
      </c>
      <c r="AW311" t="s">
        <v>91</v>
      </c>
      <c r="AX311" s="69" t="s">
        <v>475</v>
      </c>
      <c r="AY311" t="s">
        <v>91</v>
      </c>
      <c r="AZ311" t="s">
        <v>95</v>
      </c>
      <c r="BA311" t="s">
        <v>117</v>
      </c>
      <c r="BB311" s="88" t="s">
        <v>95</v>
      </c>
      <c r="BC311" t="s">
        <v>118</v>
      </c>
      <c r="BD311" t="s">
        <v>91</v>
      </c>
      <c r="BE311" t="s">
        <v>119</v>
      </c>
      <c r="BF311" s="86" t="s">
        <v>120</v>
      </c>
      <c r="BG311" s="86" t="s">
        <v>121</v>
      </c>
      <c r="BH311" s="78" t="s">
        <v>122</v>
      </c>
      <c r="BI311" s="79" t="s">
        <v>123</v>
      </c>
      <c r="BJ311" s="2">
        <v>112002.65</v>
      </c>
      <c r="BK311" s="2">
        <v>-311.12</v>
      </c>
      <c r="BL311" s="2">
        <v>111691.53</v>
      </c>
      <c r="BM311" s="2">
        <v>0</v>
      </c>
      <c r="BN311" s="2">
        <v>-3733.42</v>
      </c>
      <c r="BO311" s="2">
        <v>0</v>
      </c>
      <c r="BP311" s="2">
        <v>107958.11</v>
      </c>
      <c r="BQ311" s="2">
        <v>0</v>
      </c>
      <c r="BR311" s="2">
        <v>0</v>
      </c>
      <c r="BS311" s="2">
        <v>0</v>
      </c>
      <c r="BT311" s="2">
        <v>0</v>
      </c>
      <c r="BU311" s="2">
        <v>0</v>
      </c>
      <c r="BV311" s="2">
        <v>0</v>
      </c>
      <c r="BW311" s="2">
        <v>0</v>
      </c>
      <c r="BX311" s="2">
        <v>0</v>
      </c>
      <c r="BY311" s="2">
        <v>0</v>
      </c>
      <c r="BZ311" s="2">
        <v>0</v>
      </c>
      <c r="CA311" s="2">
        <v>0</v>
      </c>
      <c r="CB311" s="2">
        <v>0</v>
      </c>
      <c r="CC311" s="2">
        <v>0</v>
      </c>
      <c r="CD311" s="2">
        <v>0</v>
      </c>
      <c r="CE311" s="2">
        <v>0</v>
      </c>
      <c r="CF311" s="2">
        <v>0</v>
      </c>
      <c r="CG311" s="2">
        <v>0</v>
      </c>
      <c r="CH311" s="2">
        <v>0</v>
      </c>
      <c r="CI311" s="2">
        <v>0</v>
      </c>
      <c r="CJ311" s="11" t="str">
        <f>+VLOOKUP(B311,[57]Sheet1!$A:$AA,27,FALSE)</f>
        <v>Termoli</v>
      </c>
      <c r="CK311" t="s">
        <v>1863</v>
      </c>
      <c r="CL311" t="s">
        <v>1863</v>
      </c>
      <c r="CM311" s="11"/>
    </row>
    <row r="312" spans="1:94" x14ac:dyDescent="0.35">
      <c r="A312" s="93" t="str">
        <f t="shared" si="8"/>
        <v>13100191905</v>
      </c>
      <c r="B312" t="str">
        <f t="shared" si="9"/>
        <v>1310019-2019</v>
      </c>
      <c r="C312">
        <v>1310019</v>
      </c>
      <c r="D312" t="s">
        <v>84</v>
      </c>
      <c r="E312" t="s">
        <v>1317</v>
      </c>
      <c r="F312" t="s">
        <v>1425</v>
      </c>
      <c r="G312" t="s">
        <v>1426</v>
      </c>
      <c r="H312" t="s">
        <v>1323</v>
      </c>
      <c r="I312" t="s">
        <v>1324</v>
      </c>
      <c r="J312" t="s">
        <v>1139</v>
      </c>
      <c r="K312" t="s">
        <v>1140</v>
      </c>
      <c r="L312" t="s">
        <v>1141</v>
      </c>
      <c r="M312" t="s">
        <v>1142</v>
      </c>
      <c r="N312" t="s">
        <v>1143</v>
      </c>
      <c r="O312" t="s">
        <v>1427</v>
      </c>
      <c r="P312" s="88" t="s">
        <v>196</v>
      </c>
      <c r="Q312" t="s">
        <v>196</v>
      </c>
      <c r="R312" t="s">
        <v>95</v>
      </c>
      <c r="S312" t="s">
        <v>1326</v>
      </c>
      <c r="T312" t="s">
        <v>351</v>
      </c>
      <c r="U312" t="s">
        <v>1326</v>
      </c>
      <c r="V312" t="s">
        <v>1326</v>
      </c>
      <c r="W312" t="s">
        <v>353</v>
      </c>
      <c r="X312" t="s">
        <v>98</v>
      </c>
      <c r="Y312" t="s">
        <v>1194</v>
      </c>
      <c r="Z312" t="s">
        <v>100</v>
      </c>
      <c r="AA312" t="s">
        <v>467</v>
      </c>
      <c r="AB312" t="s">
        <v>1428</v>
      </c>
      <c r="AC312" s="88" t="s">
        <v>1428</v>
      </c>
      <c r="AD312" t="s">
        <v>103</v>
      </c>
      <c r="AE312" t="s">
        <v>95</v>
      </c>
      <c r="AF312" t="s">
        <v>1429</v>
      </c>
      <c r="AG312" t="s">
        <v>104</v>
      </c>
      <c r="AH312" t="s">
        <v>837</v>
      </c>
      <c r="AI312" t="s">
        <v>838</v>
      </c>
      <c r="AJ312" t="s">
        <v>107</v>
      </c>
      <c r="AK312" t="s">
        <v>108</v>
      </c>
      <c r="AL312" t="s">
        <v>182</v>
      </c>
      <c r="AM312" t="s">
        <v>182</v>
      </c>
      <c r="AN312" t="s">
        <v>183</v>
      </c>
      <c r="AO312" t="s">
        <v>184</v>
      </c>
      <c r="AP312" t="s">
        <v>112</v>
      </c>
      <c r="AQ312" t="s">
        <v>112</v>
      </c>
      <c r="AR312" t="s">
        <v>95</v>
      </c>
      <c r="AS312" t="s">
        <v>1289</v>
      </c>
      <c r="AT312" t="s">
        <v>113</v>
      </c>
      <c r="AU312" s="88" t="s">
        <v>430</v>
      </c>
      <c r="AV312" t="s">
        <v>187</v>
      </c>
      <c r="AW312" t="s">
        <v>91</v>
      </c>
      <c r="AX312" s="69" t="s">
        <v>475</v>
      </c>
      <c r="AY312" t="s">
        <v>91</v>
      </c>
      <c r="AZ312" t="s">
        <v>95</v>
      </c>
      <c r="BA312" t="s">
        <v>117</v>
      </c>
      <c r="BB312" s="88" t="s">
        <v>95</v>
      </c>
      <c r="BC312" t="s">
        <v>118</v>
      </c>
      <c r="BD312" t="s">
        <v>91</v>
      </c>
      <c r="BE312" t="s">
        <v>119</v>
      </c>
      <c r="BF312" s="86" t="s">
        <v>120</v>
      </c>
      <c r="BG312" s="86" t="s">
        <v>121</v>
      </c>
      <c r="BH312" s="78" t="s">
        <v>122</v>
      </c>
      <c r="BI312" s="79" t="s">
        <v>123</v>
      </c>
      <c r="BJ312" s="2">
        <v>1571.32</v>
      </c>
      <c r="BK312" s="2">
        <v>-34.92</v>
      </c>
      <c r="BL312" s="2">
        <v>1536.4</v>
      </c>
      <c r="BM312" s="2">
        <v>0</v>
      </c>
      <c r="BN312" s="2">
        <v>-52.38</v>
      </c>
      <c r="BO312" s="2">
        <v>0</v>
      </c>
      <c r="BP312" s="2">
        <v>1484.02</v>
      </c>
      <c r="BQ312" s="2">
        <v>0</v>
      </c>
      <c r="BR312" s="2">
        <v>0</v>
      </c>
      <c r="BS312" s="2">
        <v>0</v>
      </c>
      <c r="BT312" s="2">
        <v>0</v>
      </c>
      <c r="BU312" s="2">
        <v>0</v>
      </c>
      <c r="BV312" s="2">
        <v>0</v>
      </c>
      <c r="BW312" s="2">
        <v>0</v>
      </c>
      <c r="BX312" s="2">
        <v>0</v>
      </c>
      <c r="BY312" s="2">
        <v>0</v>
      </c>
      <c r="BZ312" s="2">
        <v>0</v>
      </c>
      <c r="CA312" s="2">
        <v>0</v>
      </c>
      <c r="CB312" s="2">
        <v>0</v>
      </c>
      <c r="CC312" s="2">
        <v>0</v>
      </c>
      <c r="CD312" s="2">
        <v>0</v>
      </c>
      <c r="CE312" s="2">
        <v>0</v>
      </c>
      <c r="CF312" s="2">
        <v>0</v>
      </c>
      <c r="CG312" s="2">
        <v>0</v>
      </c>
      <c r="CH312" s="2">
        <v>0</v>
      </c>
      <c r="CI312" s="2">
        <v>0</v>
      </c>
      <c r="CJ312" s="11" t="str">
        <f>+VLOOKUP(B312,[57]Sheet1!$A:$AA,27,FALSE)</f>
        <v>Termoli</v>
      </c>
      <c r="CK312" t="s">
        <v>1863</v>
      </c>
      <c r="CL312" t="s">
        <v>1863</v>
      </c>
      <c r="CM312" s="11"/>
    </row>
    <row r="313" spans="1:94" x14ac:dyDescent="0.35">
      <c r="A313" s="93" t="str">
        <f t="shared" si="8"/>
        <v>13100201909</v>
      </c>
      <c r="B313" t="str">
        <f t="shared" si="9"/>
        <v>1310020-2019</v>
      </c>
      <c r="C313">
        <v>1310020</v>
      </c>
      <c r="D313" t="s">
        <v>84</v>
      </c>
      <c r="E313" t="s">
        <v>1317</v>
      </c>
      <c r="F313" t="s">
        <v>1430</v>
      </c>
      <c r="G313" t="s">
        <v>1431</v>
      </c>
      <c r="H313" t="s">
        <v>1329</v>
      </c>
      <c r="I313" t="s">
        <v>1324</v>
      </c>
      <c r="J313" t="s">
        <v>1139</v>
      </c>
      <c r="K313" t="s">
        <v>1140</v>
      </c>
      <c r="L313" t="s">
        <v>1141</v>
      </c>
      <c r="M313" t="s">
        <v>1142</v>
      </c>
      <c r="N313" t="s">
        <v>1161</v>
      </c>
      <c r="O313" t="s">
        <v>1432</v>
      </c>
      <c r="P313" s="88" t="s">
        <v>287</v>
      </c>
      <c r="Q313" t="s">
        <v>287</v>
      </c>
      <c r="R313" t="s">
        <v>95</v>
      </c>
      <c r="S313" t="s">
        <v>1330</v>
      </c>
      <c r="T313" t="s">
        <v>351</v>
      </c>
      <c r="U313" t="s">
        <v>1330</v>
      </c>
      <c r="V313" t="s">
        <v>1330</v>
      </c>
      <c r="W313" t="s">
        <v>1163</v>
      </c>
      <c r="X313" t="s">
        <v>98</v>
      </c>
      <c r="Y313" t="s">
        <v>1194</v>
      </c>
      <c r="Z313" t="s">
        <v>100</v>
      </c>
      <c r="AA313" t="s">
        <v>467</v>
      </c>
      <c r="AB313" t="s">
        <v>1433</v>
      </c>
      <c r="AC313" s="88" t="s">
        <v>1433</v>
      </c>
      <c r="AD313" t="s">
        <v>103</v>
      </c>
      <c r="AE313" t="s">
        <v>95</v>
      </c>
      <c r="AF313" t="s">
        <v>1432</v>
      </c>
      <c r="AG313" t="s">
        <v>104</v>
      </c>
      <c r="AH313" t="s">
        <v>178</v>
      </c>
      <c r="AI313" t="s">
        <v>179</v>
      </c>
      <c r="AJ313" t="s">
        <v>107</v>
      </c>
      <c r="AK313" t="s">
        <v>108</v>
      </c>
      <c r="AL313" t="s">
        <v>290</v>
      </c>
      <c r="AM313" t="s">
        <v>290</v>
      </c>
      <c r="AN313" t="s">
        <v>291</v>
      </c>
      <c r="AO313" t="s">
        <v>292</v>
      </c>
      <c r="AP313" t="s">
        <v>112</v>
      </c>
      <c r="AQ313" t="s">
        <v>112</v>
      </c>
      <c r="AR313" t="s">
        <v>95</v>
      </c>
      <c r="AS313" t="s">
        <v>98</v>
      </c>
      <c r="AT313" t="s">
        <v>113</v>
      </c>
      <c r="AU313" s="88" t="s">
        <v>430</v>
      </c>
      <c r="AV313" t="s">
        <v>187</v>
      </c>
      <c r="AW313" t="s">
        <v>91</v>
      </c>
      <c r="AX313" s="69" t="s">
        <v>475</v>
      </c>
      <c r="AY313" t="s">
        <v>95</v>
      </c>
      <c r="AZ313" t="s">
        <v>95</v>
      </c>
      <c r="BA313" t="s">
        <v>117</v>
      </c>
      <c r="BB313" s="88" t="s">
        <v>95</v>
      </c>
      <c r="BC313" t="s">
        <v>118</v>
      </c>
      <c r="BD313" t="s">
        <v>91</v>
      </c>
      <c r="BE313" t="s">
        <v>119</v>
      </c>
      <c r="BF313" s="86" t="s">
        <v>120</v>
      </c>
      <c r="BG313" s="86" t="s">
        <v>121</v>
      </c>
      <c r="BH313" s="78" t="s">
        <v>294</v>
      </c>
      <c r="BI313" s="79" t="s">
        <v>295</v>
      </c>
      <c r="BJ313" s="2">
        <v>29349.01</v>
      </c>
      <c r="BK313" s="2">
        <v>-391.32</v>
      </c>
      <c r="BL313" s="2">
        <v>28957.69</v>
      </c>
      <c r="BM313" s="2">
        <v>0</v>
      </c>
      <c r="BN313" s="2">
        <v>-1173.96</v>
      </c>
      <c r="BO313" s="2">
        <v>0</v>
      </c>
      <c r="BP313" s="2">
        <v>27783.73</v>
      </c>
      <c r="BQ313" s="2">
        <v>0</v>
      </c>
      <c r="BR313" s="2">
        <v>0</v>
      </c>
      <c r="BS313" s="2">
        <v>0</v>
      </c>
      <c r="BT313" s="2">
        <v>0</v>
      </c>
      <c r="BU313" s="2">
        <v>0</v>
      </c>
      <c r="BV313" s="2">
        <v>0</v>
      </c>
      <c r="BW313" s="2">
        <v>0</v>
      </c>
      <c r="BX313" s="2">
        <v>0</v>
      </c>
      <c r="BY313" s="2">
        <v>0</v>
      </c>
      <c r="BZ313" s="2">
        <v>0</v>
      </c>
      <c r="CA313" s="2">
        <v>0</v>
      </c>
      <c r="CB313" s="2">
        <v>0</v>
      </c>
      <c r="CC313" s="2">
        <v>0</v>
      </c>
      <c r="CD313" s="2">
        <v>0</v>
      </c>
      <c r="CE313" s="2">
        <v>0</v>
      </c>
      <c r="CF313" s="2">
        <v>0</v>
      </c>
      <c r="CG313" s="2">
        <v>0</v>
      </c>
      <c r="CH313" s="2">
        <v>0</v>
      </c>
      <c r="CI313" s="2">
        <v>0</v>
      </c>
      <c r="CJ313" s="11" t="str">
        <f>+VLOOKUP(B313,[57]Sheet1!$A:$AA,27,FALSE)</f>
        <v>Termoli</v>
      </c>
      <c r="CK313" t="s">
        <v>1863</v>
      </c>
      <c r="CL313" t="s">
        <v>1863</v>
      </c>
      <c r="CM313" s="11"/>
    </row>
    <row r="314" spans="1:94" x14ac:dyDescent="0.35">
      <c r="A314" s="93" t="str">
        <f t="shared" si="8"/>
        <v>13100211911</v>
      </c>
      <c r="B314" t="str">
        <f t="shared" si="9"/>
        <v>1310021-2019</v>
      </c>
      <c r="C314">
        <v>1310021</v>
      </c>
      <c r="D314" t="s">
        <v>84</v>
      </c>
      <c r="E314" t="s">
        <v>1317</v>
      </c>
      <c r="F314" t="s">
        <v>1434</v>
      </c>
      <c r="G314" t="s">
        <v>1435</v>
      </c>
      <c r="H314" t="s">
        <v>1370</v>
      </c>
      <c r="I314" t="s">
        <v>1372</v>
      </c>
      <c r="J314" t="s">
        <v>1139</v>
      </c>
      <c r="K314" t="s">
        <v>1140</v>
      </c>
      <c r="L314" t="s">
        <v>1141</v>
      </c>
      <c r="M314" t="s">
        <v>1142</v>
      </c>
      <c r="N314" t="s">
        <v>1167</v>
      </c>
      <c r="O314" t="s">
        <v>1436</v>
      </c>
      <c r="P314" s="88" t="s">
        <v>985</v>
      </c>
      <c r="Q314" t="s">
        <v>985</v>
      </c>
      <c r="R314" t="s">
        <v>95</v>
      </c>
      <c r="S314" t="s">
        <v>1372</v>
      </c>
      <c r="T314" t="s">
        <v>351</v>
      </c>
      <c r="U314" t="s">
        <v>1372</v>
      </c>
      <c r="V314" t="s">
        <v>96</v>
      </c>
      <c r="W314" t="s">
        <v>1102</v>
      </c>
      <c r="X314" t="s">
        <v>987</v>
      </c>
      <c r="Y314" t="s">
        <v>197</v>
      </c>
      <c r="Z314" t="s">
        <v>100</v>
      </c>
      <c r="AA314" t="s">
        <v>467</v>
      </c>
      <c r="AB314" t="s">
        <v>1437</v>
      </c>
      <c r="AC314" s="88" t="s">
        <v>1437</v>
      </c>
      <c r="AD314" t="s">
        <v>103</v>
      </c>
      <c r="AE314" t="s">
        <v>95</v>
      </c>
      <c r="AF314" t="s">
        <v>1438</v>
      </c>
      <c r="AG314" t="s">
        <v>990</v>
      </c>
      <c r="AH314" t="s">
        <v>1005</v>
      </c>
      <c r="AI314" t="s">
        <v>1006</v>
      </c>
      <c r="AJ314" t="s">
        <v>1439</v>
      </c>
      <c r="AK314" t="s">
        <v>1440</v>
      </c>
      <c r="AL314" t="s">
        <v>237</v>
      </c>
      <c r="AM314" t="s">
        <v>237</v>
      </c>
      <c r="AN314" t="s">
        <v>238</v>
      </c>
      <c r="AO314" t="s">
        <v>239</v>
      </c>
      <c r="AP314" t="s">
        <v>112</v>
      </c>
      <c r="AQ314" t="s">
        <v>112</v>
      </c>
      <c r="AR314" t="s">
        <v>986</v>
      </c>
      <c r="AS314" t="s">
        <v>987</v>
      </c>
      <c r="AT314" t="s">
        <v>995</v>
      </c>
      <c r="AU314" s="88" t="s">
        <v>430</v>
      </c>
      <c r="AV314" t="s">
        <v>187</v>
      </c>
      <c r="AW314" t="s">
        <v>91</v>
      </c>
      <c r="AX314" s="69" t="s">
        <v>475</v>
      </c>
      <c r="AY314" t="s">
        <v>986</v>
      </c>
      <c r="AZ314" t="s">
        <v>986</v>
      </c>
      <c r="BA314" t="s">
        <v>117</v>
      </c>
      <c r="BB314" s="88" t="s">
        <v>95</v>
      </c>
      <c r="BC314" t="s">
        <v>118</v>
      </c>
      <c r="BD314" t="s">
        <v>91</v>
      </c>
      <c r="BE314" t="s">
        <v>119</v>
      </c>
      <c r="BF314" s="86" t="s">
        <v>120</v>
      </c>
      <c r="BG314" s="86" t="s">
        <v>121</v>
      </c>
      <c r="BH314" s="78" t="s">
        <v>294</v>
      </c>
      <c r="BI314" s="79" t="s">
        <v>295</v>
      </c>
      <c r="BJ314" s="2">
        <v>1276.56</v>
      </c>
      <c r="BK314" s="2">
        <v>-10.64</v>
      </c>
      <c r="BL314" s="2">
        <v>1265.92</v>
      </c>
      <c r="BM314" s="2">
        <v>0</v>
      </c>
      <c r="BN314" s="2">
        <v>-63.83</v>
      </c>
      <c r="BO314" s="2">
        <v>0</v>
      </c>
      <c r="BP314" s="2">
        <v>1202.0899999999999</v>
      </c>
      <c r="BQ314" s="2">
        <v>0</v>
      </c>
      <c r="BR314" s="2">
        <v>0</v>
      </c>
      <c r="BS314" s="2">
        <v>0</v>
      </c>
      <c r="BT314" s="2">
        <v>0</v>
      </c>
      <c r="BU314" s="2">
        <v>0</v>
      </c>
      <c r="BV314" s="2">
        <v>0</v>
      </c>
      <c r="BW314" s="2">
        <v>0</v>
      </c>
      <c r="BX314" s="2">
        <v>0</v>
      </c>
      <c r="BY314" s="2">
        <v>0</v>
      </c>
      <c r="BZ314" s="2">
        <v>0</v>
      </c>
      <c r="CA314" s="2">
        <v>0</v>
      </c>
      <c r="CB314" s="2">
        <v>0</v>
      </c>
      <c r="CC314" s="2">
        <v>0</v>
      </c>
      <c r="CD314" s="2">
        <v>0</v>
      </c>
      <c r="CE314" s="2">
        <v>0</v>
      </c>
      <c r="CF314" s="2">
        <v>0</v>
      </c>
      <c r="CG314" s="2">
        <v>0</v>
      </c>
      <c r="CH314" s="2">
        <v>0</v>
      </c>
      <c r="CI314" s="2">
        <v>0</v>
      </c>
      <c r="CJ314" s="11" t="str">
        <f>+VLOOKUP(B314,[57]Sheet1!$A:$AA,27,FALSE)</f>
        <v>Termoli</v>
      </c>
      <c r="CK314" t="s">
        <v>1863</v>
      </c>
      <c r="CL314" t="s">
        <v>1863</v>
      </c>
      <c r="CM314" s="11"/>
    </row>
    <row r="315" spans="1:94" x14ac:dyDescent="0.35">
      <c r="A315" s="93" t="str">
        <f t="shared" si="8"/>
        <v>13100211912</v>
      </c>
      <c r="B315" t="str">
        <f t="shared" si="9"/>
        <v>1310021-2019</v>
      </c>
      <c r="C315">
        <v>1310021</v>
      </c>
      <c r="D315" t="s">
        <v>84</v>
      </c>
      <c r="E315" t="s">
        <v>1317</v>
      </c>
      <c r="F315" t="s">
        <v>1434</v>
      </c>
      <c r="G315" t="s">
        <v>1435</v>
      </c>
      <c r="H315" t="s">
        <v>1331</v>
      </c>
      <c r="I315" t="s">
        <v>203</v>
      </c>
      <c r="J315" t="s">
        <v>1139</v>
      </c>
      <c r="K315" t="s">
        <v>1140</v>
      </c>
      <c r="L315" t="s">
        <v>1141</v>
      </c>
      <c r="M315" t="s">
        <v>1142</v>
      </c>
      <c r="N315" t="s">
        <v>1167</v>
      </c>
      <c r="O315" t="s">
        <v>1436</v>
      </c>
      <c r="P315" s="88" t="s">
        <v>985</v>
      </c>
      <c r="Q315" t="s">
        <v>985</v>
      </c>
      <c r="R315" t="s">
        <v>95</v>
      </c>
      <c r="S315" t="s">
        <v>203</v>
      </c>
      <c r="T315" t="s">
        <v>351</v>
      </c>
      <c r="U315" t="s">
        <v>203</v>
      </c>
      <c r="V315" t="s">
        <v>96</v>
      </c>
      <c r="W315" t="s">
        <v>1102</v>
      </c>
      <c r="X315" t="s">
        <v>987</v>
      </c>
      <c r="Y315" t="s">
        <v>197</v>
      </c>
      <c r="Z315" t="s">
        <v>100</v>
      </c>
      <c r="AA315" t="s">
        <v>467</v>
      </c>
      <c r="AB315" t="s">
        <v>1437</v>
      </c>
      <c r="AC315" s="88" t="s">
        <v>1437</v>
      </c>
      <c r="AD315" t="s">
        <v>103</v>
      </c>
      <c r="AE315" t="s">
        <v>95</v>
      </c>
      <c r="AF315" t="s">
        <v>1438</v>
      </c>
      <c r="AG315" t="s">
        <v>990</v>
      </c>
      <c r="AH315" t="s">
        <v>1005</v>
      </c>
      <c r="AI315" t="s">
        <v>1006</v>
      </c>
      <c r="AJ315" t="s">
        <v>1439</v>
      </c>
      <c r="AK315" t="s">
        <v>1440</v>
      </c>
      <c r="AL315" t="s">
        <v>237</v>
      </c>
      <c r="AM315" t="s">
        <v>237</v>
      </c>
      <c r="AN315" t="s">
        <v>238</v>
      </c>
      <c r="AO315" t="s">
        <v>239</v>
      </c>
      <c r="AP315" t="s">
        <v>112</v>
      </c>
      <c r="AQ315" t="s">
        <v>112</v>
      </c>
      <c r="AR315" t="s">
        <v>986</v>
      </c>
      <c r="AS315" t="s">
        <v>987</v>
      </c>
      <c r="AT315" t="s">
        <v>995</v>
      </c>
      <c r="AU315" s="88" t="s">
        <v>430</v>
      </c>
      <c r="AV315" t="s">
        <v>187</v>
      </c>
      <c r="AW315" t="s">
        <v>91</v>
      </c>
      <c r="AX315" s="69" t="s">
        <v>475</v>
      </c>
      <c r="AY315" t="s">
        <v>986</v>
      </c>
      <c r="AZ315" t="s">
        <v>986</v>
      </c>
      <c r="BA315" t="s">
        <v>117</v>
      </c>
      <c r="BB315" s="88" t="s">
        <v>95</v>
      </c>
      <c r="BC315" t="s">
        <v>118</v>
      </c>
      <c r="BD315" t="s">
        <v>91</v>
      </c>
      <c r="BE315" t="s">
        <v>119</v>
      </c>
      <c r="BF315" s="86" t="s">
        <v>120</v>
      </c>
      <c r="BG315" s="86" t="s">
        <v>121</v>
      </c>
      <c r="BH315" s="78" t="s">
        <v>294</v>
      </c>
      <c r="BI315" s="79" t="s">
        <v>295</v>
      </c>
      <c r="BJ315" s="2">
        <v>3297.58</v>
      </c>
      <c r="BK315" s="2">
        <v>-13.74</v>
      </c>
      <c r="BL315" s="2">
        <v>3283.84</v>
      </c>
      <c r="BM315" s="2">
        <v>0</v>
      </c>
      <c r="BN315" s="2">
        <v>-164.88</v>
      </c>
      <c r="BO315" s="2">
        <v>0</v>
      </c>
      <c r="BP315" s="2">
        <v>3118.96</v>
      </c>
      <c r="BQ315" s="2">
        <v>0</v>
      </c>
      <c r="BR315" s="2">
        <v>0</v>
      </c>
      <c r="BS315" s="2">
        <v>0</v>
      </c>
      <c r="BT315" s="2">
        <v>0</v>
      </c>
      <c r="BU315" s="2">
        <v>0</v>
      </c>
      <c r="BV315" s="2">
        <v>0</v>
      </c>
      <c r="BW315" s="2">
        <v>0</v>
      </c>
      <c r="BX315" s="2">
        <v>0</v>
      </c>
      <c r="BY315" s="2">
        <v>0</v>
      </c>
      <c r="BZ315" s="2">
        <v>0</v>
      </c>
      <c r="CA315" s="2">
        <v>0</v>
      </c>
      <c r="CB315" s="2">
        <v>0</v>
      </c>
      <c r="CC315" s="2">
        <v>0</v>
      </c>
      <c r="CD315" s="2">
        <v>0</v>
      </c>
      <c r="CE315" s="2">
        <v>0</v>
      </c>
      <c r="CF315" s="2">
        <v>0</v>
      </c>
      <c r="CG315" s="2">
        <v>0</v>
      </c>
      <c r="CH315" s="2">
        <v>0</v>
      </c>
      <c r="CI315" s="2">
        <v>0</v>
      </c>
      <c r="CJ315" s="11" t="str">
        <f>+VLOOKUP(B315,[57]Sheet1!$A:$AA,27,FALSE)</f>
        <v>Termoli</v>
      </c>
      <c r="CK315" t="s">
        <v>1863</v>
      </c>
      <c r="CL315" t="s">
        <v>1863</v>
      </c>
      <c r="CM315" s="11"/>
    </row>
    <row r="316" spans="1:94" x14ac:dyDescent="0.35">
      <c r="A316" s="93" t="str">
        <f t="shared" si="8"/>
        <v>13100221912</v>
      </c>
      <c r="B316" t="str">
        <f t="shared" si="9"/>
        <v>1310022-2019</v>
      </c>
      <c r="C316">
        <v>1310022</v>
      </c>
      <c r="D316" t="s">
        <v>84</v>
      </c>
      <c r="E316" t="s">
        <v>1317</v>
      </c>
      <c r="F316" t="s">
        <v>1441</v>
      </c>
      <c r="G316" t="s">
        <v>1442</v>
      </c>
      <c r="H316" t="s">
        <v>1331</v>
      </c>
      <c r="I316" t="s">
        <v>1319</v>
      </c>
      <c r="J316" t="s">
        <v>1139</v>
      </c>
      <c r="K316" t="s">
        <v>1140</v>
      </c>
      <c r="L316" t="s">
        <v>1141</v>
      </c>
      <c r="M316" t="s">
        <v>1142</v>
      </c>
      <c r="N316" t="s">
        <v>1143</v>
      </c>
      <c r="O316" t="s">
        <v>1101</v>
      </c>
      <c r="P316" s="88" t="s">
        <v>196</v>
      </c>
      <c r="Q316" t="s">
        <v>196</v>
      </c>
      <c r="R316" t="s">
        <v>95</v>
      </c>
      <c r="S316" t="s">
        <v>1319</v>
      </c>
      <c r="T316" t="s">
        <v>351</v>
      </c>
      <c r="U316" t="s">
        <v>203</v>
      </c>
      <c r="V316" t="s">
        <v>96</v>
      </c>
      <c r="W316" t="s">
        <v>353</v>
      </c>
      <c r="X316" t="s">
        <v>98</v>
      </c>
      <c r="Y316" t="s">
        <v>149</v>
      </c>
      <c r="Z316" t="s">
        <v>100</v>
      </c>
      <c r="AA316" t="s">
        <v>467</v>
      </c>
      <c r="AB316" t="s">
        <v>1443</v>
      </c>
      <c r="AC316" s="88" t="s">
        <v>1443</v>
      </c>
      <c r="AD316" t="s">
        <v>103</v>
      </c>
      <c r="AE316" t="s">
        <v>95</v>
      </c>
      <c r="AF316" t="s">
        <v>1444</v>
      </c>
      <c r="AG316" t="s">
        <v>104</v>
      </c>
      <c r="AH316" t="s">
        <v>977</v>
      </c>
      <c r="AI316" t="s">
        <v>978</v>
      </c>
      <c r="AJ316" t="s">
        <v>107</v>
      </c>
      <c r="AK316" t="s">
        <v>108</v>
      </c>
      <c r="AL316" t="s">
        <v>182</v>
      </c>
      <c r="AM316" t="s">
        <v>182</v>
      </c>
      <c r="AN316" t="s">
        <v>183</v>
      </c>
      <c r="AO316" t="s">
        <v>184</v>
      </c>
      <c r="AP316" t="s">
        <v>140</v>
      </c>
      <c r="AQ316" t="s">
        <v>140</v>
      </c>
      <c r="AR316" t="s">
        <v>95</v>
      </c>
      <c r="AS316" t="s">
        <v>1095</v>
      </c>
      <c r="AT316" t="s">
        <v>113</v>
      </c>
      <c r="AU316" s="88" t="s">
        <v>430</v>
      </c>
      <c r="AV316" t="s">
        <v>187</v>
      </c>
      <c r="AW316" t="s">
        <v>91</v>
      </c>
      <c r="AX316" s="69" t="s">
        <v>475</v>
      </c>
      <c r="AY316" t="s">
        <v>91</v>
      </c>
      <c r="AZ316" t="s">
        <v>95</v>
      </c>
      <c r="BA316" t="s">
        <v>117</v>
      </c>
      <c r="BB316" s="88" t="s">
        <v>95</v>
      </c>
      <c r="BC316" t="s">
        <v>118</v>
      </c>
      <c r="BD316" t="s">
        <v>91</v>
      </c>
      <c r="BE316" t="s">
        <v>119</v>
      </c>
      <c r="BF316" s="86" t="s">
        <v>153</v>
      </c>
      <c r="BG316" s="86" t="s">
        <v>121</v>
      </c>
      <c r="BH316" s="78" t="s">
        <v>122</v>
      </c>
      <c r="BI316" s="79" t="s">
        <v>123</v>
      </c>
      <c r="BJ316" s="2">
        <v>10507.8</v>
      </c>
      <c r="BK316" s="2">
        <v>-29.19</v>
      </c>
      <c r="BL316" s="2">
        <v>10478.61</v>
      </c>
      <c r="BM316" s="2">
        <v>0</v>
      </c>
      <c r="BN316" s="2">
        <v>-350.26</v>
      </c>
      <c r="BO316" s="2">
        <v>0</v>
      </c>
      <c r="BP316" s="2">
        <v>10128.35</v>
      </c>
      <c r="BQ316" s="2">
        <v>0</v>
      </c>
      <c r="BR316" s="2">
        <v>0</v>
      </c>
      <c r="BS316" s="2">
        <v>0</v>
      </c>
      <c r="BT316" s="2">
        <v>0</v>
      </c>
      <c r="BU316" s="2">
        <v>0</v>
      </c>
      <c r="BV316" s="2">
        <v>0</v>
      </c>
      <c r="BW316" s="2">
        <v>0</v>
      </c>
      <c r="BX316" s="2">
        <v>0</v>
      </c>
      <c r="BY316" s="2">
        <v>0</v>
      </c>
      <c r="BZ316" s="2">
        <v>0</v>
      </c>
      <c r="CA316" s="2">
        <v>0</v>
      </c>
      <c r="CB316" s="2">
        <v>0</v>
      </c>
      <c r="CC316" s="2">
        <v>0</v>
      </c>
      <c r="CD316" s="2">
        <v>0</v>
      </c>
      <c r="CE316" s="2">
        <v>0</v>
      </c>
      <c r="CF316" s="2">
        <v>0</v>
      </c>
      <c r="CG316" s="2">
        <v>0</v>
      </c>
      <c r="CH316" s="2">
        <v>0</v>
      </c>
      <c r="CI316" s="2">
        <v>0</v>
      </c>
      <c r="CJ316" s="11" t="str">
        <f>+VLOOKUP(B316,[57]Sheet1!$A:$AA,27,FALSE)</f>
        <v>Campagnano</v>
      </c>
      <c r="CK316" t="s">
        <v>1861</v>
      </c>
      <c r="CL316" t="s">
        <v>1861</v>
      </c>
      <c r="CM316" s="11"/>
    </row>
    <row r="317" spans="1:94" x14ac:dyDescent="0.35">
      <c r="A317" s="93" t="str">
        <f t="shared" si="8"/>
        <v>20000011906</v>
      </c>
      <c r="B317" t="str">
        <f t="shared" si="9"/>
        <v>2000001-2019</v>
      </c>
      <c r="C317">
        <v>2000001</v>
      </c>
      <c r="D317" t="s">
        <v>84</v>
      </c>
      <c r="E317" t="s">
        <v>1317</v>
      </c>
      <c r="F317" t="s">
        <v>1066</v>
      </c>
      <c r="G317" t="s">
        <v>1445</v>
      </c>
      <c r="H317" t="s">
        <v>1362</v>
      </c>
      <c r="I317" t="s">
        <v>1324</v>
      </c>
      <c r="J317" t="s">
        <v>1060</v>
      </c>
      <c r="K317" t="s">
        <v>1061</v>
      </c>
      <c r="L317" t="s">
        <v>1062</v>
      </c>
      <c r="M317" t="s">
        <v>1063</v>
      </c>
      <c r="N317" t="s">
        <v>1064</v>
      </c>
      <c r="O317" t="s">
        <v>320</v>
      </c>
      <c r="P317" s="88" t="s">
        <v>302</v>
      </c>
      <c r="Q317" t="s">
        <v>303</v>
      </c>
      <c r="R317" t="s">
        <v>304</v>
      </c>
      <c r="S317" t="s">
        <v>1319</v>
      </c>
      <c r="T317" t="s">
        <v>351</v>
      </c>
      <c r="U317" t="s">
        <v>1363</v>
      </c>
      <c r="V317" t="s">
        <v>1363</v>
      </c>
      <c r="W317" t="s">
        <v>396</v>
      </c>
      <c r="X317" t="s">
        <v>264</v>
      </c>
      <c r="Y317" t="s">
        <v>265</v>
      </c>
      <c r="Z317" t="s">
        <v>253</v>
      </c>
      <c r="AA317" t="s">
        <v>1065</v>
      </c>
      <c r="AB317" t="s">
        <v>322</v>
      </c>
      <c r="AC317" s="88" t="s">
        <v>322</v>
      </c>
      <c r="AD317" t="s">
        <v>103</v>
      </c>
      <c r="AE317" t="s">
        <v>304</v>
      </c>
      <c r="AF317" t="s">
        <v>320</v>
      </c>
      <c r="AG317" t="s">
        <v>268</v>
      </c>
      <c r="AH317" t="s">
        <v>269</v>
      </c>
      <c r="AI317" t="s">
        <v>270</v>
      </c>
      <c r="AJ317" t="s">
        <v>308</v>
      </c>
      <c r="AK317" t="s">
        <v>309</v>
      </c>
      <c r="AL317" t="s">
        <v>310</v>
      </c>
      <c r="AM317" t="s">
        <v>310</v>
      </c>
      <c r="AN317" t="s">
        <v>311</v>
      </c>
      <c r="AO317" t="s">
        <v>312</v>
      </c>
      <c r="AP317" t="s">
        <v>276</v>
      </c>
      <c r="AQ317" t="s">
        <v>276</v>
      </c>
      <c r="AR317" t="s">
        <v>277</v>
      </c>
      <c r="AS317" t="s">
        <v>264</v>
      </c>
      <c r="AT317" t="s">
        <v>141</v>
      </c>
      <c r="AU317" s="88" t="s">
        <v>430</v>
      </c>
      <c r="AV317" t="s">
        <v>187</v>
      </c>
      <c r="AW317" t="s">
        <v>91</v>
      </c>
      <c r="AX317" s="69" t="s">
        <v>685</v>
      </c>
      <c r="AY317" t="s">
        <v>152</v>
      </c>
      <c r="AZ317" t="s">
        <v>277</v>
      </c>
      <c r="BA317" t="s">
        <v>117</v>
      </c>
      <c r="BB317" s="88" t="s">
        <v>304</v>
      </c>
      <c r="BC317" t="s">
        <v>118</v>
      </c>
      <c r="BD317" t="s">
        <v>91</v>
      </c>
      <c r="BE317" t="s">
        <v>119</v>
      </c>
      <c r="BF317" s="86" t="s">
        <v>314</v>
      </c>
      <c r="BG317" s="86" t="s">
        <v>315</v>
      </c>
      <c r="BH317" s="78" t="s">
        <v>316</v>
      </c>
      <c r="BI317" s="79" t="s">
        <v>317</v>
      </c>
      <c r="BJ317" s="2">
        <v>283.04000000000002</v>
      </c>
      <c r="BK317" s="2">
        <v>-33.020000000000003</v>
      </c>
      <c r="BL317" s="2">
        <v>250.02</v>
      </c>
      <c r="BM317" s="2">
        <v>0</v>
      </c>
      <c r="BN317" s="2">
        <v>-56.61</v>
      </c>
      <c r="BO317" s="2">
        <v>0</v>
      </c>
      <c r="BP317" s="2">
        <v>193.41</v>
      </c>
      <c r="BQ317" s="2">
        <v>0</v>
      </c>
      <c r="BR317" s="2">
        <v>0</v>
      </c>
      <c r="BS317" s="2">
        <v>0</v>
      </c>
      <c r="BT317" s="2">
        <v>0</v>
      </c>
      <c r="BU317" s="2">
        <v>0</v>
      </c>
      <c r="BV317" s="2">
        <v>0</v>
      </c>
      <c r="BW317" s="2">
        <v>0</v>
      </c>
      <c r="BX317" s="2">
        <v>0</v>
      </c>
      <c r="BY317" s="2">
        <v>0</v>
      </c>
      <c r="BZ317" s="2">
        <v>0</v>
      </c>
      <c r="CA317" s="2">
        <v>0</v>
      </c>
      <c r="CB317" s="2">
        <v>0</v>
      </c>
      <c r="CC317" s="2">
        <v>0</v>
      </c>
      <c r="CD317" s="2">
        <v>0</v>
      </c>
      <c r="CE317" s="2">
        <v>0</v>
      </c>
      <c r="CF317" s="2">
        <v>0</v>
      </c>
      <c r="CG317" s="2">
        <v>0</v>
      </c>
      <c r="CH317" s="2">
        <v>0</v>
      </c>
      <c r="CI317" s="2">
        <v>0</v>
      </c>
      <c r="CJ317" s="11" t="str">
        <f>+VLOOKUP(B317,[57]Sheet1!$A:$AA,27,FALSE)</f>
        <v>Crea Gestioni</v>
      </c>
      <c r="CK317" t="s">
        <v>1872</v>
      </c>
      <c r="CL317" t="s">
        <v>1864</v>
      </c>
      <c r="CM317" t="s">
        <v>1873</v>
      </c>
      <c r="CN317" t="s">
        <v>1873</v>
      </c>
      <c r="CP317" s="107" t="s">
        <v>1890</v>
      </c>
    </row>
    <row r="318" spans="1:94" x14ac:dyDescent="0.35">
      <c r="A318" s="93" t="str">
        <f t="shared" si="8"/>
        <v>20000011911</v>
      </c>
      <c r="B318" t="str">
        <f t="shared" si="9"/>
        <v>2000001-2019</v>
      </c>
      <c r="C318">
        <v>2000001</v>
      </c>
      <c r="D318" s="7" t="s">
        <v>84</v>
      </c>
      <c r="E318" s="7" t="s">
        <v>1317</v>
      </c>
      <c r="F318" s="7" t="s">
        <v>1066</v>
      </c>
      <c r="G318" s="7" t="s">
        <v>1445</v>
      </c>
      <c r="H318" s="7" t="s">
        <v>1370</v>
      </c>
      <c r="I318" s="7" t="s">
        <v>1371</v>
      </c>
      <c r="J318" s="7" t="s">
        <v>1060</v>
      </c>
      <c r="K318" s="7" t="s">
        <v>1061</v>
      </c>
      <c r="L318" s="7" t="s">
        <v>1062</v>
      </c>
      <c r="M318" s="7" t="s">
        <v>1063</v>
      </c>
      <c r="N318" s="7" t="s">
        <v>1064</v>
      </c>
      <c r="O318" s="7" t="s">
        <v>320</v>
      </c>
      <c r="P318" s="88" t="s">
        <v>302</v>
      </c>
      <c r="Q318" s="7" t="s">
        <v>303</v>
      </c>
      <c r="R318" s="7" t="s">
        <v>304</v>
      </c>
      <c r="S318" s="7" t="s">
        <v>1371</v>
      </c>
      <c r="T318" s="7" t="s">
        <v>351</v>
      </c>
      <c r="U318" s="7" t="s">
        <v>1372</v>
      </c>
      <c r="V318" s="7" t="s">
        <v>1372</v>
      </c>
      <c r="W318" s="7" t="s">
        <v>396</v>
      </c>
      <c r="X318" s="7" t="s">
        <v>264</v>
      </c>
      <c r="Y318" s="7" t="s">
        <v>265</v>
      </c>
      <c r="Z318" s="7" t="s">
        <v>253</v>
      </c>
      <c r="AA318" s="7" t="s">
        <v>1065</v>
      </c>
      <c r="AB318" s="7" t="s">
        <v>322</v>
      </c>
      <c r="AC318" s="88" t="s">
        <v>322</v>
      </c>
      <c r="AD318" s="7" t="s">
        <v>103</v>
      </c>
      <c r="AE318" s="7" t="s">
        <v>304</v>
      </c>
      <c r="AF318" s="7" t="s">
        <v>320</v>
      </c>
      <c r="AG318" s="7" t="s">
        <v>268</v>
      </c>
      <c r="AH318" s="7" t="s">
        <v>269</v>
      </c>
      <c r="AI318" s="7" t="s">
        <v>270</v>
      </c>
      <c r="AJ318" s="7" t="s">
        <v>308</v>
      </c>
      <c r="AK318" s="7" t="s">
        <v>309</v>
      </c>
      <c r="AL318" s="7" t="s">
        <v>310</v>
      </c>
      <c r="AM318" s="7" t="s">
        <v>310</v>
      </c>
      <c r="AN318" s="7" t="s">
        <v>311</v>
      </c>
      <c r="AO318" s="7" t="s">
        <v>312</v>
      </c>
      <c r="AP318" s="7" t="s">
        <v>276</v>
      </c>
      <c r="AQ318" s="7" t="s">
        <v>276</v>
      </c>
      <c r="AR318" s="7" t="s">
        <v>277</v>
      </c>
      <c r="AS318" s="7" t="s">
        <v>264</v>
      </c>
      <c r="AT318" s="7" t="s">
        <v>141</v>
      </c>
      <c r="AU318" s="88" t="s">
        <v>430</v>
      </c>
      <c r="AV318" s="7" t="s">
        <v>115</v>
      </c>
      <c r="AW318" s="7" t="s">
        <v>91</v>
      </c>
      <c r="AX318" s="69" t="s">
        <v>685</v>
      </c>
      <c r="AY318" t="s">
        <v>152</v>
      </c>
      <c r="AZ318" t="s">
        <v>277</v>
      </c>
      <c r="BA318" t="s">
        <v>117</v>
      </c>
      <c r="BB318" s="88" t="s">
        <v>304</v>
      </c>
      <c r="BC318" t="s">
        <v>118</v>
      </c>
      <c r="BD318" t="s">
        <v>91</v>
      </c>
      <c r="BE318" t="s">
        <v>119</v>
      </c>
      <c r="BF318" s="86" t="s">
        <v>314</v>
      </c>
      <c r="BG318" s="86" t="s">
        <v>315</v>
      </c>
      <c r="BH318" s="78" t="s">
        <v>316</v>
      </c>
      <c r="BI318" s="79" t="s">
        <v>317</v>
      </c>
      <c r="BJ318" s="8">
        <v>0</v>
      </c>
      <c r="BK318" s="8">
        <v>0</v>
      </c>
      <c r="BL318" s="8">
        <v>0</v>
      </c>
      <c r="BM318" s="8">
        <v>0</v>
      </c>
      <c r="BN318" s="8">
        <v>0</v>
      </c>
      <c r="BO318" s="8">
        <v>0</v>
      </c>
      <c r="BP318" s="8">
        <v>0</v>
      </c>
      <c r="BQ318" s="8">
        <v>0</v>
      </c>
      <c r="BR318" s="8">
        <v>0</v>
      </c>
      <c r="BS318" s="8">
        <v>0</v>
      </c>
      <c r="BT318" s="8">
        <v>0</v>
      </c>
      <c r="BU318" s="8">
        <v>0</v>
      </c>
      <c r="BV318" s="8">
        <v>0</v>
      </c>
      <c r="BW318" s="8">
        <v>0</v>
      </c>
      <c r="BX318" s="8">
        <v>0</v>
      </c>
      <c r="BY318" s="8">
        <v>0</v>
      </c>
      <c r="BZ318" s="8">
        <v>0</v>
      </c>
      <c r="CA318" s="8">
        <v>0</v>
      </c>
      <c r="CB318" s="8">
        <v>0</v>
      </c>
      <c r="CC318" s="8">
        <v>0</v>
      </c>
      <c r="CD318" s="8">
        <v>0</v>
      </c>
      <c r="CE318" s="8">
        <v>0</v>
      </c>
      <c r="CF318" s="8">
        <v>0</v>
      </c>
      <c r="CG318" s="8">
        <v>0</v>
      </c>
      <c r="CH318" s="8">
        <v>0</v>
      </c>
      <c r="CI318" s="8">
        <v>0</v>
      </c>
      <c r="CJ318" s="11" t="str">
        <f>+VLOOKUP(B318,[57]Sheet1!$A:$AA,27,FALSE)</f>
        <v>Crea Gestioni</v>
      </c>
      <c r="CK318" s="1" t="s">
        <v>1860</v>
      </c>
      <c r="CL318" t="e">
        <v>#N/A</v>
      </c>
      <c r="CM318" s="11" t="s">
        <v>1856</v>
      </c>
    </row>
    <row r="319" spans="1:94" x14ac:dyDescent="0.35">
      <c r="A319" s="93" t="str">
        <f t="shared" si="8"/>
        <v>20000011912</v>
      </c>
      <c r="B319" t="str">
        <f t="shared" si="9"/>
        <v>2000001-2019</v>
      </c>
      <c r="C319">
        <v>2000001</v>
      </c>
      <c r="D319" t="s">
        <v>84</v>
      </c>
      <c r="E319" t="s">
        <v>1317</v>
      </c>
      <c r="F319" t="s">
        <v>1066</v>
      </c>
      <c r="G319" t="s">
        <v>1445</v>
      </c>
      <c r="H319" t="s">
        <v>1331</v>
      </c>
      <c r="I319" t="s">
        <v>201</v>
      </c>
      <c r="J319" t="s">
        <v>1060</v>
      </c>
      <c r="K319" t="s">
        <v>1061</v>
      </c>
      <c r="L319" t="s">
        <v>1062</v>
      </c>
      <c r="M319" t="s">
        <v>1063</v>
      </c>
      <c r="N319" t="s">
        <v>1064</v>
      </c>
      <c r="O319" t="s">
        <v>320</v>
      </c>
      <c r="P319" s="88" t="s">
        <v>302</v>
      </c>
      <c r="Q319" t="s">
        <v>303</v>
      </c>
      <c r="R319" t="s">
        <v>304</v>
      </c>
      <c r="S319" t="s">
        <v>201</v>
      </c>
      <c r="T319" t="s">
        <v>351</v>
      </c>
      <c r="U319" t="s">
        <v>203</v>
      </c>
      <c r="V319" t="s">
        <v>203</v>
      </c>
      <c r="W319" t="s">
        <v>396</v>
      </c>
      <c r="X319" t="s">
        <v>264</v>
      </c>
      <c r="Y319" t="s">
        <v>265</v>
      </c>
      <c r="Z319" t="s">
        <v>253</v>
      </c>
      <c r="AA319" t="s">
        <v>1065</v>
      </c>
      <c r="AB319" t="s">
        <v>322</v>
      </c>
      <c r="AC319" s="88" t="s">
        <v>322</v>
      </c>
      <c r="AD319" t="s">
        <v>103</v>
      </c>
      <c r="AE319" t="s">
        <v>304</v>
      </c>
      <c r="AF319" t="s">
        <v>320</v>
      </c>
      <c r="AG319" t="s">
        <v>268</v>
      </c>
      <c r="AH319" t="s">
        <v>269</v>
      </c>
      <c r="AI319" t="s">
        <v>270</v>
      </c>
      <c r="AJ319" t="s">
        <v>308</v>
      </c>
      <c r="AK319" t="s">
        <v>309</v>
      </c>
      <c r="AL319" t="s">
        <v>310</v>
      </c>
      <c r="AM319" t="s">
        <v>310</v>
      </c>
      <c r="AN319" t="s">
        <v>311</v>
      </c>
      <c r="AO319" t="s">
        <v>312</v>
      </c>
      <c r="AP319" t="s">
        <v>276</v>
      </c>
      <c r="AQ319" t="s">
        <v>276</v>
      </c>
      <c r="AR319" t="s">
        <v>277</v>
      </c>
      <c r="AS319" t="s">
        <v>264</v>
      </c>
      <c r="AT319" t="s">
        <v>141</v>
      </c>
      <c r="AU319" s="88" t="s">
        <v>430</v>
      </c>
      <c r="AV319" t="s">
        <v>187</v>
      </c>
      <c r="AW319" t="s">
        <v>91</v>
      </c>
      <c r="AX319" s="69" t="s">
        <v>685</v>
      </c>
      <c r="AY319" t="s">
        <v>152</v>
      </c>
      <c r="AZ319" t="s">
        <v>277</v>
      </c>
      <c r="BA319" t="s">
        <v>117</v>
      </c>
      <c r="BB319" s="88" t="s">
        <v>304</v>
      </c>
      <c r="BC319" t="s">
        <v>118</v>
      </c>
      <c r="BD319" t="s">
        <v>91</v>
      </c>
      <c r="BE319" t="s">
        <v>119</v>
      </c>
      <c r="BF319" s="86" t="s">
        <v>314</v>
      </c>
      <c r="BG319" s="86" t="s">
        <v>315</v>
      </c>
      <c r="BH319" s="78" t="s">
        <v>316</v>
      </c>
      <c r="BI319" s="79" t="s">
        <v>317</v>
      </c>
      <c r="BJ319" s="2">
        <v>192.48</v>
      </c>
      <c r="BK319" s="2">
        <v>-3.21</v>
      </c>
      <c r="BL319" s="2">
        <v>189.27</v>
      </c>
      <c r="BM319" s="2">
        <v>0</v>
      </c>
      <c r="BN319" s="2">
        <v>-38.5</v>
      </c>
      <c r="BO319" s="2">
        <v>0</v>
      </c>
      <c r="BP319" s="2">
        <v>150.77000000000001</v>
      </c>
      <c r="BQ319" s="2">
        <v>0</v>
      </c>
      <c r="BR319" s="2">
        <v>0</v>
      </c>
      <c r="BS319" s="2">
        <v>0</v>
      </c>
      <c r="BT319" s="2">
        <v>0</v>
      </c>
      <c r="BU319" s="2">
        <v>0</v>
      </c>
      <c r="BV319" s="2">
        <v>0</v>
      </c>
      <c r="BW319" s="2">
        <v>0</v>
      </c>
      <c r="BX319" s="2">
        <v>0</v>
      </c>
      <c r="BY319" s="2">
        <v>0</v>
      </c>
      <c r="BZ319" s="2">
        <v>0</v>
      </c>
      <c r="CA319" s="2">
        <v>0</v>
      </c>
      <c r="CB319" s="2">
        <v>0</v>
      </c>
      <c r="CC319" s="2">
        <v>0</v>
      </c>
      <c r="CD319" s="2">
        <v>0</v>
      </c>
      <c r="CE319" s="2">
        <v>0</v>
      </c>
      <c r="CF319" s="2">
        <v>0</v>
      </c>
      <c r="CG319" s="2">
        <v>0</v>
      </c>
      <c r="CH319" s="2">
        <v>0</v>
      </c>
      <c r="CI319" s="2">
        <v>0</v>
      </c>
      <c r="CJ319" s="11" t="str">
        <f>+VLOOKUP(B319,[57]Sheet1!$A:$AA,27,FALSE)</f>
        <v>Crea Gestioni</v>
      </c>
      <c r="CK319" t="s">
        <v>1872</v>
      </c>
      <c r="CL319" t="s">
        <v>1864</v>
      </c>
      <c r="CM319" t="s">
        <v>1873</v>
      </c>
      <c r="CN319" t="s">
        <v>1873</v>
      </c>
      <c r="CP319" s="107" t="s">
        <v>1890</v>
      </c>
    </row>
    <row r="320" spans="1:94" x14ac:dyDescent="0.35">
      <c r="A320" s="93" t="str">
        <f t="shared" si="8"/>
        <v>20000031906</v>
      </c>
      <c r="B320" t="str">
        <f t="shared" si="9"/>
        <v>2000003-2019</v>
      </c>
      <c r="C320">
        <v>2000003</v>
      </c>
      <c r="D320" t="s">
        <v>84</v>
      </c>
      <c r="E320" t="s">
        <v>1317</v>
      </c>
      <c r="F320" t="s">
        <v>1070</v>
      </c>
      <c r="G320" t="s">
        <v>1446</v>
      </c>
      <c r="H320" t="s">
        <v>1362</v>
      </c>
      <c r="I320" t="s">
        <v>1324</v>
      </c>
      <c r="J320" t="s">
        <v>1060</v>
      </c>
      <c r="K320" t="s">
        <v>1061</v>
      </c>
      <c r="L320" t="s">
        <v>1062</v>
      </c>
      <c r="M320" t="s">
        <v>1063</v>
      </c>
      <c r="N320" t="s">
        <v>1064</v>
      </c>
      <c r="O320" t="s">
        <v>330</v>
      </c>
      <c r="P320" s="88" t="s">
        <v>302</v>
      </c>
      <c r="Q320" t="s">
        <v>303</v>
      </c>
      <c r="R320" t="s">
        <v>304</v>
      </c>
      <c r="S320" t="s">
        <v>1319</v>
      </c>
      <c r="T320" t="s">
        <v>351</v>
      </c>
      <c r="U320" t="s">
        <v>1363</v>
      </c>
      <c r="V320" t="s">
        <v>1363</v>
      </c>
      <c r="W320" t="s">
        <v>396</v>
      </c>
      <c r="X320" t="s">
        <v>264</v>
      </c>
      <c r="Y320" t="s">
        <v>265</v>
      </c>
      <c r="Z320" t="s">
        <v>253</v>
      </c>
      <c r="AA320" t="s">
        <v>1065</v>
      </c>
      <c r="AB320" t="s">
        <v>332</v>
      </c>
      <c r="AC320" s="88" t="s">
        <v>332</v>
      </c>
      <c r="AD320" t="s">
        <v>103</v>
      </c>
      <c r="AE320" t="s">
        <v>304</v>
      </c>
      <c r="AF320" t="s">
        <v>330</v>
      </c>
      <c r="AG320" t="s">
        <v>268</v>
      </c>
      <c r="AH320" t="s">
        <v>269</v>
      </c>
      <c r="AI320" t="s">
        <v>270</v>
      </c>
      <c r="AJ320" t="s">
        <v>308</v>
      </c>
      <c r="AK320" t="s">
        <v>309</v>
      </c>
      <c r="AL320" t="s">
        <v>310</v>
      </c>
      <c r="AM320" t="s">
        <v>310</v>
      </c>
      <c r="AN320" t="s">
        <v>311</v>
      </c>
      <c r="AO320" t="s">
        <v>312</v>
      </c>
      <c r="AP320" t="s">
        <v>276</v>
      </c>
      <c r="AQ320" t="s">
        <v>276</v>
      </c>
      <c r="AR320" t="s">
        <v>277</v>
      </c>
      <c r="AS320" t="s">
        <v>264</v>
      </c>
      <c r="AT320" t="s">
        <v>141</v>
      </c>
      <c r="AU320" s="88" t="s">
        <v>430</v>
      </c>
      <c r="AV320" t="s">
        <v>187</v>
      </c>
      <c r="AW320" t="s">
        <v>91</v>
      </c>
      <c r="AX320" s="69" t="s">
        <v>685</v>
      </c>
      <c r="AY320" t="s">
        <v>152</v>
      </c>
      <c r="AZ320" t="s">
        <v>277</v>
      </c>
      <c r="BA320" t="s">
        <v>117</v>
      </c>
      <c r="BB320" s="88" t="s">
        <v>304</v>
      </c>
      <c r="BC320" t="s">
        <v>118</v>
      </c>
      <c r="BD320" t="s">
        <v>91</v>
      </c>
      <c r="BE320" t="s">
        <v>119</v>
      </c>
      <c r="BF320" s="86" t="s">
        <v>314</v>
      </c>
      <c r="BG320" s="86" t="s">
        <v>315</v>
      </c>
      <c r="BH320" s="78" t="s">
        <v>316</v>
      </c>
      <c r="BI320" s="79" t="s">
        <v>317</v>
      </c>
      <c r="BJ320" s="2">
        <v>13866.32</v>
      </c>
      <c r="BK320" s="2">
        <v>-1617.74</v>
      </c>
      <c r="BL320" s="2">
        <v>12248.58</v>
      </c>
      <c r="BM320" s="2">
        <v>0</v>
      </c>
      <c r="BN320" s="2">
        <v>-2773.26</v>
      </c>
      <c r="BO320" s="2">
        <v>0</v>
      </c>
      <c r="BP320" s="2">
        <v>9475.32</v>
      </c>
      <c r="BQ320" s="2">
        <v>0</v>
      </c>
      <c r="BR320" s="2">
        <v>0</v>
      </c>
      <c r="BS320" s="2">
        <v>0</v>
      </c>
      <c r="BT320" s="2">
        <v>0</v>
      </c>
      <c r="BU320" s="2">
        <v>0</v>
      </c>
      <c r="BV320" s="2">
        <v>0</v>
      </c>
      <c r="BW320" s="2">
        <v>0</v>
      </c>
      <c r="BX320" s="2">
        <v>0</v>
      </c>
      <c r="BY320" s="2">
        <v>0</v>
      </c>
      <c r="BZ320" s="2">
        <v>0</v>
      </c>
      <c r="CA320" s="2">
        <v>0</v>
      </c>
      <c r="CB320" s="2">
        <v>0</v>
      </c>
      <c r="CC320" s="2">
        <v>0</v>
      </c>
      <c r="CD320" s="2">
        <v>0</v>
      </c>
      <c r="CE320" s="2">
        <v>0</v>
      </c>
      <c r="CF320" s="2">
        <v>0</v>
      </c>
      <c r="CG320" s="2">
        <v>0</v>
      </c>
      <c r="CH320" s="2">
        <v>0</v>
      </c>
      <c r="CI320" s="2">
        <v>0</v>
      </c>
      <c r="CJ320" s="11" t="str">
        <f>+VLOOKUP(B320,[57]Sheet1!$A:$AA,27,FALSE)</f>
        <v>Crea Gestioni</v>
      </c>
      <c r="CK320" t="s">
        <v>1872</v>
      </c>
      <c r="CL320" t="s">
        <v>1864</v>
      </c>
      <c r="CM320" t="s">
        <v>1873</v>
      </c>
      <c r="CN320" t="s">
        <v>1873</v>
      </c>
      <c r="CP320" s="107" t="s">
        <v>1890</v>
      </c>
    </row>
    <row r="321" spans="1:94" x14ac:dyDescent="0.35">
      <c r="A321" s="93" t="str">
        <f t="shared" si="8"/>
        <v>20000031911</v>
      </c>
      <c r="B321" t="str">
        <f t="shared" si="9"/>
        <v>2000003-2019</v>
      </c>
      <c r="C321">
        <v>2000003</v>
      </c>
      <c r="D321" s="7" t="s">
        <v>84</v>
      </c>
      <c r="E321" s="7" t="s">
        <v>1317</v>
      </c>
      <c r="F321" s="7" t="s">
        <v>1070</v>
      </c>
      <c r="G321" s="7" t="s">
        <v>1446</v>
      </c>
      <c r="H321" s="7" t="s">
        <v>1370</v>
      </c>
      <c r="I321" s="7" t="s">
        <v>1371</v>
      </c>
      <c r="J321" s="7" t="s">
        <v>1060</v>
      </c>
      <c r="K321" s="7" t="s">
        <v>1061</v>
      </c>
      <c r="L321" s="7" t="s">
        <v>1062</v>
      </c>
      <c r="M321" s="7" t="s">
        <v>1063</v>
      </c>
      <c r="N321" s="7" t="s">
        <v>1064</v>
      </c>
      <c r="O321" s="7" t="s">
        <v>330</v>
      </c>
      <c r="P321" s="88" t="s">
        <v>302</v>
      </c>
      <c r="Q321" s="7" t="s">
        <v>303</v>
      </c>
      <c r="R321" s="7" t="s">
        <v>304</v>
      </c>
      <c r="S321" s="7" t="s">
        <v>1371</v>
      </c>
      <c r="T321" s="7" t="s">
        <v>351</v>
      </c>
      <c r="U321" s="7" t="s">
        <v>1372</v>
      </c>
      <c r="V321" s="7" t="s">
        <v>1372</v>
      </c>
      <c r="W321" s="7" t="s">
        <v>396</v>
      </c>
      <c r="X321" s="7" t="s">
        <v>264</v>
      </c>
      <c r="Y321" s="7" t="s">
        <v>265</v>
      </c>
      <c r="Z321" s="7" t="s">
        <v>253</v>
      </c>
      <c r="AA321" s="7" t="s">
        <v>1065</v>
      </c>
      <c r="AB321" s="7" t="s">
        <v>332</v>
      </c>
      <c r="AC321" s="88" t="s">
        <v>332</v>
      </c>
      <c r="AD321" s="7" t="s">
        <v>103</v>
      </c>
      <c r="AE321" s="7" t="s">
        <v>304</v>
      </c>
      <c r="AF321" s="7" t="s">
        <v>330</v>
      </c>
      <c r="AG321" s="7" t="s">
        <v>268</v>
      </c>
      <c r="AH321" s="7" t="s">
        <v>269</v>
      </c>
      <c r="AI321" s="7" t="s">
        <v>270</v>
      </c>
      <c r="AJ321" s="7" t="s">
        <v>308</v>
      </c>
      <c r="AK321" s="7" t="s">
        <v>309</v>
      </c>
      <c r="AL321" s="7" t="s">
        <v>310</v>
      </c>
      <c r="AM321" s="7" t="s">
        <v>310</v>
      </c>
      <c r="AN321" s="7" t="s">
        <v>311</v>
      </c>
      <c r="AO321" s="7" t="s">
        <v>312</v>
      </c>
      <c r="AP321" s="7" t="s">
        <v>276</v>
      </c>
      <c r="AQ321" s="7" t="s">
        <v>276</v>
      </c>
      <c r="AR321" s="7" t="s">
        <v>277</v>
      </c>
      <c r="AS321" s="7" t="s">
        <v>264</v>
      </c>
      <c r="AT321" s="7" t="s">
        <v>141</v>
      </c>
      <c r="AU321" s="88" t="s">
        <v>430</v>
      </c>
      <c r="AV321" s="7" t="s">
        <v>115</v>
      </c>
      <c r="AW321" s="7" t="s">
        <v>91</v>
      </c>
      <c r="AX321" s="69" t="s">
        <v>685</v>
      </c>
      <c r="AY321" t="s">
        <v>152</v>
      </c>
      <c r="AZ321" t="s">
        <v>277</v>
      </c>
      <c r="BA321" t="s">
        <v>117</v>
      </c>
      <c r="BB321" s="88" t="s">
        <v>304</v>
      </c>
      <c r="BC321" t="s">
        <v>118</v>
      </c>
      <c r="BD321" t="s">
        <v>91</v>
      </c>
      <c r="BE321" t="s">
        <v>119</v>
      </c>
      <c r="BF321" s="86" t="s">
        <v>314</v>
      </c>
      <c r="BG321" s="86" t="s">
        <v>315</v>
      </c>
      <c r="BH321" s="78" t="s">
        <v>316</v>
      </c>
      <c r="BI321" s="79" t="s">
        <v>317</v>
      </c>
      <c r="BJ321" s="8">
        <v>0</v>
      </c>
      <c r="BK321" s="8">
        <v>0</v>
      </c>
      <c r="BL321" s="8">
        <v>0</v>
      </c>
      <c r="BM321" s="8">
        <v>0</v>
      </c>
      <c r="BN321" s="8">
        <v>0</v>
      </c>
      <c r="BO321" s="8">
        <v>0</v>
      </c>
      <c r="BP321" s="8">
        <v>0</v>
      </c>
      <c r="BQ321" s="8">
        <v>0</v>
      </c>
      <c r="BR321" s="8">
        <v>0</v>
      </c>
      <c r="BS321" s="8">
        <v>0</v>
      </c>
      <c r="BT321" s="8">
        <v>0</v>
      </c>
      <c r="BU321" s="8">
        <v>0</v>
      </c>
      <c r="BV321" s="8">
        <v>0</v>
      </c>
      <c r="BW321" s="8">
        <v>0</v>
      </c>
      <c r="BX321" s="8">
        <v>0</v>
      </c>
      <c r="BY321" s="8">
        <v>0</v>
      </c>
      <c r="BZ321" s="8">
        <v>0</v>
      </c>
      <c r="CA321" s="8">
        <v>0</v>
      </c>
      <c r="CB321" s="8">
        <v>0</v>
      </c>
      <c r="CC321" s="8">
        <v>0</v>
      </c>
      <c r="CD321" s="8">
        <v>0</v>
      </c>
      <c r="CE321" s="8">
        <v>0</v>
      </c>
      <c r="CF321" s="8">
        <v>0</v>
      </c>
      <c r="CG321" s="8">
        <v>0</v>
      </c>
      <c r="CH321" s="8">
        <v>0</v>
      </c>
      <c r="CI321" s="8">
        <v>0</v>
      </c>
      <c r="CJ321" s="11" t="str">
        <f>+VLOOKUP(B321,[57]Sheet1!$A:$AA,27,FALSE)</f>
        <v>Crea Gestioni</v>
      </c>
      <c r="CK321" s="1" t="s">
        <v>1860</v>
      </c>
      <c r="CL321" t="e">
        <v>#N/A</v>
      </c>
      <c r="CM321" s="11" t="s">
        <v>1856</v>
      </c>
    </row>
    <row r="322" spans="1:94" x14ac:dyDescent="0.35">
      <c r="A322" s="93" t="str">
        <f t="shared" si="8"/>
        <v>20000031912</v>
      </c>
      <c r="B322" t="str">
        <f t="shared" si="9"/>
        <v>2000003-2019</v>
      </c>
      <c r="C322">
        <v>2000003</v>
      </c>
      <c r="D322" t="s">
        <v>84</v>
      </c>
      <c r="E322" t="s">
        <v>1317</v>
      </c>
      <c r="F322" t="s">
        <v>1070</v>
      </c>
      <c r="G322" t="s">
        <v>1446</v>
      </c>
      <c r="H322" t="s">
        <v>1331</v>
      </c>
      <c r="I322" t="s">
        <v>201</v>
      </c>
      <c r="J322" t="s">
        <v>1060</v>
      </c>
      <c r="K322" t="s">
        <v>1061</v>
      </c>
      <c r="L322" t="s">
        <v>1062</v>
      </c>
      <c r="M322" t="s">
        <v>1063</v>
      </c>
      <c r="N322" t="s">
        <v>1064</v>
      </c>
      <c r="O322" t="s">
        <v>330</v>
      </c>
      <c r="P322" s="88" t="s">
        <v>302</v>
      </c>
      <c r="Q322" t="s">
        <v>303</v>
      </c>
      <c r="R322" t="s">
        <v>304</v>
      </c>
      <c r="S322" t="s">
        <v>201</v>
      </c>
      <c r="T322" t="s">
        <v>351</v>
      </c>
      <c r="U322" t="s">
        <v>203</v>
      </c>
      <c r="V322" t="s">
        <v>203</v>
      </c>
      <c r="W322" t="s">
        <v>396</v>
      </c>
      <c r="X322" t="s">
        <v>264</v>
      </c>
      <c r="Y322" t="s">
        <v>265</v>
      </c>
      <c r="Z322" t="s">
        <v>253</v>
      </c>
      <c r="AA322" t="s">
        <v>1065</v>
      </c>
      <c r="AB322" t="s">
        <v>332</v>
      </c>
      <c r="AC322" s="88" t="s">
        <v>332</v>
      </c>
      <c r="AD322" t="s">
        <v>103</v>
      </c>
      <c r="AE322" t="s">
        <v>304</v>
      </c>
      <c r="AF322" t="s">
        <v>330</v>
      </c>
      <c r="AG322" t="s">
        <v>268</v>
      </c>
      <c r="AH322" t="s">
        <v>269</v>
      </c>
      <c r="AI322" t="s">
        <v>270</v>
      </c>
      <c r="AJ322" t="s">
        <v>308</v>
      </c>
      <c r="AK322" t="s">
        <v>309</v>
      </c>
      <c r="AL322" t="s">
        <v>310</v>
      </c>
      <c r="AM322" t="s">
        <v>310</v>
      </c>
      <c r="AN322" t="s">
        <v>311</v>
      </c>
      <c r="AO322" t="s">
        <v>312</v>
      </c>
      <c r="AP322" t="s">
        <v>276</v>
      </c>
      <c r="AQ322" t="s">
        <v>276</v>
      </c>
      <c r="AR322" t="s">
        <v>277</v>
      </c>
      <c r="AS322" t="s">
        <v>264</v>
      </c>
      <c r="AT322" t="s">
        <v>141</v>
      </c>
      <c r="AU322" s="88" t="s">
        <v>430</v>
      </c>
      <c r="AV322" t="s">
        <v>187</v>
      </c>
      <c r="AW322" t="s">
        <v>91</v>
      </c>
      <c r="AX322" s="69" t="s">
        <v>685</v>
      </c>
      <c r="AY322" t="s">
        <v>152</v>
      </c>
      <c r="AZ322" t="s">
        <v>277</v>
      </c>
      <c r="BA322" t="s">
        <v>117</v>
      </c>
      <c r="BB322" s="88" t="s">
        <v>304</v>
      </c>
      <c r="BC322" t="s">
        <v>118</v>
      </c>
      <c r="BD322" t="s">
        <v>91</v>
      </c>
      <c r="BE322" t="s">
        <v>119</v>
      </c>
      <c r="BF322" s="86" t="s">
        <v>314</v>
      </c>
      <c r="BG322" s="86" t="s">
        <v>315</v>
      </c>
      <c r="BH322" s="78" t="s">
        <v>316</v>
      </c>
      <c r="BI322" s="79" t="s">
        <v>317</v>
      </c>
      <c r="BJ322" s="2">
        <v>9690.15</v>
      </c>
      <c r="BK322" s="2">
        <v>-161.5</v>
      </c>
      <c r="BL322" s="2">
        <v>9528.65</v>
      </c>
      <c r="BM322" s="2">
        <v>0</v>
      </c>
      <c r="BN322" s="2">
        <v>-1938.03</v>
      </c>
      <c r="BO322" s="2">
        <v>0</v>
      </c>
      <c r="BP322" s="2">
        <v>7590.62</v>
      </c>
      <c r="BQ322" s="2">
        <v>0</v>
      </c>
      <c r="BR322" s="2">
        <v>0</v>
      </c>
      <c r="BS322" s="2">
        <v>0</v>
      </c>
      <c r="BT322" s="2">
        <v>0</v>
      </c>
      <c r="BU322" s="2">
        <v>0</v>
      </c>
      <c r="BV322" s="2">
        <v>0</v>
      </c>
      <c r="BW322" s="2">
        <v>0</v>
      </c>
      <c r="BX322" s="2">
        <v>0</v>
      </c>
      <c r="BY322" s="2">
        <v>0</v>
      </c>
      <c r="BZ322" s="2">
        <v>0</v>
      </c>
      <c r="CA322" s="2">
        <v>0</v>
      </c>
      <c r="CB322" s="2">
        <v>0</v>
      </c>
      <c r="CC322" s="2">
        <v>0</v>
      </c>
      <c r="CD322" s="2">
        <v>0</v>
      </c>
      <c r="CE322" s="2">
        <v>0</v>
      </c>
      <c r="CF322" s="2">
        <v>0</v>
      </c>
      <c r="CG322" s="2">
        <v>0</v>
      </c>
      <c r="CH322" s="2">
        <v>0</v>
      </c>
      <c r="CI322" s="2">
        <v>0</v>
      </c>
      <c r="CJ322" s="11" t="str">
        <f>+VLOOKUP(B322,[57]Sheet1!$A:$AA,27,FALSE)</f>
        <v>Crea Gestioni</v>
      </c>
      <c r="CK322" t="s">
        <v>1872</v>
      </c>
      <c r="CL322" t="s">
        <v>1864</v>
      </c>
      <c r="CM322" t="s">
        <v>1873</v>
      </c>
      <c r="CN322" t="s">
        <v>1873</v>
      </c>
      <c r="CP322" s="107" t="s">
        <v>1890</v>
      </c>
    </row>
    <row r="323" spans="1:94" x14ac:dyDescent="0.35">
      <c r="A323" s="93" t="str">
        <f t="shared" ref="A323:A386" si="10" xml:space="preserve"> CONCATENATE(C323,H323)</f>
        <v>20000041906</v>
      </c>
      <c r="B323" t="str">
        <f t="shared" ref="B323:B386" si="11">+C323&amp;"-"&amp;E323</f>
        <v>2000004-2019</v>
      </c>
      <c r="C323">
        <v>2000004</v>
      </c>
      <c r="D323" t="s">
        <v>84</v>
      </c>
      <c r="E323" t="s">
        <v>1317</v>
      </c>
      <c r="F323" t="s">
        <v>1072</v>
      </c>
      <c r="G323" t="s">
        <v>1447</v>
      </c>
      <c r="H323" t="s">
        <v>1362</v>
      </c>
      <c r="I323" t="s">
        <v>1324</v>
      </c>
      <c r="J323" t="s">
        <v>1060</v>
      </c>
      <c r="K323" t="s">
        <v>1061</v>
      </c>
      <c r="L323" t="s">
        <v>1062</v>
      </c>
      <c r="M323" t="s">
        <v>1063</v>
      </c>
      <c r="N323" t="s">
        <v>1064</v>
      </c>
      <c r="O323" t="s">
        <v>335</v>
      </c>
      <c r="P323" s="88" t="s">
        <v>302</v>
      </c>
      <c r="Q323" t="s">
        <v>303</v>
      </c>
      <c r="R323" t="s">
        <v>304</v>
      </c>
      <c r="S323" t="s">
        <v>1319</v>
      </c>
      <c r="T323" t="s">
        <v>351</v>
      </c>
      <c r="U323" t="s">
        <v>1363</v>
      </c>
      <c r="V323" t="s">
        <v>1363</v>
      </c>
      <c r="W323" t="s">
        <v>396</v>
      </c>
      <c r="X323" t="s">
        <v>264</v>
      </c>
      <c r="Y323" t="s">
        <v>265</v>
      </c>
      <c r="Z323" t="s">
        <v>253</v>
      </c>
      <c r="AA323" t="s">
        <v>1065</v>
      </c>
      <c r="AB323" t="s">
        <v>337</v>
      </c>
      <c r="AC323" s="88" t="s">
        <v>337</v>
      </c>
      <c r="AD323" t="s">
        <v>103</v>
      </c>
      <c r="AE323" t="s">
        <v>304</v>
      </c>
      <c r="AF323" t="s">
        <v>335</v>
      </c>
      <c r="AG323" t="s">
        <v>268</v>
      </c>
      <c r="AH323" t="s">
        <v>269</v>
      </c>
      <c r="AI323" t="s">
        <v>270</v>
      </c>
      <c r="AJ323" t="s">
        <v>308</v>
      </c>
      <c r="AK323" t="s">
        <v>309</v>
      </c>
      <c r="AL323" t="s">
        <v>310</v>
      </c>
      <c r="AM323" t="s">
        <v>310</v>
      </c>
      <c r="AN323" t="s">
        <v>311</v>
      </c>
      <c r="AO323" t="s">
        <v>312</v>
      </c>
      <c r="AP323" t="s">
        <v>276</v>
      </c>
      <c r="AQ323" t="s">
        <v>276</v>
      </c>
      <c r="AR323" t="s">
        <v>277</v>
      </c>
      <c r="AS323" t="s">
        <v>264</v>
      </c>
      <c r="AT323" t="s">
        <v>141</v>
      </c>
      <c r="AU323" s="88" t="s">
        <v>430</v>
      </c>
      <c r="AV323" t="s">
        <v>187</v>
      </c>
      <c r="AW323" t="s">
        <v>91</v>
      </c>
      <c r="AX323" s="69" t="s">
        <v>685</v>
      </c>
      <c r="AY323" t="s">
        <v>152</v>
      </c>
      <c r="AZ323" t="s">
        <v>277</v>
      </c>
      <c r="BA323" t="s">
        <v>117</v>
      </c>
      <c r="BB323" s="88" t="s">
        <v>304</v>
      </c>
      <c r="BC323" t="s">
        <v>118</v>
      </c>
      <c r="BD323" t="s">
        <v>91</v>
      </c>
      <c r="BE323" t="s">
        <v>119</v>
      </c>
      <c r="BF323" s="86" t="s">
        <v>314</v>
      </c>
      <c r="BG323" s="86" t="s">
        <v>315</v>
      </c>
      <c r="BH323" s="78" t="s">
        <v>316</v>
      </c>
      <c r="BI323" s="79" t="s">
        <v>317</v>
      </c>
      <c r="BJ323" s="2">
        <v>324.72000000000003</v>
      </c>
      <c r="BK323" s="2">
        <v>-37.880000000000003</v>
      </c>
      <c r="BL323" s="2">
        <v>286.83999999999997</v>
      </c>
      <c r="BM323" s="2">
        <v>0</v>
      </c>
      <c r="BN323" s="2">
        <v>-64.94</v>
      </c>
      <c r="BO323" s="2">
        <v>0</v>
      </c>
      <c r="BP323" s="2">
        <v>221.9</v>
      </c>
      <c r="BQ323" s="2">
        <v>0</v>
      </c>
      <c r="BR323" s="2">
        <v>0</v>
      </c>
      <c r="BS323" s="2">
        <v>0</v>
      </c>
      <c r="BT323" s="2">
        <v>0</v>
      </c>
      <c r="BU323" s="2">
        <v>0</v>
      </c>
      <c r="BV323" s="2">
        <v>0</v>
      </c>
      <c r="BW323" s="2">
        <v>0</v>
      </c>
      <c r="BX323" s="2">
        <v>0</v>
      </c>
      <c r="BY323" s="2">
        <v>0</v>
      </c>
      <c r="BZ323" s="2">
        <v>0</v>
      </c>
      <c r="CA323" s="2">
        <v>0</v>
      </c>
      <c r="CB323" s="2">
        <v>0</v>
      </c>
      <c r="CC323" s="2">
        <v>0</v>
      </c>
      <c r="CD323" s="2">
        <v>0</v>
      </c>
      <c r="CE323" s="2">
        <v>0</v>
      </c>
      <c r="CF323" s="2">
        <v>0</v>
      </c>
      <c r="CG323" s="2">
        <v>0</v>
      </c>
      <c r="CH323" s="2">
        <v>0</v>
      </c>
      <c r="CI323" s="2">
        <v>0</v>
      </c>
      <c r="CJ323" s="11" t="str">
        <f>+VLOOKUP(B323,[57]Sheet1!$A:$AA,27,FALSE)</f>
        <v>Crea Gestioni</v>
      </c>
      <c r="CK323" t="s">
        <v>1872</v>
      </c>
      <c r="CL323" t="s">
        <v>1866</v>
      </c>
      <c r="CM323" t="s">
        <v>1854</v>
      </c>
      <c r="CN323" t="s">
        <v>1854</v>
      </c>
      <c r="CP323" t="s">
        <v>1890</v>
      </c>
    </row>
    <row r="324" spans="1:94" x14ac:dyDescent="0.35">
      <c r="A324" s="93" t="str">
        <f t="shared" si="10"/>
        <v>20000041910</v>
      </c>
      <c r="B324" t="str">
        <f t="shared" si="11"/>
        <v>2000004-2019</v>
      </c>
      <c r="C324">
        <v>2000004</v>
      </c>
      <c r="D324" t="s">
        <v>84</v>
      </c>
      <c r="E324" t="s">
        <v>1317</v>
      </c>
      <c r="F324" t="s">
        <v>1072</v>
      </c>
      <c r="G324" t="s">
        <v>1447</v>
      </c>
      <c r="H324" t="s">
        <v>1368</v>
      </c>
      <c r="I324" t="s">
        <v>1324</v>
      </c>
      <c r="J324" t="s">
        <v>1060</v>
      </c>
      <c r="K324" t="s">
        <v>1061</v>
      </c>
      <c r="L324" t="s">
        <v>1062</v>
      </c>
      <c r="M324" t="s">
        <v>1063</v>
      </c>
      <c r="N324" t="s">
        <v>1064</v>
      </c>
      <c r="O324" t="s">
        <v>335</v>
      </c>
      <c r="P324" s="88" t="s">
        <v>302</v>
      </c>
      <c r="Q324" t="s">
        <v>303</v>
      </c>
      <c r="R324" t="s">
        <v>304</v>
      </c>
      <c r="S324" t="s">
        <v>1319</v>
      </c>
      <c r="T324" t="s">
        <v>351</v>
      </c>
      <c r="U324" t="s">
        <v>1369</v>
      </c>
      <c r="V324" t="s">
        <v>1369</v>
      </c>
      <c r="W324" t="s">
        <v>396</v>
      </c>
      <c r="X324" t="s">
        <v>264</v>
      </c>
      <c r="Y324" t="s">
        <v>265</v>
      </c>
      <c r="Z324" t="s">
        <v>253</v>
      </c>
      <c r="AA324" t="s">
        <v>1065</v>
      </c>
      <c r="AB324" t="s">
        <v>337</v>
      </c>
      <c r="AC324" s="88" t="s">
        <v>337</v>
      </c>
      <c r="AD324" t="s">
        <v>103</v>
      </c>
      <c r="AE324" t="s">
        <v>304</v>
      </c>
      <c r="AF324" t="s">
        <v>335</v>
      </c>
      <c r="AG324" t="s">
        <v>268</v>
      </c>
      <c r="AH324" t="s">
        <v>269</v>
      </c>
      <c r="AI324" t="s">
        <v>270</v>
      </c>
      <c r="AJ324" t="s">
        <v>308</v>
      </c>
      <c r="AK324" t="s">
        <v>309</v>
      </c>
      <c r="AL324" t="s">
        <v>310</v>
      </c>
      <c r="AM324" t="s">
        <v>310</v>
      </c>
      <c r="AN324" t="s">
        <v>311</v>
      </c>
      <c r="AO324" t="s">
        <v>312</v>
      </c>
      <c r="AP324" t="s">
        <v>276</v>
      </c>
      <c r="AQ324" t="s">
        <v>276</v>
      </c>
      <c r="AR324" t="s">
        <v>277</v>
      </c>
      <c r="AS324" t="s">
        <v>264</v>
      </c>
      <c r="AT324" t="s">
        <v>141</v>
      </c>
      <c r="AU324" s="88" t="s">
        <v>430</v>
      </c>
      <c r="AV324" t="s">
        <v>187</v>
      </c>
      <c r="AW324" t="s">
        <v>91</v>
      </c>
      <c r="AX324" s="69" t="s">
        <v>685</v>
      </c>
      <c r="AY324" t="s">
        <v>152</v>
      </c>
      <c r="AZ324" t="s">
        <v>277</v>
      </c>
      <c r="BA324" t="s">
        <v>117</v>
      </c>
      <c r="BB324" s="88" t="s">
        <v>304</v>
      </c>
      <c r="BC324" t="s">
        <v>118</v>
      </c>
      <c r="BD324" t="s">
        <v>91</v>
      </c>
      <c r="BE324" t="s">
        <v>119</v>
      </c>
      <c r="BF324" s="86" t="s">
        <v>314</v>
      </c>
      <c r="BG324" s="86" t="s">
        <v>315</v>
      </c>
      <c r="BH324" s="78" t="s">
        <v>316</v>
      </c>
      <c r="BI324" s="79" t="s">
        <v>317</v>
      </c>
      <c r="BJ324" s="2">
        <v>131.56</v>
      </c>
      <c r="BK324" s="2">
        <v>-6.58</v>
      </c>
      <c r="BL324" s="2">
        <v>124.98</v>
      </c>
      <c r="BM324" s="2">
        <v>0</v>
      </c>
      <c r="BN324" s="2">
        <v>-26.31</v>
      </c>
      <c r="BO324" s="2">
        <v>0</v>
      </c>
      <c r="BP324" s="2">
        <v>98.67</v>
      </c>
      <c r="BQ324" s="2">
        <v>0</v>
      </c>
      <c r="BR324" s="2">
        <v>0</v>
      </c>
      <c r="BS324" s="2">
        <v>0</v>
      </c>
      <c r="BT324" s="2">
        <v>0</v>
      </c>
      <c r="BU324" s="2">
        <v>0</v>
      </c>
      <c r="BV324" s="2">
        <v>0</v>
      </c>
      <c r="BW324" s="2">
        <v>0</v>
      </c>
      <c r="BX324" s="2">
        <v>0</v>
      </c>
      <c r="BY324" s="2">
        <v>0</v>
      </c>
      <c r="BZ324" s="2">
        <v>0</v>
      </c>
      <c r="CA324" s="2">
        <v>0</v>
      </c>
      <c r="CB324" s="2">
        <v>0</v>
      </c>
      <c r="CC324" s="2">
        <v>0</v>
      </c>
      <c r="CD324" s="2">
        <v>0</v>
      </c>
      <c r="CE324" s="2">
        <v>0</v>
      </c>
      <c r="CF324" s="2">
        <v>0</v>
      </c>
      <c r="CG324" s="2">
        <v>0</v>
      </c>
      <c r="CH324" s="2">
        <v>0</v>
      </c>
      <c r="CI324" s="2">
        <v>0</v>
      </c>
      <c r="CJ324" s="11" t="str">
        <f>+VLOOKUP(B324,[57]Sheet1!$A:$AA,27,FALSE)</f>
        <v>Crea Gestioni</v>
      </c>
      <c r="CK324" t="s">
        <v>1872</v>
      </c>
      <c r="CL324" t="s">
        <v>1866</v>
      </c>
      <c r="CM324" t="s">
        <v>1854</v>
      </c>
      <c r="CN324" t="s">
        <v>1854</v>
      </c>
      <c r="CP324" t="s">
        <v>1890</v>
      </c>
    </row>
    <row r="325" spans="1:94" x14ac:dyDescent="0.35">
      <c r="A325" s="93" t="str">
        <f t="shared" si="10"/>
        <v>20000041911</v>
      </c>
      <c r="B325" t="str">
        <f t="shared" si="11"/>
        <v>2000004-2019</v>
      </c>
      <c r="C325">
        <v>2000004</v>
      </c>
      <c r="D325" s="7" t="s">
        <v>84</v>
      </c>
      <c r="E325" s="7" t="s">
        <v>1317</v>
      </c>
      <c r="F325" s="7" t="s">
        <v>1072</v>
      </c>
      <c r="G325" s="7" t="s">
        <v>1447</v>
      </c>
      <c r="H325" s="7" t="s">
        <v>1370</v>
      </c>
      <c r="I325" s="7" t="s">
        <v>1371</v>
      </c>
      <c r="J325" s="7" t="s">
        <v>1060</v>
      </c>
      <c r="K325" s="7" t="s">
        <v>1061</v>
      </c>
      <c r="L325" s="7" t="s">
        <v>1062</v>
      </c>
      <c r="M325" s="7" t="s">
        <v>1063</v>
      </c>
      <c r="N325" s="7" t="s">
        <v>1064</v>
      </c>
      <c r="O325" s="7" t="s">
        <v>335</v>
      </c>
      <c r="P325" s="88" t="s">
        <v>302</v>
      </c>
      <c r="Q325" s="7" t="s">
        <v>303</v>
      </c>
      <c r="R325" s="7" t="s">
        <v>304</v>
      </c>
      <c r="S325" s="7" t="s">
        <v>1371</v>
      </c>
      <c r="T325" s="7" t="s">
        <v>351</v>
      </c>
      <c r="U325" s="7" t="s">
        <v>1372</v>
      </c>
      <c r="V325" s="7" t="s">
        <v>1372</v>
      </c>
      <c r="W325" s="7" t="s">
        <v>396</v>
      </c>
      <c r="X325" s="7" t="s">
        <v>264</v>
      </c>
      <c r="Y325" s="7" t="s">
        <v>265</v>
      </c>
      <c r="Z325" s="7" t="s">
        <v>253</v>
      </c>
      <c r="AA325" s="7" t="s">
        <v>1065</v>
      </c>
      <c r="AB325" s="7" t="s">
        <v>337</v>
      </c>
      <c r="AC325" s="88" t="s">
        <v>337</v>
      </c>
      <c r="AD325" s="7" t="s">
        <v>103</v>
      </c>
      <c r="AE325" s="7" t="s">
        <v>304</v>
      </c>
      <c r="AF325" s="7" t="s">
        <v>335</v>
      </c>
      <c r="AG325" s="7" t="s">
        <v>268</v>
      </c>
      <c r="AH325" s="7" t="s">
        <v>269</v>
      </c>
      <c r="AI325" s="7" t="s">
        <v>270</v>
      </c>
      <c r="AJ325" s="7" t="s">
        <v>308</v>
      </c>
      <c r="AK325" s="7" t="s">
        <v>309</v>
      </c>
      <c r="AL325" s="7" t="s">
        <v>310</v>
      </c>
      <c r="AM325" s="7" t="s">
        <v>310</v>
      </c>
      <c r="AN325" s="7" t="s">
        <v>311</v>
      </c>
      <c r="AO325" s="7" t="s">
        <v>312</v>
      </c>
      <c r="AP325" s="7" t="s">
        <v>276</v>
      </c>
      <c r="AQ325" s="7" t="s">
        <v>276</v>
      </c>
      <c r="AR325" s="7" t="s">
        <v>277</v>
      </c>
      <c r="AS325" s="7" t="s">
        <v>264</v>
      </c>
      <c r="AT325" s="7" t="s">
        <v>141</v>
      </c>
      <c r="AU325" s="88" t="s">
        <v>430</v>
      </c>
      <c r="AV325" s="7" t="s">
        <v>115</v>
      </c>
      <c r="AW325" s="7" t="s">
        <v>91</v>
      </c>
      <c r="AX325" s="69" t="s">
        <v>685</v>
      </c>
      <c r="AY325" t="s">
        <v>152</v>
      </c>
      <c r="AZ325" t="s">
        <v>277</v>
      </c>
      <c r="BA325" t="s">
        <v>117</v>
      </c>
      <c r="BB325" s="88" t="s">
        <v>304</v>
      </c>
      <c r="BC325" t="s">
        <v>118</v>
      </c>
      <c r="BD325" t="s">
        <v>91</v>
      </c>
      <c r="BE325" t="s">
        <v>119</v>
      </c>
      <c r="BF325" s="86" t="s">
        <v>314</v>
      </c>
      <c r="BG325" s="86" t="s">
        <v>315</v>
      </c>
      <c r="BH325" s="78" t="s">
        <v>316</v>
      </c>
      <c r="BI325" s="79" t="s">
        <v>317</v>
      </c>
      <c r="BJ325" s="8">
        <v>0</v>
      </c>
      <c r="BK325" s="8">
        <v>0</v>
      </c>
      <c r="BL325" s="8">
        <v>0</v>
      </c>
      <c r="BM325" s="8">
        <v>0</v>
      </c>
      <c r="BN325" s="8">
        <v>0</v>
      </c>
      <c r="BO325" s="8">
        <v>0</v>
      </c>
      <c r="BP325" s="8">
        <v>0</v>
      </c>
      <c r="BQ325" s="8">
        <v>0</v>
      </c>
      <c r="BR325" s="8">
        <v>0</v>
      </c>
      <c r="BS325" s="8">
        <v>0</v>
      </c>
      <c r="BT325" s="8">
        <v>0</v>
      </c>
      <c r="BU325" s="8">
        <v>0</v>
      </c>
      <c r="BV325" s="8">
        <v>0</v>
      </c>
      <c r="BW325" s="8">
        <v>0</v>
      </c>
      <c r="BX325" s="8">
        <v>0</v>
      </c>
      <c r="BY325" s="8">
        <v>0</v>
      </c>
      <c r="BZ325" s="8">
        <v>0</v>
      </c>
      <c r="CA325" s="8">
        <v>0</v>
      </c>
      <c r="CB325" s="8">
        <v>0</v>
      </c>
      <c r="CC325" s="8">
        <v>0</v>
      </c>
      <c r="CD325" s="8">
        <v>0</v>
      </c>
      <c r="CE325" s="8">
        <v>0</v>
      </c>
      <c r="CF325" s="8">
        <v>0</v>
      </c>
      <c r="CG325" s="8">
        <v>0</v>
      </c>
      <c r="CH325" s="8">
        <v>0</v>
      </c>
      <c r="CI325" s="8">
        <v>0</v>
      </c>
      <c r="CJ325" s="11" t="str">
        <f>+VLOOKUP(B325,[57]Sheet1!$A:$AA,27,FALSE)</f>
        <v>Crea Gestioni</v>
      </c>
      <c r="CK325" s="1" t="s">
        <v>1860</v>
      </c>
      <c r="CL325" t="e">
        <v>#N/A</v>
      </c>
      <c r="CM325" s="11" t="s">
        <v>1856</v>
      </c>
    </row>
    <row r="326" spans="1:94" x14ac:dyDescent="0.35">
      <c r="A326" s="93" t="str">
        <f t="shared" si="10"/>
        <v>20000041912</v>
      </c>
      <c r="B326" t="str">
        <f t="shared" si="11"/>
        <v>2000004-2019</v>
      </c>
      <c r="C326">
        <v>2000004</v>
      </c>
      <c r="D326" t="s">
        <v>84</v>
      </c>
      <c r="E326" t="s">
        <v>1317</v>
      </c>
      <c r="F326" t="s">
        <v>1072</v>
      </c>
      <c r="G326" t="s">
        <v>1447</v>
      </c>
      <c r="H326" t="s">
        <v>1331</v>
      </c>
      <c r="I326" t="s">
        <v>201</v>
      </c>
      <c r="J326" t="s">
        <v>1060</v>
      </c>
      <c r="K326" t="s">
        <v>1061</v>
      </c>
      <c r="L326" t="s">
        <v>1062</v>
      </c>
      <c r="M326" t="s">
        <v>1063</v>
      </c>
      <c r="N326" t="s">
        <v>1064</v>
      </c>
      <c r="O326" t="s">
        <v>335</v>
      </c>
      <c r="P326" s="88" t="s">
        <v>302</v>
      </c>
      <c r="Q326" t="s">
        <v>303</v>
      </c>
      <c r="R326" t="s">
        <v>304</v>
      </c>
      <c r="S326" t="s">
        <v>201</v>
      </c>
      <c r="T326" t="s">
        <v>351</v>
      </c>
      <c r="U326" t="s">
        <v>203</v>
      </c>
      <c r="V326" t="s">
        <v>203</v>
      </c>
      <c r="W326" t="s">
        <v>396</v>
      </c>
      <c r="X326" t="s">
        <v>264</v>
      </c>
      <c r="Y326" t="s">
        <v>265</v>
      </c>
      <c r="Z326" t="s">
        <v>253</v>
      </c>
      <c r="AA326" t="s">
        <v>1065</v>
      </c>
      <c r="AB326" t="s">
        <v>337</v>
      </c>
      <c r="AC326" s="88" t="s">
        <v>337</v>
      </c>
      <c r="AD326" t="s">
        <v>103</v>
      </c>
      <c r="AE326" t="s">
        <v>304</v>
      </c>
      <c r="AF326" t="s">
        <v>335</v>
      </c>
      <c r="AG326" t="s">
        <v>268</v>
      </c>
      <c r="AH326" t="s">
        <v>269</v>
      </c>
      <c r="AI326" t="s">
        <v>270</v>
      </c>
      <c r="AJ326" t="s">
        <v>308</v>
      </c>
      <c r="AK326" t="s">
        <v>309</v>
      </c>
      <c r="AL326" t="s">
        <v>310</v>
      </c>
      <c r="AM326" t="s">
        <v>310</v>
      </c>
      <c r="AN326" t="s">
        <v>311</v>
      </c>
      <c r="AO326" t="s">
        <v>312</v>
      </c>
      <c r="AP326" t="s">
        <v>276</v>
      </c>
      <c r="AQ326" t="s">
        <v>276</v>
      </c>
      <c r="AR326" t="s">
        <v>277</v>
      </c>
      <c r="AS326" t="s">
        <v>264</v>
      </c>
      <c r="AT326" t="s">
        <v>141</v>
      </c>
      <c r="AU326" s="88" t="s">
        <v>430</v>
      </c>
      <c r="AV326" t="s">
        <v>187</v>
      </c>
      <c r="AW326" t="s">
        <v>91</v>
      </c>
      <c r="AX326" s="69" t="s">
        <v>685</v>
      </c>
      <c r="AY326" t="s">
        <v>152</v>
      </c>
      <c r="AZ326" t="s">
        <v>277</v>
      </c>
      <c r="BA326" t="s">
        <v>117</v>
      </c>
      <c r="BB326" s="88" t="s">
        <v>304</v>
      </c>
      <c r="BC326" t="s">
        <v>118</v>
      </c>
      <c r="BD326" t="s">
        <v>91</v>
      </c>
      <c r="BE326" t="s">
        <v>119</v>
      </c>
      <c r="BF326" s="86" t="s">
        <v>314</v>
      </c>
      <c r="BG326" s="86" t="s">
        <v>315</v>
      </c>
      <c r="BH326" s="78" t="s">
        <v>316</v>
      </c>
      <c r="BI326" s="79" t="s">
        <v>317</v>
      </c>
      <c r="BJ326" s="2">
        <v>131.56</v>
      </c>
      <c r="BK326" s="2">
        <v>-2.19</v>
      </c>
      <c r="BL326" s="2">
        <v>129.37</v>
      </c>
      <c r="BM326" s="2">
        <v>0</v>
      </c>
      <c r="BN326" s="2">
        <v>-26.31</v>
      </c>
      <c r="BO326" s="2">
        <v>0</v>
      </c>
      <c r="BP326" s="2">
        <v>103.06</v>
      </c>
      <c r="BQ326" s="2">
        <v>0</v>
      </c>
      <c r="BR326" s="2">
        <v>0</v>
      </c>
      <c r="BS326" s="2">
        <v>0</v>
      </c>
      <c r="BT326" s="2">
        <v>0</v>
      </c>
      <c r="BU326" s="2">
        <v>0</v>
      </c>
      <c r="BV326" s="2">
        <v>0</v>
      </c>
      <c r="BW326" s="2">
        <v>0</v>
      </c>
      <c r="BX326" s="2">
        <v>0</v>
      </c>
      <c r="BY326" s="2">
        <v>0</v>
      </c>
      <c r="BZ326" s="2">
        <v>0</v>
      </c>
      <c r="CA326" s="2">
        <v>0</v>
      </c>
      <c r="CB326" s="2">
        <v>0</v>
      </c>
      <c r="CC326" s="2">
        <v>0</v>
      </c>
      <c r="CD326" s="2">
        <v>0</v>
      </c>
      <c r="CE326" s="2">
        <v>0</v>
      </c>
      <c r="CF326" s="2">
        <v>0</v>
      </c>
      <c r="CG326" s="2">
        <v>0</v>
      </c>
      <c r="CH326" s="2">
        <v>0</v>
      </c>
      <c r="CI326" s="2">
        <v>0</v>
      </c>
      <c r="CJ326" s="11" t="str">
        <f>+VLOOKUP(B326,[57]Sheet1!$A:$AA,27,FALSE)</f>
        <v>Crea Gestioni</v>
      </c>
      <c r="CK326" t="s">
        <v>1872</v>
      </c>
      <c r="CL326" t="s">
        <v>1866</v>
      </c>
      <c r="CM326" t="s">
        <v>1854</v>
      </c>
      <c r="CN326" t="s">
        <v>1854</v>
      </c>
      <c r="CP326" t="s">
        <v>1890</v>
      </c>
    </row>
    <row r="327" spans="1:94" x14ac:dyDescent="0.35">
      <c r="A327" s="93" t="str">
        <f t="shared" si="10"/>
        <v>20000051906</v>
      </c>
      <c r="B327" t="str">
        <f t="shared" si="11"/>
        <v>2000005-2019</v>
      </c>
      <c r="C327">
        <v>2000005</v>
      </c>
      <c r="D327" t="s">
        <v>84</v>
      </c>
      <c r="E327" t="s">
        <v>1317</v>
      </c>
      <c r="F327" t="s">
        <v>1074</v>
      </c>
      <c r="G327" t="s">
        <v>1448</v>
      </c>
      <c r="H327" t="s">
        <v>1362</v>
      </c>
      <c r="I327" t="s">
        <v>1324</v>
      </c>
      <c r="J327" t="s">
        <v>1060</v>
      </c>
      <c r="K327" t="s">
        <v>1061</v>
      </c>
      <c r="L327" t="s">
        <v>1062</v>
      </c>
      <c r="M327" t="s">
        <v>1063</v>
      </c>
      <c r="N327" t="s">
        <v>1064</v>
      </c>
      <c r="O327" t="s">
        <v>340</v>
      </c>
      <c r="P327" s="88" t="s">
        <v>302</v>
      </c>
      <c r="Q327" t="s">
        <v>303</v>
      </c>
      <c r="R327" t="s">
        <v>304</v>
      </c>
      <c r="S327" t="s">
        <v>1319</v>
      </c>
      <c r="T327" t="s">
        <v>351</v>
      </c>
      <c r="U327" t="s">
        <v>1363</v>
      </c>
      <c r="V327" t="s">
        <v>1363</v>
      </c>
      <c r="W327" t="s">
        <v>396</v>
      </c>
      <c r="X327" t="s">
        <v>264</v>
      </c>
      <c r="Y327" t="s">
        <v>265</v>
      </c>
      <c r="Z327" t="s">
        <v>253</v>
      </c>
      <c r="AA327" t="s">
        <v>1065</v>
      </c>
      <c r="AB327" t="s">
        <v>342</v>
      </c>
      <c r="AC327" s="88" t="s">
        <v>342</v>
      </c>
      <c r="AD327" t="s">
        <v>103</v>
      </c>
      <c r="AE327" t="s">
        <v>304</v>
      </c>
      <c r="AF327" t="s">
        <v>340</v>
      </c>
      <c r="AG327" t="s">
        <v>268</v>
      </c>
      <c r="AH327" t="s">
        <v>269</v>
      </c>
      <c r="AI327" t="s">
        <v>270</v>
      </c>
      <c r="AJ327" t="s">
        <v>308</v>
      </c>
      <c r="AK327" t="s">
        <v>309</v>
      </c>
      <c r="AL327" t="s">
        <v>310</v>
      </c>
      <c r="AM327" t="s">
        <v>310</v>
      </c>
      <c r="AN327" t="s">
        <v>311</v>
      </c>
      <c r="AO327" t="s">
        <v>312</v>
      </c>
      <c r="AP327" t="s">
        <v>276</v>
      </c>
      <c r="AQ327" t="s">
        <v>276</v>
      </c>
      <c r="AR327" t="s">
        <v>277</v>
      </c>
      <c r="AS327" t="s">
        <v>264</v>
      </c>
      <c r="AT327" t="s">
        <v>141</v>
      </c>
      <c r="AU327" s="88" t="s">
        <v>430</v>
      </c>
      <c r="AV327" t="s">
        <v>187</v>
      </c>
      <c r="AW327" t="s">
        <v>91</v>
      </c>
      <c r="AX327" s="69" t="s">
        <v>685</v>
      </c>
      <c r="AY327" t="s">
        <v>152</v>
      </c>
      <c r="AZ327" t="s">
        <v>277</v>
      </c>
      <c r="BA327" t="s">
        <v>117</v>
      </c>
      <c r="BB327" s="88" t="s">
        <v>304</v>
      </c>
      <c r="BC327" t="s">
        <v>118</v>
      </c>
      <c r="BD327" t="s">
        <v>91</v>
      </c>
      <c r="BE327" t="s">
        <v>119</v>
      </c>
      <c r="BF327" s="86" t="s">
        <v>314</v>
      </c>
      <c r="BG327" s="86" t="s">
        <v>315</v>
      </c>
      <c r="BH327" s="78" t="s">
        <v>316</v>
      </c>
      <c r="BI327" s="79" t="s">
        <v>317</v>
      </c>
      <c r="BJ327" s="2">
        <v>113.4</v>
      </c>
      <c r="BK327" s="2">
        <v>-13.23</v>
      </c>
      <c r="BL327" s="2">
        <v>100.17</v>
      </c>
      <c r="BM327" s="2">
        <v>0</v>
      </c>
      <c r="BN327" s="2">
        <v>-22.68</v>
      </c>
      <c r="BO327" s="2">
        <v>0</v>
      </c>
      <c r="BP327" s="2">
        <v>77.490000000000009</v>
      </c>
      <c r="BQ327" s="2">
        <v>0</v>
      </c>
      <c r="BR327" s="2">
        <v>0</v>
      </c>
      <c r="BS327" s="2">
        <v>0</v>
      </c>
      <c r="BT327" s="2">
        <v>0</v>
      </c>
      <c r="BU327" s="2">
        <v>0</v>
      </c>
      <c r="BV327" s="2">
        <v>0</v>
      </c>
      <c r="BW327" s="2">
        <v>0</v>
      </c>
      <c r="BX327" s="2">
        <v>0</v>
      </c>
      <c r="BY327" s="2">
        <v>0</v>
      </c>
      <c r="BZ327" s="2">
        <v>0</v>
      </c>
      <c r="CA327" s="2">
        <v>0</v>
      </c>
      <c r="CB327" s="2">
        <v>0</v>
      </c>
      <c r="CC327" s="2">
        <v>0</v>
      </c>
      <c r="CD327" s="2">
        <v>0</v>
      </c>
      <c r="CE327" s="2">
        <v>0</v>
      </c>
      <c r="CF327" s="2">
        <v>0</v>
      </c>
      <c r="CG327" s="2">
        <v>0</v>
      </c>
      <c r="CH327" s="2">
        <v>0</v>
      </c>
      <c r="CI327" s="2">
        <v>0</v>
      </c>
      <c r="CJ327" s="11" t="str">
        <f>+VLOOKUP(B327,[57]Sheet1!$A:$AA,27,FALSE)</f>
        <v>Crea Gestioni</v>
      </c>
      <c r="CK327" t="s">
        <v>1872</v>
      </c>
      <c r="CL327" t="s">
        <v>1864</v>
      </c>
      <c r="CM327" t="s">
        <v>1854</v>
      </c>
      <c r="CN327" t="s">
        <v>1854</v>
      </c>
      <c r="CP327" t="s">
        <v>1890</v>
      </c>
    </row>
    <row r="328" spans="1:94" x14ac:dyDescent="0.35">
      <c r="A328" s="93" t="str">
        <f t="shared" si="10"/>
        <v>20000051910</v>
      </c>
      <c r="B328" t="str">
        <f t="shared" si="11"/>
        <v>2000005-2019</v>
      </c>
      <c r="C328">
        <v>2000005</v>
      </c>
      <c r="D328" t="s">
        <v>84</v>
      </c>
      <c r="E328" t="s">
        <v>1317</v>
      </c>
      <c r="F328" t="s">
        <v>1074</v>
      </c>
      <c r="G328" t="s">
        <v>1448</v>
      </c>
      <c r="H328" t="s">
        <v>1368</v>
      </c>
      <c r="I328" t="s">
        <v>1324</v>
      </c>
      <c r="J328" t="s">
        <v>1060</v>
      </c>
      <c r="K328" t="s">
        <v>1061</v>
      </c>
      <c r="L328" t="s">
        <v>1062</v>
      </c>
      <c r="M328" t="s">
        <v>1063</v>
      </c>
      <c r="N328" t="s">
        <v>1064</v>
      </c>
      <c r="O328" t="s">
        <v>340</v>
      </c>
      <c r="P328" s="88" t="s">
        <v>302</v>
      </c>
      <c r="Q328" t="s">
        <v>303</v>
      </c>
      <c r="R328" t="s">
        <v>304</v>
      </c>
      <c r="S328" t="s">
        <v>1319</v>
      </c>
      <c r="T328" t="s">
        <v>351</v>
      </c>
      <c r="U328" t="s">
        <v>1369</v>
      </c>
      <c r="V328" t="s">
        <v>1369</v>
      </c>
      <c r="W328" t="s">
        <v>396</v>
      </c>
      <c r="X328" t="s">
        <v>264</v>
      </c>
      <c r="Y328" t="s">
        <v>265</v>
      </c>
      <c r="Z328" t="s">
        <v>253</v>
      </c>
      <c r="AA328" t="s">
        <v>1065</v>
      </c>
      <c r="AB328" t="s">
        <v>342</v>
      </c>
      <c r="AC328" s="88" t="s">
        <v>342</v>
      </c>
      <c r="AD328" t="s">
        <v>103</v>
      </c>
      <c r="AE328" t="s">
        <v>304</v>
      </c>
      <c r="AF328" t="s">
        <v>340</v>
      </c>
      <c r="AG328" t="s">
        <v>268</v>
      </c>
      <c r="AH328" t="s">
        <v>269</v>
      </c>
      <c r="AI328" t="s">
        <v>270</v>
      </c>
      <c r="AJ328" t="s">
        <v>308</v>
      </c>
      <c r="AK328" t="s">
        <v>309</v>
      </c>
      <c r="AL328" t="s">
        <v>310</v>
      </c>
      <c r="AM328" t="s">
        <v>310</v>
      </c>
      <c r="AN328" t="s">
        <v>311</v>
      </c>
      <c r="AO328" t="s">
        <v>312</v>
      </c>
      <c r="AP328" t="s">
        <v>276</v>
      </c>
      <c r="AQ328" t="s">
        <v>276</v>
      </c>
      <c r="AR328" t="s">
        <v>277</v>
      </c>
      <c r="AS328" t="s">
        <v>264</v>
      </c>
      <c r="AT328" t="s">
        <v>141</v>
      </c>
      <c r="AU328" s="88" t="s">
        <v>430</v>
      </c>
      <c r="AV328" t="s">
        <v>187</v>
      </c>
      <c r="AW328" t="s">
        <v>91</v>
      </c>
      <c r="AX328" s="69" t="s">
        <v>685</v>
      </c>
      <c r="AY328" t="s">
        <v>152</v>
      </c>
      <c r="AZ328" t="s">
        <v>277</v>
      </c>
      <c r="BA328" t="s">
        <v>117</v>
      </c>
      <c r="BB328" s="88" t="s">
        <v>304</v>
      </c>
      <c r="BC328" t="s">
        <v>118</v>
      </c>
      <c r="BD328" t="s">
        <v>91</v>
      </c>
      <c r="BE328" t="s">
        <v>119</v>
      </c>
      <c r="BF328" s="86" t="s">
        <v>314</v>
      </c>
      <c r="BG328" s="86" t="s">
        <v>315</v>
      </c>
      <c r="BH328" s="78" t="s">
        <v>316</v>
      </c>
      <c r="BI328" s="79" t="s">
        <v>317</v>
      </c>
      <c r="BJ328" s="2">
        <v>106.1</v>
      </c>
      <c r="BK328" s="2">
        <v>-5.31</v>
      </c>
      <c r="BL328" s="2">
        <v>100.79</v>
      </c>
      <c r="BM328" s="2">
        <v>0</v>
      </c>
      <c r="BN328" s="2">
        <v>-21.22</v>
      </c>
      <c r="BO328" s="2">
        <v>0</v>
      </c>
      <c r="BP328" s="2">
        <v>79.570000000000007</v>
      </c>
      <c r="BQ328" s="2">
        <v>0</v>
      </c>
      <c r="BR328" s="2">
        <v>0</v>
      </c>
      <c r="BS328" s="2">
        <v>0</v>
      </c>
      <c r="BT328" s="2">
        <v>0</v>
      </c>
      <c r="BU328" s="2">
        <v>0</v>
      </c>
      <c r="BV328" s="2">
        <v>0</v>
      </c>
      <c r="BW328" s="2">
        <v>0</v>
      </c>
      <c r="BX328" s="2">
        <v>0</v>
      </c>
      <c r="BY328" s="2">
        <v>0</v>
      </c>
      <c r="BZ328" s="2">
        <v>0</v>
      </c>
      <c r="CA328" s="2">
        <v>0</v>
      </c>
      <c r="CB328" s="2">
        <v>0</v>
      </c>
      <c r="CC328" s="2">
        <v>0</v>
      </c>
      <c r="CD328" s="2">
        <v>0</v>
      </c>
      <c r="CE328" s="2">
        <v>0</v>
      </c>
      <c r="CF328" s="2">
        <v>0</v>
      </c>
      <c r="CG328" s="2">
        <v>0</v>
      </c>
      <c r="CH328" s="2">
        <v>0</v>
      </c>
      <c r="CI328" s="2">
        <v>0</v>
      </c>
      <c r="CJ328" s="11" t="str">
        <f>+VLOOKUP(B328,[57]Sheet1!$A:$AA,27,FALSE)</f>
        <v>Crea Gestioni</v>
      </c>
      <c r="CK328" t="s">
        <v>1872</v>
      </c>
      <c r="CL328" t="s">
        <v>1864</v>
      </c>
      <c r="CM328" t="s">
        <v>1854</v>
      </c>
      <c r="CN328" t="s">
        <v>1854</v>
      </c>
      <c r="CP328" t="s">
        <v>1890</v>
      </c>
    </row>
    <row r="329" spans="1:94" x14ac:dyDescent="0.35">
      <c r="A329" s="93" t="str">
        <f t="shared" si="10"/>
        <v>20000051911</v>
      </c>
      <c r="B329" t="str">
        <f t="shared" si="11"/>
        <v>2000005-2019</v>
      </c>
      <c r="C329">
        <v>2000005</v>
      </c>
      <c r="D329" s="7" t="s">
        <v>84</v>
      </c>
      <c r="E329" s="7" t="s">
        <v>1317</v>
      </c>
      <c r="F329" s="7" t="s">
        <v>1074</v>
      </c>
      <c r="G329" s="7" t="s">
        <v>1448</v>
      </c>
      <c r="H329" s="7" t="s">
        <v>1370</v>
      </c>
      <c r="I329" s="7" t="s">
        <v>1371</v>
      </c>
      <c r="J329" s="7" t="s">
        <v>1060</v>
      </c>
      <c r="K329" s="7" t="s">
        <v>1061</v>
      </c>
      <c r="L329" s="7" t="s">
        <v>1062</v>
      </c>
      <c r="M329" s="7" t="s">
        <v>1063</v>
      </c>
      <c r="N329" s="7" t="s">
        <v>1064</v>
      </c>
      <c r="O329" s="7" t="s">
        <v>340</v>
      </c>
      <c r="P329" s="88" t="s">
        <v>302</v>
      </c>
      <c r="Q329" s="7" t="s">
        <v>303</v>
      </c>
      <c r="R329" s="7" t="s">
        <v>304</v>
      </c>
      <c r="S329" s="7" t="s">
        <v>1371</v>
      </c>
      <c r="T329" s="7" t="s">
        <v>351</v>
      </c>
      <c r="U329" s="7" t="s">
        <v>1372</v>
      </c>
      <c r="V329" s="7" t="s">
        <v>1372</v>
      </c>
      <c r="W329" s="7" t="s">
        <v>396</v>
      </c>
      <c r="X329" s="7" t="s">
        <v>264</v>
      </c>
      <c r="Y329" s="7" t="s">
        <v>265</v>
      </c>
      <c r="Z329" s="7" t="s">
        <v>253</v>
      </c>
      <c r="AA329" s="7" t="s">
        <v>1065</v>
      </c>
      <c r="AB329" s="7" t="s">
        <v>342</v>
      </c>
      <c r="AC329" s="88" t="s">
        <v>342</v>
      </c>
      <c r="AD329" s="7" t="s">
        <v>103</v>
      </c>
      <c r="AE329" s="7" t="s">
        <v>304</v>
      </c>
      <c r="AF329" s="7" t="s">
        <v>340</v>
      </c>
      <c r="AG329" s="7" t="s">
        <v>268</v>
      </c>
      <c r="AH329" s="7" t="s">
        <v>269</v>
      </c>
      <c r="AI329" s="7" t="s">
        <v>270</v>
      </c>
      <c r="AJ329" s="7" t="s">
        <v>308</v>
      </c>
      <c r="AK329" s="7" t="s">
        <v>309</v>
      </c>
      <c r="AL329" s="7" t="s">
        <v>310</v>
      </c>
      <c r="AM329" s="7" t="s">
        <v>310</v>
      </c>
      <c r="AN329" s="7" t="s">
        <v>311</v>
      </c>
      <c r="AO329" s="7" t="s">
        <v>312</v>
      </c>
      <c r="AP329" s="7" t="s">
        <v>276</v>
      </c>
      <c r="AQ329" s="7" t="s">
        <v>276</v>
      </c>
      <c r="AR329" s="7" t="s">
        <v>277</v>
      </c>
      <c r="AS329" s="7" t="s">
        <v>264</v>
      </c>
      <c r="AT329" s="7" t="s">
        <v>141</v>
      </c>
      <c r="AU329" s="88" t="s">
        <v>430</v>
      </c>
      <c r="AV329" s="7" t="s">
        <v>115</v>
      </c>
      <c r="AW329" s="7" t="s">
        <v>91</v>
      </c>
      <c r="AX329" s="69" t="s">
        <v>685</v>
      </c>
      <c r="AY329" t="s">
        <v>152</v>
      </c>
      <c r="AZ329" t="s">
        <v>277</v>
      </c>
      <c r="BA329" t="s">
        <v>117</v>
      </c>
      <c r="BB329" s="88" t="s">
        <v>304</v>
      </c>
      <c r="BC329" t="s">
        <v>118</v>
      </c>
      <c r="BD329" t="s">
        <v>91</v>
      </c>
      <c r="BE329" t="s">
        <v>119</v>
      </c>
      <c r="BF329" s="86" t="s">
        <v>314</v>
      </c>
      <c r="BG329" s="86" t="s">
        <v>315</v>
      </c>
      <c r="BH329" s="78" t="s">
        <v>316</v>
      </c>
      <c r="BI329" s="79" t="s">
        <v>317</v>
      </c>
      <c r="BJ329" s="8">
        <v>0</v>
      </c>
      <c r="BK329" s="8">
        <v>0</v>
      </c>
      <c r="BL329" s="8">
        <v>0</v>
      </c>
      <c r="BM329" s="8">
        <v>0</v>
      </c>
      <c r="BN329" s="8">
        <v>0</v>
      </c>
      <c r="BO329" s="8">
        <v>0</v>
      </c>
      <c r="BP329" s="8">
        <v>0</v>
      </c>
      <c r="BQ329" s="8">
        <v>0</v>
      </c>
      <c r="BR329" s="8">
        <v>0</v>
      </c>
      <c r="BS329" s="8">
        <v>0</v>
      </c>
      <c r="BT329" s="8">
        <v>0</v>
      </c>
      <c r="BU329" s="8">
        <v>0</v>
      </c>
      <c r="BV329" s="8">
        <v>0</v>
      </c>
      <c r="BW329" s="8">
        <v>0</v>
      </c>
      <c r="BX329" s="8">
        <v>0</v>
      </c>
      <c r="BY329" s="8">
        <v>0</v>
      </c>
      <c r="BZ329" s="8">
        <v>0</v>
      </c>
      <c r="CA329" s="8">
        <v>0</v>
      </c>
      <c r="CB329" s="8">
        <v>0</v>
      </c>
      <c r="CC329" s="8">
        <v>0</v>
      </c>
      <c r="CD329" s="8">
        <v>0</v>
      </c>
      <c r="CE329" s="8">
        <v>0</v>
      </c>
      <c r="CF329" s="8">
        <v>0</v>
      </c>
      <c r="CG329" s="8">
        <v>0</v>
      </c>
      <c r="CH329" s="8">
        <v>0</v>
      </c>
      <c r="CI329" s="8">
        <v>0</v>
      </c>
      <c r="CJ329" s="11" t="str">
        <f>+VLOOKUP(B329,[57]Sheet1!$A:$AA,27,FALSE)</f>
        <v>Crea Gestioni</v>
      </c>
      <c r="CK329" s="1" t="s">
        <v>1860</v>
      </c>
      <c r="CL329" t="e">
        <v>#N/A</v>
      </c>
      <c r="CM329" s="11" t="s">
        <v>1856</v>
      </c>
    </row>
    <row r="330" spans="1:94" x14ac:dyDescent="0.35">
      <c r="A330" s="93" t="str">
        <f t="shared" si="10"/>
        <v>20000051912</v>
      </c>
      <c r="B330" t="str">
        <f t="shared" si="11"/>
        <v>2000005-2019</v>
      </c>
      <c r="C330">
        <v>2000005</v>
      </c>
      <c r="D330" s="7" t="s">
        <v>84</v>
      </c>
      <c r="E330" s="7" t="s">
        <v>1317</v>
      </c>
      <c r="F330" s="7" t="s">
        <v>1074</v>
      </c>
      <c r="G330" s="7" t="s">
        <v>1448</v>
      </c>
      <c r="H330" s="7" t="s">
        <v>1331</v>
      </c>
      <c r="I330" s="7" t="s">
        <v>201</v>
      </c>
      <c r="J330" s="7" t="s">
        <v>1060</v>
      </c>
      <c r="K330" s="7" t="s">
        <v>1061</v>
      </c>
      <c r="L330" s="7" t="s">
        <v>1062</v>
      </c>
      <c r="M330" s="7" t="s">
        <v>1063</v>
      </c>
      <c r="N330" s="7" t="s">
        <v>1064</v>
      </c>
      <c r="O330" s="7" t="s">
        <v>340</v>
      </c>
      <c r="P330" s="88" t="s">
        <v>302</v>
      </c>
      <c r="Q330" s="7" t="s">
        <v>303</v>
      </c>
      <c r="R330" s="7" t="s">
        <v>304</v>
      </c>
      <c r="S330" s="7" t="s">
        <v>1324</v>
      </c>
      <c r="T330" s="7" t="s">
        <v>351</v>
      </c>
      <c r="U330" s="7" t="s">
        <v>203</v>
      </c>
      <c r="V330" s="7" t="s">
        <v>203</v>
      </c>
      <c r="W330" s="7" t="s">
        <v>396</v>
      </c>
      <c r="X330" s="7" t="s">
        <v>264</v>
      </c>
      <c r="Y330" s="7" t="s">
        <v>265</v>
      </c>
      <c r="Z330" s="7" t="s">
        <v>253</v>
      </c>
      <c r="AA330" s="7" t="s">
        <v>1065</v>
      </c>
      <c r="AB330" s="7" t="s">
        <v>342</v>
      </c>
      <c r="AC330" s="88" t="s">
        <v>342</v>
      </c>
      <c r="AD330" s="7" t="s">
        <v>103</v>
      </c>
      <c r="AE330" s="7" t="s">
        <v>304</v>
      </c>
      <c r="AF330" s="7" t="s">
        <v>340</v>
      </c>
      <c r="AG330" s="7" t="s">
        <v>268</v>
      </c>
      <c r="AH330" s="7" t="s">
        <v>269</v>
      </c>
      <c r="AI330" s="7" t="s">
        <v>270</v>
      </c>
      <c r="AJ330" s="7" t="s">
        <v>308</v>
      </c>
      <c r="AK330" s="7" t="s">
        <v>309</v>
      </c>
      <c r="AL330" s="7" t="s">
        <v>310</v>
      </c>
      <c r="AM330" s="7" t="s">
        <v>310</v>
      </c>
      <c r="AN330" s="7" t="s">
        <v>311</v>
      </c>
      <c r="AO330" s="7" t="s">
        <v>312</v>
      </c>
      <c r="AP330" s="7" t="s">
        <v>276</v>
      </c>
      <c r="AQ330" s="7" t="s">
        <v>276</v>
      </c>
      <c r="AR330" s="7" t="s">
        <v>277</v>
      </c>
      <c r="AS330" s="7" t="s">
        <v>264</v>
      </c>
      <c r="AT330" s="7" t="s">
        <v>141</v>
      </c>
      <c r="AU330" s="88" t="s">
        <v>430</v>
      </c>
      <c r="AV330" s="7" t="s">
        <v>115</v>
      </c>
      <c r="AW330" s="7" t="s">
        <v>91</v>
      </c>
      <c r="AX330" s="69" t="s">
        <v>685</v>
      </c>
      <c r="AY330" t="s">
        <v>152</v>
      </c>
      <c r="AZ330" t="s">
        <v>277</v>
      </c>
      <c r="BA330" t="s">
        <v>117</v>
      </c>
      <c r="BB330" s="88" t="s">
        <v>304</v>
      </c>
      <c r="BC330" t="s">
        <v>118</v>
      </c>
      <c r="BD330" t="s">
        <v>91</v>
      </c>
      <c r="BE330" t="s">
        <v>119</v>
      </c>
      <c r="BF330" s="86" t="s">
        <v>314</v>
      </c>
      <c r="BG330" s="86" t="s">
        <v>315</v>
      </c>
      <c r="BH330" s="78" t="s">
        <v>316</v>
      </c>
      <c r="BI330" s="79" t="s">
        <v>317</v>
      </c>
      <c r="BJ330" s="8">
        <v>0</v>
      </c>
      <c r="BK330" s="8">
        <v>0</v>
      </c>
      <c r="BL330" s="8">
        <v>0</v>
      </c>
      <c r="BM330" s="8">
        <v>0</v>
      </c>
      <c r="BN330" s="8">
        <v>0</v>
      </c>
      <c r="BO330" s="8">
        <v>0</v>
      </c>
      <c r="BP330" s="8">
        <v>0</v>
      </c>
      <c r="BQ330" s="8">
        <v>0</v>
      </c>
      <c r="BR330" s="8">
        <v>0</v>
      </c>
      <c r="BS330" s="8">
        <v>0</v>
      </c>
      <c r="BT330" s="8">
        <v>0</v>
      </c>
      <c r="BU330" s="8">
        <v>0</v>
      </c>
      <c r="BV330" s="8">
        <v>0</v>
      </c>
      <c r="BW330" s="8">
        <v>0</v>
      </c>
      <c r="BX330" s="8">
        <v>0</v>
      </c>
      <c r="BY330" s="8">
        <v>0</v>
      </c>
      <c r="BZ330" s="8">
        <v>0</v>
      </c>
      <c r="CA330" s="8">
        <v>0</v>
      </c>
      <c r="CB330" s="8">
        <v>0</v>
      </c>
      <c r="CC330" s="8">
        <v>0</v>
      </c>
      <c r="CD330" s="8">
        <v>0</v>
      </c>
      <c r="CE330" s="8">
        <v>0</v>
      </c>
      <c r="CF330" s="8">
        <v>0</v>
      </c>
      <c r="CG330" s="8">
        <v>0</v>
      </c>
      <c r="CH330" s="8">
        <v>0</v>
      </c>
      <c r="CI330" s="8">
        <v>0</v>
      </c>
      <c r="CJ330" s="11" t="str">
        <f>+VLOOKUP(B330,[57]Sheet1!$A:$AA,27,FALSE)</f>
        <v>Crea Gestioni</v>
      </c>
      <c r="CK330" s="1" t="s">
        <v>1860</v>
      </c>
      <c r="CL330" t="e">
        <v>#N/A</v>
      </c>
      <c r="CM330" s="11" t="s">
        <v>1856</v>
      </c>
    </row>
    <row r="331" spans="1:94" x14ac:dyDescent="0.35">
      <c r="A331" s="93" t="str">
        <f t="shared" si="10"/>
        <v>11300040620</v>
      </c>
      <c r="B331" t="str">
        <f t="shared" si="11"/>
        <v>1130004-2020</v>
      </c>
      <c r="C331">
        <v>1130004</v>
      </c>
      <c r="D331" s="7" t="s">
        <v>84</v>
      </c>
      <c r="E331" s="7" t="s">
        <v>1449</v>
      </c>
      <c r="F331" s="7" t="s">
        <v>1085</v>
      </c>
      <c r="G331" s="7" t="s">
        <v>1450</v>
      </c>
      <c r="H331" s="7" t="s">
        <v>1451</v>
      </c>
      <c r="I331" s="7" t="s">
        <v>1452</v>
      </c>
      <c r="J331" s="7" t="s">
        <v>1088</v>
      </c>
      <c r="K331" s="7" t="s">
        <v>1089</v>
      </c>
      <c r="L331" s="7" t="s">
        <v>1090</v>
      </c>
      <c r="M331" s="7" t="s">
        <v>1091</v>
      </c>
      <c r="N331" s="7" t="s">
        <v>1092</v>
      </c>
      <c r="O331" s="7" t="s">
        <v>1093</v>
      </c>
      <c r="P331" s="88" t="s">
        <v>732</v>
      </c>
      <c r="Q331" s="7"/>
      <c r="R331" s="7"/>
      <c r="S331" s="7" t="s">
        <v>1452</v>
      </c>
      <c r="T331" s="7" t="s">
        <v>351</v>
      </c>
      <c r="U331" s="7" t="s">
        <v>1453</v>
      </c>
      <c r="V331" s="7" t="s">
        <v>1453</v>
      </c>
      <c r="W331" s="7" t="s">
        <v>834</v>
      </c>
      <c r="X331" s="7" t="s">
        <v>787</v>
      </c>
      <c r="Y331" s="7" t="s">
        <v>134</v>
      </c>
      <c r="Z331" s="7" t="s">
        <v>135</v>
      </c>
      <c r="AA331" s="7" t="s">
        <v>467</v>
      </c>
      <c r="AB331" s="7" t="s">
        <v>1094</v>
      </c>
      <c r="AC331" s="88" t="s">
        <v>1094</v>
      </c>
      <c r="AD331" s="7" t="s">
        <v>103</v>
      </c>
      <c r="AE331" s="7" t="s">
        <v>130</v>
      </c>
      <c r="AF331" s="7" t="s">
        <v>1093</v>
      </c>
      <c r="AG331" s="7" t="s">
        <v>137</v>
      </c>
      <c r="AH331" s="7" t="s">
        <v>1005</v>
      </c>
      <c r="AI331" s="7" t="s">
        <v>1006</v>
      </c>
      <c r="AJ331" s="7" t="s">
        <v>839</v>
      </c>
      <c r="AK331" s="7" t="s">
        <v>840</v>
      </c>
      <c r="AL331" s="7" t="s">
        <v>794</v>
      </c>
      <c r="AM331" s="7" t="s">
        <v>794</v>
      </c>
      <c r="AN331" s="7" t="s">
        <v>795</v>
      </c>
      <c r="AO331" s="7" t="s">
        <v>796</v>
      </c>
      <c r="AP331" s="7" t="s">
        <v>140</v>
      </c>
      <c r="AQ331" s="7" t="s">
        <v>140</v>
      </c>
      <c r="AR331" s="7" t="s">
        <v>130</v>
      </c>
      <c r="AS331" s="7" t="s">
        <v>1095</v>
      </c>
      <c r="AT331" s="7" t="s">
        <v>797</v>
      </c>
      <c r="AU331" s="88" t="s">
        <v>114</v>
      </c>
      <c r="AV331" s="7" t="s">
        <v>115</v>
      </c>
      <c r="AW331" s="7" t="s">
        <v>91</v>
      </c>
      <c r="AX331" s="69" t="s">
        <v>475</v>
      </c>
      <c r="AY331" t="s">
        <v>91</v>
      </c>
      <c r="AZ331" t="s">
        <v>130</v>
      </c>
      <c r="BA331" t="s">
        <v>117</v>
      </c>
      <c r="BB331" s="88" t="s">
        <v>130</v>
      </c>
      <c r="BC331" t="s">
        <v>118</v>
      </c>
      <c r="BD331" t="s">
        <v>91</v>
      </c>
      <c r="BE331" t="s">
        <v>119</v>
      </c>
      <c r="BF331" s="86" t="s">
        <v>143</v>
      </c>
      <c r="BG331" s="86" t="s">
        <v>121</v>
      </c>
      <c r="BH331" s="78" t="s">
        <v>1007</v>
      </c>
      <c r="BI331" s="79" t="s">
        <v>1008</v>
      </c>
      <c r="BJ331" s="8">
        <v>0</v>
      </c>
      <c r="BK331" s="8">
        <v>0</v>
      </c>
      <c r="BL331" s="8">
        <v>0</v>
      </c>
      <c r="BM331" s="8">
        <v>0</v>
      </c>
      <c r="BN331" s="8">
        <v>0</v>
      </c>
      <c r="BO331" s="8">
        <v>0</v>
      </c>
      <c r="BP331" s="8">
        <v>0</v>
      </c>
      <c r="BQ331" s="8">
        <v>0</v>
      </c>
      <c r="BR331" s="8">
        <v>0</v>
      </c>
      <c r="BS331" s="8">
        <v>0</v>
      </c>
      <c r="BT331" s="8">
        <v>0</v>
      </c>
      <c r="BU331" s="8">
        <v>0</v>
      </c>
      <c r="BV331" s="8">
        <v>0</v>
      </c>
      <c r="BW331" s="8">
        <v>0</v>
      </c>
      <c r="BX331" s="8">
        <v>0</v>
      </c>
      <c r="BY331" s="8">
        <v>0</v>
      </c>
      <c r="BZ331" s="8">
        <v>0</v>
      </c>
      <c r="CA331" s="8">
        <v>0</v>
      </c>
      <c r="CB331" s="8">
        <v>0</v>
      </c>
      <c r="CC331" s="8">
        <v>0</v>
      </c>
      <c r="CD331" s="8">
        <v>0</v>
      </c>
      <c r="CE331" s="8">
        <v>0</v>
      </c>
      <c r="CF331" s="8">
        <v>0</v>
      </c>
      <c r="CG331" s="8">
        <v>0</v>
      </c>
      <c r="CH331" s="8">
        <v>0</v>
      </c>
      <c r="CI331" s="8">
        <v>0</v>
      </c>
      <c r="CJ331" s="11" t="str">
        <f>+VLOOKUP(B331,[57]Sheet1!$A:$AA,27,FALSE)</f>
        <v>Campagnano</v>
      </c>
      <c r="CK331" s="1" t="s">
        <v>1861</v>
      </c>
      <c r="CL331" t="s">
        <v>1870</v>
      </c>
      <c r="CM331" s="11"/>
    </row>
    <row r="332" spans="1:94" x14ac:dyDescent="0.35">
      <c r="A332" s="93" t="str">
        <f t="shared" si="10"/>
        <v>11300050220</v>
      </c>
      <c r="B332" t="str">
        <f t="shared" si="11"/>
        <v>1130005-2020</v>
      </c>
      <c r="C332">
        <v>1130005</v>
      </c>
      <c r="D332" t="s">
        <v>84</v>
      </c>
      <c r="E332" t="s">
        <v>1449</v>
      </c>
      <c r="F332" t="s">
        <v>1096</v>
      </c>
      <c r="G332" t="s">
        <v>1454</v>
      </c>
      <c r="H332" t="s">
        <v>1455</v>
      </c>
      <c r="I332" t="s">
        <v>1456</v>
      </c>
      <c r="J332" t="s">
        <v>1088</v>
      </c>
      <c r="K332" t="s">
        <v>1089</v>
      </c>
      <c r="L332" t="s">
        <v>1090</v>
      </c>
      <c r="M332" t="s">
        <v>1091</v>
      </c>
      <c r="N332" t="s">
        <v>1092</v>
      </c>
      <c r="O332" t="s">
        <v>1098</v>
      </c>
      <c r="P332" s="88" t="s">
        <v>732</v>
      </c>
      <c r="S332" t="s">
        <v>1456</v>
      </c>
      <c r="T332" t="s">
        <v>351</v>
      </c>
      <c r="U332" t="s">
        <v>1456</v>
      </c>
      <c r="V332" t="s">
        <v>96</v>
      </c>
      <c r="W332" t="s">
        <v>816</v>
      </c>
      <c r="X332" t="s">
        <v>787</v>
      </c>
      <c r="Y332" t="s">
        <v>134</v>
      </c>
      <c r="Z332" t="s">
        <v>135</v>
      </c>
      <c r="AA332" t="s">
        <v>467</v>
      </c>
      <c r="AB332" t="s">
        <v>835</v>
      </c>
      <c r="AC332" s="88" t="s">
        <v>835</v>
      </c>
      <c r="AD332" t="s">
        <v>103</v>
      </c>
      <c r="AE332" t="s">
        <v>130</v>
      </c>
      <c r="AF332" t="s">
        <v>836</v>
      </c>
      <c r="AG332" t="s">
        <v>137</v>
      </c>
      <c r="AH332" t="s">
        <v>837</v>
      </c>
      <c r="AI332" t="s">
        <v>838</v>
      </c>
      <c r="AJ332" t="s">
        <v>839</v>
      </c>
      <c r="AK332" t="s">
        <v>840</v>
      </c>
      <c r="AL332" t="s">
        <v>794</v>
      </c>
      <c r="AM332" t="s">
        <v>794</v>
      </c>
      <c r="AN332" t="s">
        <v>795</v>
      </c>
      <c r="AO332" t="s">
        <v>796</v>
      </c>
      <c r="AP332" t="s">
        <v>140</v>
      </c>
      <c r="AQ332" t="s">
        <v>140</v>
      </c>
      <c r="AR332" t="s">
        <v>130</v>
      </c>
      <c r="AS332" t="s">
        <v>1030</v>
      </c>
      <c r="AT332" t="s">
        <v>797</v>
      </c>
      <c r="AU332" s="88" t="s">
        <v>1457</v>
      </c>
      <c r="AV332" t="s">
        <v>115</v>
      </c>
      <c r="AW332" t="s">
        <v>293</v>
      </c>
      <c r="AX332" s="69" t="s">
        <v>475</v>
      </c>
      <c r="AY332" t="s">
        <v>91</v>
      </c>
      <c r="AZ332" t="s">
        <v>130</v>
      </c>
      <c r="BA332" t="s">
        <v>117</v>
      </c>
      <c r="BB332" s="88" t="s">
        <v>130</v>
      </c>
      <c r="BC332" t="s">
        <v>118</v>
      </c>
      <c r="BD332" t="s">
        <v>91</v>
      </c>
      <c r="BE332" t="s">
        <v>119</v>
      </c>
      <c r="BF332" s="86" t="s">
        <v>143</v>
      </c>
      <c r="BG332" s="86" t="s">
        <v>121</v>
      </c>
      <c r="BH332" s="78" t="s">
        <v>224</v>
      </c>
      <c r="BI332" s="79" t="s">
        <v>225</v>
      </c>
      <c r="BJ332" s="2">
        <v>0</v>
      </c>
      <c r="BK332" s="2">
        <v>0</v>
      </c>
      <c r="BL332" s="2">
        <v>0</v>
      </c>
      <c r="BM332" s="2">
        <v>96.8</v>
      </c>
      <c r="BN332" s="2">
        <v>-5.92</v>
      </c>
      <c r="BO332" s="2">
        <v>0</v>
      </c>
      <c r="BP332" s="2">
        <v>90.88</v>
      </c>
      <c r="BQ332" s="2">
        <v>96.8</v>
      </c>
      <c r="BR332" s="2">
        <v>0</v>
      </c>
      <c r="BS332" s="2">
        <v>0</v>
      </c>
      <c r="BT332" s="2">
        <v>0</v>
      </c>
      <c r="BU332" s="2">
        <v>0</v>
      </c>
      <c r="BV332" s="2">
        <v>0</v>
      </c>
      <c r="BW332" s="2">
        <v>0</v>
      </c>
      <c r="BX332" s="2">
        <v>0</v>
      </c>
      <c r="BY332" s="2">
        <v>0</v>
      </c>
      <c r="BZ332" s="2">
        <v>0</v>
      </c>
      <c r="CA332" s="2">
        <v>0</v>
      </c>
      <c r="CB332" s="2">
        <v>0</v>
      </c>
      <c r="CC332" s="2">
        <v>0</v>
      </c>
      <c r="CD332" s="2">
        <v>0</v>
      </c>
      <c r="CE332" s="2">
        <v>0</v>
      </c>
      <c r="CF332" s="2">
        <v>0</v>
      </c>
      <c r="CG332" s="2">
        <v>0</v>
      </c>
      <c r="CH332" s="2">
        <v>0</v>
      </c>
      <c r="CI332" s="2">
        <v>0</v>
      </c>
      <c r="CJ332" s="11" t="str">
        <f>+VLOOKUP(B332,[57]Sheet1!$A:$AA,27,FALSE)</f>
        <v>Campagnano</v>
      </c>
      <c r="CK332" t="s">
        <v>1861</v>
      </c>
      <c r="CL332" t="s">
        <v>1871</v>
      </c>
      <c r="CM332" s="11"/>
    </row>
    <row r="333" spans="1:94" x14ac:dyDescent="0.35">
      <c r="A333" s="93" t="str">
        <f t="shared" si="10"/>
        <v>11300051020</v>
      </c>
      <c r="B333" t="str">
        <f t="shared" si="11"/>
        <v>1130005-2020</v>
      </c>
      <c r="C333">
        <v>1130005</v>
      </c>
      <c r="D333" t="s">
        <v>84</v>
      </c>
      <c r="E333" t="s">
        <v>1449</v>
      </c>
      <c r="F333" t="s">
        <v>1096</v>
      </c>
      <c r="G333" t="s">
        <v>1454</v>
      </c>
      <c r="H333" t="s">
        <v>1458</v>
      </c>
      <c r="I333" t="s">
        <v>1459</v>
      </c>
      <c r="J333" t="s">
        <v>1088</v>
      </c>
      <c r="K333" t="s">
        <v>1089</v>
      </c>
      <c r="L333" t="s">
        <v>1090</v>
      </c>
      <c r="M333" t="s">
        <v>1091</v>
      </c>
      <c r="N333" t="s">
        <v>1092</v>
      </c>
      <c r="O333" t="s">
        <v>1098</v>
      </c>
      <c r="P333" s="88" t="s">
        <v>732</v>
      </c>
      <c r="S333" t="s">
        <v>1459</v>
      </c>
      <c r="T333" t="s">
        <v>351</v>
      </c>
      <c r="U333" t="s">
        <v>1460</v>
      </c>
      <c r="V333" t="s">
        <v>1460</v>
      </c>
      <c r="W333" t="s">
        <v>816</v>
      </c>
      <c r="X333" t="s">
        <v>787</v>
      </c>
      <c r="Y333" t="s">
        <v>134</v>
      </c>
      <c r="Z333" t="s">
        <v>135</v>
      </c>
      <c r="AA333" t="s">
        <v>467</v>
      </c>
      <c r="AB333" t="s">
        <v>835</v>
      </c>
      <c r="AC333" s="88" t="s">
        <v>835</v>
      </c>
      <c r="AD333" t="s">
        <v>103</v>
      </c>
      <c r="AE333" t="s">
        <v>130</v>
      </c>
      <c r="AF333" t="s">
        <v>836</v>
      </c>
      <c r="AG333" t="s">
        <v>137</v>
      </c>
      <c r="AH333" t="s">
        <v>837</v>
      </c>
      <c r="AI333" t="s">
        <v>838</v>
      </c>
      <c r="AJ333" t="s">
        <v>839</v>
      </c>
      <c r="AK333" t="s">
        <v>840</v>
      </c>
      <c r="AL333" t="s">
        <v>794</v>
      </c>
      <c r="AM333" t="s">
        <v>794</v>
      </c>
      <c r="AN333" t="s">
        <v>795</v>
      </c>
      <c r="AO333" t="s">
        <v>796</v>
      </c>
      <c r="AP333" t="s">
        <v>140</v>
      </c>
      <c r="AQ333" t="s">
        <v>140</v>
      </c>
      <c r="AR333" t="s">
        <v>130</v>
      </c>
      <c r="AS333" t="s">
        <v>1030</v>
      </c>
      <c r="AT333" t="s">
        <v>797</v>
      </c>
      <c r="AU333" s="88" t="s">
        <v>1457</v>
      </c>
      <c r="AV333" t="s">
        <v>115</v>
      </c>
      <c r="AW333" t="s">
        <v>293</v>
      </c>
      <c r="AX333" s="69" t="s">
        <v>475</v>
      </c>
      <c r="AY333" t="s">
        <v>91</v>
      </c>
      <c r="AZ333" t="s">
        <v>130</v>
      </c>
      <c r="BA333" t="s">
        <v>117</v>
      </c>
      <c r="BB333" s="88" t="s">
        <v>130</v>
      </c>
      <c r="BC333" t="s">
        <v>118</v>
      </c>
      <c r="BD333" t="s">
        <v>91</v>
      </c>
      <c r="BE333" t="s">
        <v>119</v>
      </c>
      <c r="BF333" s="86" t="s">
        <v>143</v>
      </c>
      <c r="BG333" s="86" t="s">
        <v>121</v>
      </c>
      <c r="BH333" s="78" t="s">
        <v>224</v>
      </c>
      <c r="BI333" s="79" t="s">
        <v>225</v>
      </c>
      <c r="BJ333" s="2">
        <v>0</v>
      </c>
      <c r="BK333" s="2">
        <v>0</v>
      </c>
      <c r="BL333" s="2">
        <v>0</v>
      </c>
      <c r="BM333" s="2">
        <v>8298.68</v>
      </c>
      <c r="BN333" s="2">
        <v>-138.31</v>
      </c>
      <c r="BO333" s="2">
        <v>0</v>
      </c>
      <c r="BP333" s="2">
        <v>8160.37</v>
      </c>
      <c r="BQ333" s="2">
        <v>8298.68</v>
      </c>
      <c r="BR333" s="2">
        <v>0</v>
      </c>
      <c r="BS333" s="2">
        <v>0</v>
      </c>
      <c r="BT333" s="2">
        <v>0</v>
      </c>
      <c r="BU333" s="2">
        <v>0</v>
      </c>
      <c r="BV333" s="2">
        <v>0</v>
      </c>
      <c r="BW333" s="2">
        <v>0</v>
      </c>
      <c r="BX333" s="2">
        <v>0</v>
      </c>
      <c r="BY333" s="2">
        <v>0</v>
      </c>
      <c r="BZ333" s="2">
        <v>0</v>
      </c>
      <c r="CA333" s="2">
        <v>0</v>
      </c>
      <c r="CB333" s="2">
        <v>0</v>
      </c>
      <c r="CC333" s="2">
        <v>0</v>
      </c>
      <c r="CD333" s="2">
        <v>0</v>
      </c>
      <c r="CE333" s="2">
        <v>0</v>
      </c>
      <c r="CF333" s="2">
        <v>0</v>
      </c>
      <c r="CG333" s="2">
        <v>0</v>
      </c>
      <c r="CH333" s="2">
        <v>0</v>
      </c>
      <c r="CI333" s="2">
        <v>0</v>
      </c>
      <c r="CJ333" s="11" t="str">
        <f>+VLOOKUP(B333,[57]Sheet1!$A:$AA,27,FALSE)</f>
        <v>Campagnano</v>
      </c>
      <c r="CK333" t="s">
        <v>1861</v>
      </c>
      <c r="CL333" t="s">
        <v>1871</v>
      </c>
      <c r="CM333" s="11"/>
    </row>
    <row r="334" spans="1:94" x14ac:dyDescent="0.35">
      <c r="A334" s="93" t="str">
        <f t="shared" si="10"/>
        <v>11300051220</v>
      </c>
      <c r="B334" t="str">
        <f t="shared" si="11"/>
        <v>1130005-2020</v>
      </c>
      <c r="C334">
        <v>1130005</v>
      </c>
      <c r="D334" t="s">
        <v>84</v>
      </c>
      <c r="E334" t="s">
        <v>1449</v>
      </c>
      <c r="F334" t="s">
        <v>1096</v>
      </c>
      <c r="G334" t="s">
        <v>1454</v>
      </c>
      <c r="H334" t="s">
        <v>1461</v>
      </c>
      <c r="I334" t="s">
        <v>1462</v>
      </c>
      <c r="J334" t="s">
        <v>1088</v>
      </c>
      <c r="K334" t="s">
        <v>1089</v>
      </c>
      <c r="L334" t="s">
        <v>1090</v>
      </c>
      <c r="M334" t="s">
        <v>1091</v>
      </c>
      <c r="N334" t="s">
        <v>1092</v>
      </c>
      <c r="O334" t="s">
        <v>1098</v>
      </c>
      <c r="P334" s="88" t="s">
        <v>732</v>
      </c>
      <c r="Q334" t="s">
        <v>732</v>
      </c>
      <c r="R334" t="s">
        <v>130</v>
      </c>
      <c r="S334" t="s">
        <v>1462</v>
      </c>
      <c r="T334" t="s">
        <v>351</v>
      </c>
      <c r="U334" t="s">
        <v>1463</v>
      </c>
      <c r="V334" t="s">
        <v>1463</v>
      </c>
      <c r="W334" t="s">
        <v>816</v>
      </c>
      <c r="X334" t="s">
        <v>787</v>
      </c>
      <c r="Y334" t="s">
        <v>134</v>
      </c>
      <c r="Z334" t="s">
        <v>135</v>
      </c>
      <c r="AA334" t="s">
        <v>467</v>
      </c>
      <c r="AB334" t="s">
        <v>835</v>
      </c>
      <c r="AC334" s="88" t="s">
        <v>835</v>
      </c>
      <c r="AD334" t="s">
        <v>103</v>
      </c>
      <c r="AE334" t="s">
        <v>130</v>
      </c>
      <c r="AF334" t="s">
        <v>836</v>
      </c>
      <c r="AG334" t="s">
        <v>137</v>
      </c>
      <c r="AH334" t="s">
        <v>837</v>
      </c>
      <c r="AI334" t="s">
        <v>838</v>
      </c>
      <c r="AJ334" t="s">
        <v>839</v>
      </c>
      <c r="AK334" t="s">
        <v>840</v>
      </c>
      <c r="AL334" t="s">
        <v>794</v>
      </c>
      <c r="AM334" t="s">
        <v>794</v>
      </c>
      <c r="AN334" t="s">
        <v>795</v>
      </c>
      <c r="AO334" t="s">
        <v>796</v>
      </c>
      <c r="AP334" t="s">
        <v>140</v>
      </c>
      <c r="AQ334" t="s">
        <v>140</v>
      </c>
      <c r="AR334" t="s">
        <v>130</v>
      </c>
      <c r="AS334" t="s">
        <v>1030</v>
      </c>
      <c r="AT334" t="s">
        <v>797</v>
      </c>
      <c r="AU334" s="88" t="s">
        <v>1457</v>
      </c>
      <c r="AV334" t="s">
        <v>115</v>
      </c>
      <c r="AW334" t="s">
        <v>293</v>
      </c>
      <c r="AX334" s="69" t="s">
        <v>475</v>
      </c>
      <c r="AY334" t="s">
        <v>91</v>
      </c>
      <c r="AZ334" t="s">
        <v>130</v>
      </c>
      <c r="BA334" t="s">
        <v>117</v>
      </c>
      <c r="BB334" s="88" t="s">
        <v>130</v>
      </c>
      <c r="BC334" t="s">
        <v>118</v>
      </c>
      <c r="BD334" t="s">
        <v>91</v>
      </c>
      <c r="BE334" t="s">
        <v>119</v>
      </c>
      <c r="BF334" s="86" t="s">
        <v>143</v>
      </c>
      <c r="BG334" s="86" t="s">
        <v>121</v>
      </c>
      <c r="BH334" s="78" t="s">
        <v>224</v>
      </c>
      <c r="BI334" s="79" t="s">
        <v>225</v>
      </c>
      <c r="BJ334" s="2">
        <v>0</v>
      </c>
      <c r="BK334" s="2">
        <v>0</v>
      </c>
      <c r="BL334" s="2">
        <v>0</v>
      </c>
      <c r="BM334" s="2">
        <v>13473.86</v>
      </c>
      <c r="BN334" s="2">
        <v>-74.849999999999994</v>
      </c>
      <c r="BO334" s="2">
        <v>0</v>
      </c>
      <c r="BP334" s="2">
        <v>13399.01</v>
      </c>
      <c r="BQ334" s="2">
        <v>13473.86</v>
      </c>
      <c r="BR334" s="2">
        <v>0</v>
      </c>
      <c r="BS334" s="2">
        <v>0</v>
      </c>
      <c r="BT334" s="2">
        <v>0</v>
      </c>
      <c r="BU334" s="2">
        <v>0</v>
      </c>
      <c r="BV334" s="2">
        <v>0</v>
      </c>
      <c r="BW334" s="2">
        <v>0</v>
      </c>
      <c r="BX334" s="2">
        <v>0</v>
      </c>
      <c r="BY334" s="2">
        <v>0</v>
      </c>
      <c r="BZ334" s="2">
        <v>0</v>
      </c>
      <c r="CA334" s="2">
        <v>0</v>
      </c>
      <c r="CB334" s="2">
        <v>0</v>
      </c>
      <c r="CC334" s="2">
        <v>0</v>
      </c>
      <c r="CD334" s="2">
        <v>0</v>
      </c>
      <c r="CE334" s="2">
        <v>0</v>
      </c>
      <c r="CF334" s="2">
        <v>0</v>
      </c>
      <c r="CG334" s="2">
        <v>0</v>
      </c>
      <c r="CH334" s="2">
        <v>0</v>
      </c>
      <c r="CI334" s="2">
        <v>0</v>
      </c>
      <c r="CJ334" s="11" t="str">
        <f>+VLOOKUP(B334,[57]Sheet1!$A:$AA,27,FALSE)</f>
        <v>Campagnano</v>
      </c>
      <c r="CK334" t="s">
        <v>1861</v>
      </c>
      <c r="CL334" t="s">
        <v>1871</v>
      </c>
      <c r="CM334" s="11"/>
    </row>
    <row r="335" spans="1:94" x14ac:dyDescent="0.35">
      <c r="A335" s="93" t="str">
        <f t="shared" si="10"/>
        <v>11300120120</v>
      </c>
      <c r="B335" t="str">
        <f t="shared" si="11"/>
        <v>1130012-2020</v>
      </c>
      <c r="C335">
        <v>1130012</v>
      </c>
      <c r="D335" t="s">
        <v>84</v>
      </c>
      <c r="E335" t="s">
        <v>1449</v>
      </c>
      <c r="F335" t="s">
        <v>1321</v>
      </c>
      <c r="G335" t="s">
        <v>1464</v>
      </c>
      <c r="H335" t="s">
        <v>1465</v>
      </c>
      <c r="I335" t="s">
        <v>1466</v>
      </c>
      <c r="J335" t="s">
        <v>1088</v>
      </c>
      <c r="K335" t="s">
        <v>1089</v>
      </c>
      <c r="L335" t="s">
        <v>1090</v>
      </c>
      <c r="M335" t="s">
        <v>1091</v>
      </c>
      <c r="N335" t="s">
        <v>1092</v>
      </c>
      <c r="O335" t="s">
        <v>1325</v>
      </c>
      <c r="P335" s="88" t="s">
        <v>1107</v>
      </c>
      <c r="S335" t="s">
        <v>1459</v>
      </c>
      <c r="T335" t="s">
        <v>351</v>
      </c>
      <c r="U335" t="s">
        <v>1466</v>
      </c>
      <c r="V335" t="s">
        <v>96</v>
      </c>
      <c r="W335" t="s">
        <v>353</v>
      </c>
      <c r="X335" t="s">
        <v>987</v>
      </c>
      <c r="Y335" t="s">
        <v>1194</v>
      </c>
      <c r="Z335" t="s">
        <v>100</v>
      </c>
      <c r="AA335" t="s">
        <v>467</v>
      </c>
      <c r="AB335" t="s">
        <v>1327</v>
      </c>
      <c r="AC335" s="88" t="s">
        <v>1327</v>
      </c>
      <c r="AD335" t="s">
        <v>103</v>
      </c>
      <c r="AE335" t="s">
        <v>986</v>
      </c>
      <c r="AF335" t="s">
        <v>1328</v>
      </c>
      <c r="AG335" t="s">
        <v>990</v>
      </c>
      <c r="AH335" t="s">
        <v>977</v>
      </c>
      <c r="AI335" t="s">
        <v>978</v>
      </c>
      <c r="AJ335" t="s">
        <v>839</v>
      </c>
      <c r="AK335" t="s">
        <v>840</v>
      </c>
      <c r="AL335" t="s">
        <v>794</v>
      </c>
      <c r="AM335" t="s">
        <v>794</v>
      </c>
      <c r="AN335" t="s">
        <v>795</v>
      </c>
      <c r="AO335" t="s">
        <v>796</v>
      </c>
      <c r="AP335" t="s">
        <v>112</v>
      </c>
      <c r="AQ335" t="s">
        <v>112</v>
      </c>
      <c r="AR335" t="s">
        <v>986</v>
      </c>
      <c r="AS335" t="s">
        <v>1289</v>
      </c>
      <c r="AT335" t="s">
        <v>995</v>
      </c>
      <c r="AU335" s="89" t="s">
        <v>1808</v>
      </c>
      <c r="AV335" s="3" t="s">
        <v>115</v>
      </c>
      <c r="AW335" s="3" t="s">
        <v>91</v>
      </c>
      <c r="AX335" s="69" t="s">
        <v>475</v>
      </c>
      <c r="AY335" t="s">
        <v>91</v>
      </c>
      <c r="AZ335" t="s">
        <v>986</v>
      </c>
      <c r="BA335" t="s">
        <v>117</v>
      </c>
      <c r="BB335" s="88" t="s">
        <v>986</v>
      </c>
      <c r="BC335" t="s">
        <v>118</v>
      </c>
      <c r="BD335" t="s">
        <v>91</v>
      </c>
      <c r="BE335" t="s">
        <v>119</v>
      </c>
      <c r="BF335" s="86" t="s">
        <v>1197</v>
      </c>
      <c r="BG335" s="86" t="s">
        <v>121</v>
      </c>
      <c r="BH335" s="78" t="s">
        <v>997</v>
      </c>
      <c r="BI335" s="79" t="s">
        <v>123</v>
      </c>
      <c r="BJ335" s="2">
        <v>0</v>
      </c>
      <c r="BK335" s="2">
        <v>0</v>
      </c>
      <c r="BL335" s="2">
        <v>0</v>
      </c>
      <c r="BM335" s="2">
        <v>0</v>
      </c>
      <c r="BN335" s="2">
        <v>0</v>
      </c>
      <c r="BO335" s="2">
        <v>0</v>
      </c>
      <c r="BP335" s="2">
        <v>0</v>
      </c>
      <c r="BQ335" s="2">
        <v>5016.24</v>
      </c>
      <c r="BR335" s="2">
        <v>0</v>
      </c>
      <c r="BS335" s="2">
        <v>0</v>
      </c>
      <c r="BT335" s="2">
        <v>0</v>
      </c>
      <c r="BU335" s="2">
        <v>0</v>
      </c>
      <c r="BV335" s="2">
        <v>0</v>
      </c>
      <c r="BW335" s="2">
        <v>0</v>
      </c>
      <c r="BX335" s="2">
        <v>0</v>
      </c>
      <c r="BY335" s="2">
        <v>0</v>
      </c>
      <c r="BZ335" s="2">
        <v>0</v>
      </c>
      <c r="CA335" s="2">
        <v>0</v>
      </c>
      <c r="CB335" s="2">
        <v>0</v>
      </c>
      <c r="CC335" s="2">
        <v>0</v>
      </c>
      <c r="CD335" s="2">
        <v>0</v>
      </c>
      <c r="CE335" s="2">
        <v>0</v>
      </c>
      <c r="CF335" s="2">
        <v>-5016.24</v>
      </c>
      <c r="CG335" s="2">
        <v>0</v>
      </c>
      <c r="CH335" s="2">
        <v>0</v>
      </c>
      <c r="CI335" s="2">
        <v>0</v>
      </c>
      <c r="CJ335" s="11" t="str">
        <f>+VLOOKUP(B335,[57]Sheet1!$A:$AA,27,FALSE)</f>
        <v>Termoli</v>
      </c>
      <c r="CK335" s="1" t="s">
        <v>1863</v>
      </c>
      <c r="CL335">
        <v>0</v>
      </c>
      <c r="CM335" s="11"/>
    </row>
    <row r="336" spans="1:94" x14ac:dyDescent="0.35">
      <c r="A336" s="93" t="str">
        <f t="shared" si="10"/>
        <v>11300120420</v>
      </c>
      <c r="B336" t="str">
        <f t="shared" si="11"/>
        <v>1130012-2020</v>
      </c>
      <c r="C336">
        <v>1130012</v>
      </c>
      <c r="D336" s="7" t="s">
        <v>84</v>
      </c>
      <c r="E336" s="7" t="s">
        <v>1449</v>
      </c>
      <c r="F336" s="7" t="s">
        <v>1321</v>
      </c>
      <c r="G336" s="7" t="s">
        <v>1464</v>
      </c>
      <c r="H336" s="7" t="s">
        <v>1467</v>
      </c>
      <c r="I336" s="7" t="s">
        <v>1468</v>
      </c>
      <c r="J336" s="7" t="s">
        <v>1088</v>
      </c>
      <c r="K336" s="7" t="s">
        <v>1089</v>
      </c>
      <c r="L336" s="7" t="s">
        <v>1090</v>
      </c>
      <c r="M336" s="7" t="s">
        <v>1091</v>
      </c>
      <c r="N336" s="7" t="s">
        <v>1092</v>
      </c>
      <c r="O336" s="7" t="s">
        <v>1325</v>
      </c>
      <c r="P336" s="88" t="s">
        <v>1107</v>
      </c>
      <c r="Q336" s="7"/>
      <c r="R336" s="7"/>
      <c r="S336" s="7" t="s">
        <v>1468</v>
      </c>
      <c r="T336" s="7" t="s">
        <v>351</v>
      </c>
      <c r="U336" s="7" t="s">
        <v>1469</v>
      </c>
      <c r="V336" s="7" t="s">
        <v>1469</v>
      </c>
      <c r="W336" s="7" t="s">
        <v>353</v>
      </c>
      <c r="X336" s="7" t="s">
        <v>987</v>
      </c>
      <c r="Y336" s="7" t="s">
        <v>1194</v>
      </c>
      <c r="Z336" s="7" t="s">
        <v>100</v>
      </c>
      <c r="AA336" s="7" t="s">
        <v>467</v>
      </c>
      <c r="AB336" s="7" t="s">
        <v>1327</v>
      </c>
      <c r="AC336" s="88" t="s">
        <v>1327</v>
      </c>
      <c r="AD336" s="7" t="s">
        <v>103</v>
      </c>
      <c r="AE336" s="7" t="s">
        <v>986</v>
      </c>
      <c r="AF336" s="7" t="s">
        <v>1328</v>
      </c>
      <c r="AG336" s="7" t="s">
        <v>990</v>
      </c>
      <c r="AH336" s="7" t="s">
        <v>977</v>
      </c>
      <c r="AI336" s="7" t="s">
        <v>978</v>
      </c>
      <c r="AJ336" s="7" t="s">
        <v>839</v>
      </c>
      <c r="AK336" s="7" t="s">
        <v>840</v>
      </c>
      <c r="AL336" s="7" t="s">
        <v>794</v>
      </c>
      <c r="AM336" s="7" t="s">
        <v>794</v>
      </c>
      <c r="AN336" s="7" t="s">
        <v>795</v>
      </c>
      <c r="AO336" s="7" t="s">
        <v>796</v>
      </c>
      <c r="AP336" s="7" t="s">
        <v>112</v>
      </c>
      <c r="AQ336" s="7" t="s">
        <v>112</v>
      </c>
      <c r="AR336" s="7" t="s">
        <v>986</v>
      </c>
      <c r="AS336" s="7" t="s">
        <v>1289</v>
      </c>
      <c r="AT336" s="7" t="s">
        <v>995</v>
      </c>
      <c r="AU336" s="88" t="s">
        <v>114</v>
      </c>
      <c r="AV336" s="7" t="s">
        <v>115</v>
      </c>
      <c r="AW336" s="7" t="s">
        <v>91</v>
      </c>
      <c r="AX336" s="69" t="s">
        <v>475</v>
      </c>
      <c r="AY336" t="s">
        <v>91</v>
      </c>
      <c r="AZ336" t="s">
        <v>986</v>
      </c>
      <c r="BA336" t="s">
        <v>117</v>
      </c>
      <c r="BB336" s="88" t="s">
        <v>986</v>
      </c>
      <c r="BC336" t="s">
        <v>118</v>
      </c>
      <c r="BD336" t="s">
        <v>91</v>
      </c>
      <c r="BE336" t="s">
        <v>119</v>
      </c>
      <c r="BF336" s="86" t="s">
        <v>1197</v>
      </c>
      <c r="BG336" s="86" t="s">
        <v>121</v>
      </c>
      <c r="BH336" s="78" t="s">
        <v>997</v>
      </c>
      <c r="BI336" s="79" t="s">
        <v>123</v>
      </c>
      <c r="BJ336" s="8">
        <v>0</v>
      </c>
      <c r="BK336" s="8">
        <v>0</v>
      </c>
      <c r="BL336" s="8">
        <v>0</v>
      </c>
      <c r="BM336" s="8">
        <v>0</v>
      </c>
      <c r="BN336" s="8">
        <v>0</v>
      </c>
      <c r="BO336" s="8">
        <v>0</v>
      </c>
      <c r="BP336" s="8">
        <v>0</v>
      </c>
      <c r="BQ336" s="8">
        <v>0</v>
      </c>
      <c r="BR336" s="8">
        <v>0</v>
      </c>
      <c r="BS336" s="8">
        <v>0</v>
      </c>
      <c r="BT336" s="8">
        <v>0</v>
      </c>
      <c r="BU336" s="8">
        <v>0</v>
      </c>
      <c r="BV336" s="8">
        <v>0</v>
      </c>
      <c r="BW336" s="8">
        <v>0</v>
      </c>
      <c r="BX336" s="8">
        <v>0</v>
      </c>
      <c r="BY336" s="8">
        <v>0</v>
      </c>
      <c r="BZ336" s="8">
        <v>0</v>
      </c>
      <c r="CA336" s="8">
        <v>0</v>
      </c>
      <c r="CB336" s="8">
        <v>0</v>
      </c>
      <c r="CC336" s="8">
        <v>0</v>
      </c>
      <c r="CD336" s="8">
        <v>0</v>
      </c>
      <c r="CE336" s="8">
        <v>0</v>
      </c>
      <c r="CF336" s="8">
        <v>0</v>
      </c>
      <c r="CG336" s="8">
        <v>0</v>
      </c>
      <c r="CH336" s="8">
        <v>0</v>
      </c>
      <c r="CI336" s="8">
        <v>0</v>
      </c>
      <c r="CJ336" s="11" t="str">
        <f>+VLOOKUP(B336,[57]Sheet1!$A:$AA,27,FALSE)</f>
        <v>Termoli</v>
      </c>
      <c r="CK336" s="1" t="s">
        <v>1863</v>
      </c>
      <c r="CL336" t="s">
        <v>1870</v>
      </c>
      <c r="CM336" s="11"/>
    </row>
    <row r="337" spans="1:91" x14ac:dyDescent="0.35">
      <c r="A337" s="93" t="str">
        <f t="shared" si="10"/>
        <v>11300121020</v>
      </c>
      <c r="B337" t="str">
        <f t="shared" si="11"/>
        <v>1130012-2020</v>
      </c>
      <c r="C337">
        <v>1130012</v>
      </c>
      <c r="D337" t="s">
        <v>84</v>
      </c>
      <c r="E337" t="s">
        <v>1449</v>
      </c>
      <c r="F337" t="s">
        <v>1321</v>
      </c>
      <c r="G337" t="s">
        <v>1464</v>
      </c>
      <c r="H337" t="s">
        <v>1458</v>
      </c>
      <c r="I337" t="s">
        <v>1459</v>
      </c>
      <c r="J337" t="s">
        <v>1088</v>
      </c>
      <c r="K337" t="s">
        <v>1089</v>
      </c>
      <c r="L337" t="s">
        <v>1090</v>
      </c>
      <c r="M337" t="s">
        <v>1091</v>
      </c>
      <c r="N337" t="s">
        <v>1092</v>
      </c>
      <c r="O337" t="s">
        <v>1325</v>
      </c>
      <c r="P337" s="88" t="s">
        <v>1107</v>
      </c>
      <c r="S337" t="s">
        <v>1459</v>
      </c>
      <c r="T337" t="s">
        <v>351</v>
      </c>
      <c r="U337" t="s">
        <v>1460</v>
      </c>
      <c r="V337" t="s">
        <v>1460</v>
      </c>
      <c r="W337" t="s">
        <v>353</v>
      </c>
      <c r="X337" t="s">
        <v>987</v>
      </c>
      <c r="Y337" t="s">
        <v>1194</v>
      </c>
      <c r="Z337" t="s">
        <v>100</v>
      </c>
      <c r="AA337" t="s">
        <v>467</v>
      </c>
      <c r="AB337" t="s">
        <v>1327</v>
      </c>
      <c r="AC337" s="88" t="s">
        <v>1327</v>
      </c>
      <c r="AD337" t="s">
        <v>103</v>
      </c>
      <c r="AE337" t="s">
        <v>986</v>
      </c>
      <c r="AF337" t="s">
        <v>1328</v>
      </c>
      <c r="AG337" t="s">
        <v>990</v>
      </c>
      <c r="AH337" t="s">
        <v>977</v>
      </c>
      <c r="AI337" t="s">
        <v>978</v>
      </c>
      <c r="AJ337" t="s">
        <v>839</v>
      </c>
      <c r="AK337" t="s">
        <v>840</v>
      </c>
      <c r="AL337" t="s">
        <v>794</v>
      </c>
      <c r="AM337" t="s">
        <v>794</v>
      </c>
      <c r="AN337" t="s">
        <v>795</v>
      </c>
      <c r="AO337" t="s">
        <v>796</v>
      </c>
      <c r="AP337" t="s">
        <v>112</v>
      </c>
      <c r="AQ337" t="s">
        <v>112</v>
      </c>
      <c r="AR337" t="s">
        <v>986</v>
      </c>
      <c r="AS337" t="s">
        <v>1289</v>
      </c>
      <c r="AT337" t="s">
        <v>995</v>
      </c>
      <c r="AU337" s="89" t="s">
        <v>1808</v>
      </c>
      <c r="AV337" s="3" t="s">
        <v>115</v>
      </c>
      <c r="AW337" s="3" t="s">
        <v>91</v>
      </c>
      <c r="AX337" s="69" t="s">
        <v>475</v>
      </c>
      <c r="AY337" t="s">
        <v>91</v>
      </c>
      <c r="AZ337" t="s">
        <v>986</v>
      </c>
      <c r="BA337" t="s">
        <v>117</v>
      </c>
      <c r="BB337" s="88" t="s">
        <v>986</v>
      </c>
      <c r="BC337" t="s">
        <v>118</v>
      </c>
      <c r="BD337" t="s">
        <v>91</v>
      </c>
      <c r="BE337" t="s">
        <v>119</v>
      </c>
      <c r="BF337" s="86" t="s">
        <v>1197</v>
      </c>
      <c r="BG337" s="86" t="s">
        <v>121</v>
      </c>
      <c r="BH337" s="78" t="s">
        <v>997</v>
      </c>
      <c r="BI337" s="79" t="s">
        <v>123</v>
      </c>
      <c r="BJ337" s="2">
        <v>0</v>
      </c>
      <c r="BK337" s="2">
        <v>0</v>
      </c>
      <c r="BL337" s="2">
        <v>0</v>
      </c>
      <c r="BM337" s="2">
        <v>0</v>
      </c>
      <c r="BN337" s="2">
        <v>0</v>
      </c>
      <c r="BO337" s="2">
        <v>0</v>
      </c>
      <c r="BP337" s="2">
        <v>0</v>
      </c>
      <c r="BQ337" s="2">
        <v>-5016.24</v>
      </c>
      <c r="BR337" s="2">
        <v>0</v>
      </c>
      <c r="BS337" s="2">
        <v>0</v>
      </c>
      <c r="BT337" s="2">
        <v>0</v>
      </c>
      <c r="BU337" s="2">
        <v>0</v>
      </c>
      <c r="BV337" s="2">
        <v>0</v>
      </c>
      <c r="BW337" s="2">
        <v>0</v>
      </c>
      <c r="BX337" s="2">
        <v>0</v>
      </c>
      <c r="BY337" s="2">
        <v>0</v>
      </c>
      <c r="BZ337" s="2">
        <v>0</v>
      </c>
      <c r="CA337" s="2">
        <v>0</v>
      </c>
      <c r="CB337" s="2">
        <v>0</v>
      </c>
      <c r="CC337" s="2">
        <v>0</v>
      </c>
      <c r="CD337" s="2">
        <v>0</v>
      </c>
      <c r="CE337" s="2">
        <v>5016.24</v>
      </c>
      <c r="CF337" s="2">
        <v>0</v>
      </c>
      <c r="CG337" s="2">
        <v>0</v>
      </c>
      <c r="CH337" s="2">
        <v>0</v>
      </c>
      <c r="CI337" s="2">
        <v>0</v>
      </c>
      <c r="CJ337" s="11" t="str">
        <f>+VLOOKUP(B337,[57]Sheet1!$A:$AA,27,FALSE)</f>
        <v>Termoli</v>
      </c>
      <c r="CK337" s="1" t="s">
        <v>1863</v>
      </c>
      <c r="CL337" t="s">
        <v>1870</v>
      </c>
      <c r="CM337" s="11"/>
    </row>
    <row r="338" spans="1:91" x14ac:dyDescent="0.35">
      <c r="A338" s="93" t="str">
        <f t="shared" si="10"/>
        <v>11300130620</v>
      </c>
      <c r="B338" t="str">
        <f t="shared" si="11"/>
        <v>1130013-2020</v>
      </c>
      <c r="C338">
        <v>1130013</v>
      </c>
      <c r="D338" s="7" t="s">
        <v>84</v>
      </c>
      <c r="E338" s="7" t="s">
        <v>1449</v>
      </c>
      <c r="F338" s="7" t="s">
        <v>1332</v>
      </c>
      <c r="G338" s="7" t="s">
        <v>1470</v>
      </c>
      <c r="H338" s="7" t="s">
        <v>1451</v>
      </c>
      <c r="I338" s="7" t="s">
        <v>1452</v>
      </c>
      <c r="J338" s="7" t="s">
        <v>1088</v>
      </c>
      <c r="K338" s="7" t="s">
        <v>1089</v>
      </c>
      <c r="L338" s="7" t="s">
        <v>1090</v>
      </c>
      <c r="M338" s="7" t="s">
        <v>1091</v>
      </c>
      <c r="N338" s="7" t="s">
        <v>1092</v>
      </c>
      <c r="O338" s="7" t="s">
        <v>1325</v>
      </c>
      <c r="P338" s="88" t="s">
        <v>732</v>
      </c>
      <c r="Q338" s="7"/>
      <c r="R338" s="7"/>
      <c r="S338" s="7" t="s">
        <v>1452</v>
      </c>
      <c r="T338" s="7" t="s">
        <v>351</v>
      </c>
      <c r="U338" s="7" t="s">
        <v>1453</v>
      </c>
      <c r="V338" s="7" t="s">
        <v>1453</v>
      </c>
      <c r="W338" s="7" t="s">
        <v>1320</v>
      </c>
      <c r="X338" s="7" t="s">
        <v>787</v>
      </c>
      <c r="Y338" s="7" t="s">
        <v>715</v>
      </c>
      <c r="Z338" s="7" t="s">
        <v>135</v>
      </c>
      <c r="AA338" s="7" t="s">
        <v>467</v>
      </c>
      <c r="AB338" s="7" t="s">
        <v>1334</v>
      </c>
      <c r="AC338" s="88" t="s">
        <v>1334</v>
      </c>
      <c r="AD338" s="7" t="s">
        <v>103</v>
      </c>
      <c r="AE338" s="7" t="s">
        <v>130</v>
      </c>
      <c r="AF338" s="7" t="s">
        <v>1335</v>
      </c>
      <c r="AG338" s="7" t="s">
        <v>137</v>
      </c>
      <c r="AH338" s="7" t="s">
        <v>837</v>
      </c>
      <c r="AI338" s="7" t="s">
        <v>838</v>
      </c>
      <c r="AJ338" s="7" t="s">
        <v>839</v>
      </c>
      <c r="AK338" s="7" t="s">
        <v>840</v>
      </c>
      <c r="AL338" s="7" t="s">
        <v>794</v>
      </c>
      <c r="AM338" s="7" t="s">
        <v>794</v>
      </c>
      <c r="AN338" s="7" t="s">
        <v>795</v>
      </c>
      <c r="AO338" s="7" t="s">
        <v>796</v>
      </c>
      <c r="AP338" s="7" t="s">
        <v>112</v>
      </c>
      <c r="AQ338" s="7" t="s">
        <v>112</v>
      </c>
      <c r="AR338" s="7" t="s">
        <v>130</v>
      </c>
      <c r="AS338" s="7" t="s">
        <v>1289</v>
      </c>
      <c r="AT338" s="7" t="s">
        <v>797</v>
      </c>
      <c r="AU338" s="88" t="s">
        <v>1457</v>
      </c>
      <c r="AV338" s="7" t="s">
        <v>115</v>
      </c>
      <c r="AW338" s="7" t="s">
        <v>91</v>
      </c>
      <c r="AX338" s="69" t="s">
        <v>475</v>
      </c>
      <c r="AY338" t="s">
        <v>91</v>
      </c>
      <c r="AZ338" t="s">
        <v>130</v>
      </c>
      <c r="BA338" t="s">
        <v>117</v>
      </c>
      <c r="BB338" s="88" t="s">
        <v>130</v>
      </c>
      <c r="BC338" t="s">
        <v>118</v>
      </c>
      <c r="BD338" t="s">
        <v>91</v>
      </c>
      <c r="BE338" t="s">
        <v>119</v>
      </c>
      <c r="BF338" s="86" t="s">
        <v>798</v>
      </c>
      <c r="BG338" s="86" t="s">
        <v>121</v>
      </c>
      <c r="BH338" s="78" t="s">
        <v>224</v>
      </c>
      <c r="BI338" s="79" t="s">
        <v>225</v>
      </c>
      <c r="BJ338" s="8">
        <v>0</v>
      </c>
      <c r="BK338" s="8">
        <v>0</v>
      </c>
      <c r="BL338" s="8">
        <v>0</v>
      </c>
      <c r="BM338" s="8">
        <v>0</v>
      </c>
      <c r="BN338" s="8">
        <v>0</v>
      </c>
      <c r="BO338" s="8">
        <v>0</v>
      </c>
      <c r="BP338" s="8">
        <v>0</v>
      </c>
      <c r="BQ338" s="8">
        <v>0</v>
      </c>
      <c r="BR338" s="8">
        <v>0</v>
      </c>
      <c r="BS338" s="8">
        <v>0</v>
      </c>
      <c r="BT338" s="8">
        <v>0</v>
      </c>
      <c r="BU338" s="8">
        <v>0</v>
      </c>
      <c r="BV338" s="8">
        <v>0</v>
      </c>
      <c r="BW338" s="8">
        <v>0</v>
      </c>
      <c r="BX338" s="8">
        <v>0</v>
      </c>
      <c r="BY338" s="8">
        <v>0</v>
      </c>
      <c r="BZ338" s="8">
        <v>0</v>
      </c>
      <c r="CA338" s="8">
        <v>0</v>
      </c>
      <c r="CB338" s="8">
        <v>0</v>
      </c>
      <c r="CC338" s="8">
        <v>0</v>
      </c>
      <c r="CD338" s="8">
        <v>0</v>
      </c>
      <c r="CE338" s="8">
        <v>0</v>
      </c>
      <c r="CF338" s="8">
        <v>0</v>
      </c>
      <c r="CG338" s="8">
        <v>0</v>
      </c>
      <c r="CH338" s="8">
        <v>0</v>
      </c>
      <c r="CI338" s="8">
        <v>0</v>
      </c>
      <c r="CJ338" s="11" t="str">
        <f>+VLOOKUP(B338,[57]Sheet1!$A:$AA,27,FALSE)</f>
        <v>Termoli</v>
      </c>
      <c r="CK338" s="1" t="s">
        <v>1863</v>
      </c>
      <c r="CL338" t="s">
        <v>1870</v>
      </c>
      <c r="CM338" s="11"/>
    </row>
    <row r="339" spans="1:91" x14ac:dyDescent="0.35">
      <c r="A339" s="93" t="str">
        <f t="shared" si="10"/>
        <v>11300130920</v>
      </c>
      <c r="B339" t="str">
        <f t="shared" si="11"/>
        <v>1130013-2020</v>
      </c>
      <c r="C339">
        <v>1130013</v>
      </c>
      <c r="D339" t="s">
        <v>84</v>
      </c>
      <c r="E339" t="s">
        <v>1449</v>
      </c>
      <c r="F339" t="s">
        <v>1332</v>
      </c>
      <c r="G339" t="s">
        <v>1470</v>
      </c>
      <c r="H339" t="s">
        <v>1471</v>
      </c>
      <c r="I339" t="s">
        <v>1472</v>
      </c>
      <c r="J339" t="s">
        <v>1088</v>
      </c>
      <c r="K339" t="s">
        <v>1089</v>
      </c>
      <c r="L339" t="s">
        <v>1090</v>
      </c>
      <c r="M339" t="s">
        <v>1091</v>
      </c>
      <c r="N339" t="s">
        <v>1092</v>
      </c>
      <c r="O339" t="s">
        <v>1325</v>
      </c>
      <c r="P339" s="88" t="s">
        <v>732</v>
      </c>
      <c r="S339" t="s">
        <v>1472</v>
      </c>
      <c r="T339" t="s">
        <v>351</v>
      </c>
      <c r="U339" t="s">
        <v>1473</v>
      </c>
      <c r="V339" t="s">
        <v>1473</v>
      </c>
      <c r="W339" t="s">
        <v>1320</v>
      </c>
      <c r="X339" t="s">
        <v>787</v>
      </c>
      <c r="Y339" t="s">
        <v>715</v>
      </c>
      <c r="Z339" t="s">
        <v>135</v>
      </c>
      <c r="AA339" t="s">
        <v>467</v>
      </c>
      <c r="AB339" t="s">
        <v>1334</v>
      </c>
      <c r="AC339" s="88" t="s">
        <v>1334</v>
      </c>
      <c r="AD339" t="s">
        <v>103</v>
      </c>
      <c r="AE339" t="s">
        <v>130</v>
      </c>
      <c r="AF339" t="s">
        <v>1335</v>
      </c>
      <c r="AG339" t="s">
        <v>137</v>
      </c>
      <c r="AH339" t="s">
        <v>837</v>
      </c>
      <c r="AI339" t="s">
        <v>838</v>
      </c>
      <c r="AJ339" t="s">
        <v>839</v>
      </c>
      <c r="AK339" t="s">
        <v>840</v>
      </c>
      <c r="AL339" t="s">
        <v>794</v>
      </c>
      <c r="AM339" t="s">
        <v>794</v>
      </c>
      <c r="AN339" t="s">
        <v>795</v>
      </c>
      <c r="AO339" t="s">
        <v>796</v>
      </c>
      <c r="AP339" t="s">
        <v>112</v>
      </c>
      <c r="AQ339" t="s">
        <v>112</v>
      </c>
      <c r="AR339" t="s">
        <v>130</v>
      </c>
      <c r="AS339" t="s">
        <v>1289</v>
      </c>
      <c r="AT339" t="s">
        <v>797</v>
      </c>
      <c r="AU339" s="88" t="s">
        <v>1457</v>
      </c>
      <c r="AV339" t="s">
        <v>115</v>
      </c>
      <c r="AW339" t="s">
        <v>293</v>
      </c>
      <c r="AX339" s="69" t="s">
        <v>475</v>
      </c>
      <c r="AY339" t="s">
        <v>91</v>
      </c>
      <c r="AZ339" t="s">
        <v>130</v>
      </c>
      <c r="BA339" t="s">
        <v>117</v>
      </c>
      <c r="BB339" s="88" t="s">
        <v>130</v>
      </c>
      <c r="BC339" t="s">
        <v>118</v>
      </c>
      <c r="BD339" t="s">
        <v>91</v>
      </c>
      <c r="BE339" t="s">
        <v>119</v>
      </c>
      <c r="BF339" s="86" t="s">
        <v>798</v>
      </c>
      <c r="BG339" s="86" t="s">
        <v>121</v>
      </c>
      <c r="BH339" s="78" t="s">
        <v>224</v>
      </c>
      <c r="BI339" s="79" t="s">
        <v>225</v>
      </c>
      <c r="BJ339" s="2">
        <v>0</v>
      </c>
      <c r="BK339" s="2">
        <v>0</v>
      </c>
      <c r="BL339" s="2">
        <v>0</v>
      </c>
      <c r="BM339" s="2">
        <v>19103.39</v>
      </c>
      <c r="BN339" s="2">
        <v>-159.19</v>
      </c>
      <c r="BO339" s="2">
        <v>0</v>
      </c>
      <c r="BP339" s="2">
        <v>18944.2</v>
      </c>
      <c r="BQ339" s="2">
        <v>19103.39</v>
      </c>
      <c r="BR339" s="2">
        <v>0</v>
      </c>
      <c r="BS339" s="2">
        <v>0</v>
      </c>
      <c r="BT339" s="2">
        <v>0</v>
      </c>
      <c r="BU339" s="2">
        <v>0</v>
      </c>
      <c r="BV339" s="2">
        <v>0</v>
      </c>
      <c r="BW339" s="2">
        <v>0</v>
      </c>
      <c r="BX339" s="2">
        <v>0</v>
      </c>
      <c r="BY339" s="2">
        <v>0</v>
      </c>
      <c r="BZ339" s="2">
        <v>0</v>
      </c>
      <c r="CA339" s="2">
        <v>0</v>
      </c>
      <c r="CB339" s="2">
        <v>0</v>
      </c>
      <c r="CC339" s="2">
        <v>0</v>
      </c>
      <c r="CD339" s="2">
        <v>0</v>
      </c>
      <c r="CE339" s="2">
        <v>0</v>
      </c>
      <c r="CF339" s="2">
        <v>0</v>
      </c>
      <c r="CG339" s="2">
        <v>0</v>
      </c>
      <c r="CH339" s="2">
        <v>0</v>
      </c>
      <c r="CI339" s="2">
        <v>0</v>
      </c>
      <c r="CJ339" s="11" t="str">
        <f>+VLOOKUP(B339,[57]Sheet1!$A:$AA,27,FALSE)</f>
        <v>Termoli</v>
      </c>
      <c r="CK339" t="s">
        <v>1863</v>
      </c>
      <c r="CL339" t="s">
        <v>1863</v>
      </c>
      <c r="CM339" s="11"/>
    </row>
    <row r="340" spans="1:91" x14ac:dyDescent="0.35">
      <c r="A340" s="93" t="str">
        <f t="shared" si="10"/>
        <v>11300131020</v>
      </c>
      <c r="B340" t="str">
        <f t="shared" si="11"/>
        <v>1130013-2020</v>
      </c>
      <c r="C340">
        <v>1130013</v>
      </c>
      <c r="D340" t="s">
        <v>84</v>
      </c>
      <c r="E340" t="s">
        <v>1449</v>
      </c>
      <c r="F340" t="s">
        <v>1332</v>
      </c>
      <c r="G340" t="s">
        <v>1470</v>
      </c>
      <c r="H340" t="s">
        <v>1458</v>
      </c>
      <c r="I340" t="s">
        <v>1459</v>
      </c>
      <c r="J340" t="s">
        <v>1088</v>
      </c>
      <c r="K340" t="s">
        <v>1089</v>
      </c>
      <c r="L340" t="s">
        <v>1090</v>
      </c>
      <c r="M340" t="s">
        <v>1091</v>
      </c>
      <c r="N340" t="s">
        <v>1092</v>
      </c>
      <c r="O340" t="s">
        <v>1325</v>
      </c>
      <c r="P340" s="88" t="s">
        <v>732</v>
      </c>
      <c r="S340" t="s">
        <v>1459</v>
      </c>
      <c r="T340" t="s">
        <v>351</v>
      </c>
      <c r="U340" t="s">
        <v>1460</v>
      </c>
      <c r="V340" t="s">
        <v>1460</v>
      </c>
      <c r="W340" t="s">
        <v>1320</v>
      </c>
      <c r="X340" t="s">
        <v>787</v>
      </c>
      <c r="Y340" t="s">
        <v>715</v>
      </c>
      <c r="Z340" t="s">
        <v>135</v>
      </c>
      <c r="AA340" t="s">
        <v>467</v>
      </c>
      <c r="AB340" t="s">
        <v>1334</v>
      </c>
      <c r="AC340" s="88" t="s">
        <v>1334</v>
      </c>
      <c r="AD340" t="s">
        <v>103</v>
      </c>
      <c r="AE340" t="s">
        <v>130</v>
      </c>
      <c r="AF340" t="s">
        <v>1335</v>
      </c>
      <c r="AG340" t="s">
        <v>137</v>
      </c>
      <c r="AH340" t="s">
        <v>837</v>
      </c>
      <c r="AI340" t="s">
        <v>838</v>
      </c>
      <c r="AJ340" t="s">
        <v>839</v>
      </c>
      <c r="AK340" t="s">
        <v>840</v>
      </c>
      <c r="AL340" t="s">
        <v>794</v>
      </c>
      <c r="AM340" t="s">
        <v>794</v>
      </c>
      <c r="AN340" t="s">
        <v>795</v>
      </c>
      <c r="AO340" t="s">
        <v>796</v>
      </c>
      <c r="AP340" t="s">
        <v>112</v>
      </c>
      <c r="AQ340" t="s">
        <v>112</v>
      </c>
      <c r="AR340" t="s">
        <v>130</v>
      </c>
      <c r="AS340" t="s">
        <v>1289</v>
      </c>
      <c r="AT340" t="s">
        <v>797</v>
      </c>
      <c r="AU340" s="88" t="s">
        <v>1457</v>
      </c>
      <c r="AV340" t="s">
        <v>115</v>
      </c>
      <c r="AW340" t="s">
        <v>293</v>
      </c>
      <c r="AX340" s="69" t="s">
        <v>475</v>
      </c>
      <c r="AY340" t="s">
        <v>91</v>
      </c>
      <c r="AZ340" t="s">
        <v>130</v>
      </c>
      <c r="BA340" t="s">
        <v>117</v>
      </c>
      <c r="BB340" s="88" t="s">
        <v>130</v>
      </c>
      <c r="BC340" t="s">
        <v>118</v>
      </c>
      <c r="BD340" t="s">
        <v>91</v>
      </c>
      <c r="BE340" t="s">
        <v>119</v>
      </c>
      <c r="BF340" s="86" t="s">
        <v>798</v>
      </c>
      <c r="BG340" s="86" t="s">
        <v>121</v>
      </c>
      <c r="BH340" s="78" t="s">
        <v>224</v>
      </c>
      <c r="BI340" s="79" t="s">
        <v>225</v>
      </c>
      <c r="BJ340" s="2">
        <v>0</v>
      </c>
      <c r="BK340" s="2">
        <v>0</v>
      </c>
      <c r="BL340" s="2">
        <v>0</v>
      </c>
      <c r="BM340" s="2">
        <v>41383.339999999997</v>
      </c>
      <c r="BN340" s="2">
        <v>-258.64999999999998</v>
      </c>
      <c r="BO340" s="2">
        <v>0</v>
      </c>
      <c r="BP340" s="2">
        <v>41124.69</v>
      </c>
      <c r="BQ340" s="2">
        <v>41383.339999999997</v>
      </c>
      <c r="BR340" s="2">
        <v>0</v>
      </c>
      <c r="BS340" s="2">
        <v>0</v>
      </c>
      <c r="BT340" s="2">
        <v>0</v>
      </c>
      <c r="BU340" s="2">
        <v>0</v>
      </c>
      <c r="BV340" s="2">
        <v>0</v>
      </c>
      <c r="BW340" s="2">
        <v>0</v>
      </c>
      <c r="BX340" s="2">
        <v>0</v>
      </c>
      <c r="BY340" s="2">
        <v>0</v>
      </c>
      <c r="BZ340" s="2">
        <v>0</v>
      </c>
      <c r="CA340" s="2">
        <v>0</v>
      </c>
      <c r="CB340" s="2">
        <v>0</v>
      </c>
      <c r="CC340" s="2">
        <v>0</v>
      </c>
      <c r="CD340" s="2">
        <v>0</v>
      </c>
      <c r="CE340" s="2">
        <v>0</v>
      </c>
      <c r="CF340" s="2">
        <v>0</v>
      </c>
      <c r="CG340" s="2">
        <v>0</v>
      </c>
      <c r="CH340" s="2">
        <v>0</v>
      </c>
      <c r="CI340" s="2">
        <v>0</v>
      </c>
      <c r="CJ340" s="11" t="str">
        <f>+VLOOKUP(B340,[57]Sheet1!$A:$AA,27,FALSE)</f>
        <v>Termoli</v>
      </c>
      <c r="CK340" t="s">
        <v>1863</v>
      </c>
      <c r="CL340" t="s">
        <v>1863</v>
      </c>
      <c r="CM340" s="11"/>
    </row>
    <row r="341" spans="1:91" x14ac:dyDescent="0.35">
      <c r="A341" s="93" t="str">
        <f t="shared" si="10"/>
        <v>11300131220</v>
      </c>
      <c r="B341" t="str">
        <f t="shared" si="11"/>
        <v>1130013-2020</v>
      </c>
      <c r="C341">
        <v>1130013</v>
      </c>
      <c r="D341" t="s">
        <v>84</v>
      </c>
      <c r="E341" t="s">
        <v>1449</v>
      </c>
      <c r="F341" t="s">
        <v>1332</v>
      </c>
      <c r="G341" t="s">
        <v>1470</v>
      </c>
      <c r="H341" t="s">
        <v>1461</v>
      </c>
      <c r="I341" t="s">
        <v>1462</v>
      </c>
      <c r="J341" t="s">
        <v>1088</v>
      </c>
      <c r="K341" t="s">
        <v>1089</v>
      </c>
      <c r="L341" t="s">
        <v>1090</v>
      </c>
      <c r="M341" t="s">
        <v>1091</v>
      </c>
      <c r="N341" t="s">
        <v>1092</v>
      </c>
      <c r="O341" t="s">
        <v>1325</v>
      </c>
      <c r="P341" s="88" t="s">
        <v>732</v>
      </c>
      <c r="Q341" t="s">
        <v>732</v>
      </c>
      <c r="R341" t="s">
        <v>130</v>
      </c>
      <c r="S341" t="s">
        <v>1462</v>
      </c>
      <c r="T341" t="s">
        <v>351</v>
      </c>
      <c r="U341" t="s">
        <v>1463</v>
      </c>
      <c r="V341" t="s">
        <v>1463</v>
      </c>
      <c r="W341" t="s">
        <v>1320</v>
      </c>
      <c r="X341" t="s">
        <v>787</v>
      </c>
      <c r="Y341" t="s">
        <v>715</v>
      </c>
      <c r="Z341" t="s">
        <v>135</v>
      </c>
      <c r="AA341" t="s">
        <v>467</v>
      </c>
      <c r="AB341" t="s">
        <v>1334</v>
      </c>
      <c r="AC341" s="88" t="s">
        <v>1334</v>
      </c>
      <c r="AD341" t="s">
        <v>103</v>
      </c>
      <c r="AE341" t="s">
        <v>130</v>
      </c>
      <c r="AF341" t="s">
        <v>1335</v>
      </c>
      <c r="AG341" t="s">
        <v>137</v>
      </c>
      <c r="AH341" t="s">
        <v>837</v>
      </c>
      <c r="AI341" t="s">
        <v>838</v>
      </c>
      <c r="AJ341" t="s">
        <v>839</v>
      </c>
      <c r="AK341" t="s">
        <v>840</v>
      </c>
      <c r="AL341" t="s">
        <v>794</v>
      </c>
      <c r="AM341" t="s">
        <v>794</v>
      </c>
      <c r="AN341" t="s">
        <v>795</v>
      </c>
      <c r="AO341" t="s">
        <v>796</v>
      </c>
      <c r="AP341" t="s">
        <v>112</v>
      </c>
      <c r="AQ341" t="s">
        <v>112</v>
      </c>
      <c r="AR341" t="s">
        <v>130</v>
      </c>
      <c r="AS341" t="s">
        <v>1289</v>
      </c>
      <c r="AT341" t="s">
        <v>797</v>
      </c>
      <c r="AU341" s="88" t="s">
        <v>1457</v>
      </c>
      <c r="AV341" t="s">
        <v>115</v>
      </c>
      <c r="AW341" t="s">
        <v>293</v>
      </c>
      <c r="AX341" s="69" t="s">
        <v>475</v>
      </c>
      <c r="AY341" t="s">
        <v>91</v>
      </c>
      <c r="AZ341" t="s">
        <v>130</v>
      </c>
      <c r="BA341" t="s">
        <v>117</v>
      </c>
      <c r="BB341" s="88" t="s">
        <v>130</v>
      </c>
      <c r="BC341" t="s">
        <v>118</v>
      </c>
      <c r="BD341" t="s">
        <v>91</v>
      </c>
      <c r="BE341" t="s">
        <v>119</v>
      </c>
      <c r="BF341" s="86" t="s">
        <v>798</v>
      </c>
      <c r="BG341" s="86" t="s">
        <v>121</v>
      </c>
      <c r="BH341" s="78" t="s">
        <v>224</v>
      </c>
      <c r="BI341" s="79" t="s">
        <v>225</v>
      </c>
      <c r="BJ341" s="2">
        <v>0</v>
      </c>
      <c r="BK341" s="2">
        <v>0</v>
      </c>
      <c r="BL341" s="2">
        <v>0</v>
      </c>
      <c r="BM341" s="2">
        <v>6089.56</v>
      </c>
      <c r="BN341" s="2">
        <v>-12.69</v>
      </c>
      <c r="BO341" s="2">
        <v>0</v>
      </c>
      <c r="BP341" s="2">
        <v>6076.8700000000017</v>
      </c>
      <c r="BQ341" s="2">
        <v>6089.56</v>
      </c>
      <c r="BR341" s="2">
        <v>0</v>
      </c>
      <c r="BS341" s="2">
        <v>0</v>
      </c>
      <c r="BT341" s="2">
        <v>0</v>
      </c>
      <c r="BU341" s="2">
        <v>0</v>
      </c>
      <c r="BV341" s="2">
        <v>0</v>
      </c>
      <c r="BW341" s="2">
        <v>0</v>
      </c>
      <c r="BX341" s="2">
        <v>0</v>
      </c>
      <c r="BY341" s="2">
        <v>0</v>
      </c>
      <c r="BZ341" s="2">
        <v>0</v>
      </c>
      <c r="CA341" s="2">
        <v>0</v>
      </c>
      <c r="CB341" s="2">
        <v>0</v>
      </c>
      <c r="CC341" s="2">
        <v>0</v>
      </c>
      <c r="CD341" s="2">
        <v>0</v>
      </c>
      <c r="CE341" s="2">
        <v>0</v>
      </c>
      <c r="CF341" s="2">
        <v>0</v>
      </c>
      <c r="CG341" s="2">
        <v>0</v>
      </c>
      <c r="CH341" s="2">
        <v>0</v>
      </c>
      <c r="CI341" s="2">
        <v>0</v>
      </c>
      <c r="CJ341" s="11" t="str">
        <f>+VLOOKUP(B341,[57]Sheet1!$A:$AA,27,FALSE)</f>
        <v>Termoli</v>
      </c>
      <c r="CK341" t="s">
        <v>1863</v>
      </c>
      <c r="CL341" t="s">
        <v>1863</v>
      </c>
      <c r="CM341" s="11"/>
    </row>
    <row r="342" spans="1:91" x14ac:dyDescent="0.35">
      <c r="A342" s="93" t="str">
        <f t="shared" si="10"/>
        <v>11300150620</v>
      </c>
      <c r="B342" t="str">
        <f t="shared" si="11"/>
        <v>1130015-2020</v>
      </c>
      <c r="C342">
        <v>1130015</v>
      </c>
      <c r="D342" s="7" t="s">
        <v>84</v>
      </c>
      <c r="E342" s="7" t="s">
        <v>1449</v>
      </c>
      <c r="F342" s="7" t="s">
        <v>1336</v>
      </c>
      <c r="G342" s="7" t="s">
        <v>1474</v>
      </c>
      <c r="H342" s="7" t="s">
        <v>1451</v>
      </c>
      <c r="I342" s="7" t="s">
        <v>1452</v>
      </c>
      <c r="J342" s="7" t="s">
        <v>828</v>
      </c>
      <c r="K342" s="7" t="s">
        <v>829</v>
      </c>
      <c r="L342" s="7" t="s">
        <v>830</v>
      </c>
      <c r="M342" s="7" t="s">
        <v>831</v>
      </c>
      <c r="N342" s="7" t="s">
        <v>1338</v>
      </c>
      <c r="O342" s="7" t="s">
        <v>1339</v>
      </c>
      <c r="P342" s="88" t="s">
        <v>732</v>
      </c>
      <c r="Q342" s="7"/>
      <c r="R342" s="7"/>
      <c r="S342" s="7" t="s">
        <v>1452</v>
      </c>
      <c r="T342" s="7" t="s">
        <v>351</v>
      </c>
      <c r="U342" s="7" t="s">
        <v>1453</v>
      </c>
      <c r="V342" s="7" t="s">
        <v>1453</v>
      </c>
      <c r="W342" s="7" t="s">
        <v>1320</v>
      </c>
      <c r="X342" s="7" t="s">
        <v>787</v>
      </c>
      <c r="Y342" s="7" t="s">
        <v>715</v>
      </c>
      <c r="Z342" s="7" t="s">
        <v>135</v>
      </c>
      <c r="AA342" s="7" t="s">
        <v>467</v>
      </c>
      <c r="AB342" s="7" t="s">
        <v>1340</v>
      </c>
      <c r="AC342" s="88" t="s">
        <v>1340</v>
      </c>
      <c r="AD342" s="7" t="s">
        <v>103</v>
      </c>
      <c r="AE342" s="7" t="s">
        <v>130</v>
      </c>
      <c r="AF342" s="7" t="s">
        <v>1339</v>
      </c>
      <c r="AG342" s="7" t="s">
        <v>137</v>
      </c>
      <c r="AH342" s="7" t="s">
        <v>1341</v>
      </c>
      <c r="AI342" s="7" t="s">
        <v>1342</v>
      </c>
      <c r="AJ342" s="7" t="s">
        <v>839</v>
      </c>
      <c r="AK342" s="7" t="s">
        <v>840</v>
      </c>
      <c r="AL342" s="7" t="s">
        <v>794</v>
      </c>
      <c r="AM342" s="7" t="s">
        <v>794</v>
      </c>
      <c r="AN342" s="7" t="s">
        <v>795</v>
      </c>
      <c r="AO342" s="7" t="s">
        <v>796</v>
      </c>
      <c r="AP342" s="7" t="s">
        <v>112</v>
      </c>
      <c r="AQ342" s="7" t="s">
        <v>112</v>
      </c>
      <c r="AR342" s="7" t="s">
        <v>130</v>
      </c>
      <c r="AS342" s="7" t="s">
        <v>1095</v>
      </c>
      <c r="AT342" s="7" t="s">
        <v>797</v>
      </c>
      <c r="AU342" s="88" t="s">
        <v>1457</v>
      </c>
      <c r="AV342" s="7" t="s">
        <v>115</v>
      </c>
      <c r="AW342" s="7" t="s">
        <v>91</v>
      </c>
      <c r="AX342" s="69" t="s">
        <v>475</v>
      </c>
      <c r="AY342" t="s">
        <v>91</v>
      </c>
      <c r="AZ342" t="s">
        <v>130</v>
      </c>
      <c r="BA342" t="s">
        <v>117</v>
      </c>
      <c r="BB342" s="88" t="s">
        <v>130</v>
      </c>
      <c r="BC342" t="s">
        <v>118</v>
      </c>
      <c r="BD342" t="s">
        <v>91</v>
      </c>
      <c r="BE342" t="s">
        <v>119</v>
      </c>
      <c r="BF342" s="86" t="s">
        <v>798</v>
      </c>
      <c r="BG342" s="86" t="s">
        <v>121</v>
      </c>
      <c r="BH342" s="78" t="s">
        <v>799</v>
      </c>
      <c r="BI342" s="79" t="s">
        <v>800</v>
      </c>
      <c r="BJ342" s="8">
        <v>0</v>
      </c>
      <c r="BK342" s="8">
        <v>0</v>
      </c>
      <c r="BL342" s="8">
        <v>0</v>
      </c>
      <c r="BM342" s="8">
        <v>0</v>
      </c>
      <c r="BN342" s="8">
        <v>0</v>
      </c>
      <c r="BO342" s="8">
        <v>0</v>
      </c>
      <c r="BP342" s="8">
        <v>0</v>
      </c>
      <c r="BQ342" s="8">
        <v>0</v>
      </c>
      <c r="BR342" s="8">
        <v>0</v>
      </c>
      <c r="BS342" s="8">
        <v>0</v>
      </c>
      <c r="BT342" s="8">
        <v>0</v>
      </c>
      <c r="BU342" s="8">
        <v>0</v>
      </c>
      <c r="BV342" s="8">
        <v>0</v>
      </c>
      <c r="BW342" s="8">
        <v>0</v>
      </c>
      <c r="BX342" s="8">
        <v>0</v>
      </c>
      <c r="BY342" s="8">
        <v>0</v>
      </c>
      <c r="BZ342" s="8">
        <v>0</v>
      </c>
      <c r="CA342" s="8">
        <v>0</v>
      </c>
      <c r="CB342" s="8">
        <v>0</v>
      </c>
      <c r="CC342" s="8">
        <v>0</v>
      </c>
      <c r="CD342" s="8">
        <v>0</v>
      </c>
      <c r="CE342" s="8">
        <v>0</v>
      </c>
      <c r="CF342" s="8">
        <v>0</v>
      </c>
      <c r="CG342" s="8">
        <v>0</v>
      </c>
      <c r="CH342" s="8">
        <v>0</v>
      </c>
      <c r="CI342" s="8">
        <v>0</v>
      </c>
      <c r="CJ342" s="11" t="str">
        <f>+VLOOKUP(B342,[57]Sheet1!$A:$AA,27,FALSE)</f>
        <v>Termoli</v>
      </c>
      <c r="CK342" s="1" t="s">
        <v>1863</v>
      </c>
      <c r="CL342" t="s">
        <v>1870</v>
      </c>
      <c r="CM342" s="11"/>
    </row>
    <row r="343" spans="1:91" x14ac:dyDescent="0.35">
      <c r="A343" s="93" t="str">
        <f t="shared" si="10"/>
        <v>11300150820</v>
      </c>
      <c r="B343" t="str">
        <f t="shared" si="11"/>
        <v>1130015-2020</v>
      </c>
      <c r="C343">
        <v>1130015</v>
      </c>
      <c r="D343" s="7" t="s">
        <v>84</v>
      </c>
      <c r="E343" s="7" t="s">
        <v>1449</v>
      </c>
      <c r="F343" s="7" t="s">
        <v>1336</v>
      </c>
      <c r="G343" s="7" t="s">
        <v>1474</v>
      </c>
      <c r="H343" s="7" t="s">
        <v>1475</v>
      </c>
      <c r="I343" s="7" t="s">
        <v>284</v>
      </c>
      <c r="J343" s="7" t="s">
        <v>828</v>
      </c>
      <c r="K343" s="7" t="s">
        <v>829</v>
      </c>
      <c r="L343" s="7" t="s">
        <v>830</v>
      </c>
      <c r="M343" s="7" t="s">
        <v>831</v>
      </c>
      <c r="N343" s="7" t="s">
        <v>1338</v>
      </c>
      <c r="O343" s="7" t="s">
        <v>1339</v>
      </c>
      <c r="P343" s="88" t="s">
        <v>732</v>
      </c>
      <c r="Q343" s="7"/>
      <c r="R343" s="7"/>
      <c r="S343" s="7" t="s">
        <v>284</v>
      </c>
      <c r="T343" s="7" t="s">
        <v>351</v>
      </c>
      <c r="U343" s="7" t="s">
        <v>288</v>
      </c>
      <c r="V343" s="7" t="s">
        <v>288</v>
      </c>
      <c r="W343" s="7" t="s">
        <v>1320</v>
      </c>
      <c r="X343" s="7" t="s">
        <v>787</v>
      </c>
      <c r="Y343" s="7" t="s">
        <v>715</v>
      </c>
      <c r="Z343" s="7" t="s">
        <v>135</v>
      </c>
      <c r="AA343" s="7" t="s">
        <v>467</v>
      </c>
      <c r="AB343" s="7" t="s">
        <v>1340</v>
      </c>
      <c r="AC343" s="88" t="s">
        <v>1340</v>
      </c>
      <c r="AD343" s="7" t="s">
        <v>103</v>
      </c>
      <c r="AE343" s="7" t="s">
        <v>130</v>
      </c>
      <c r="AF343" s="7" t="s">
        <v>1339</v>
      </c>
      <c r="AG343" s="7" t="s">
        <v>137</v>
      </c>
      <c r="AH343" s="7" t="s">
        <v>1341</v>
      </c>
      <c r="AI343" s="7" t="s">
        <v>1342</v>
      </c>
      <c r="AJ343" s="7" t="s">
        <v>839</v>
      </c>
      <c r="AK343" s="7" t="s">
        <v>840</v>
      </c>
      <c r="AL343" s="7" t="s">
        <v>794</v>
      </c>
      <c r="AM343" s="7" t="s">
        <v>794</v>
      </c>
      <c r="AN343" s="7" t="s">
        <v>795</v>
      </c>
      <c r="AO343" s="7" t="s">
        <v>796</v>
      </c>
      <c r="AP343" s="7" t="s">
        <v>112</v>
      </c>
      <c r="AQ343" s="7" t="s">
        <v>112</v>
      </c>
      <c r="AR343" s="7" t="s">
        <v>130</v>
      </c>
      <c r="AS343" s="7" t="s">
        <v>1095</v>
      </c>
      <c r="AT343" s="7" t="s">
        <v>797</v>
      </c>
      <c r="AU343" s="88" t="s">
        <v>1457</v>
      </c>
      <c r="AV343" s="7" t="s">
        <v>115</v>
      </c>
      <c r="AW343" s="7" t="s">
        <v>91</v>
      </c>
      <c r="AX343" s="69" t="s">
        <v>475</v>
      </c>
      <c r="AY343" t="s">
        <v>91</v>
      </c>
      <c r="AZ343" t="s">
        <v>130</v>
      </c>
      <c r="BA343" t="s">
        <v>117</v>
      </c>
      <c r="BB343" s="88" t="s">
        <v>130</v>
      </c>
      <c r="BC343" t="s">
        <v>118</v>
      </c>
      <c r="BD343" t="s">
        <v>91</v>
      </c>
      <c r="BE343" t="s">
        <v>119</v>
      </c>
      <c r="BF343" s="86" t="s">
        <v>798</v>
      </c>
      <c r="BG343" s="86" t="s">
        <v>121</v>
      </c>
      <c r="BH343" s="78" t="s">
        <v>799</v>
      </c>
      <c r="BI343" s="79" t="s">
        <v>800</v>
      </c>
      <c r="BJ343" s="8">
        <v>0</v>
      </c>
      <c r="BK343" s="8">
        <v>0</v>
      </c>
      <c r="BL343" s="8">
        <v>0</v>
      </c>
      <c r="BM343" s="8">
        <v>0</v>
      </c>
      <c r="BN343" s="8">
        <v>0</v>
      </c>
      <c r="BO343" s="8">
        <v>0</v>
      </c>
      <c r="BP343" s="8">
        <v>0</v>
      </c>
      <c r="BQ343" s="8">
        <v>0</v>
      </c>
      <c r="BR343" s="8">
        <v>0</v>
      </c>
      <c r="BS343" s="8">
        <v>0</v>
      </c>
      <c r="BT343" s="8">
        <v>0</v>
      </c>
      <c r="BU343" s="8">
        <v>0</v>
      </c>
      <c r="BV343" s="8">
        <v>0</v>
      </c>
      <c r="BW343" s="8">
        <v>0</v>
      </c>
      <c r="BX343" s="8">
        <v>0</v>
      </c>
      <c r="BY343" s="8">
        <v>0</v>
      </c>
      <c r="BZ343" s="8">
        <v>0</v>
      </c>
      <c r="CA343" s="8">
        <v>0</v>
      </c>
      <c r="CB343" s="8">
        <v>0</v>
      </c>
      <c r="CC343" s="8">
        <v>0</v>
      </c>
      <c r="CD343" s="8">
        <v>0</v>
      </c>
      <c r="CE343" s="8">
        <v>0</v>
      </c>
      <c r="CF343" s="8">
        <v>0</v>
      </c>
      <c r="CG343" s="8">
        <v>0</v>
      </c>
      <c r="CH343" s="8">
        <v>0</v>
      </c>
      <c r="CI343" s="8">
        <v>0</v>
      </c>
      <c r="CJ343" s="11" t="str">
        <f>+VLOOKUP(B343,[57]Sheet1!$A:$AA,27,FALSE)</f>
        <v>Termoli</v>
      </c>
      <c r="CK343" s="1" t="s">
        <v>1863</v>
      </c>
      <c r="CL343" t="s">
        <v>1870</v>
      </c>
      <c r="CM343" s="11"/>
    </row>
    <row r="344" spans="1:91" x14ac:dyDescent="0.35">
      <c r="A344" s="93" t="str">
        <f t="shared" si="10"/>
        <v>11300151220</v>
      </c>
      <c r="B344" t="str">
        <f t="shared" si="11"/>
        <v>1130015-2020</v>
      </c>
      <c r="C344">
        <v>1130015</v>
      </c>
      <c r="D344" t="s">
        <v>84</v>
      </c>
      <c r="E344" t="s">
        <v>1449</v>
      </c>
      <c r="F344" t="s">
        <v>1336</v>
      </c>
      <c r="G344" t="s">
        <v>1474</v>
      </c>
      <c r="H344" t="s">
        <v>1461</v>
      </c>
      <c r="I344" t="s">
        <v>1462</v>
      </c>
      <c r="J344" t="s">
        <v>828</v>
      </c>
      <c r="K344" t="s">
        <v>829</v>
      </c>
      <c r="L344" t="s">
        <v>830</v>
      </c>
      <c r="M344" t="s">
        <v>831</v>
      </c>
      <c r="N344" t="s">
        <v>1338</v>
      </c>
      <c r="O344" t="s">
        <v>1339</v>
      </c>
      <c r="P344" s="88" t="s">
        <v>732</v>
      </c>
      <c r="S344" t="s">
        <v>1462</v>
      </c>
      <c r="T344" t="s">
        <v>351</v>
      </c>
      <c r="U344" t="s">
        <v>1463</v>
      </c>
      <c r="V344" t="s">
        <v>1463</v>
      </c>
      <c r="W344" t="s">
        <v>1320</v>
      </c>
      <c r="X344" t="s">
        <v>787</v>
      </c>
      <c r="Y344" t="s">
        <v>715</v>
      </c>
      <c r="Z344" t="s">
        <v>135</v>
      </c>
      <c r="AA344" t="s">
        <v>467</v>
      </c>
      <c r="AB344" t="s">
        <v>1340</v>
      </c>
      <c r="AC344" s="88" t="s">
        <v>1340</v>
      </c>
      <c r="AD344" t="s">
        <v>103</v>
      </c>
      <c r="AE344" t="s">
        <v>130</v>
      </c>
      <c r="AF344" t="s">
        <v>1339</v>
      </c>
      <c r="AG344" t="s">
        <v>137</v>
      </c>
      <c r="AH344" t="s">
        <v>1341</v>
      </c>
      <c r="AI344" t="s">
        <v>1342</v>
      </c>
      <c r="AJ344" t="s">
        <v>839</v>
      </c>
      <c r="AK344" t="s">
        <v>840</v>
      </c>
      <c r="AL344" t="s">
        <v>794</v>
      </c>
      <c r="AM344" t="s">
        <v>794</v>
      </c>
      <c r="AN344" t="s">
        <v>795</v>
      </c>
      <c r="AO344" t="s">
        <v>796</v>
      </c>
      <c r="AP344" t="s">
        <v>112</v>
      </c>
      <c r="AQ344" t="s">
        <v>112</v>
      </c>
      <c r="AR344" t="s">
        <v>130</v>
      </c>
      <c r="AS344" t="s">
        <v>1095</v>
      </c>
      <c r="AT344" t="s">
        <v>797</v>
      </c>
      <c r="AU344" s="88" t="s">
        <v>1457</v>
      </c>
      <c r="AV344" t="s">
        <v>115</v>
      </c>
      <c r="AW344" t="s">
        <v>293</v>
      </c>
      <c r="AX344" s="69" t="s">
        <v>475</v>
      </c>
      <c r="AY344" t="s">
        <v>91</v>
      </c>
      <c r="AZ344" t="s">
        <v>130</v>
      </c>
      <c r="BA344" t="s">
        <v>117</v>
      </c>
      <c r="BB344" s="88" t="s">
        <v>130</v>
      </c>
      <c r="BC344" t="s">
        <v>118</v>
      </c>
      <c r="BD344" t="s">
        <v>91</v>
      </c>
      <c r="BE344" t="s">
        <v>119</v>
      </c>
      <c r="BF344" s="86" t="s">
        <v>798</v>
      </c>
      <c r="BG344" s="86" t="s">
        <v>121</v>
      </c>
      <c r="BH344" s="78" t="s">
        <v>799</v>
      </c>
      <c r="BI344" s="79" t="s">
        <v>800</v>
      </c>
      <c r="BJ344" s="2">
        <v>0</v>
      </c>
      <c r="BK344" s="2">
        <v>0</v>
      </c>
      <c r="BL344" s="2">
        <v>0</v>
      </c>
      <c r="BM344" s="2">
        <v>78681.38</v>
      </c>
      <c r="BN344" s="2">
        <v>-163.92</v>
      </c>
      <c r="BO344" s="2">
        <v>0</v>
      </c>
      <c r="BP344" s="2">
        <v>78517.460000000006</v>
      </c>
      <c r="BQ344" s="2">
        <v>78681.38</v>
      </c>
      <c r="BR344" s="2">
        <v>0</v>
      </c>
      <c r="BS344" s="2">
        <v>0</v>
      </c>
      <c r="BT344" s="2">
        <v>0</v>
      </c>
      <c r="BU344" s="2">
        <v>0</v>
      </c>
      <c r="BV344" s="2">
        <v>0</v>
      </c>
      <c r="BW344" s="2">
        <v>0</v>
      </c>
      <c r="BX344" s="2">
        <v>0</v>
      </c>
      <c r="BY344" s="2">
        <v>0</v>
      </c>
      <c r="BZ344" s="2">
        <v>0</v>
      </c>
      <c r="CA344" s="2">
        <v>0</v>
      </c>
      <c r="CB344" s="2">
        <v>0</v>
      </c>
      <c r="CC344" s="2">
        <v>0</v>
      </c>
      <c r="CD344" s="2">
        <v>0</v>
      </c>
      <c r="CE344" s="2">
        <v>0</v>
      </c>
      <c r="CF344" s="2">
        <v>0</v>
      </c>
      <c r="CG344" s="2">
        <v>0</v>
      </c>
      <c r="CH344" s="2">
        <v>0</v>
      </c>
      <c r="CI344" s="2">
        <v>0</v>
      </c>
      <c r="CJ344" s="11" t="str">
        <f>+VLOOKUP(B344,[57]Sheet1!$A:$AA,27,FALSE)</f>
        <v>Termoli</v>
      </c>
      <c r="CK344" t="s">
        <v>1863</v>
      </c>
      <c r="CL344" t="s">
        <v>1863</v>
      </c>
      <c r="CM344" s="11"/>
    </row>
    <row r="345" spans="1:91" x14ac:dyDescent="0.35">
      <c r="A345" s="93" t="str">
        <f t="shared" si="10"/>
        <v>11300160120</v>
      </c>
      <c r="B345" t="str">
        <f t="shared" si="11"/>
        <v>1130016-2020</v>
      </c>
      <c r="C345">
        <v>1130016</v>
      </c>
      <c r="D345" t="s">
        <v>84</v>
      </c>
      <c r="E345" t="s">
        <v>1449</v>
      </c>
      <c r="F345" t="s">
        <v>1343</v>
      </c>
      <c r="G345" t="s">
        <v>1476</v>
      </c>
      <c r="H345" t="s">
        <v>1465</v>
      </c>
      <c r="I345" t="s">
        <v>1466</v>
      </c>
      <c r="J345" t="s">
        <v>828</v>
      </c>
      <c r="K345" t="s">
        <v>829</v>
      </c>
      <c r="L345" t="s">
        <v>830</v>
      </c>
      <c r="M345" t="s">
        <v>831</v>
      </c>
      <c r="N345" t="s">
        <v>1338</v>
      </c>
      <c r="O345" t="s">
        <v>1345</v>
      </c>
      <c r="P345" s="88" t="s">
        <v>732</v>
      </c>
      <c r="S345" t="s">
        <v>1459</v>
      </c>
      <c r="T345" t="s">
        <v>351</v>
      </c>
      <c r="U345" t="s">
        <v>1466</v>
      </c>
      <c r="V345" t="s">
        <v>96</v>
      </c>
      <c r="W345" t="s">
        <v>1102</v>
      </c>
      <c r="X345" t="s">
        <v>787</v>
      </c>
      <c r="Y345" t="s">
        <v>715</v>
      </c>
      <c r="Z345" t="s">
        <v>135</v>
      </c>
      <c r="AA345" t="s">
        <v>467</v>
      </c>
      <c r="AB345" t="s">
        <v>1346</v>
      </c>
      <c r="AC345" s="88" t="s">
        <v>1346</v>
      </c>
      <c r="AD345" t="s">
        <v>103</v>
      </c>
      <c r="AE345" t="s">
        <v>130</v>
      </c>
      <c r="AF345" t="s">
        <v>1347</v>
      </c>
      <c r="AG345" t="s">
        <v>137</v>
      </c>
      <c r="AH345" t="s">
        <v>977</v>
      </c>
      <c r="AI345" t="s">
        <v>978</v>
      </c>
      <c r="AJ345" t="s">
        <v>839</v>
      </c>
      <c r="AK345" t="s">
        <v>840</v>
      </c>
      <c r="AL345" t="s">
        <v>794</v>
      </c>
      <c r="AM345" t="s">
        <v>794</v>
      </c>
      <c r="AN345" t="s">
        <v>795</v>
      </c>
      <c r="AO345" t="s">
        <v>796</v>
      </c>
      <c r="AP345" t="s">
        <v>112</v>
      </c>
      <c r="AQ345" t="s">
        <v>112</v>
      </c>
      <c r="AR345" t="s">
        <v>130</v>
      </c>
      <c r="AS345" t="s">
        <v>1289</v>
      </c>
      <c r="AT345" t="s">
        <v>797</v>
      </c>
      <c r="AU345" s="88" t="s">
        <v>1457</v>
      </c>
      <c r="AV345" t="s">
        <v>115</v>
      </c>
      <c r="AW345" t="s">
        <v>91</v>
      </c>
      <c r="AX345" s="69" t="s">
        <v>475</v>
      </c>
      <c r="AY345" t="s">
        <v>91</v>
      </c>
      <c r="AZ345" t="s">
        <v>130</v>
      </c>
      <c r="BA345" t="s">
        <v>117</v>
      </c>
      <c r="BB345" s="88" t="s">
        <v>130</v>
      </c>
      <c r="BC345" t="s">
        <v>118</v>
      </c>
      <c r="BD345" t="s">
        <v>91</v>
      </c>
      <c r="BE345" t="s">
        <v>119</v>
      </c>
      <c r="BF345" s="86" t="s">
        <v>798</v>
      </c>
      <c r="BG345" s="86" t="s">
        <v>121</v>
      </c>
      <c r="BH345" s="78" t="s">
        <v>224</v>
      </c>
      <c r="BI345" s="79" t="s">
        <v>225</v>
      </c>
      <c r="BJ345" s="2">
        <v>0</v>
      </c>
      <c r="BK345" s="2">
        <v>0</v>
      </c>
      <c r="BL345" s="2">
        <v>0</v>
      </c>
      <c r="BM345" s="2">
        <v>0</v>
      </c>
      <c r="BN345" s="2">
        <v>0</v>
      </c>
      <c r="BO345" s="2">
        <v>0</v>
      </c>
      <c r="BP345" s="2">
        <v>0</v>
      </c>
      <c r="BQ345" s="2">
        <v>7954.3</v>
      </c>
      <c r="BR345" s="2">
        <v>0</v>
      </c>
      <c r="BS345" s="2">
        <v>0</v>
      </c>
      <c r="BT345" s="2">
        <v>0</v>
      </c>
      <c r="BU345" s="2">
        <v>0</v>
      </c>
      <c r="BV345" s="2">
        <v>0</v>
      </c>
      <c r="BW345" s="2">
        <v>0</v>
      </c>
      <c r="BX345" s="2">
        <v>0</v>
      </c>
      <c r="BY345" s="2">
        <v>0</v>
      </c>
      <c r="BZ345" s="2">
        <v>0</v>
      </c>
      <c r="CA345" s="2">
        <v>0</v>
      </c>
      <c r="CB345" s="2">
        <v>0</v>
      </c>
      <c r="CC345" s="2">
        <v>0</v>
      </c>
      <c r="CD345" s="2">
        <v>0</v>
      </c>
      <c r="CE345" s="2">
        <v>0</v>
      </c>
      <c r="CF345" s="2">
        <v>-7954.3</v>
      </c>
      <c r="CG345" s="2">
        <v>0</v>
      </c>
      <c r="CH345" s="2">
        <v>0</v>
      </c>
      <c r="CI345" s="2">
        <v>0</v>
      </c>
      <c r="CJ345" s="11" t="str">
        <f>+VLOOKUP(B345,[57]Sheet1!$A:$AA,27,FALSE)</f>
        <v>Termoli</v>
      </c>
      <c r="CK345" s="1" t="s">
        <v>1863</v>
      </c>
      <c r="CL345" t="s">
        <v>1870</v>
      </c>
      <c r="CM345" s="11"/>
    </row>
    <row r="346" spans="1:91" x14ac:dyDescent="0.35">
      <c r="A346" s="93" t="str">
        <f t="shared" si="10"/>
        <v>11300160420</v>
      </c>
      <c r="B346" t="str">
        <f t="shared" si="11"/>
        <v>1130016-2020</v>
      </c>
      <c r="C346">
        <v>1130016</v>
      </c>
      <c r="D346" s="7" t="s">
        <v>84</v>
      </c>
      <c r="E346" s="7" t="s">
        <v>1449</v>
      </c>
      <c r="F346" s="7" t="s">
        <v>1343</v>
      </c>
      <c r="G346" s="7" t="s">
        <v>1476</v>
      </c>
      <c r="H346" s="7" t="s">
        <v>1467</v>
      </c>
      <c r="I346" s="7" t="s">
        <v>1468</v>
      </c>
      <c r="J346" s="7" t="s">
        <v>828</v>
      </c>
      <c r="K346" s="7" t="s">
        <v>829</v>
      </c>
      <c r="L346" s="7" t="s">
        <v>830</v>
      </c>
      <c r="M346" s="7" t="s">
        <v>831</v>
      </c>
      <c r="N346" s="7" t="s">
        <v>1338</v>
      </c>
      <c r="O346" s="7" t="s">
        <v>1345</v>
      </c>
      <c r="P346" s="88" t="s">
        <v>732</v>
      </c>
      <c r="Q346" s="7"/>
      <c r="R346" s="7"/>
      <c r="S346" s="7" t="s">
        <v>1468</v>
      </c>
      <c r="T346" s="7" t="s">
        <v>351</v>
      </c>
      <c r="U346" s="7" t="s">
        <v>1469</v>
      </c>
      <c r="V346" s="7" t="s">
        <v>1469</v>
      </c>
      <c r="W346" s="7" t="s">
        <v>1102</v>
      </c>
      <c r="X346" s="7" t="s">
        <v>787</v>
      </c>
      <c r="Y346" s="7" t="s">
        <v>715</v>
      </c>
      <c r="Z346" s="7" t="s">
        <v>135</v>
      </c>
      <c r="AA346" s="7" t="s">
        <v>467</v>
      </c>
      <c r="AB346" s="7" t="s">
        <v>1346</v>
      </c>
      <c r="AC346" s="88" t="s">
        <v>1346</v>
      </c>
      <c r="AD346" s="7" t="s">
        <v>103</v>
      </c>
      <c r="AE346" s="7" t="s">
        <v>130</v>
      </c>
      <c r="AF346" s="7" t="s">
        <v>1347</v>
      </c>
      <c r="AG346" s="7" t="s">
        <v>137</v>
      </c>
      <c r="AH346" s="7" t="s">
        <v>977</v>
      </c>
      <c r="AI346" s="7" t="s">
        <v>978</v>
      </c>
      <c r="AJ346" s="7" t="s">
        <v>839</v>
      </c>
      <c r="AK346" s="7" t="s">
        <v>840</v>
      </c>
      <c r="AL346" s="7" t="s">
        <v>794</v>
      </c>
      <c r="AM346" s="7" t="s">
        <v>794</v>
      </c>
      <c r="AN346" s="7" t="s">
        <v>795</v>
      </c>
      <c r="AO346" s="7" t="s">
        <v>796</v>
      </c>
      <c r="AP346" s="7" t="s">
        <v>112</v>
      </c>
      <c r="AQ346" s="7" t="s">
        <v>112</v>
      </c>
      <c r="AR346" s="7" t="s">
        <v>130</v>
      </c>
      <c r="AS346" s="7" t="s">
        <v>1289</v>
      </c>
      <c r="AT346" s="7" t="s">
        <v>797</v>
      </c>
      <c r="AU346" s="88" t="s">
        <v>1457</v>
      </c>
      <c r="AV346" s="7" t="s">
        <v>115</v>
      </c>
      <c r="AW346" s="7" t="s">
        <v>91</v>
      </c>
      <c r="AX346" s="69" t="s">
        <v>475</v>
      </c>
      <c r="AY346" t="s">
        <v>91</v>
      </c>
      <c r="AZ346" t="s">
        <v>130</v>
      </c>
      <c r="BA346" t="s">
        <v>117</v>
      </c>
      <c r="BB346" s="88" t="s">
        <v>130</v>
      </c>
      <c r="BC346" t="s">
        <v>118</v>
      </c>
      <c r="BD346" t="s">
        <v>91</v>
      </c>
      <c r="BE346" t="s">
        <v>119</v>
      </c>
      <c r="BF346" s="86" t="s">
        <v>798</v>
      </c>
      <c r="BG346" s="86" t="s">
        <v>121</v>
      </c>
      <c r="BH346" s="78" t="s">
        <v>224</v>
      </c>
      <c r="BI346" s="79" t="s">
        <v>225</v>
      </c>
      <c r="BJ346" s="8">
        <v>0</v>
      </c>
      <c r="BK346" s="8">
        <v>0</v>
      </c>
      <c r="BL346" s="8">
        <v>0</v>
      </c>
      <c r="BM346" s="8">
        <v>0</v>
      </c>
      <c r="BN346" s="8">
        <v>0</v>
      </c>
      <c r="BO346" s="8">
        <v>0</v>
      </c>
      <c r="BP346" s="8">
        <v>0</v>
      </c>
      <c r="BQ346" s="8">
        <v>0</v>
      </c>
      <c r="BR346" s="8">
        <v>0</v>
      </c>
      <c r="BS346" s="8">
        <v>0</v>
      </c>
      <c r="BT346" s="8">
        <v>0</v>
      </c>
      <c r="BU346" s="8">
        <v>0</v>
      </c>
      <c r="BV346" s="8">
        <v>0</v>
      </c>
      <c r="BW346" s="8">
        <v>0</v>
      </c>
      <c r="BX346" s="8">
        <v>0</v>
      </c>
      <c r="BY346" s="8">
        <v>0</v>
      </c>
      <c r="BZ346" s="8">
        <v>0</v>
      </c>
      <c r="CA346" s="8">
        <v>0</v>
      </c>
      <c r="CB346" s="8">
        <v>0</v>
      </c>
      <c r="CC346" s="8">
        <v>0</v>
      </c>
      <c r="CD346" s="8">
        <v>0</v>
      </c>
      <c r="CE346" s="8">
        <v>0</v>
      </c>
      <c r="CF346" s="8">
        <v>0</v>
      </c>
      <c r="CG346" s="8">
        <v>0</v>
      </c>
      <c r="CH346" s="8">
        <v>0</v>
      </c>
      <c r="CI346" s="8">
        <v>0</v>
      </c>
      <c r="CJ346" s="11" t="str">
        <f>+VLOOKUP(B346,[57]Sheet1!$A:$AA,27,FALSE)</f>
        <v>Termoli</v>
      </c>
      <c r="CK346" s="1" t="s">
        <v>1863</v>
      </c>
      <c r="CL346" t="s">
        <v>1870</v>
      </c>
      <c r="CM346" s="11"/>
    </row>
    <row r="347" spans="1:91" x14ac:dyDescent="0.35">
      <c r="A347" s="93" t="str">
        <f t="shared" si="10"/>
        <v>11300160720</v>
      </c>
      <c r="B347" t="str">
        <f t="shared" si="11"/>
        <v>1130016-2020</v>
      </c>
      <c r="C347">
        <v>1130016</v>
      </c>
      <c r="D347" s="7" t="s">
        <v>84</v>
      </c>
      <c r="E347" s="7" t="s">
        <v>1449</v>
      </c>
      <c r="F347" s="7" t="s">
        <v>1343</v>
      </c>
      <c r="G347" s="7" t="s">
        <v>1476</v>
      </c>
      <c r="H347" s="7" t="s">
        <v>1477</v>
      </c>
      <c r="I347" s="7" t="s">
        <v>1478</v>
      </c>
      <c r="J347" s="7" t="s">
        <v>828</v>
      </c>
      <c r="K347" s="7" t="s">
        <v>829</v>
      </c>
      <c r="L347" s="7" t="s">
        <v>830</v>
      </c>
      <c r="M347" s="7" t="s">
        <v>831</v>
      </c>
      <c r="N347" s="7" t="s">
        <v>1338</v>
      </c>
      <c r="O347" s="7" t="s">
        <v>1345</v>
      </c>
      <c r="P347" s="88" t="s">
        <v>732</v>
      </c>
      <c r="Q347" s="7"/>
      <c r="R347" s="7"/>
      <c r="S347" s="7" t="s">
        <v>1478</v>
      </c>
      <c r="T347" s="7" t="s">
        <v>351</v>
      </c>
      <c r="U347" s="7" t="s">
        <v>1479</v>
      </c>
      <c r="V347" s="7" t="s">
        <v>1479</v>
      </c>
      <c r="W347" s="7" t="s">
        <v>1102</v>
      </c>
      <c r="X347" s="7" t="s">
        <v>787</v>
      </c>
      <c r="Y347" s="7" t="s">
        <v>715</v>
      </c>
      <c r="Z347" s="7" t="s">
        <v>135</v>
      </c>
      <c r="AA347" s="7" t="s">
        <v>467</v>
      </c>
      <c r="AB347" s="7" t="s">
        <v>1346</v>
      </c>
      <c r="AC347" s="88" t="s">
        <v>1346</v>
      </c>
      <c r="AD347" s="7" t="s">
        <v>103</v>
      </c>
      <c r="AE347" s="7" t="s">
        <v>130</v>
      </c>
      <c r="AF347" s="7" t="s">
        <v>1347</v>
      </c>
      <c r="AG347" s="7" t="s">
        <v>137</v>
      </c>
      <c r="AH347" s="7" t="s">
        <v>977</v>
      </c>
      <c r="AI347" s="7" t="s">
        <v>978</v>
      </c>
      <c r="AJ347" s="7" t="s">
        <v>839</v>
      </c>
      <c r="AK347" s="7" t="s">
        <v>840</v>
      </c>
      <c r="AL347" s="7" t="s">
        <v>794</v>
      </c>
      <c r="AM347" s="7" t="s">
        <v>794</v>
      </c>
      <c r="AN347" s="7" t="s">
        <v>795</v>
      </c>
      <c r="AO347" s="7" t="s">
        <v>796</v>
      </c>
      <c r="AP347" s="7" t="s">
        <v>112</v>
      </c>
      <c r="AQ347" s="7" t="s">
        <v>112</v>
      </c>
      <c r="AR347" s="7" t="s">
        <v>130</v>
      </c>
      <c r="AS347" s="7" t="s">
        <v>1289</v>
      </c>
      <c r="AT347" s="7" t="s">
        <v>797</v>
      </c>
      <c r="AU347" s="88" t="s">
        <v>1457</v>
      </c>
      <c r="AV347" s="7" t="s">
        <v>115</v>
      </c>
      <c r="AW347" s="7" t="s">
        <v>91</v>
      </c>
      <c r="AX347" s="69" t="s">
        <v>475</v>
      </c>
      <c r="AY347" t="s">
        <v>91</v>
      </c>
      <c r="AZ347" t="s">
        <v>130</v>
      </c>
      <c r="BA347" t="s">
        <v>117</v>
      </c>
      <c r="BB347" s="88" t="s">
        <v>130</v>
      </c>
      <c r="BC347" t="s">
        <v>118</v>
      </c>
      <c r="BD347" t="s">
        <v>91</v>
      </c>
      <c r="BE347" t="s">
        <v>119</v>
      </c>
      <c r="BF347" s="86" t="s">
        <v>798</v>
      </c>
      <c r="BG347" s="86" t="s">
        <v>121</v>
      </c>
      <c r="BH347" s="78" t="s">
        <v>224</v>
      </c>
      <c r="BI347" s="79" t="s">
        <v>225</v>
      </c>
      <c r="BJ347" s="8">
        <v>0</v>
      </c>
      <c r="BK347" s="8">
        <v>0</v>
      </c>
      <c r="BL347" s="8">
        <v>0</v>
      </c>
      <c r="BM347" s="8">
        <v>0</v>
      </c>
      <c r="BN347" s="8">
        <v>0</v>
      </c>
      <c r="BO347" s="8">
        <v>0</v>
      </c>
      <c r="BP347" s="8">
        <v>0</v>
      </c>
      <c r="BQ347" s="8">
        <v>0</v>
      </c>
      <c r="BR347" s="8">
        <v>0</v>
      </c>
      <c r="BS347" s="8">
        <v>0</v>
      </c>
      <c r="BT347" s="8">
        <v>0</v>
      </c>
      <c r="BU347" s="8">
        <v>0</v>
      </c>
      <c r="BV347" s="8">
        <v>0</v>
      </c>
      <c r="BW347" s="8">
        <v>0</v>
      </c>
      <c r="BX347" s="8">
        <v>0</v>
      </c>
      <c r="BY347" s="8">
        <v>0</v>
      </c>
      <c r="BZ347" s="8">
        <v>0</v>
      </c>
      <c r="CA347" s="8">
        <v>0</v>
      </c>
      <c r="CB347" s="8">
        <v>0</v>
      </c>
      <c r="CC347" s="8">
        <v>0</v>
      </c>
      <c r="CD347" s="8">
        <v>0</v>
      </c>
      <c r="CE347" s="8">
        <v>0</v>
      </c>
      <c r="CF347" s="8">
        <v>0</v>
      </c>
      <c r="CG347" s="8">
        <v>0</v>
      </c>
      <c r="CH347" s="8">
        <v>0</v>
      </c>
      <c r="CI347" s="8">
        <v>0</v>
      </c>
      <c r="CJ347" s="11" t="str">
        <f>+VLOOKUP(B347,[57]Sheet1!$A:$AA,27,FALSE)</f>
        <v>Termoli</v>
      </c>
      <c r="CK347" s="1" t="s">
        <v>1863</v>
      </c>
      <c r="CL347" t="s">
        <v>1870</v>
      </c>
      <c r="CM347" s="11"/>
    </row>
    <row r="348" spans="1:91" x14ac:dyDescent="0.35">
      <c r="A348" s="93" t="str">
        <f t="shared" si="10"/>
        <v>11300161020</v>
      </c>
      <c r="B348" t="str">
        <f t="shared" si="11"/>
        <v>1130016-2020</v>
      </c>
      <c r="C348">
        <v>1130016</v>
      </c>
      <c r="D348" t="s">
        <v>84</v>
      </c>
      <c r="E348" t="s">
        <v>1449</v>
      </c>
      <c r="F348" t="s">
        <v>1343</v>
      </c>
      <c r="G348" t="s">
        <v>1476</v>
      </c>
      <c r="H348" t="s">
        <v>1458</v>
      </c>
      <c r="I348" t="s">
        <v>1459</v>
      </c>
      <c r="J348" t="s">
        <v>828</v>
      </c>
      <c r="K348" t="s">
        <v>829</v>
      </c>
      <c r="L348" t="s">
        <v>830</v>
      </c>
      <c r="M348" t="s">
        <v>831</v>
      </c>
      <c r="N348" t="s">
        <v>1338</v>
      </c>
      <c r="O348" t="s">
        <v>1345</v>
      </c>
      <c r="P348" s="88" t="s">
        <v>732</v>
      </c>
      <c r="S348" t="s">
        <v>1459</v>
      </c>
      <c r="T348" t="s">
        <v>351</v>
      </c>
      <c r="U348" t="s">
        <v>1460</v>
      </c>
      <c r="V348" t="s">
        <v>1460</v>
      </c>
      <c r="W348" t="s">
        <v>1102</v>
      </c>
      <c r="X348" t="s">
        <v>787</v>
      </c>
      <c r="Y348" t="s">
        <v>715</v>
      </c>
      <c r="Z348" t="s">
        <v>135</v>
      </c>
      <c r="AA348" t="s">
        <v>467</v>
      </c>
      <c r="AB348" t="s">
        <v>1346</v>
      </c>
      <c r="AC348" s="88" t="s">
        <v>1346</v>
      </c>
      <c r="AD348" t="s">
        <v>103</v>
      </c>
      <c r="AE348" t="s">
        <v>130</v>
      </c>
      <c r="AF348" t="s">
        <v>1347</v>
      </c>
      <c r="AG348" t="s">
        <v>137</v>
      </c>
      <c r="AH348" t="s">
        <v>977</v>
      </c>
      <c r="AI348" t="s">
        <v>978</v>
      </c>
      <c r="AJ348" t="s">
        <v>839</v>
      </c>
      <c r="AK348" t="s">
        <v>840</v>
      </c>
      <c r="AL348" t="s">
        <v>794</v>
      </c>
      <c r="AM348" t="s">
        <v>794</v>
      </c>
      <c r="AN348" t="s">
        <v>795</v>
      </c>
      <c r="AO348" t="s">
        <v>796</v>
      </c>
      <c r="AP348" t="s">
        <v>112</v>
      </c>
      <c r="AQ348" t="s">
        <v>112</v>
      </c>
      <c r="AR348" t="s">
        <v>130</v>
      </c>
      <c r="AS348" t="s">
        <v>1289</v>
      </c>
      <c r="AT348" t="s">
        <v>797</v>
      </c>
      <c r="AU348" s="88" t="s">
        <v>1457</v>
      </c>
      <c r="AV348" t="s">
        <v>115</v>
      </c>
      <c r="AW348" t="s">
        <v>91</v>
      </c>
      <c r="AX348" s="69" t="s">
        <v>475</v>
      </c>
      <c r="AY348" t="s">
        <v>91</v>
      </c>
      <c r="AZ348" t="s">
        <v>130</v>
      </c>
      <c r="BA348" t="s">
        <v>117</v>
      </c>
      <c r="BB348" s="88" t="s">
        <v>130</v>
      </c>
      <c r="BC348" t="s">
        <v>118</v>
      </c>
      <c r="BD348" t="s">
        <v>91</v>
      </c>
      <c r="BE348" t="s">
        <v>119</v>
      </c>
      <c r="BF348" s="86" t="s">
        <v>798</v>
      </c>
      <c r="BG348" s="86" t="s">
        <v>121</v>
      </c>
      <c r="BH348" s="78" t="s">
        <v>224</v>
      </c>
      <c r="BI348" s="79" t="s">
        <v>225</v>
      </c>
      <c r="BJ348" s="2">
        <v>0</v>
      </c>
      <c r="BK348" s="2">
        <v>0</v>
      </c>
      <c r="BL348" s="2">
        <v>0</v>
      </c>
      <c r="BM348" s="2">
        <v>0</v>
      </c>
      <c r="BN348" s="2">
        <v>0</v>
      </c>
      <c r="BO348" s="2">
        <v>0</v>
      </c>
      <c r="BP348" s="2">
        <v>0</v>
      </c>
      <c r="BQ348" s="2">
        <v>-7954.3</v>
      </c>
      <c r="BR348" s="2">
        <v>0</v>
      </c>
      <c r="BS348" s="2">
        <v>0</v>
      </c>
      <c r="BT348" s="2">
        <v>0</v>
      </c>
      <c r="BU348" s="2">
        <v>0</v>
      </c>
      <c r="BV348" s="2">
        <v>0</v>
      </c>
      <c r="BW348" s="2">
        <v>0</v>
      </c>
      <c r="BX348" s="2">
        <v>0</v>
      </c>
      <c r="BY348" s="2">
        <v>0</v>
      </c>
      <c r="BZ348" s="2">
        <v>0</v>
      </c>
      <c r="CA348" s="2">
        <v>0</v>
      </c>
      <c r="CB348" s="2">
        <v>0</v>
      </c>
      <c r="CC348" s="2">
        <v>0</v>
      </c>
      <c r="CD348" s="2">
        <v>0</v>
      </c>
      <c r="CE348" s="2">
        <v>7954.3</v>
      </c>
      <c r="CF348" s="2">
        <v>0</v>
      </c>
      <c r="CG348" s="2">
        <v>0</v>
      </c>
      <c r="CH348" s="2">
        <v>0</v>
      </c>
      <c r="CI348" s="2">
        <v>0</v>
      </c>
      <c r="CJ348" s="11" t="str">
        <f>+VLOOKUP(B348,[57]Sheet1!$A:$AA,27,FALSE)</f>
        <v>Termoli</v>
      </c>
      <c r="CK348" s="1" t="s">
        <v>1863</v>
      </c>
      <c r="CL348" t="s">
        <v>1870</v>
      </c>
      <c r="CM348" s="11"/>
    </row>
    <row r="349" spans="1:91" x14ac:dyDescent="0.35">
      <c r="A349" s="93" t="str">
        <f t="shared" si="10"/>
        <v>11300161120</v>
      </c>
      <c r="B349" t="str">
        <f t="shared" si="11"/>
        <v>1130016-2020</v>
      </c>
      <c r="C349">
        <v>1130016</v>
      </c>
      <c r="D349" t="s">
        <v>84</v>
      </c>
      <c r="E349" t="s">
        <v>1449</v>
      </c>
      <c r="F349" t="s">
        <v>1343</v>
      </c>
      <c r="G349" t="s">
        <v>1476</v>
      </c>
      <c r="H349" t="s">
        <v>1480</v>
      </c>
      <c r="I349" t="s">
        <v>1481</v>
      </c>
      <c r="J349" t="s">
        <v>828</v>
      </c>
      <c r="K349" t="s">
        <v>829</v>
      </c>
      <c r="L349" t="s">
        <v>830</v>
      </c>
      <c r="M349" t="s">
        <v>831</v>
      </c>
      <c r="N349" t="s">
        <v>1338</v>
      </c>
      <c r="O349" t="s">
        <v>1345</v>
      </c>
      <c r="P349" s="88" t="s">
        <v>732</v>
      </c>
      <c r="S349" t="s">
        <v>1481</v>
      </c>
      <c r="T349" t="s">
        <v>351</v>
      </c>
      <c r="U349" t="s">
        <v>1482</v>
      </c>
      <c r="V349" t="s">
        <v>1482</v>
      </c>
      <c r="W349" t="s">
        <v>1102</v>
      </c>
      <c r="X349" t="s">
        <v>787</v>
      </c>
      <c r="Y349" t="s">
        <v>715</v>
      </c>
      <c r="Z349" t="s">
        <v>135</v>
      </c>
      <c r="AA349" t="s">
        <v>467</v>
      </c>
      <c r="AB349" t="s">
        <v>1346</v>
      </c>
      <c r="AC349" s="88" t="s">
        <v>1346</v>
      </c>
      <c r="AD349" t="s">
        <v>103</v>
      </c>
      <c r="AE349" t="s">
        <v>130</v>
      </c>
      <c r="AF349" t="s">
        <v>1347</v>
      </c>
      <c r="AG349" t="s">
        <v>137</v>
      </c>
      <c r="AH349" t="s">
        <v>977</v>
      </c>
      <c r="AI349" t="s">
        <v>978</v>
      </c>
      <c r="AJ349" t="s">
        <v>839</v>
      </c>
      <c r="AK349" t="s">
        <v>840</v>
      </c>
      <c r="AL349" t="s">
        <v>794</v>
      </c>
      <c r="AM349" t="s">
        <v>794</v>
      </c>
      <c r="AN349" t="s">
        <v>795</v>
      </c>
      <c r="AO349" t="s">
        <v>796</v>
      </c>
      <c r="AP349" t="s">
        <v>112</v>
      </c>
      <c r="AQ349" t="s">
        <v>112</v>
      </c>
      <c r="AR349" t="s">
        <v>130</v>
      </c>
      <c r="AS349" t="s">
        <v>1289</v>
      </c>
      <c r="AT349" t="s">
        <v>797</v>
      </c>
      <c r="AU349" s="88" t="s">
        <v>1457</v>
      </c>
      <c r="AV349" t="s">
        <v>115</v>
      </c>
      <c r="AW349" t="s">
        <v>293</v>
      </c>
      <c r="AX349" s="69" t="s">
        <v>475</v>
      </c>
      <c r="AY349" t="s">
        <v>91</v>
      </c>
      <c r="AZ349" t="s">
        <v>130</v>
      </c>
      <c r="BA349" t="s">
        <v>117</v>
      </c>
      <c r="BB349" s="88" t="s">
        <v>130</v>
      </c>
      <c r="BC349" t="s">
        <v>118</v>
      </c>
      <c r="BD349" t="s">
        <v>91</v>
      </c>
      <c r="BE349" t="s">
        <v>119</v>
      </c>
      <c r="BF349" s="86" t="s">
        <v>798</v>
      </c>
      <c r="BG349" s="86" t="s">
        <v>121</v>
      </c>
      <c r="BH349" s="78" t="s">
        <v>224</v>
      </c>
      <c r="BI349" s="79" t="s">
        <v>225</v>
      </c>
      <c r="BJ349" s="2">
        <v>0</v>
      </c>
      <c r="BK349" s="2">
        <v>0</v>
      </c>
      <c r="BL349" s="2">
        <v>0</v>
      </c>
      <c r="BM349" s="2">
        <v>6126.18</v>
      </c>
      <c r="BN349" s="2">
        <v>-51.05</v>
      </c>
      <c r="BO349" s="2">
        <v>0</v>
      </c>
      <c r="BP349" s="2">
        <v>6075.13</v>
      </c>
      <c r="BQ349" s="2">
        <v>6126.18</v>
      </c>
      <c r="BR349" s="2">
        <v>0</v>
      </c>
      <c r="BS349" s="2">
        <v>0</v>
      </c>
      <c r="BT349" s="2">
        <v>0</v>
      </c>
      <c r="BU349" s="2">
        <v>0</v>
      </c>
      <c r="BV349" s="2">
        <v>0</v>
      </c>
      <c r="BW349" s="2">
        <v>0</v>
      </c>
      <c r="BX349" s="2">
        <v>0</v>
      </c>
      <c r="BY349" s="2">
        <v>0</v>
      </c>
      <c r="BZ349" s="2">
        <v>0</v>
      </c>
      <c r="CA349" s="2">
        <v>0</v>
      </c>
      <c r="CB349" s="2">
        <v>0</v>
      </c>
      <c r="CC349" s="2">
        <v>0</v>
      </c>
      <c r="CD349" s="2">
        <v>0</v>
      </c>
      <c r="CE349" s="2">
        <v>0</v>
      </c>
      <c r="CF349" s="2">
        <v>0</v>
      </c>
      <c r="CG349" s="2">
        <v>0</v>
      </c>
      <c r="CH349" s="2">
        <v>0</v>
      </c>
      <c r="CI349" s="2">
        <v>0</v>
      </c>
      <c r="CJ349" s="11" t="str">
        <f>+VLOOKUP(B349,[57]Sheet1!$A:$AA,27,FALSE)</f>
        <v>Termoli</v>
      </c>
      <c r="CK349" t="s">
        <v>1863</v>
      </c>
      <c r="CL349" t="s">
        <v>1863</v>
      </c>
      <c r="CM349" s="11"/>
    </row>
    <row r="350" spans="1:91" x14ac:dyDescent="0.35">
      <c r="A350" s="93" t="str">
        <f t="shared" si="10"/>
        <v>11300161220</v>
      </c>
      <c r="B350" t="str">
        <f t="shared" si="11"/>
        <v>1130016-2020</v>
      </c>
      <c r="C350">
        <v>1130016</v>
      </c>
      <c r="D350" t="s">
        <v>84</v>
      </c>
      <c r="E350" t="s">
        <v>1449</v>
      </c>
      <c r="F350" t="s">
        <v>1343</v>
      </c>
      <c r="G350" t="s">
        <v>1476</v>
      </c>
      <c r="H350" t="s">
        <v>1461</v>
      </c>
      <c r="I350" t="s">
        <v>1462</v>
      </c>
      <c r="J350" t="s">
        <v>828</v>
      </c>
      <c r="K350" t="s">
        <v>829</v>
      </c>
      <c r="L350" t="s">
        <v>830</v>
      </c>
      <c r="M350" t="s">
        <v>831</v>
      </c>
      <c r="N350" t="s">
        <v>1338</v>
      </c>
      <c r="O350" t="s">
        <v>1345</v>
      </c>
      <c r="P350" s="88" t="s">
        <v>732</v>
      </c>
      <c r="S350" t="s">
        <v>1462</v>
      </c>
      <c r="T350" t="s">
        <v>351</v>
      </c>
      <c r="U350" t="s">
        <v>1463</v>
      </c>
      <c r="V350" t="s">
        <v>1463</v>
      </c>
      <c r="W350" t="s">
        <v>1102</v>
      </c>
      <c r="X350" t="s">
        <v>787</v>
      </c>
      <c r="Y350" t="s">
        <v>715</v>
      </c>
      <c r="Z350" t="s">
        <v>135</v>
      </c>
      <c r="AA350" t="s">
        <v>467</v>
      </c>
      <c r="AB350" t="s">
        <v>1346</v>
      </c>
      <c r="AC350" s="88" t="s">
        <v>1346</v>
      </c>
      <c r="AD350" t="s">
        <v>103</v>
      </c>
      <c r="AE350" t="s">
        <v>130</v>
      </c>
      <c r="AF350" t="s">
        <v>1347</v>
      </c>
      <c r="AG350" t="s">
        <v>137</v>
      </c>
      <c r="AH350" t="s">
        <v>977</v>
      </c>
      <c r="AI350" t="s">
        <v>978</v>
      </c>
      <c r="AJ350" t="s">
        <v>839</v>
      </c>
      <c r="AK350" t="s">
        <v>840</v>
      </c>
      <c r="AL350" t="s">
        <v>794</v>
      </c>
      <c r="AM350" t="s">
        <v>794</v>
      </c>
      <c r="AN350" t="s">
        <v>795</v>
      </c>
      <c r="AO350" t="s">
        <v>796</v>
      </c>
      <c r="AP350" t="s">
        <v>112</v>
      </c>
      <c r="AQ350" t="s">
        <v>112</v>
      </c>
      <c r="AR350" t="s">
        <v>130</v>
      </c>
      <c r="AS350" t="s">
        <v>1289</v>
      </c>
      <c r="AT350" t="s">
        <v>797</v>
      </c>
      <c r="AU350" s="88" t="s">
        <v>1457</v>
      </c>
      <c r="AV350" t="s">
        <v>115</v>
      </c>
      <c r="AW350" t="s">
        <v>293</v>
      </c>
      <c r="AX350" s="69" t="s">
        <v>475</v>
      </c>
      <c r="AY350" t="s">
        <v>91</v>
      </c>
      <c r="AZ350" t="s">
        <v>130</v>
      </c>
      <c r="BA350" t="s">
        <v>117</v>
      </c>
      <c r="BB350" s="88" t="s">
        <v>130</v>
      </c>
      <c r="BC350" t="s">
        <v>118</v>
      </c>
      <c r="BD350" t="s">
        <v>91</v>
      </c>
      <c r="BE350" t="s">
        <v>119</v>
      </c>
      <c r="BF350" s="86" t="s">
        <v>798</v>
      </c>
      <c r="BG350" s="86" t="s">
        <v>121</v>
      </c>
      <c r="BH350" s="78" t="s">
        <v>224</v>
      </c>
      <c r="BI350" s="79" t="s">
        <v>225</v>
      </c>
      <c r="BJ350" s="2">
        <v>0</v>
      </c>
      <c r="BK350" s="2">
        <v>0</v>
      </c>
      <c r="BL350" s="2">
        <v>0</v>
      </c>
      <c r="BM350" s="2">
        <v>898.84</v>
      </c>
      <c r="BN350" s="2">
        <v>-3.75</v>
      </c>
      <c r="BO350" s="2">
        <v>0</v>
      </c>
      <c r="BP350" s="2">
        <v>895.09</v>
      </c>
      <c r="BQ350" s="2">
        <v>898.84</v>
      </c>
      <c r="BR350" s="2">
        <v>0</v>
      </c>
      <c r="BS350" s="2">
        <v>0</v>
      </c>
      <c r="BT350" s="2">
        <v>0</v>
      </c>
      <c r="BU350" s="2">
        <v>0</v>
      </c>
      <c r="BV350" s="2">
        <v>0</v>
      </c>
      <c r="BW350" s="2">
        <v>0</v>
      </c>
      <c r="BX350" s="2">
        <v>0</v>
      </c>
      <c r="BY350" s="2">
        <v>0</v>
      </c>
      <c r="BZ350" s="2">
        <v>0</v>
      </c>
      <c r="CA350" s="2">
        <v>0</v>
      </c>
      <c r="CB350" s="2">
        <v>0</v>
      </c>
      <c r="CC350" s="2">
        <v>0</v>
      </c>
      <c r="CD350" s="2">
        <v>0</v>
      </c>
      <c r="CE350" s="2">
        <v>0</v>
      </c>
      <c r="CF350" s="2">
        <v>0</v>
      </c>
      <c r="CG350" s="2">
        <v>0</v>
      </c>
      <c r="CH350" s="2">
        <v>0</v>
      </c>
      <c r="CI350" s="2">
        <v>0</v>
      </c>
      <c r="CJ350" s="11" t="str">
        <f>+VLOOKUP(B350,[57]Sheet1!$A:$AA,27,FALSE)</f>
        <v>Termoli</v>
      </c>
      <c r="CK350" t="s">
        <v>1863</v>
      </c>
      <c r="CL350" t="s">
        <v>1863</v>
      </c>
      <c r="CM350" s="11"/>
    </row>
    <row r="351" spans="1:91" x14ac:dyDescent="0.35">
      <c r="A351" s="93" t="str">
        <f t="shared" si="10"/>
        <v>11300170520</v>
      </c>
      <c r="B351" t="str">
        <f t="shared" si="11"/>
        <v>1130017-2020</v>
      </c>
      <c r="C351">
        <v>1130017</v>
      </c>
      <c r="D351" t="s">
        <v>84</v>
      </c>
      <c r="E351" t="s">
        <v>1449</v>
      </c>
      <c r="F351" t="s">
        <v>1348</v>
      </c>
      <c r="G351" t="s">
        <v>1483</v>
      </c>
      <c r="H351" t="s">
        <v>1484</v>
      </c>
      <c r="I351" t="s">
        <v>1485</v>
      </c>
      <c r="J351" t="s">
        <v>1088</v>
      </c>
      <c r="K351" t="s">
        <v>1089</v>
      </c>
      <c r="L351" t="s">
        <v>1090</v>
      </c>
      <c r="M351" t="s">
        <v>1091</v>
      </c>
      <c r="N351" t="s">
        <v>1092</v>
      </c>
      <c r="O351" t="s">
        <v>1101</v>
      </c>
      <c r="P351" s="88" t="s">
        <v>732</v>
      </c>
      <c r="S351" t="s">
        <v>1485</v>
      </c>
      <c r="T351" t="s">
        <v>351</v>
      </c>
      <c r="U351" t="s">
        <v>1486</v>
      </c>
      <c r="V351" t="s">
        <v>1486</v>
      </c>
      <c r="W351" t="s">
        <v>834</v>
      </c>
      <c r="X351" t="s">
        <v>787</v>
      </c>
      <c r="Y351" t="s">
        <v>134</v>
      </c>
      <c r="Z351" t="s">
        <v>135</v>
      </c>
      <c r="AA351" t="s">
        <v>467</v>
      </c>
      <c r="AB351" t="s">
        <v>1103</v>
      </c>
      <c r="AC351" s="88" t="s">
        <v>1103</v>
      </c>
      <c r="AD351" t="s">
        <v>103</v>
      </c>
      <c r="AE351" t="s">
        <v>130</v>
      </c>
      <c r="AF351" t="s">
        <v>1104</v>
      </c>
      <c r="AG351" t="s">
        <v>137</v>
      </c>
      <c r="AH351" t="s">
        <v>977</v>
      </c>
      <c r="AI351" t="s">
        <v>978</v>
      </c>
      <c r="AJ351" t="s">
        <v>839</v>
      </c>
      <c r="AK351" t="s">
        <v>840</v>
      </c>
      <c r="AL351" t="s">
        <v>794</v>
      </c>
      <c r="AM351" t="s">
        <v>794</v>
      </c>
      <c r="AN351" t="s">
        <v>795</v>
      </c>
      <c r="AO351" t="s">
        <v>796</v>
      </c>
      <c r="AP351" t="s">
        <v>140</v>
      </c>
      <c r="AQ351" t="s">
        <v>140</v>
      </c>
      <c r="AR351" t="s">
        <v>130</v>
      </c>
      <c r="AS351" t="s">
        <v>1289</v>
      </c>
      <c r="AT351" t="s">
        <v>797</v>
      </c>
      <c r="AU351" s="88" t="s">
        <v>1457</v>
      </c>
      <c r="AV351" t="s">
        <v>115</v>
      </c>
      <c r="AW351" t="s">
        <v>293</v>
      </c>
      <c r="AX351" s="69" t="s">
        <v>475</v>
      </c>
      <c r="AY351" t="s">
        <v>91</v>
      </c>
      <c r="AZ351" t="s">
        <v>130</v>
      </c>
      <c r="BA351" t="s">
        <v>117</v>
      </c>
      <c r="BB351" s="88" t="s">
        <v>130</v>
      </c>
      <c r="BC351" t="s">
        <v>118</v>
      </c>
      <c r="BD351" t="s">
        <v>91</v>
      </c>
      <c r="BE351" t="s">
        <v>119</v>
      </c>
      <c r="BF351" s="86" t="s">
        <v>143</v>
      </c>
      <c r="BG351" s="86" t="s">
        <v>121</v>
      </c>
      <c r="BH351" s="78" t="s">
        <v>224</v>
      </c>
      <c r="BI351" s="79" t="s">
        <v>225</v>
      </c>
      <c r="BJ351" s="2">
        <v>0</v>
      </c>
      <c r="BK351" s="2">
        <v>0</v>
      </c>
      <c r="BL351" s="2">
        <v>0</v>
      </c>
      <c r="BM351" s="2">
        <v>11095.37</v>
      </c>
      <c r="BN351" s="2">
        <v>-123.28</v>
      </c>
      <c r="BO351" s="2">
        <v>0</v>
      </c>
      <c r="BP351" s="2">
        <v>10972.09</v>
      </c>
      <c r="BQ351" s="2">
        <v>11095.37</v>
      </c>
      <c r="BR351" s="2">
        <v>0</v>
      </c>
      <c r="BS351" s="2">
        <v>0</v>
      </c>
      <c r="BT351" s="2">
        <v>0</v>
      </c>
      <c r="BU351" s="2">
        <v>0</v>
      </c>
      <c r="BV351" s="2">
        <v>0</v>
      </c>
      <c r="BW351" s="2">
        <v>0</v>
      </c>
      <c r="BX351" s="2">
        <v>0</v>
      </c>
      <c r="BY351" s="2">
        <v>0</v>
      </c>
      <c r="BZ351" s="2">
        <v>0</v>
      </c>
      <c r="CA351" s="2">
        <v>0</v>
      </c>
      <c r="CB351" s="2">
        <v>0</v>
      </c>
      <c r="CC351" s="2">
        <v>0</v>
      </c>
      <c r="CD351" s="2">
        <v>0</v>
      </c>
      <c r="CE351" s="2">
        <v>0</v>
      </c>
      <c r="CF351" s="2">
        <v>0</v>
      </c>
      <c r="CG351" s="2">
        <v>0</v>
      </c>
      <c r="CH351" s="2">
        <v>0</v>
      </c>
      <c r="CI351" s="2">
        <v>0</v>
      </c>
      <c r="CJ351" s="11" t="str">
        <f>+VLOOKUP(B351,[57]Sheet1!$A:$AA,27,FALSE)</f>
        <v>Campagnano</v>
      </c>
      <c r="CK351" t="s">
        <v>1861</v>
      </c>
      <c r="CL351" t="s">
        <v>1871</v>
      </c>
      <c r="CM351" s="11"/>
    </row>
    <row r="352" spans="1:91" x14ac:dyDescent="0.35">
      <c r="A352" s="93" t="str">
        <f t="shared" si="10"/>
        <v>11300170620</v>
      </c>
      <c r="B352" t="str">
        <f t="shared" si="11"/>
        <v>1130017-2020</v>
      </c>
      <c r="C352">
        <v>1130017</v>
      </c>
      <c r="D352" s="7" t="s">
        <v>84</v>
      </c>
      <c r="E352" s="7" t="s">
        <v>1449</v>
      </c>
      <c r="F352" s="7" t="s">
        <v>1348</v>
      </c>
      <c r="G352" s="7" t="s">
        <v>1483</v>
      </c>
      <c r="H352" s="7" t="s">
        <v>1451</v>
      </c>
      <c r="I352" s="7" t="s">
        <v>1452</v>
      </c>
      <c r="J352" s="7" t="s">
        <v>1088</v>
      </c>
      <c r="K352" s="7" t="s">
        <v>1089</v>
      </c>
      <c r="L352" s="7" t="s">
        <v>1090</v>
      </c>
      <c r="M352" s="7" t="s">
        <v>1091</v>
      </c>
      <c r="N352" s="7" t="s">
        <v>1092</v>
      </c>
      <c r="O352" s="7" t="s">
        <v>1101</v>
      </c>
      <c r="P352" s="88" t="s">
        <v>732</v>
      </c>
      <c r="Q352" s="7"/>
      <c r="R352" s="7"/>
      <c r="S352" s="7" t="s">
        <v>1452</v>
      </c>
      <c r="T352" s="7" t="s">
        <v>351</v>
      </c>
      <c r="U352" s="7" t="s">
        <v>1453</v>
      </c>
      <c r="V352" s="7" t="s">
        <v>1453</v>
      </c>
      <c r="W352" s="7" t="s">
        <v>834</v>
      </c>
      <c r="X352" s="7" t="s">
        <v>787</v>
      </c>
      <c r="Y352" s="7" t="s">
        <v>134</v>
      </c>
      <c r="Z352" s="7" t="s">
        <v>135</v>
      </c>
      <c r="AA352" s="7" t="s">
        <v>467</v>
      </c>
      <c r="AB352" s="7" t="s">
        <v>1103</v>
      </c>
      <c r="AC352" s="88" t="s">
        <v>1103</v>
      </c>
      <c r="AD352" s="7" t="s">
        <v>103</v>
      </c>
      <c r="AE352" s="7" t="s">
        <v>130</v>
      </c>
      <c r="AF352" s="7" t="s">
        <v>1104</v>
      </c>
      <c r="AG352" s="7" t="s">
        <v>137</v>
      </c>
      <c r="AH352" s="7" t="s">
        <v>977</v>
      </c>
      <c r="AI352" s="7" t="s">
        <v>978</v>
      </c>
      <c r="AJ352" s="7" t="s">
        <v>839</v>
      </c>
      <c r="AK352" s="7" t="s">
        <v>840</v>
      </c>
      <c r="AL352" s="7" t="s">
        <v>794</v>
      </c>
      <c r="AM352" s="7" t="s">
        <v>794</v>
      </c>
      <c r="AN352" s="7" t="s">
        <v>795</v>
      </c>
      <c r="AO352" s="7" t="s">
        <v>796</v>
      </c>
      <c r="AP352" s="7" t="s">
        <v>140</v>
      </c>
      <c r="AQ352" s="7" t="s">
        <v>140</v>
      </c>
      <c r="AR352" s="7" t="s">
        <v>130</v>
      </c>
      <c r="AS352" s="7" t="s">
        <v>1289</v>
      </c>
      <c r="AT352" s="7" t="s">
        <v>797</v>
      </c>
      <c r="AU352" s="88" t="s">
        <v>1457</v>
      </c>
      <c r="AV352" s="7" t="s">
        <v>115</v>
      </c>
      <c r="AW352" s="7" t="s">
        <v>91</v>
      </c>
      <c r="AX352" s="69" t="s">
        <v>475</v>
      </c>
      <c r="AY352" t="s">
        <v>91</v>
      </c>
      <c r="AZ352" t="s">
        <v>130</v>
      </c>
      <c r="BA352" t="s">
        <v>117</v>
      </c>
      <c r="BB352" s="88" t="s">
        <v>130</v>
      </c>
      <c r="BC352" t="s">
        <v>118</v>
      </c>
      <c r="BD352" t="s">
        <v>91</v>
      </c>
      <c r="BE352" t="s">
        <v>119</v>
      </c>
      <c r="BF352" s="86" t="s">
        <v>143</v>
      </c>
      <c r="BG352" s="86" t="s">
        <v>121</v>
      </c>
      <c r="BH352" s="78" t="s">
        <v>224</v>
      </c>
      <c r="BI352" s="79" t="s">
        <v>225</v>
      </c>
      <c r="BJ352" s="8">
        <v>0</v>
      </c>
      <c r="BK352" s="8">
        <v>0</v>
      </c>
      <c r="BL352" s="8">
        <v>0</v>
      </c>
      <c r="BM352" s="8">
        <v>0</v>
      </c>
      <c r="BN352" s="8">
        <v>0</v>
      </c>
      <c r="BO352" s="8">
        <v>0</v>
      </c>
      <c r="BP352" s="8">
        <v>0</v>
      </c>
      <c r="BQ352" s="8">
        <v>0</v>
      </c>
      <c r="BR352" s="8">
        <v>0</v>
      </c>
      <c r="BS352" s="8">
        <v>0</v>
      </c>
      <c r="BT352" s="8">
        <v>0</v>
      </c>
      <c r="BU352" s="8">
        <v>0</v>
      </c>
      <c r="BV352" s="8">
        <v>0</v>
      </c>
      <c r="BW352" s="8">
        <v>0</v>
      </c>
      <c r="BX352" s="8">
        <v>0</v>
      </c>
      <c r="BY352" s="8">
        <v>0</v>
      </c>
      <c r="BZ352" s="8">
        <v>0</v>
      </c>
      <c r="CA352" s="8">
        <v>0</v>
      </c>
      <c r="CB352" s="8">
        <v>0</v>
      </c>
      <c r="CC352" s="8">
        <v>0</v>
      </c>
      <c r="CD352" s="8">
        <v>0</v>
      </c>
      <c r="CE352" s="8">
        <v>0</v>
      </c>
      <c r="CF352" s="8">
        <v>0</v>
      </c>
      <c r="CG352" s="8">
        <v>0</v>
      </c>
      <c r="CH352" s="8">
        <v>0</v>
      </c>
      <c r="CI352" s="8">
        <v>0</v>
      </c>
      <c r="CJ352" s="11" t="str">
        <f>+VLOOKUP(B352,[57]Sheet1!$A:$AA,27,FALSE)</f>
        <v>Campagnano</v>
      </c>
      <c r="CK352" s="1" t="s">
        <v>1861</v>
      </c>
      <c r="CL352" t="s">
        <v>1870</v>
      </c>
      <c r="CM352" s="11"/>
    </row>
    <row r="353" spans="1:91" x14ac:dyDescent="0.35">
      <c r="A353" s="93" t="str">
        <f t="shared" si="10"/>
        <v>11300170820</v>
      </c>
      <c r="B353" t="str">
        <f t="shared" si="11"/>
        <v>1130017-2020</v>
      </c>
      <c r="C353">
        <v>1130017</v>
      </c>
      <c r="D353" s="7" t="s">
        <v>84</v>
      </c>
      <c r="E353" s="7" t="s">
        <v>1449</v>
      </c>
      <c r="F353" s="7" t="s">
        <v>1348</v>
      </c>
      <c r="G353" s="7" t="s">
        <v>1483</v>
      </c>
      <c r="H353" s="7" t="s">
        <v>1475</v>
      </c>
      <c r="I353" s="7" t="s">
        <v>284</v>
      </c>
      <c r="J353" s="7" t="s">
        <v>1088</v>
      </c>
      <c r="K353" s="7" t="s">
        <v>1089</v>
      </c>
      <c r="L353" s="7" t="s">
        <v>1090</v>
      </c>
      <c r="M353" s="7" t="s">
        <v>1091</v>
      </c>
      <c r="N353" s="7" t="s">
        <v>1092</v>
      </c>
      <c r="O353" s="7" t="s">
        <v>1101</v>
      </c>
      <c r="P353" s="88" t="s">
        <v>732</v>
      </c>
      <c r="Q353" s="7"/>
      <c r="R353" s="7"/>
      <c r="S353" s="7" t="s">
        <v>284</v>
      </c>
      <c r="T353" s="7" t="s">
        <v>351</v>
      </c>
      <c r="U353" s="7" t="s">
        <v>288</v>
      </c>
      <c r="V353" s="7" t="s">
        <v>288</v>
      </c>
      <c r="W353" s="7" t="s">
        <v>834</v>
      </c>
      <c r="X353" s="7" t="s">
        <v>787</v>
      </c>
      <c r="Y353" s="7" t="s">
        <v>134</v>
      </c>
      <c r="Z353" s="7" t="s">
        <v>135</v>
      </c>
      <c r="AA353" s="7" t="s">
        <v>467</v>
      </c>
      <c r="AB353" s="7" t="s">
        <v>1103</v>
      </c>
      <c r="AC353" s="88" t="s">
        <v>1103</v>
      </c>
      <c r="AD353" s="7" t="s">
        <v>103</v>
      </c>
      <c r="AE353" s="7" t="s">
        <v>130</v>
      </c>
      <c r="AF353" s="7" t="s">
        <v>1104</v>
      </c>
      <c r="AG353" s="7" t="s">
        <v>137</v>
      </c>
      <c r="AH353" s="7" t="s">
        <v>977</v>
      </c>
      <c r="AI353" s="7" t="s">
        <v>978</v>
      </c>
      <c r="AJ353" s="7" t="s">
        <v>839</v>
      </c>
      <c r="AK353" s="7" t="s">
        <v>840</v>
      </c>
      <c r="AL353" s="7" t="s">
        <v>794</v>
      </c>
      <c r="AM353" s="7" t="s">
        <v>794</v>
      </c>
      <c r="AN353" s="7" t="s">
        <v>795</v>
      </c>
      <c r="AO353" s="7" t="s">
        <v>796</v>
      </c>
      <c r="AP353" s="7" t="s">
        <v>140</v>
      </c>
      <c r="AQ353" s="7" t="s">
        <v>140</v>
      </c>
      <c r="AR353" s="7" t="s">
        <v>130</v>
      </c>
      <c r="AS353" s="7" t="s">
        <v>1289</v>
      </c>
      <c r="AT353" s="7" t="s">
        <v>797</v>
      </c>
      <c r="AU353" s="88" t="s">
        <v>1457</v>
      </c>
      <c r="AV353" s="7" t="s">
        <v>115</v>
      </c>
      <c r="AW353" s="7" t="s">
        <v>91</v>
      </c>
      <c r="AX353" s="69" t="s">
        <v>475</v>
      </c>
      <c r="AY353" t="s">
        <v>91</v>
      </c>
      <c r="AZ353" t="s">
        <v>130</v>
      </c>
      <c r="BA353" t="s">
        <v>117</v>
      </c>
      <c r="BB353" s="88" t="s">
        <v>130</v>
      </c>
      <c r="BC353" t="s">
        <v>118</v>
      </c>
      <c r="BD353" t="s">
        <v>91</v>
      </c>
      <c r="BE353" t="s">
        <v>119</v>
      </c>
      <c r="BF353" s="86" t="s">
        <v>143</v>
      </c>
      <c r="BG353" s="86" t="s">
        <v>121</v>
      </c>
      <c r="BH353" s="78" t="s">
        <v>224</v>
      </c>
      <c r="BI353" s="79" t="s">
        <v>225</v>
      </c>
      <c r="BJ353" s="8">
        <v>0</v>
      </c>
      <c r="BK353" s="8">
        <v>0</v>
      </c>
      <c r="BL353" s="8">
        <v>0</v>
      </c>
      <c r="BM353" s="8">
        <v>0</v>
      </c>
      <c r="BN353" s="8">
        <v>0</v>
      </c>
      <c r="BO353" s="8">
        <v>0</v>
      </c>
      <c r="BP353" s="8">
        <v>0</v>
      </c>
      <c r="BQ353" s="8">
        <v>0</v>
      </c>
      <c r="BR353" s="8">
        <v>0</v>
      </c>
      <c r="BS353" s="8">
        <v>0</v>
      </c>
      <c r="BT353" s="8">
        <v>0</v>
      </c>
      <c r="BU353" s="8">
        <v>0</v>
      </c>
      <c r="BV353" s="8">
        <v>0</v>
      </c>
      <c r="BW353" s="8">
        <v>0</v>
      </c>
      <c r="BX353" s="8">
        <v>0</v>
      </c>
      <c r="BY353" s="8">
        <v>0</v>
      </c>
      <c r="BZ353" s="8">
        <v>0</v>
      </c>
      <c r="CA353" s="8">
        <v>0</v>
      </c>
      <c r="CB353" s="8">
        <v>0</v>
      </c>
      <c r="CC353" s="8">
        <v>0</v>
      </c>
      <c r="CD353" s="8">
        <v>0</v>
      </c>
      <c r="CE353" s="8">
        <v>0</v>
      </c>
      <c r="CF353" s="8">
        <v>0</v>
      </c>
      <c r="CG353" s="8">
        <v>0</v>
      </c>
      <c r="CH353" s="8">
        <v>0</v>
      </c>
      <c r="CI353" s="8">
        <v>0</v>
      </c>
      <c r="CJ353" s="11" t="str">
        <f>+VLOOKUP(B353,[57]Sheet1!$A:$AA,27,FALSE)</f>
        <v>Campagnano</v>
      </c>
      <c r="CK353" s="1" t="s">
        <v>1861</v>
      </c>
      <c r="CL353" t="s">
        <v>1870</v>
      </c>
      <c r="CM353" s="11"/>
    </row>
    <row r="354" spans="1:91" x14ac:dyDescent="0.35">
      <c r="A354" s="93" t="str">
        <f t="shared" si="10"/>
        <v>11300171220</v>
      </c>
      <c r="B354" t="str">
        <f t="shared" si="11"/>
        <v>1130017-2020</v>
      </c>
      <c r="C354">
        <v>1130017</v>
      </c>
      <c r="D354" t="s">
        <v>84</v>
      </c>
      <c r="E354" t="s">
        <v>1449</v>
      </c>
      <c r="F354" t="s">
        <v>1348</v>
      </c>
      <c r="G354" t="s">
        <v>1483</v>
      </c>
      <c r="H354" t="s">
        <v>1461</v>
      </c>
      <c r="I354" t="s">
        <v>1462</v>
      </c>
      <c r="J354" t="s">
        <v>1088</v>
      </c>
      <c r="K354" t="s">
        <v>1089</v>
      </c>
      <c r="L354" t="s">
        <v>1090</v>
      </c>
      <c r="M354" t="s">
        <v>1091</v>
      </c>
      <c r="N354" t="s">
        <v>1092</v>
      </c>
      <c r="O354" t="s">
        <v>1101</v>
      </c>
      <c r="P354" s="88" t="s">
        <v>732</v>
      </c>
      <c r="Q354" t="s">
        <v>732</v>
      </c>
      <c r="R354" t="s">
        <v>130</v>
      </c>
      <c r="S354" t="s">
        <v>1462</v>
      </c>
      <c r="T354" t="s">
        <v>351</v>
      </c>
      <c r="U354" t="s">
        <v>1463</v>
      </c>
      <c r="V354" t="s">
        <v>1463</v>
      </c>
      <c r="W354" t="s">
        <v>834</v>
      </c>
      <c r="X354" t="s">
        <v>787</v>
      </c>
      <c r="Y354" t="s">
        <v>134</v>
      </c>
      <c r="Z354" t="s">
        <v>135</v>
      </c>
      <c r="AA354" t="s">
        <v>467</v>
      </c>
      <c r="AB354" t="s">
        <v>1103</v>
      </c>
      <c r="AC354" s="88" t="s">
        <v>1103</v>
      </c>
      <c r="AD354" t="s">
        <v>103</v>
      </c>
      <c r="AE354" t="s">
        <v>130</v>
      </c>
      <c r="AF354" t="s">
        <v>1104</v>
      </c>
      <c r="AG354" t="s">
        <v>137</v>
      </c>
      <c r="AH354" t="s">
        <v>977</v>
      </c>
      <c r="AI354" t="s">
        <v>978</v>
      </c>
      <c r="AJ354" t="s">
        <v>839</v>
      </c>
      <c r="AK354" t="s">
        <v>840</v>
      </c>
      <c r="AL354" t="s">
        <v>794</v>
      </c>
      <c r="AM354" t="s">
        <v>794</v>
      </c>
      <c r="AN354" t="s">
        <v>795</v>
      </c>
      <c r="AO354" t="s">
        <v>796</v>
      </c>
      <c r="AP354" t="s">
        <v>140</v>
      </c>
      <c r="AQ354" t="s">
        <v>140</v>
      </c>
      <c r="AR354" t="s">
        <v>130</v>
      </c>
      <c r="AS354" t="s">
        <v>1289</v>
      </c>
      <c r="AT354" t="s">
        <v>797</v>
      </c>
      <c r="AU354" s="88" t="s">
        <v>1457</v>
      </c>
      <c r="AV354" t="s">
        <v>115</v>
      </c>
      <c r="AW354" t="s">
        <v>293</v>
      </c>
      <c r="AX354" s="69" t="s">
        <v>475</v>
      </c>
      <c r="AY354" t="s">
        <v>91</v>
      </c>
      <c r="AZ354" t="s">
        <v>130</v>
      </c>
      <c r="BA354" t="s">
        <v>117</v>
      </c>
      <c r="BB354" s="88" t="s">
        <v>130</v>
      </c>
      <c r="BC354" t="s">
        <v>118</v>
      </c>
      <c r="BD354" t="s">
        <v>91</v>
      </c>
      <c r="BE354" t="s">
        <v>119</v>
      </c>
      <c r="BF354" s="86" t="s">
        <v>143</v>
      </c>
      <c r="BG354" s="86" t="s">
        <v>121</v>
      </c>
      <c r="BH354" s="78" t="s">
        <v>224</v>
      </c>
      <c r="BI354" s="79" t="s">
        <v>225</v>
      </c>
      <c r="BJ354" s="2">
        <v>0</v>
      </c>
      <c r="BK354" s="2">
        <v>0</v>
      </c>
      <c r="BL354" s="2">
        <v>0</v>
      </c>
      <c r="BM354" s="2">
        <v>1060.3399999999999</v>
      </c>
      <c r="BN354" s="2">
        <v>-1.47</v>
      </c>
      <c r="BO354" s="2">
        <v>0</v>
      </c>
      <c r="BP354" s="2">
        <v>1058.8699999999999</v>
      </c>
      <c r="BQ354" s="2">
        <v>1060.3399999999999</v>
      </c>
      <c r="BR354" s="2">
        <v>0</v>
      </c>
      <c r="BS354" s="2">
        <v>0</v>
      </c>
      <c r="BT354" s="2">
        <v>0</v>
      </c>
      <c r="BU354" s="2">
        <v>0</v>
      </c>
      <c r="BV354" s="2">
        <v>0</v>
      </c>
      <c r="BW354" s="2">
        <v>0</v>
      </c>
      <c r="BX354" s="2">
        <v>0</v>
      </c>
      <c r="BY354" s="2">
        <v>0</v>
      </c>
      <c r="BZ354" s="2">
        <v>0</v>
      </c>
      <c r="CA354" s="2">
        <v>0</v>
      </c>
      <c r="CB354" s="2">
        <v>0</v>
      </c>
      <c r="CC354" s="2">
        <v>0</v>
      </c>
      <c r="CD354" s="2">
        <v>0</v>
      </c>
      <c r="CE354" s="2">
        <v>0</v>
      </c>
      <c r="CF354" s="2">
        <v>0</v>
      </c>
      <c r="CG354" s="2">
        <v>0</v>
      </c>
      <c r="CH354" s="2">
        <v>0</v>
      </c>
      <c r="CI354" s="2">
        <v>0</v>
      </c>
      <c r="CJ354" s="11" t="str">
        <f>+VLOOKUP(B354,[57]Sheet1!$A:$AA,27,FALSE)</f>
        <v>Campagnano</v>
      </c>
      <c r="CK354" t="s">
        <v>1861</v>
      </c>
      <c r="CL354" t="s">
        <v>1871</v>
      </c>
      <c r="CM354" s="11"/>
    </row>
    <row r="355" spans="1:91" x14ac:dyDescent="0.35">
      <c r="A355" s="93" t="str">
        <f t="shared" si="10"/>
        <v>11300190620</v>
      </c>
      <c r="B355" t="str">
        <f t="shared" si="11"/>
        <v>1130019-2020</v>
      </c>
      <c r="C355">
        <v>1130019</v>
      </c>
      <c r="D355" s="7" t="s">
        <v>84</v>
      </c>
      <c r="E355" s="7" t="s">
        <v>1449</v>
      </c>
      <c r="F355" s="7" t="s">
        <v>1487</v>
      </c>
      <c r="G355" s="7" t="s">
        <v>1488</v>
      </c>
      <c r="H355" s="7" t="s">
        <v>1451</v>
      </c>
      <c r="I355" s="7" t="s">
        <v>1452</v>
      </c>
      <c r="J355" s="7" t="s">
        <v>828</v>
      </c>
      <c r="K355" s="7" t="s">
        <v>829</v>
      </c>
      <c r="L355" s="7" t="s">
        <v>830</v>
      </c>
      <c r="M355" s="7" t="s">
        <v>831</v>
      </c>
      <c r="N355" s="7" t="s">
        <v>1338</v>
      </c>
      <c r="O355" s="7" t="s">
        <v>1489</v>
      </c>
      <c r="P355" s="88" t="s">
        <v>732</v>
      </c>
      <c r="Q355" s="7"/>
      <c r="R355" s="7"/>
      <c r="S355" s="7" t="s">
        <v>1452</v>
      </c>
      <c r="T355" s="7" t="s">
        <v>351</v>
      </c>
      <c r="U355" s="7" t="s">
        <v>1453</v>
      </c>
      <c r="V355" s="7" t="s">
        <v>1453</v>
      </c>
      <c r="W355" s="7" t="s">
        <v>1102</v>
      </c>
      <c r="X355" s="7" t="s">
        <v>787</v>
      </c>
      <c r="Y355" s="7" t="s">
        <v>715</v>
      </c>
      <c r="Z355" s="7" t="s">
        <v>135</v>
      </c>
      <c r="AA355" s="7" t="s">
        <v>467</v>
      </c>
      <c r="AB355" s="7" t="s">
        <v>1490</v>
      </c>
      <c r="AC355" s="88" t="s">
        <v>1490</v>
      </c>
      <c r="AD355" s="7" t="s">
        <v>103</v>
      </c>
      <c r="AE355" s="7" t="s">
        <v>130</v>
      </c>
      <c r="AF355" s="7" t="s">
        <v>1491</v>
      </c>
      <c r="AG355" s="7" t="s">
        <v>137</v>
      </c>
      <c r="AH355" s="7" t="s">
        <v>991</v>
      </c>
      <c r="AI355" s="7" t="s">
        <v>992</v>
      </c>
      <c r="AJ355" s="7" t="s">
        <v>839</v>
      </c>
      <c r="AK355" s="7" t="s">
        <v>840</v>
      </c>
      <c r="AL355" s="7" t="s">
        <v>794</v>
      </c>
      <c r="AM355" s="7" t="s">
        <v>794</v>
      </c>
      <c r="AN355" s="7" t="s">
        <v>795</v>
      </c>
      <c r="AO355" s="7" t="s">
        <v>796</v>
      </c>
      <c r="AP355" s="7" t="s">
        <v>112</v>
      </c>
      <c r="AQ355" s="7" t="s">
        <v>112</v>
      </c>
      <c r="AR355" s="7" t="s">
        <v>130</v>
      </c>
      <c r="AS355" s="7" t="s">
        <v>1289</v>
      </c>
      <c r="AT355" s="7" t="s">
        <v>797</v>
      </c>
      <c r="AU355" s="88" t="s">
        <v>114</v>
      </c>
      <c r="AV355" s="7" t="s">
        <v>115</v>
      </c>
      <c r="AW355" s="7" t="s">
        <v>91</v>
      </c>
      <c r="AX355" s="69" t="s">
        <v>475</v>
      </c>
      <c r="AY355" t="s">
        <v>91</v>
      </c>
      <c r="AZ355" t="s">
        <v>130</v>
      </c>
      <c r="BA355" t="s">
        <v>117</v>
      </c>
      <c r="BB355" s="88" t="s">
        <v>130</v>
      </c>
      <c r="BC355" t="s">
        <v>142</v>
      </c>
      <c r="BD355" t="s">
        <v>91</v>
      </c>
      <c r="BE355" t="s">
        <v>119</v>
      </c>
      <c r="BF355" s="86" t="s">
        <v>798</v>
      </c>
      <c r="BG355" s="86" t="s">
        <v>121</v>
      </c>
      <c r="BH355" s="78" t="s">
        <v>224</v>
      </c>
      <c r="BI355" s="79" t="s">
        <v>225</v>
      </c>
      <c r="BJ355" s="8">
        <v>0</v>
      </c>
      <c r="BK355" s="8">
        <v>0</v>
      </c>
      <c r="BL355" s="8">
        <v>0</v>
      </c>
      <c r="BM355" s="8">
        <v>0</v>
      </c>
      <c r="BN355" s="8">
        <v>0</v>
      </c>
      <c r="BO355" s="8">
        <v>0</v>
      </c>
      <c r="BP355" s="8">
        <v>0</v>
      </c>
      <c r="BQ355" s="8">
        <v>0</v>
      </c>
      <c r="BR355" s="8">
        <v>0</v>
      </c>
      <c r="BS355" s="8">
        <v>0</v>
      </c>
      <c r="BT355" s="8">
        <v>0</v>
      </c>
      <c r="BU355" s="8">
        <v>0</v>
      </c>
      <c r="BV355" s="8">
        <v>0</v>
      </c>
      <c r="BW355" s="8">
        <v>0</v>
      </c>
      <c r="BX355" s="8">
        <v>0</v>
      </c>
      <c r="BY355" s="8">
        <v>0</v>
      </c>
      <c r="BZ355" s="8">
        <v>0</v>
      </c>
      <c r="CA355" s="8">
        <v>0</v>
      </c>
      <c r="CB355" s="8">
        <v>0</v>
      </c>
      <c r="CC355" s="8">
        <v>0</v>
      </c>
      <c r="CD355" s="8">
        <v>0</v>
      </c>
      <c r="CE355" s="8">
        <v>0</v>
      </c>
      <c r="CF355" s="8">
        <v>0</v>
      </c>
      <c r="CG355" s="8">
        <v>0</v>
      </c>
      <c r="CH355" s="8">
        <v>0</v>
      </c>
      <c r="CI355" s="8">
        <v>0</v>
      </c>
      <c r="CJ355" s="11" t="str">
        <f>+VLOOKUP(B355,[57]Sheet1!$A:$AA,27,FALSE)</f>
        <v>Termoli</v>
      </c>
      <c r="CK355" s="1" t="s">
        <v>1863</v>
      </c>
      <c r="CL355" t="s">
        <v>1870</v>
      </c>
      <c r="CM355" s="11"/>
    </row>
    <row r="356" spans="1:91" x14ac:dyDescent="0.35">
      <c r="A356" s="93" t="str">
        <f t="shared" si="10"/>
        <v>11300200820</v>
      </c>
      <c r="B356" t="str">
        <f t="shared" si="11"/>
        <v>1130020-2020</v>
      </c>
      <c r="C356">
        <v>1130020</v>
      </c>
      <c r="D356" t="s">
        <v>84</v>
      </c>
      <c r="E356" t="s">
        <v>1449</v>
      </c>
      <c r="F356" t="s">
        <v>1492</v>
      </c>
      <c r="G356" t="s">
        <v>1493</v>
      </c>
      <c r="H356" t="s">
        <v>1475</v>
      </c>
      <c r="I356" t="s">
        <v>284</v>
      </c>
      <c r="J356" t="s">
        <v>828</v>
      </c>
      <c r="K356" t="s">
        <v>829</v>
      </c>
      <c r="L356" t="s">
        <v>830</v>
      </c>
      <c r="M356" t="s">
        <v>831</v>
      </c>
      <c r="N356" t="s">
        <v>1338</v>
      </c>
      <c r="O356" t="s">
        <v>1494</v>
      </c>
      <c r="P356" s="88" t="s">
        <v>287</v>
      </c>
      <c r="S356" t="s">
        <v>284</v>
      </c>
      <c r="T356" t="s">
        <v>351</v>
      </c>
      <c r="U356" t="s">
        <v>288</v>
      </c>
      <c r="V356" t="s">
        <v>288</v>
      </c>
      <c r="W356" t="s">
        <v>1102</v>
      </c>
      <c r="X356" t="s">
        <v>98</v>
      </c>
      <c r="Y356" t="s">
        <v>197</v>
      </c>
      <c r="Z356" t="s">
        <v>100</v>
      </c>
      <c r="AA356" t="s">
        <v>467</v>
      </c>
      <c r="AB356" t="s">
        <v>1495</v>
      </c>
      <c r="AC356" s="88" t="s">
        <v>1495</v>
      </c>
      <c r="AD356" t="s">
        <v>103</v>
      </c>
      <c r="AE356" t="s">
        <v>95</v>
      </c>
      <c r="AF356" t="s">
        <v>1147</v>
      </c>
      <c r="AG356" t="s">
        <v>104</v>
      </c>
      <c r="AH356" t="s">
        <v>991</v>
      </c>
      <c r="AI356" t="s">
        <v>992</v>
      </c>
      <c r="AJ356" t="s">
        <v>107</v>
      </c>
      <c r="AK356" t="s">
        <v>108</v>
      </c>
      <c r="AL356" t="s">
        <v>794</v>
      </c>
      <c r="AM356" t="s">
        <v>794</v>
      </c>
      <c r="AN356" t="s">
        <v>795</v>
      </c>
      <c r="AO356" t="s">
        <v>796</v>
      </c>
      <c r="AP356" t="s">
        <v>112</v>
      </c>
      <c r="AQ356" t="s">
        <v>112</v>
      </c>
      <c r="AR356" t="s">
        <v>95</v>
      </c>
      <c r="AS356" t="s">
        <v>98</v>
      </c>
      <c r="AT356" t="s">
        <v>454</v>
      </c>
      <c r="AU356" s="88" t="s">
        <v>1457</v>
      </c>
      <c r="AV356" t="s">
        <v>115</v>
      </c>
      <c r="AW356" t="s">
        <v>293</v>
      </c>
      <c r="AX356" s="69" t="s">
        <v>475</v>
      </c>
      <c r="AY356" t="s">
        <v>91</v>
      </c>
      <c r="AZ356" t="s">
        <v>95</v>
      </c>
      <c r="BA356" t="s">
        <v>117</v>
      </c>
      <c r="BB356" s="88" t="s">
        <v>95</v>
      </c>
      <c r="BC356" t="s">
        <v>118</v>
      </c>
      <c r="BD356" t="s">
        <v>91</v>
      </c>
      <c r="BE356" t="s">
        <v>119</v>
      </c>
      <c r="BF356" s="86" t="s">
        <v>120</v>
      </c>
      <c r="BG356" s="86" t="s">
        <v>121</v>
      </c>
      <c r="BH356" s="78" t="s">
        <v>1496</v>
      </c>
      <c r="BI356" s="79" t="s">
        <v>1497</v>
      </c>
      <c r="BJ356" s="2">
        <v>0</v>
      </c>
      <c r="BK356" s="2">
        <v>0</v>
      </c>
      <c r="BL356" s="2">
        <v>0</v>
      </c>
      <c r="BM356" s="2">
        <v>26876.400000000001</v>
      </c>
      <c r="BN356" s="2">
        <v>-559.92999999999995</v>
      </c>
      <c r="BO356" s="2">
        <v>0</v>
      </c>
      <c r="BP356" s="2">
        <v>26316.47</v>
      </c>
      <c r="BQ356" s="2">
        <v>26876.400000000001</v>
      </c>
      <c r="BR356" s="2">
        <v>0</v>
      </c>
      <c r="BS356" s="2">
        <v>0</v>
      </c>
      <c r="BT356" s="2">
        <v>0</v>
      </c>
      <c r="BU356" s="2">
        <v>0</v>
      </c>
      <c r="BV356" s="2">
        <v>0</v>
      </c>
      <c r="BW356" s="2">
        <v>0</v>
      </c>
      <c r="BX356" s="2">
        <v>0</v>
      </c>
      <c r="BY356" s="2">
        <v>0</v>
      </c>
      <c r="BZ356" s="2">
        <v>0</v>
      </c>
      <c r="CA356" s="2">
        <v>0</v>
      </c>
      <c r="CB356" s="2">
        <v>0</v>
      </c>
      <c r="CC356" s="2">
        <v>0</v>
      </c>
      <c r="CD356" s="2">
        <v>0</v>
      </c>
      <c r="CE356" s="2">
        <v>0</v>
      </c>
      <c r="CF356" s="2">
        <v>0</v>
      </c>
      <c r="CG356" s="2">
        <v>0</v>
      </c>
      <c r="CH356" s="2">
        <v>0</v>
      </c>
      <c r="CI356" s="2">
        <v>0</v>
      </c>
      <c r="CJ356" s="11" t="str">
        <f>+VLOOKUP(B356,[57]Sheet1!$A:$AA,27,FALSE)</f>
        <v>Termoli</v>
      </c>
      <c r="CK356" t="s">
        <v>1863</v>
      </c>
      <c r="CL356" t="s">
        <v>1863</v>
      </c>
      <c r="CM356" s="11"/>
    </row>
    <row r="357" spans="1:91" x14ac:dyDescent="0.35">
      <c r="A357" s="93" t="str">
        <f t="shared" si="10"/>
        <v>11300201220</v>
      </c>
      <c r="B357" t="str">
        <f t="shared" si="11"/>
        <v>1130020-2020</v>
      </c>
      <c r="C357">
        <v>1130020</v>
      </c>
      <c r="D357" t="s">
        <v>84</v>
      </c>
      <c r="E357" t="s">
        <v>1449</v>
      </c>
      <c r="F357" t="s">
        <v>1492</v>
      </c>
      <c r="G357" t="s">
        <v>1493</v>
      </c>
      <c r="H357" t="s">
        <v>1461</v>
      </c>
      <c r="I357" t="s">
        <v>1462</v>
      </c>
      <c r="J357" t="s">
        <v>828</v>
      </c>
      <c r="K357" t="s">
        <v>829</v>
      </c>
      <c r="L357" t="s">
        <v>830</v>
      </c>
      <c r="M357" t="s">
        <v>831</v>
      </c>
      <c r="N357" t="s">
        <v>1338</v>
      </c>
      <c r="O357" t="s">
        <v>1494</v>
      </c>
      <c r="P357" s="88" t="s">
        <v>287</v>
      </c>
      <c r="S357" t="s">
        <v>1462</v>
      </c>
      <c r="T357" t="s">
        <v>351</v>
      </c>
      <c r="U357" t="s">
        <v>1463</v>
      </c>
      <c r="V357" t="s">
        <v>1463</v>
      </c>
      <c r="W357" t="s">
        <v>1102</v>
      </c>
      <c r="X357" t="s">
        <v>98</v>
      </c>
      <c r="Y357" t="s">
        <v>197</v>
      </c>
      <c r="Z357" t="s">
        <v>100</v>
      </c>
      <c r="AA357" t="s">
        <v>467</v>
      </c>
      <c r="AB357" t="s">
        <v>1495</v>
      </c>
      <c r="AC357" s="88" t="s">
        <v>1495</v>
      </c>
      <c r="AD357" t="s">
        <v>103</v>
      </c>
      <c r="AE357" t="s">
        <v>95</v>
      </c>
      <c r="AF357" t="s">
        <v>1147</v>
      </c>
      <c r="AG357" t="s">
        <v>104</v>
      </c>
      <c r="AH357" t="s">
        <v>991</v>
      </c>
      <c r="AI357" t="s">
        <v>992</v>
      </c>
      <c r="AJ357" t="s">
        <v>107</v>
      </c>
      <c r="AK357" t="s">
        <v>108</v>
      </c>
      <c r="AL357" t="s">
        <v>794</v>
      </c>
      <c r="AM357" t="s">
        <v>794</v>
      </c>
      <c r="AN357" t="s">
        <v>795</v>
      </c>
      <c r="AO357" t="s">
        <v>796</v>
      </c>
      <c r="AP357" t="s">
        <v>112</v>
      </c>
      <c r="AQ357" t="s">
        <v>112</v>
      </c>
      <c r="AR357" t="s">
        <v>95</v>
      </c>
      <c r="AS357" t="s">
        <v>98</v>
      </c>
      <c r="AT357" t="s">
        <v>454</v>
      </c>
      <c r="AU357" s="88" t="s">
        <v>1457</v>
      </c>
      <c r="AV357" t="s">
        <v>115</v>
      </c>
      <c r="AW357" t="s">
        <v>293</v>
      </c>
      <c r="AX357" s="69" t="s">
        <v>475</v>
      </c>
      <c r="AY357" t="s">
        <v>91</v>
      </c>
      <c r="AZ357" t="s">
        <v>95</v>
      </c>
      <c r="BA357" t="s">
        <v>117</v>
      </c>
      <c r="BB357" s="88" t="s">
        <v>95</v>
      </c>
      <c r="BC357" t="s">
        <v>118</v>
      </c>
      <c r="BD357" t="s">
        <v>91</v>
      </c>
      <c r="BE357" t="s">
        <v>119</v>
      </c>
      <c r="BF357" s="86" t="s">
        <v>120</v>
      </c>
      <c r="BG357" s="86" t="s">
        <v>121</v>
      </c>
      <c r="BH357" s="78" t="s">
        <v>1496</v>
      </c>
      <c r="BI357" s="79" t="s">
        <v>1497</v>
      </c>
      <c r="BJ357" s="2">
        <v>0</v>
      </c>
      <c r="BK357" s="2">
        <v>0</v>
      </c>
      <c r="BL357" s="2">
        <v>0</v>
      </c>
      <c r="BM357" s="2">
        <v>138019.93</v>
      </c>
      <c r="BN357" s="2">
        <v>-575.08000000000004</v>
      </c>
      <c r="BO357" s="2">
        <v>0</v>
      </c>
      <c r="BP357" s="2">
        <v>137444.85</v>
      </c>
      <c r="BQ357" s="2">
        <v>138019.93</v>
      </c>
      <c r="BR357" s="2">
        <v>0</v>
      </c>
      <c r="BS357" s="2">
        <v>0</v>
      </c>
      <c r="BT357" s="2">
        <v>0</v>
      </c>
      <c r="BU357" s="2">
        <v>0</v>
      </c>
      <c r="BV357" s="2">
        <v>0</v>
      </c>
      <c r="BW357" s="2">
        <v>0</v>
      </c>
      <c r="BX357" s="2">
        <v>0</v>
      </c>
      <c r="BY357" s="2">
        <v>0</v>
      </c>
      <c r="BZ357" s="2">
        <v>0</v>
      </c>
      <c r="CA357" s="2">
        <v>0</v>
      </c>
      <c r="CB357" s="2">
        <v>0</v>
      </c>
      <c r="CC357" s="2">
        <v>0</v>
      </c>
      <c r="CD357" s="2">
        <v>0</v>
      </c>
      <c r="CE357" s="2">
        <v>0</v>
      </c>
      <c r="CF357" s="2">
        <v>0</v>
      </c>
      <c r="CG357" s="2">
        <v>0</v>
      </c>
      <c r="CH357" s="2">
        <v>0</v>
      </c>
      <c r="CI357" s="2">
        <v>0</v>
      </c>
      <c r="CJ357" s="11" t="str">
        <f>+VLOOKUP(B357,[57]Sheet1!$A:$AA,27,FALSE)</f>
        <v>Termoli</v>
      </c>
      <c r="CK357" t="s">
        <v>1863</v>
      </c>
      <c r="CL357" t="s">
        <v>1863</v>
      </c>
      <c r="CM357" s="11"/>
    </row>
    <row r="358" spans="1:91" x14ac:dyDescent="0.35">
      <c r="A358" s="93" t="str">
        <f t="shared" si="10"/>
        <v>11300210820</v>
      </c>
      <c r="B358" t="str">
        <f t="shared" si="11"/>
        <v>1130021-2020</v>
      </c>
      <c r="C358">
        <v>1130021</v>
      </c>
      <c r="D358" s="7" t="s">
        <v>84</v>
      </c>
      <c r="E358" s="7" t="s">
        <v>1449</v>
      </c>
      <c r="F358" s="7" t="s">
        <v>1498</v>
      </c>
      <c r="G358" s="7" t="s">
        <v>1499</v>
      </c>
      <c r="H358" s="7" t="s">
        <v>1475</v>
      </c>
      <c r="I358" s="7" t="s">
        <v>284</v>
      </c>
      <c r="J358" s="7" t="s">
        <v>828</v>
      </c>
      <c r="K358" s="7" t="s">
        <v>829</v>
      </c>
      <c r="L358" s="7" t="s">
        <v>830</v>
      </c>
      <c r="M358" s="7" t="s">
        <v>831</v>
      </c>
      <c r="N358" s="7" t="s">
        <v>1338</v>
      </c>
      <c r="O358" s="7" t="s">
        <v>1500</v>
      </c>
      <c r="P358" s="88" t="s">
        <v>732</v>
      </c>
      <c r="Q358" s="7"/>
      <c r="R358" s="7"/>
      <c r="S358" s="7" t="s">
        <v>284</v>
      </c>
      <c r="T358" s="7" t="s">
        <v>351</v>
      </c>
      <c r="U358" s="7" t="s">
        <v>288</v>
      </c>
      <c r="V358" s="7" t="s">
        <v>288</v>
      </c>
      <c r="W358" s="7" t="s">
        <v>1102</v>
      </c>
      <c r="X358" s="7" t="s">
        <v>787</v>
      </c>
      <c r="Y358" s="7" t="s">
        <v>134</v>
      </c>
      <c r="Z358" s="7" t="s">
        <v>135</v>
      </c>
      <c r="AA358" s="7" t="s">
        <v>467</v>
      </c>
      <c r="AB358" s="7" t="s">
        <v>1501</v>
      </c>
      <c r="AC358" s="88" t="s">
        <v>1501</v>
      </c>
      <c r="AD358" s="7" t="s">
        <v>103</v>
      </c>
      <c r="AE358" s="7" t="s">
        <v>130</v>
      </c>
      <c r="AF358" s="7" t="s">
        <v>1500</v>
      </c>
      <c r="AG358" s="7" t="s">
        <v>137</v>
      </c>
      <c r="AH358" s="7" t="s">
        <v>1341</v>
      </c>
      <c r="AI358" s="7" t="s">
        <v>1342</v>
      </c>
      <c r="AJ358" s="7" t="s">
        <v>839</v>
      </c>
      <c r="AK358" s="7" t="s">
        <v>840</v>
      </c>
      <c r="AL358" s="7" t="s">
        <v>794</v>
      </c>
      <c r="AM358" s="7" t="s">
        <v>794</v>
      </c>
      <c r="AN358" s="7" t="s">
        <v>795</v>
      </c>
      <c r="AO358" s="7" t="s">
        <v>796</v>
      </c>
      <c r="AP358" s="7" t="s">
        <v>140</v>
      </c>
      <c r="AQ358" s="7" t="s">
        <v>140</v>
      </c>
      <c r="AR358" s="7" t="s">
        <v>130</v>
      </c>
      <c r="AS358" s="7" t="s">
        <v>98</v>
      </c>
      <c r="AT358" s="7" t="s">
        <v>797</v>
      </c>
      <c r="AU358" s="88" t="s">
        <v>114</v>
      </c>
      <c r="AV358" s="7" t="s">
        <v>115</v>
      </c>
      <c r="AW358" s="7" t="s">
        <v>91</v>
      </c>
      <c r="AX358" s="69" t="s">
        <v>475</v>
      </c>
      <c r="AY358" t="s">
        <v>91</v>
      </c>
      <c r="AZ358" t="s">
        <v>130</v>
      </c>
      <c r="BA358" t="s">
        <v>117</v>
      </c>
      <c r="BB358" s="88" t="s">
        <v>130</v>
      </c>
      <c r="BC358" t="s">
        <v>142</v>
      </c>
      <c r="BD358" t="s">
        <v>91</v>
      </c>
      <c r="BE358" t="s">
        <v>119</v>
      </c>
      <c r="BF358" s="86" t="s">
        <v>143</v>
      </c>
      <c r="BG358" s="86" t="s">
        <v>121</v>
      </c>
      <c r="BH358" s="78" t="s">
        <v>799</v>
      </c>
      <c r="BI358" s="79" t="s">
        <v>800</v>
      </c>
      <c r="BJ358" s="8">
        <v>0</v>
      </c>
      <c r="BK358" s="8">
        <v>0</v>
      </c>
      <c r="BL358" s="8">
        <v>0</v>
      </c>
      <c r="BM358" s="8">
        <v>0</v>
      </c>
      <c r="BN358" s="8">
        <v>0</v>
      </c>
      <c r="BO358" s="8">
        <v>0</v>
      </c>
      <c r="BP358" s="8">
        <v>0</v>
      </c>
      <c r="BQ358" s="8">
        <v>0</v>
      </c>
      <c r="BR358" s="8">
        <v>0</v>
      </c>
      <c r="BS358" s="8">
        <v>0</v>
      </c>
      <c r="BT358" s="8">
        <v>0</v>
      </c>
      <c r="BU358" s="8">
        <v>0</v>
      </c>
      <c r="BV358" s="8">
        <v>0</v>
      </c>
      <c r="BW358" s="8">
        <v>0</v>
      </c>
      <c r="BX358" s="8">
        <v>0</v>
      </c>
      <c r="BY358" s="8">
        <v>0</v>
      </c>
      <c r="BZ358" s="8">
        <v>0</v>
      </c>
      <c r="CA358" s="8">
        <v>0</v>
      </c>
      <c r="CB358" s="8">
        <v>0</v>
      </c>
      <c r="CC358" s="8">
        <v>0</v>
      </c>
      <c r="CD358" s="8">
        <v>0</v>
      </c>
      <c r="CE358" s="8">
        <v>0</v>
      </c>
      <c r="CF358" s="8">
        <v>0</v>
      </c>
      <c r="CG358" s="8">
        <v>0</v>
      </c>
      <c r="CH358" s="8">
        <v>0</v>
      </c>
      <c r="CI358" s="8">
        <v>0</v>
      </c>
      <c r="CJ358" s="11" t="str">
        <f>+VLOOKUP(B358,[57]Sheet1!$A:$AA,27,FALSE)</f>
        <v>Campagnano</v>
      </c>
      <c r="CK358" s="1" t="s">
        <v>1861</v>
      </c>
      <c r="CL358" t="s">
        <v>1870</v>
      </c>
      <c r="CM358" s="11"/>
    </row>
    <row r="359" spans="1:91" x14ac:dyDescent="0.35">
      <c r="A359" s="93" t="str">
        <f t="shared" si="10"/>
        <v>11300220920</v>
      </c>
      <c r="B359" t="str">
        <f t="shared" si="11"/>
        <v>1130022-2020</v>
      </c>
      <c r="C359">
        <v>1130022</v>
      </c>
      <c r="D359" t="s">
        <v>84</v>
      </c>
      <c r="E359" t="s">
        <v>1449</v>
      </c>
      <c r="F359" t="s">
        <v>1502</v>
      </c>
      <c r="G359" t="s">
        <v>1503</v>
      </c>
      <c r="H359" t="s">
        <v>1471</v>
      </c>
      <c r="I359" t="s">
        <v>1472</v>
      </c>
      <c r="J359" t="s">
        <v>828</v>
      </c>
      <c r="K359" t="s">
        <v>829</v>
      </c>
      <c r="L359" t="s">
        <v>830</v>
      </c>
      <c r="M359" t="s">
        <v>831</v>
      </c>
      <c r="N359" t="s">
        <v>1338</v>
      </c>
      <c r="O359" t="s">
        <v>1504</v>
      </c>
      <c r="P359" s="88" t="s">
        <v>1107</v>
      </c>
      <c r="S359" t="s">
        <v>1472</v>
      </c>
      <c r="T359" t="s">
        <v>351</v>
      </c>
      <c r="U359" t="s">
        <v>1473</v>
      </c>
      <c r="V359" t="s">
        <v>1473</v>
      </c>
      <c r="W359" t="s">
        <v>1102</v>
      </c>
      <c r="X359" t="s">
        <v>987</v>
      </c>
      <c r="Y359" t="s">
        <v>197</v>
      </c>
      <c r="Z359" t="s">
        <v>100</v>
      </c>
      <c r="AA359" t="s">
        <v>467</v>
      </c>
      <c r="AB359" t="s">
        <v>1505</v>
      </c>
      <c r="AC359" s="88" t="s">
        <v>1505</v>
      </c>
      <c r="AD359" t="s">
        <v>103</v>
      </c>
      <c r="AE359" t="s">
        <v>986</v>
      </c>
      <c r="AF359" t="s">
        <v>1504</v>
      </c>
      <c r="AG359" t="s">
        <v>990</v>
      </c>
      <c r="AH359" t="s">
        <v>837</v>
      </c>
      <c r="AI359" t="s">
        <v>838</v>
      </c>
      <c r="AJ359" t="s">
        <v>839</v>
      </c>
      <c r="AK359" t="s">
        <v>840</v>
      </c>
      <c r="AL359" t="s">
        <v>794</v>
      </c>
      <c r="AM359" t="s">
        <v>794</v>
      </c>
      <c r="AN359" t="s">
        <v>795</v>
      </c>
      <c r="AO359" t="s">
        <v>796</v>
      </c>
      <c r="AP359" t="s">
        <v>112</v>
      </c>
      <c r="AQ359" t="s">
        <v>112</v>
      </c>
      <c r="AR359" t="s">
        <v>986</v>
      </c>
      <c r="AS359" t="s">
        <v>987</v>
      </c>
      <c r="AT359" t="s">
        <v>995</v>
      </c>
      <c r="AU359" s="88" t="s">
        <v>1457</v>
      </c>
      <c r="AV359" t="s">
        <v>115</v>
      </c>
      <c r="AW359" t="s">
        <v>293</v>
      </c>
      <c r="AX359" s="69" t="s">
        <v>475</v>
      </c>
      <c r="AY359" t="s">
        <v>986</v>
      </c>
      <c r="AZ359" t="s">
        <v>986</v>
      </c>
      <c r="BA359" t="s">
        <v>117</v>
      </c>
      <c r="BB359" s="88" t="s">
        <v>986</v>
      </c>
      <c r="BC359" t="s">
        <v>118</v>
      </c>
      <c r="BD359" t="s">
        <v>91</v>
      </c>
      <c r="BE359" t="s">
        <v>119</v>
      </c>
      <c r="BF359" s="86" t="s">
        <v>1197</v>
      </c>
      <c r="BG359" s="86" t="s">
        <v>121</v>
      </c>
      <c r="BH359" s="78" t="s">
        <v>997</v>
      </c>
      <c r="BI359" s="79" t="s">
        <v>123</v>
      </c>
      <c r="BJ359" s="2">
        <v>0</v>
      </c>
      <c r="BK359" s="2">
        <v>0</v>
      </c>
      <c r="BL359" s="2">
        <v>0</v>
      </c>
      <c r="BM359" s="2">
        <v>1574.45</v>
      </c>
      <c r="BN359" s="2">
        <v>-26.24</v>
      </c>
      <c r="BO359" s="2">
        <v>0</v>
      </c>
      <c r="BP359" s="2">
        <v>1548.21</v>
      </c>
      <c r="BQ359" s="2">
        <v>1574.45</v>
      </c>
      <c r="BR359" s="2">
        <v>0</v>
      </c>
      <c r="BS359" s="2">
        <v>0</v>
      </c>
      <c r="BT359" s="2">
        <v>0</v>
      </c>
      <c r="BU359" s="2">
        <v>0</v>
      </c>
      <c r="BV359" s="2">
        <v>0</v>
      </c>
      <c r="BW359" s="2">
        <v>0</v>
      </c>
      <c r="BX359" s="2">
        <v>0</v>
      </c>
      <c r="BY359" s="2">
        <v>0</v>
      </c>
      <c r="BZ359" s="2">
        <v>0</v>
      </c>
      <c r="CA359" s="2">
        <v>0</v>
      </c>
      <c r="CB359" s="2">
        <v>0</v>
      </c>
      <c r="CC359" s="2">
        <v>0</v>
      </c>
      <c r="CD359" s="2">
        <v>0</v>
      </c>
      <c r="CE359" s="2">
        <v>0</v>
      </c>
      <c r="CF359" s="2">
        <v>0</v>
      </c>
      <c r="CG359" s="2">
        <v>0</v>
      </c>
      <c r="CH359" s="2">
        <v>0</v>
      </c>
      <c r="CI359" s="2">
        <v>0</v>
      </c>
      <c r="CJ359" s="11" t="str">
        <f>+VLOOKUP(B359,[57]Sheet1!$A:$AA,27,FALSE)</f>
        <v>Termoli</v>
      </c>
      <c r="CK359" t="s">
        <v>1863</v>
      </c>
      <c r="CL359" t="s">
        <v>1863</v>
      </c>
      <c r="CM359" s="11"/>
    </row>
    <row r="360" spans="1:91" x14ac:dyDescent="0.35">
      <c r="A360" s="93" t="str">
        <f t="shared" si="10"/>
        <v>11300221020</v>
      </c>
      <c r="B360" t="str">
        <f t="shared" si="11"/>
        <v>1130022-2020</v>
      </c>
      <c r="C360">
        <v>1130022</v>
      </c>
      <c r="D360" t="s">
        <v>84</v>
      </c>
      <c r="E360" t="s">
        <v>1449</v>
      </c>
      <c r="F360" t="s">
        <v>1502</v>
      </c>
      <c r="G360" t="s">
        <v>1503</v>
      </c>
      <c r="H360" t="s">
        <v>1458</v>
      </c>
      <c r="I360" t="s">
        <v>1459</v>
      </c>
      <c r="J360" t="s">
        <v>828</v>
      </c>
      <c r="K360" t="s">
        <v>829</v>
      </c>
      <c r="L360" t="s">
        <v>830</v>
      </c>
      <c r="M360" t="s">
        <v>831</v>
      </c>
      <c r="N360" t="s">
        <v>1338</v>
      </c>
      <c r="O360" t="s">
        <v>1504</v>
      </c>
      <c r="P360" s="88" t="s">
        <v>1107</v>
      </c>
      <c r="S360" t="s">
        <v>1459</v>
      </c>
      <c r="T360" t="s">
        <v>351</v>
      </c>
      <c r="U360" t="s">
        <v>1460</v>
      </c>
      <c r="V360" t="s">
        <v>1460</v>
      </c>
      <c r="W360" t="s">
        <v>1102</v>
      </c>
      <c r="X360" t="s">
        <v>987</v>
      </c>
      <c r="Y360" t="s">
        <v>197</v>
      </c>
      <c r="Z360" t="s">
        <v>100</v>
      </c>
      <c r="AA360" t="s">
        <v>467</v>
      </c>
      <c r="AB360" t="s">
        <v>1505</v>
      </c>
      <c r="AC360" s="88" t="s">
        <v>1505</v>
      </c>
      <c r="AD360" t="s">
        <v>103</v>
      </c>
      <c r="AE360" t="s">
        <v>986</v>
      </c>
      <c r="AF360" t="s">
        <v>1504</v>
      </c>
      <c r="AG360" t="s">
        <v>990</v>
      </c>
      <c r="AH360" t="s">
        <v>837</v>
      </c>
      <c r="AI360" t="s">
        <v>838</v>
      </c>
      <c r="AJ360" t="s">
        <v>839</v>
      </c>
      <c r="AK360" t="s">
        <v>840</v>
      </c>
      <c r="AL360" t="s">
        <v>794</v>
      </c>
      <c r="AM360" t="s">
        <v>794</v>
      </c>
      <c r="AN360" t="s">
        <v>795</v>
      </c>
      <c r="AO360" t="s">
        <v>796</v>
      </c>
      <c r="AP360" t="s">
        <v>112</v>
      </c>
      <c r="AQ360" t="s">
        <v>112</v>
      </c>
      <c r="AR360" t="s">
        <v>986</v>
      </c>
      <c r="AS360" t="s">
        <v>987</v>
      </c>
      <c r="AT360" t="s">
        <v>995</v>
      </c>
      <c r="AU360" s="88" t="s">
        <v>1457</v>
      </c>
      <c r="AV360" t="s">
        <v>115</v>
      </c>
      <c r="AW360" t="s">
        <v>293</v>
      </c>
      <c r="AX360" s="69" t="s">
        <v>475</v>
      </c>
      <c r="AY360" t="s">
        <v>986</v>
      </c>
      <c r="AZ360" t="s">
        <v>986</v>
      </c>
      <c r="BA360" t="s">
        <v>117</v>
      </c>
      <c r="BB360" s="88" t="s">
        <v>986</v>
      </c>
      <c r="BC360" t="s">
        <v>118</v>
      </c>
      <c r="BD360" t="s">
        <v>91</v>
      </c>
      <c r="BE360" t="s">
        <v>119</v>
      </c>
      <c r="BF360" s="86" t="s">
        <v>1197</v>
      </c>
      <c r="BG360" s="86" t="s">
        <v>121</v>
      </c>
      <c r="BH360" s="78" t="s">
        <v>997</v>
      </c>
      <c r="BI360" s="79" t="s">
        <v>123</v>
      </c>
      <c r="BJ360" s="2">
        <v>0</v>
      </c>
      <c r="BK360" s="2">
        <v>0</v>
      </c>
      <c r="BL360" s="2">
        <v>0</v>
      </c>
      <c r="BM360" s="2">
        <v>41929.64</v>
      </c>
      <c r="BN360" s="2">
        <v>-524.12</v>
      </c>
      <c r="BO360" s="2">
        <v>0</v>
      </c>
      <c r="BP360" s="2">
        <v>41405.519999999997</v>
      </c>
      <c r="BQ360" s="2">
        <v>41929.64</v>
      </c>
      <c r="BR360" s="2">
        <v>0</v>
      </c>
      <c r="BS360" s="2">
        <v>0</v>
      </c>
      <c r="BT360" s="2">
        <v>0</v>
      </c>
      <c r="BU360" s="2">
        <v>0</v>
      </c>
      <c r="BV360" s="2">
        <v>0</v>
      </c>
      <c r="BW360" s="2">
        <v>0</v>
      </c>
      <c r="BX360" s="2">
        <v>0</v>
      </c>
      <c r="BY360" s="2">
        <v>0</v>
      </c>
      <c r="BZ360" s="2">
        <v>0</v>
      </c>
      <c r="CA360" s="2">
        <v>0</v>
      </c>
      <c r="CB360" s="2">
        <v>0</v>
      </c>
      <c r="CC360" s="2">
        <v>0</v>
      </c>
      <c r="CD360" s="2">
        <v>0</v>
      </c>
      <c r="CE360" s="2">
        <v>0</v>
      </c>
      <c r="CF360" s="2">
        <v>0</v>
      </c>
      <c r="CG360" s="2">
        <v>0</v>
      </c>
      <c r="CH360" s="2">
        <v>0</v>
      </c>
      <c r="CI360" s="2">
        <v>0</v>
      </c>
      <c r="CJ360" s="11" t="str">
        <f>+VLOOKUP(B360,[57]Sheet1!$A:$AA,27,FALSE)</f>
        <v>Termoli</v>
      </c>
      <c r="CK360" t="s">
        <v>1863</v>
      </c>
      <c r="CL360" t="s">
        <v>1863</v>
      </c>
      <c r="CM360" s="11"/>
    </row>
    <row r="361" spans="1:91" x14ac:dyDescent="0.35">
      <c r="A361" s="93" t="str">
        <f t="shared" si="10"/>
        <v>11300221220</v>
      </c>
      <c r="B361" t="str">
        <f t="shared" si="11"/>
        <v>1130022-2020</v>
      </c>
      <c r="C361">
        <v>1130022</v>
      </c>
      <c r="D361" t="s">
        <v>84</v>
      </c>
      <c r="E361" t="s">
        <v>1449</v>
      </c>
      <c r="F361" t="s">
        <v>1502</v>
      </c>
      <c r="G361" t="s">
        <v>1503</v>
      </c>
      <c r="H361" t="s">
        <v>1461</v>
      </c>
      <c r="I361" t="s">
        <v>1462</v>
      </c>
      <c r="J361" t="s">
        <v>828</v>
      </c>
      <c r="K361" t="s">
        <v>829</v>
      </c>
      <c r="L361" t="s">
        <v>830</v>
      </c>
      <c r="M361" t="s">
        <v>831</v>
      </c>
      <c r="N361" t="s">
        <v>1338</v>
      </c>
      <c r="O361" t="s">
        <v>1504</v>
      </c>
      <c r="P361" s="88" t="s">
        <v>1107</v>
      </c>
      <c r="S361" t="s">
        <v>1462</v>
      </c>
      <c r="T361" t="s">
        <v>351</v>
      </c>
      <c r="U361" t="s">
        <v>1463</v>
      </c>
      <c r="V361" t="s">
        <v>1463</v>
      </c>
      <c r="W361" t="s">
        <v>1102</v>
      </c>
      <c r="X361" t="s">
        <v>987</v>
      </c>
      <c r="Y361" t="s">
        <v>197</v>
      </c>
      <c r="Z361" t="s">
        <v>100</v>
      </c>
      <c r="AA361" t="s">
        <v>467</v>
      </c>
      <c r="AB361" t="s">
        <v>1505</v>
      </c>
      <c r="AC361" s="88" t="s">
        <v>1505</v>
      </c>
      <c r="AD361" t="s">
        <v>103</v>
      </c>
      <c r="AE361" t="s">
        <v>986</v>
      </c>
      <c r="AF361" t="s">
        <v>1504</v>
      </c>
      <c r="AG361" t="s">
        <v>990</v>
      </c>
      <c r="AH361" t="s">
        <v>837</v>
      </c>
      <c r="AI361" t="s">
        <v>838</v>
      </c>
      <c r="AJ361" t="s">
        <v>839</v>
      </c>
      <c r="AK361" t="s">
        <v>840</v>
      </c>
      <c r="AL361" t="s">
        <v>794</v>
      </c>
      <c r="AM361" t="s">
        <v>794</v>
      </c>
      <c r="AN361" t="s">
        <v>795</v>
      </c>
      <c r="AO361" t="s">
        <v>796</v>
      </c>
      <c r="AP361" t="s">
        <v>112</v>
      </c>
      <c r="AQ361" t="s">
        <v>112</v>
      </c>
      <c r="AR361" t="s">
        <v>986</v>
      </c>
      <c r="AS361" t="s">
        <v>987</v>
      </c>
      <c r="AT361" t="s">
        <v>995</v>
      </c>
      <c r="AU361" s="88" t="s">
        <v>1457</v>
      </c>
      <c r="AV361" t="s">
        <v>115</v>
      </c>
      <c r="AW361" t="s">
        <v>293</v>
      </c>
      <c r="AX361" s="69" t="s">
        <v>475</v>
      </c>
      <c r="AY361" t="s">
        <v>986</v>
      </c>
      <c r="AZ361" t="s">
        <v>986</v>
      </c>
      <c r="BA361" t="s">
        <v>117</v>
      </c>
      <c r="BB361" s="88" t="s">
        <v>986</v>
      </c>
      <c r="BC361" t="s">
        <v>118</v>
      </c>
      <c r="BD361" t="s">
        <v>91</v>
      </c>
      <c r="BE361" t="s">
        <v>119</v>
      </c>
      <c r="BF361" s="86" t="s">
        <v>1197</v>
      </c>
      <c r="BG361" s="86" t="s">
        <v>121</v>
      </c>
      <c r="BH361" s="78" t="s">
        <v>997</v>
      </c>
      <c r="BI361" s="79" t="s">
        <v>123</v>
      </c>
      <c r="BJ361" s="2">
        <v>0</v>
      </c>
      <c r="BK361" s="2">
        <v>0</v>
      </c>
      <c r="BL361" s="2">
        <v>0</v>
      </c>
      <c r="BM361" s="2">
        <v>4276.8900000000003</v>
      </c>
      <c r="BN361" s="2">
        <v>-17.82</v>
      </c>
      <c r="BO361" s="2">
        <v>0</v>
      </c>
      <c r="BP361" s="2">
        <v>4259.0700000000006</v>
      </c>
      <c r="BQ361" s="2">
        <v>4276.8900000000003</v>
      </c>
      <c r="BR361" s="2">
        <v>0</v>
      </c>
      <c r="BS361" s="2">
        <v>0</v>
      </c>
      <c r="BT361" s="2">
        <v>0</v>
      </c>
      <c r="BU361" s="2">
        <v>0</v>
      </c>
      <c r="BV361" s="2">
        <v>0</v>
      </c>
      <c r="BW361" s="2">
        <v>0</v>
      </c>
      <c r="BX361" s="2">
        <v>0</v>
      </c>
      <c r="BY361" s="2">
        <v>0</v>
      </c>
      <c r="BZ361" s="2">
        <v>0</v>
      </c>
      <c r="CA361" s="2">
        <v>0</v>
      </c>
      <c r="CB361" s="2">
        <v>0</v>
      </c>
      <c r="CC361" s="2">
        <v>0</v>
      </c>
      <c r="CD361" s="2">
        <v>0</v>
      </c>
      <c r="CE361" s="2">
        <v>0</v>
      </c>
      <c r="CF361" s="2">
        <v>0</v>
      </c>
      <c r="CG361" s="2">
        <v>0</v>
      </c>
      <c r="CH361" s="2">
        <v>0</v>
      </c>
      <c r="CI361" s="2">
        <v>0</v>
      </c>
      <c r="CJ361" s="11" t="str">
        <f>+VLOOKUP(B361,[57]Sheet1!$A:$AA,27,FALSE)</f>
        <v>Termoli</v>
      </c>
      <c r="CK361" t="s">
        <v>1863</v>
      </c>
      <c r="CL361" t="s">
        <v>1863</v>
      </c>
      <c r="CM361" s="11"/>
    </row>
    <row r="362" spans="1:91" x14ac:dyDescent="0.35">
      <c r="A362" s="93" t="str">
        <f t="shared" si="10"/>
        <v>11300230920</v>
      </c>
      <c r="B362" t="str">
        <f t="shared" si="11"/>
        <v>1130023-2020</v>
      </c>
      <c r="C362">
        <v>1130023</v>
      </c>
      <c r="D362" t="s">
        <v>84</v>
      </c>
      <c r="E362" t="s">
        <v>1449</v>
      </c>
      <c r="F362" t="s">
        <v>1506</v>
      </c>
      <c r="G362" t="s">
        <v>1507</v>
      </c>
      <c r="H362" t="s">
        <v>1471</v>
      </c>
      <c r="I362" t="s">
        <v>1472</v>
      </c>
      <c r="J362" t="s">
        <v>828</v>
      </c>
      <c r="K362" t="s">
        <v>829</v>
      </c>
      <c r="L362" t="s">
        <v>830</v>
      </c>
      <c r="M362" t="s">
        <v>831</v>
      </c>
      <c r="N362" t="s">
        <v>1338</v>
      </c>
      <c r="O362" t="s">
        <v>1508</v>
      </c>
      <c r="P362" s="88" t="s">
        <v>1107</v>
      </c>
      <c r="S362" t="s">
        <v>1472</v>
      </c>
      <c r="T362" t="s">
        <v>351</v>
      </c>
      <c r="U362" t="s">
        <v>1473</v>
      </c>
      <c r="V362" t="s">
        <v>1473</v>
      </c>
      <c r="W362" t="s">
        <v>1102</v>
      </c>
      <c r="X362" t="s">
        <v>987</v>
      </c>
      <c r="Y362" t="s">
        <v>1509</v>
      </c>
      <c r="Z362" t="s">
        <v>100</v>
      </c>
      <c r="AA362" t="s">
        <v>467</v>
      </c>
      <c r="AB362" t="s">
        <v>1510</v>
      </c>
      <c r="AC362" s="88" t="s">
        <v>1510</v>
      </c>
      <c r="AD362" t="s">
        <v>103</v>
      </c>
      <c r="AE362" t="s">
        <v>986</v>
      </c>
      <c r="AF362" t="s">
        <v>1508</v>
      </c>
      <c r="AG362" t="s">
        <v>990</v>
      </c>
      <c r="AH362" t="s">
        <v>837</v>
      </c>
      <c r="AI362" t="s">
        <v>838</v>
      </c>
      <c r="AJ362" t="s">
        <v>839</v>
      </c>
      <c r="AK362" t="s">
        <v>840</v>
      </c>
      <c r="AL362" t="s">
        <v>794</v>
      </c>
      <c r="AM362" t="s">
        <v>794</v>
      </c>
      <c r="AN362" t="s">
        <v>795</v>
      </c>
      <c r="AO362" t="s">
        <v>796</v>
      </c>
      <c r="AP362" t="s">
        <v>112</v>
      </c>
      <c r="AQ362" t="s">
        <v>112</v>
      </c>
      <c r="AR362" t="s">
        <v>986</v>
      </c>
      <c r="AS362" t="s">
        <v>987</v>
      </c>
      <c r="AT362" t="s">
        <v>995</v>
      </c>
      <c r="AU362" s="88" t="s">
        <v>1457</v>
      </c>
      <c r="AV362" t="s">
        <v>115</v>
      </c>
      <c r="AW362" t="s">
        <v>293</v>
      </c>
      <c r="AX362" s="69" t="s">
        <v>475</v>
      </c>
      <c r="AY362" t="s">
        <v>986</v>
      </c>
      <c r="AZ362" t="s">
        <v>986</v>
      </c>
      <c r="BA362" t="s">
        <v>117</v>
      </c>
      <c r="BB362" s="88" t="s">
        <v>986</v>
      </c>
      <c r="BC362" t="s">
        <v>118</v>
      </c>
      <c r="BD362" t="s">
        <v>91</v>
      </c>
      <c r="BE362" t="s">
        <v>119</v>
      </c>
      <c r="BF362" s="86" t="s">
        <v>1197</v>
      </c>
      <c r="BG362" s="86" t="s">
        <v>121</v>
      </c>
      <c r="BH362" s="78" t="s">
        <v>997</v>
      </c>
      <c r="BI362" s="79" t="s">
        <v>123</v>
      </c>
      <c r="BJ362" s="2">
        <v>0</v>
      </c>
      <c r="BK362" s="2">
        <v>0</v>
      </c>
      <c r="BL362" s="2">
        <v>0</v>
      </c>
      <c r="BM362" s="2">
        <v>3453.52</v>
      </c>
      <c r="BN362" s="2">
        <v>-57.56</v>
      </c>
      <c r="BO362" s="2">
        <v>0</v>
      </c>
      <c r="BP362" s="2">
        <v>3395.96</v>
      </c>
      <c r="BQ362" s="2">
        <v>3453.52</v>
      </c>
      <c r="BR362" s="2">
        <v>0</v>
      </c>
      <c r="BS362" s="2">
        <v>0</v>
      </c>
      <c r="BT362" s="2">
        <v>0</v>
      </c>
      <c r="BU362" s="2">
        <v>0</v>
      </c>
      <c r="BV362" s="2">
        <v>0</v>
      </c>
      <c r="BW362" s="2">
        <v>0</v>
      </c>
      <c r="BX362" s="2">
        <v>0</v>
      </c>
      <c r="BY362" s="2">
        <v>0</v>
      </c>
      <c r="BZ362" s="2">
        <v>0</v>
      </c>
      <c r="CA362" s="2">
        <v>0</v>
      </c>
      <c r="CB362" s="2">
        <v>0</v>
      </c>
      <c r="CC362" s="2">
        <v>0</v>
      </c>
      <c r="CD362" s="2">
        <v>0</v>
      </c>
      <c r="CE362" s="2">
        <v>0</v>
      </c>
      <c r="CF362" s="2">
        <v>0</v>
      </c>
      <c r="CG362" s="2">
        <v>0</v>
      </c>
      <c r="CH362" s="2">
        <v>0</v>
      </c>
      <c r="CI362" s="2">
        <v>0</v>
      </c>
      <c r="CJ362" s="11" t="str">
        <f>+VLOOKUP(B362,[57]Sheet1!$A:$AA,27,FALSE)</f>
        <v>Termoli</v>
      </c>
      <c r="CK362" t="s">
        <v>1863</v>
      </c>
      <c r="CL362" t="s">
        <v>1863</v>
      </c>
      <c r="CM362" s="11"/>
    </row>
    <row r="363" spans="1:91" x14ac:dyDescent="0.35">
      <c r="A363" s="93" t="str">
        <f t="shared" si="10"/>
        <v>11300231020</v>
      </c>
      <c r="B363" t="str">
        <f t="shared" si="11"/>
        <v>1130023-2020</v>
      </c>
      <c r="C363">
        <v>1130023</v>
      </c>
      <c r="D363" t="s">
        <v>84</v>
      </c>
      <c r="E363" t="s">
        <v>1449</v>
      </c>
      <c r="F363" t="s">
        <v>1506</v>
      </c>
      <c r="G363" t="s">
        <v>1507</v>
      </c>
      <c r="H363" t="s">
        <v>1458</v>
      </c>
      <c r="I363" t="s">
        <v>1459</v>
      </c>
      <c r="J363" t="s">
        <v>828</v>
      </c>
      <c r="K363" t="s">
        <v>829</v>
      </c>
      <c r="L363" t="s">
        <v>830</v>
      </c>
      <c r="M363" t="s">
        <v>831</v>
      </c>
      <c r="N363" t="s">
        <v>1338</v>
      </c>
      <c r="O363" t="s">
        <v>1508</v>
      </c>
      <c r="P363" s="88" t="s">
        <v>1107</v>
      </c>
      <c r="S363" t="s">
        <v>1459</v>
      </c>
      <c r="T363" t="s">
        <v>351</v>
      </c>
      <c r="U363" t="s">
        <v>1460</v>
      </c>
      <c r="V363" t="s">
        <v>1460</v>
      </c>
      <c r="W363" t="s">
        <v>1102</v>
      </c>
      <c r="X363" t="s">
        <v>987</v>
      </c>
      <c r="Y363" t="s">
        <v>1509</v>
      </c>
      <c r="Z363" t="s">
        <v>100</v>
      </c>
      <c r="AA363" t="s">
        <v>467</v>
      </c>
      <c r="AB363" t="s">
        <v>1510</v>
      </c>
      <c r="AC363" s="88" t="s">
        <v>1510</v>
      </c>
      <c r="AD363" t="s">
        <v>103</v>
      </c>
      <c r="AE363" t="s">
        <v>986</v>
      </c>
      <c r="AF363" t="s">
        <v>1508</v>
      </c>
      <c r="AG363" t="s">
        <v>990</v>
      </c>
      <c r="AH363" t="s">
        <v>837</v>
      </c>
      <c r="AI363" t="s">
        <v>838</v>
      </c>
      <c r="AJ363" t="s">
        <v>839</v>
      </c>
      <c r="AK363" t="s">
        <v>840</v>
      </c>
      <c r="AL363" t="s">
        <v>794</v>
      </c>
      <c r="AM363" t="s">
        <v>794</v>
      </c>
      <c r="AN363" t="s">
        <v>795</v>
      </c>
      <c r="AO363" t="s">
        <v>796</v>
      </c>
      <c r="AP363" t="s">
        <v>112</v>
      </c>
      <c r="AQ363" t="s">
        <v>112</v>
      </c>
      <c r="AR363" t="s">
        <v>986</v>
      </c>
      <c r="AS363" t="s">
        <v>987</v>
      </c>
      <c r="AT363" t="s">
        <v>995</v>
      </c>
      <c r="AU363" s="88" t="s">
        <v>1457</v>
      </c>
      <c r="AV363" t="s">
        <v>115</v>
      </c>
      <c r="AW363" t="s">
        <v>293</v>
      </c>
      <c r="AX363" s="69" t="s">
        <v>475</v>
      </c>
      <c r="AY363" t="s">
        <v>986</v>
      </c>
      <c r="AZ363" t="s">
        <v>986</v>
      </c>
      <c r="BA363" t="s">
        <v>117</v>
      </c>
      <c r="BB363" s="88" t="s">
        <v>986</v>
      </c>
      <c r="BC363" t="s">
        <v>118</v>
      </c>
      <c r="BD363" t="s">
        <v>91</v>
      </c>
      <c r="BE363" t="s">
        <v>119</v>
      </c>
      <c r="BF363" s="86" t="s">
        <v>1197</v>
      </c>
      <c r="BG363" s="86" t="s">
        <v>121</v>
      </c>
      <c r="BH363" s="78" t="s">
        <v>997</v>
      </c>
      <c r="BI363" s="79" t="s">
        <v>123</v>
      </c>
      <c r="BJ363" s="2">
        <v>0</v>
      </c>
      <c r="BK363" s="2">
        <v>0</v>
      </c>
      <c r="BL363" s="2">
        <v>0</v>
      </c>
      <c r="BM363" s="2">
        <v>44809.36</v>
      </c>
      <c r="BN363" s="2">
        <v>-560.12</v>
      </c>
      <c r="BO363" s="2">
        <v>0</v>
      </c>
      <c r="BP363" s="2">
        <v>44249.24</v>
      </c>
      <c r="BQ363" s="2">
        <v>44809.36</v>
      </c>
      <c r="BR363" s="2">
        <v>0</v>
      </c>
      <c r="BS363" s="2">
        <v>0</v>
      </c>
      <c r="BT363" s="2">
        <v>0</v>
      </c>
      <c r="BU363" s="2">
        <v>0</v>
      </c>
      <c r="BV363" s="2">
        <v>0</v>
      </c>
      <c r="BW363" s="2">
        <v>0</v>
      </c>
      <c r="BX363" s="2">
        <v>0</v>
      </c>
      <c r="BY363" s="2">
        <v>0</v>
      </c>
      <c r="BZ363" s="2">
        <v>0</v>
      </c>
      <c r="CA363" s="2">
        <v>0</v>
      </c>
      <c r="CB363" s="2">
        <v>0</v>
      </c>
      <c r="CC363" s="2">
        <v>0</v>
      </c>
      <c r="CD363" s="2">
        <v>0</v>
      </c>
      <c r="CE363" s="2">
        <v>0</v>
      </c>
      <c r="CF363" s="2">
        <v>0</v>
      </c>
      <c r="CG363" s="2">
        <v>0</v>
      </c>
      <c r="CH363" s="2">
        <v>0</v>
      </c>
      <c r="CI363" s="2">
        <v>0</v>
      </c>
      <c r="CJ363" s="11" t="str">
        <f>+VLOOKUP(B363,[57]Sheet1!$A:$AA,27,FALSE)</f>
        <v>Termoli</v>
      </c>
      <c r="CK363" t="s">
        <v>1863</v>
      </c>
      <c r="CL363" t="s">
        <v>1863</v>
      </c>
      <c r="CM363" s="11"/>
    </row>
    <row r="364" spans="1:91" x14ac:dyDescent="0.35">
      <c r="A364" s="93" t="str">
        <f t="shared" si="10"/>
        <v>11300231220</v>
      </c>
      <c r="B364" t="str">
        <f t="shared" si="11"/>
        <v>1130023-2020</v>
      </c>
      <c r="C364">
        <v>1130023</v>
      </c>
      <c r="D364" t="s">
        <v>84</v>
      </c>
      <c r="E364" t="s">
        <v>1449</v>
      </c>
      <c r="F364" t="s">
        <v>1506</v>
      </c>
      <c r="G364" t="s">
        <v>1507</v>
      </c>
      <c r="H364" t="s">
        <v>1461</v>
      </c>
      <c r="I364" t="s">
        <v>1462</v>
      </c>
      <c r="J364" t="s">
        <v>828</v>
      </c>
      <c r="K364" t="s">
        <v>829</v>
      </c>
      <c r="L364" t="s">
        <v>830</v>
      </c>
      <c r="M364" t="s">
        <v>831</v>
      </c>
      <c r="N364" t="s">
        <v>1338</v>
      </c>
      <c r="O364" t="s">
        <v>1508</v>
      </c>
      <c r="P364" s="88" t="s">
        <v>1107</v>
      </c>
      <c r="S364" t="s">
        <v>1462</v>
      </c>
      <c r="T364" t="s">
        <v>351</v>
      </c>
      <c r="U364" t="s">
        <v>1463</v>
      </c>
      <c r="V364" t="s">
        <v>1463</v>
      </c>
      <c r="W364" t="s">
        <v>1102</v>
      </c>
      <c r="X364" t="s">
        <v>987</v>
      </c>
      <c r="Y364" t="s">
        <v>1509</v>
      </c>
      <c r="Z364" t="s">
        <v>100</v>
      </c>
      <c r="AA364" t="s">
        <v>467</v>
      </c>
      <c r="AB364" t="s">
        <v>1510</v>
      </c>
      <c r="AC364" s="88" t="s">
        <v>1510</v>
      </c>
      <c r="AD364" t="s">
        <v>103</v>
      </c>
      <c r="AE364" t="s">
        <v>986</v>
      </c>
      <c r="AF364" t="s">
        <v>1508</v>
      </c>
      <c r="AG364" t="s">
        <v>990</v>
      </c>
      <c r="AH364" t="s">
        <v>837</v>
      </c>
      <c r="AI364" t="s">
        <v>838</v>
      </c>
      <c r="AJ364" t="s">
        <v>839</v>
      </c>
      <c r="AK364" t="s">
        <v>840</v>
      </c>
      <c r="AL364" t="s">
        <v>794</v>
      </c>
      <c r="AM364" t="s">
        <v>794</v>
      </c>
      <c r="AN364" t="s">
        <v>795</v>
      </c>
      <c r="AO364" t="s">
        <v>796</v>
      </c>
      <c r="AP364" t="s">
        <v>112</v>
      </c>
      <c r="AQ364" t="s">
        <v>112</v>
      </c>
      <c r="AR364" t="s">
        <v>986</v>
      </c>
      <c r="AS364" t="s">
        <v>987</v>
      </c>
      <c r="AT364" t="s">
        <v>995</v>
      </c>
      <c r="AU364" s="88" t="s">
        <v>1457</v>
      </c>
      <c r="AV364" t="s">
        <v>115</v>
      </c>
      <c r="AW364" t="s">
        <v>293</v>
      </c>
      <c r="AX364" s="69" t="s">
        <v>475</v>
      </c>
      <c r="AY364" t="s">
        <v>986</v>
      </c>
      <c r="AZ364" t="s">
        <v>986</v>
      </c>
      <c r="BA364" t="s">
        <v>117</v>
      </c>
      <c r="BB364" s="88" t="s">
        <v>986</v>
      </c>
      <c r="BC364" t="s">
        <v>118</v>
      </c>
      <c r="BD364" t="s">
        <v>91</v>
      </c>
      <c r="BE364" t="s">
        <v>119</v>
      </c>
      <c r="BF364" s="86" t="s">
        <v>1197</v>
      </c>
      <c r="BG364" s="86" t="s">
        <v>121</v>
      </c>
      <c r="BH364" s="78" t="s">
        <v>997</v>
      </c>
      <c r="BI364" s="79" t="s">
        <v>123</v>
      </c>
      <c r="BJ364" s="2">
        <v>0</v>
      </c>
      <c r="BK364" s="2">
        <v>0</v>
      </c>
      <c r="BL364" s="2">
        <v>0</v>
      </c>
      <c r="BM364" s="2">
        <v>4489.1499999999996</v>
      </c>
      <c r="BN364" s="2">
        <v>-18.7</v>
      </c>
      <c r="BO364" s="2">
        <v>0</v>
      </c>
      <c r="BP364" s="2">
        <v>4470.45</v>
      </c>
      <c r="BQ364" s="2">
        <v>4489.1499999999996</v>
      </c>
      <c r="BR364" s="2">
        <v>0</v>
      </c>
      <c r="BS364" s="2">
        <v>0</v>
      </c>
      <c r="BT364" s="2">
        <v>0</v>
      </c>
      <c r="BU364" s="2">
        <v>0</v>
      </c>
      <c r="BV364" s="2">
        <v>0</v>
      </c>
      <c r="BW364" s="2">
        <v>0</v>
      </c>
      <c r="BX364" s="2">
        <v>0</v>
      </c>
      <c r="BY364" s="2">
        <v>0</v>
      </c>
      <c r="BZ364" s="2">
        <v>0</v>
      </c>
      <c r="CA364" s="2">
        <v>0</v>
      </c>
      <c r="CB364" s="2">
        <v>0</v>
      </c>
      <c r="CC364" s="2">
        <v>0</v>
      </c>
      <c r="CD364" s="2">
        <v>0</v>
      </c>
      <c r="CE364" s="2">
        <v>0</v>
      </c>
      <c r="CF364" s="2">
        <v>0</v>
      </c>
      <c r="CG364" s="2">
        <v>0</v>
      </c>
      <c r="CH364" s="2">
        <v>0</v>
      </c>
      <c r="CI364" s="2">
        <v>0</v>
      </c>
      <c r="CJ364" s="11" t="str">
        <f>+VLOOKUP(B364,[57]Sheet1!$A:$AA,27,FALSE)</f>
        <v>Termoli</v>
      </c>
      <c r="CK364" t="s">
        <v>1863</v>
      </c>
      <c r="CL364" t="s">
        <v>1863</v>
      </c>
      <c r="CM364" s="11"/>
    </row>
    <row r="365" spans="1:91" x14ac:dyDescent="0.35">
      <c r="A365" s="93" t="str">
        <f t="shared" si="10"/>
        <v>11300250920</v>
      </c>
      <c r="B365" t="str">
        <f t="shared" si="11"/>
        <v>1130025-2020</v>
      </c>
      <c r="C365">
        <v>1130025</v>
      </c>
      <c r="D365" t="s">
        <v>84</v>
      </c>
      <c r="E365" t="s">
        <v>1449</v>
      </c>
      <c r="F365" t="s">
        <v>1511</v>
      </c>
      <c r="G365" t="s">
        <v>1512</v>
      </c>
      <c r="H365" t="s">
        <v>1471</v>
      </c>
      <c r="I365" t="s">
        <v>1472</v>
      </c>
      <c r="J365" t="s">
        <v>828</v>
      </c>
      <c r="K365" t="s">
        <v>829</v>
      </c>
      <c r="L365" t="s">
        <v>830</v>
      </c>
      <c r="M365" t="s">
        <v>831</v>
      </c>
      <c r="N365" t="s">
        <v>1338</v>
      </c>
      <c r="O365" t="s">
        <v>1513</v>
      </c>
      <c r="P365" s="88" t="s">
        <v>1107</v>
      </c>
      <c r="S365" t="s">
        <v>1472</v>
      </c>
      <c r="T365" t="s">
        <v>351</v>
      </c>
      <c r="U365" t="s">
        <v>1473</v>
      </c>
      <c r="V365" t="s">
        <v>1473</v>
      </c>
      <c r="W365" t="s">
        <v>1102</v>
      </c>
      <c r="X365" t="s">
        <v>987</v>
      </c>
      <c r="Y365" t="s">
        <v>99</v>
      </c>
      <c r="Z365" t="s">
        <v>100</v>
      </c>
      <c r="AA365" t="s">
        <v>467</v>
      </c>
      <c r="AB365" t="s">
        <v>1514</v>
      </c>
      <c r="AC365" s="88" t="s">
        <v>1514</v>
      </c>
      <c r="AD365" t="s">
        <v>103</v>
      </c>
      <c r="AE365" t="s">
        <v>986</v>
      </c>
      <c r="AF365" t="s">
        <v>1513</v>
      </c>
      <c r="AG365" t="s">
        <v>990</v>
      </c>
      <c r="AH365" t="s">
        <v>837</v>
      </c>
      <c r="AI365" t="s">
        <v>838</v>
      </c>
      <c r="AJ365" t="s">
        <v>839</v>
      </c>
      <c r="AK365" t="s">
        <v>840</v>
      </c>
      <c r="AL365" t="s">
        <v>794</v>
      </c>
      <c r="AM365" t="s">
        <v>794</v>
      </c>
      <c r="AN365" t="s">
        <v>795</v>
      </c>
      <c r="AO365" t="s">
        <v>796</v>
      </c>
      <c r="AP365" t="s">
        <v>112</v>
      </c>
      <c r="AQ365" t="s">
        <v>112</v>
      </c>
      <c r="AR365" t="s">
        <v>986</v>
      </c>
      <c r="AS365" t="s">
        <v>987</v>
      </c>
      <c r="AT365" t="s">
        <v>995</v>
      </c>
      <c r="AU365" s="88" t="s">
        <v>1457</v>
      </c>
      <c r="AV365" t="s">
        <v>115</v>
      </c>
      <c r="AW365" t="s">
        <v>293</v>
      </c>
      <c r="AX365" s="69" t="s">
        <v>475</v>
      </c>
      <c r="AY365" t="s">
        <v>986</v>
      </c>
      <c r="AZ365" t="s">
        <v>986</v>
      </c>
      <c r="BA365" t="s">
        <v>117</v>
      </c>
      <c r="BB365" s="88" t="s">
        <v>986</v>
      </c>
      <c r="BC365" t="s">
        <v>118</v>
      </c>
      <c r="BD365" t="s">
        <v>91</v>
      </c>
      <c r="BE365" t="s">
        <v>119</v>
      </c>
      <c r="BF365" s="86" t="s">
        <v>1197</v>
      </c>
      <c r="BG365" s="86" t="s">
        <v>121</v>
      </c>
      <c r="BH365" s="78" t="s">
        <v>997</v>
      </c>
      <c r="BI365" s="79" t="s">
        <v>123</v>
      </c>
      <c r="BJ365" s="2">
        <v>0</v>
      </c>
      <c r="BK365" s="2">
        <v>0</v>
      </c>
      <c r="BL365" s="2">
        <v>0</v>
      </c>
      <c r="BM365" s="2">
        <v>1284.1300000000001</v>
      </c>
      <c r="BN365" s="2">
        <v>-21.4</v>
      </c>
      <c r="BO365" s="2">
        <v>0</v>
      </c>
      <c r="BP365" s="2">
        <v>1262.73</v>
      </c>
      <c r="BQ365" s="2">
        <v>1284.1300000000001</v>
      </c>
      <c r="BR365" s="2">
        <v>0</v>
      </c>
      <c r="BS365" s="2">
        <v>0</v>
      </c>
      <c r="BT365" s="2">
        <v>0</v>
      </c>
      <c r="BU365" s="2">
        <v>0</v>
      </c>
      <c r="BV365" s="2">
        <v>0</v>
      </c>
      <c r="BW365" s="2">
        <v>0</v>
      </c>
      <c r="BX365" s="2">
        <v>0</v>
      </c>
      <c r="BY365" s="2">
        <v>0</v>
      </c>
      <c r="BZ365" s="2">
        <v>0</v>
      </c>
      <c r="CA365" s="2">
        <v>0</v>
      </c>
      <c r="CB365" s="2">
        <v>0</v>
      </c>
      <c r="CC365" s="2">
        <v>0</v>
      </c>
      <c r="CD365" s="2">
        <v>0</v>
      </c>
      <c r="CE365" s="2">
        <v>0</v>
      </c>
      <c r="CF365" s="2">
        <v>0</v>
      </c>
      <c r="CG365" s="2">
        <v>0</v>
      </c>
      <c r="CH365" s="2">
        <v>0</v>
      </c>
      <c r="CI365" s="2">
        <v>0</v>
      </c>
      <c r="CJ365" s="11" t="str">
        <f>+VLOOKUP(B365,[57]Sheet1!$A:$AA,27,FALSE)</f>
        <v>Termoli</v>
      </c>
      <c r="CK365" t="s">
        <v>1863</v>
      </c>
      <c r="CL365" t="s">
        <v>1863</v>
      </c>
      <c r="CM365" s="11"/>
    </row>
    <row r="366" spans="1:91" x14ac:dyDescent="0.35">
      <c r="A366" s="93" t="str">
        <f t="shared" si="10"/>
        <v>11300251020</v>
      </c>
      <c r="B366" t="str">
        <f t="shared" si="11"/>
        <v>1130025-2020</v>
      </c>
      <c r="C366">
        <v>1130025</v>
      </c>
      <c r="D366" t="s">
        <v>84</v>
      </c>
      <c r="E366" t="s">
        <v>1449</v>
      </c>
      <c r="F366" t="s">
        <v>1511</v>
      </c>
      <c r="G366" t="s">
        <v>1512</v>
      </c>
      <c r="H366" t="s">
        <v>1458</v>
      </c>
      <c r="I366" t="s">
        <v>1459</v>
      </c>
      <c r="J366" t="s">
        <v>828</v>
      </c>
      <c r="K366" t="s">
        <v>829</v>
      </c>
      <c r="L366" t="s">
        <v>830</v>
      </c>
      <c r="M366" t="s">
        <v>831</v>
      </c>
      <c r="N366" t="s">
        <v>1338</v>
      </c>
      <c r="O366" t="s">
        <v>1513</v>
      </c>
      <c r="P366" s="88" t="s">
        <v>1107</v>
      </c>
      <c r="S366" t="s">
        <v>1459</v>
      </c>
      <c r="T366" t="s">
        <v>351</v>
      </c>
      <c r="U366" t="s">
        <v>1460</v>
      </c>
      <c r="V366" t="s">
        <v>1460</v>
      </c>
      <c r="W366" t="s">
        <v>1102</v>
      </c>
      <c r="X366" t="s">
        <v>987</v>
      </c>
      <c r="Y366" t="s">
        <v>99</v>
      </c>
      <c r="Z366" t="s">
        <v>100</v>
      </c>
      <c r="AA366" t="s">
        <v>467</v>
      </c>
      <c r="AB366" t="s">
        <v>1514</v>
      </c>
      <c r="AC366" s="88" t="s">
        <v>1514</v>
      </c>
      <c r="AD366" t="s">
        <v>103</v>
      </c>
      <c r="AE366" t="s">
        <v>986</v>
      </c>
      <c r="AF366" t="s">
        <v>1513</v>
      </c>
      <c r="AG366" t="s">
        <v>990</v>
      </c>
      <c r="AH366" t="s">
        <v>837</v>
      </c>
      <c r="AI366" t="s">
        <v>838</v>
      </c>
      <c r="AJ366" t="s">
        <v>839</v>
      </c>
      <c r="AK366" t="s">
        <v>840</v>
      </c>
      <c r="AL366" t="s">
        <v>794</v>
      </c>
      <c r="AM366" t="s">
        <v>794</v>
      </c>
      <c r="AN366" t="s">
        <v>795</v>
      </c>
      <c r="AO366" t="s">
        <v>796</v>
      </c>
      <c r="AP366" t="s">
        <v>112</v>
      </c>
      <c r="AQ366" t="s">
        <v>112</v>
      </c>
      <c r="AR366" t="s">
        <v>986</v>
      </c>
      <c r="AS366" t="s">
        <v>987</v>
      </c>
      <c r="AT366" t="s">
        <v>995</v>
      </c>
      <c r="AU366" s="88" t="s">
        <v>1457</v>
      </c>
      <c r="AV366" t="s">
        <v>115</v>
      </c>
      <c r="AW366" t="s">
        <v>293</v>
      </c>
      <c r="AX366" s="69" t="s">
        <v>475</v>
      </c>
      <c r="AY366" t="s">
        <v>986</v>
      </c>
      <c r="AZ366" t="s">
        <v>986</v>
      </c>
      <c r="BA366" t="s">
        <v>117</v>
      </c>
      <c r="BB366" s="88" t="s">
        <v>986</v>
      </c>
      <c r="BC366" t="s">
        <v>118</v>
      </c>
      <c r="BD366" t="s">
        <v>91</v>
      </c>
      <c r="BE366" t="s">
        <v>119</v>
      </c>
      <c r="BF366" s="86" t="s">
        <v>1197</v>
      </c>
      <c r="BG366" s="86" t="s">
        <v>121</v>
      </c>
      <c r="BH366" s="78" t="s">
        <v>997</v>
      </c>
      <c r="BI366" s="79" t="s">
        <v>123</v>
      </c>
      <c r="BJ366" s="2">
        <v>0</v>
      </c>
      <c r="BK366" s="2">
        <v>0</v>
      </c>
      <c r="BL366" s="2">
        <v>0</v>
      </c>
      <c r="BM366" s="2">
        <v>752.11</v>
      </c>
      <c r="BN366" s="2">
        <v>-9.4</v>
      </c>
      <c r="BO366" s="2">
        <v>0</v>
      </c>
      <c r="BP366" s="2">
        <v>742.71</v>
      </c>
      <c r="BQ366" s="2">
        <v>752.11</v>
      </c>
      <c r="BR366" s="2">
        <v>0</v>
      </c>
      <c r="BS366" s="2">
        <v>0</v>
      </c>
      <c r="BT366" s="2">
        <v>0</v>
      </c>
      <c r="BU366" s="2">
        <v>0</v>
      </c>
      <c r="BV366" s="2">
        <v>0</v>
      </c>
      <c r="BW366" s="2">
        <v>0</v>
      </c>
      <c r="BX366" s="2">
        <v>0</v>
      </c>
      <c r="BY366" s="2">
        <v>0</v>
      </c>
      <c r="BZ366" s="2">
        <v>0</v>
      </c>
      <c r="CA366" s="2">
        <v>0</v>
      </c>
      <c r="CB366" s="2">
        <v>0</v>
      </c>
      <c r="CC366" s="2">
        <v>0</v>
      </c>
      <c r="CD366" s="2">
        <v>0</v>
      </c>
      <c r="CE366" s="2">
        <v>0</v>
      </c>
      <c r="CF366" s="2">
        <v>0</v>
      </c>
      <c r="CG366" s="2">
        <v>0</v>
      </c>
      <c r="CH366" s="2">
        <v>0</v>
      </c>
      <c r="CI366" s="2">
        <v>0</v>
      </c>
      <c r="CJ366" s="11" t="str">
        <f>+VLOOKUP(B366,[57]Sheet1!$A:$AA,27,FALSE)</f>
        <v>Termoli</v>
      </c>
      <c r="CK366" t="s">
        <v>1863</v>
      </c>
      <c r="CL366" t="s">
        <v>1863</v>
      </c>
      <c r="CM366" s="11"/>
    </row>
    <row r="367" spans="1:91" x14ac:dyDescent="0.35">
      <c r="A367" s="93" t="str">
        <f t="shared" si="10"/>
        <v>11300261020</v>
      </c>
      <c r="B367" t="str">
        <f t="shared" si="11"/>
        <v>1130026-2020</v>
      </c>
      <c r="C367">
        <v>1130026</v>
      </c>
      <c r="D367" t="s">
        <v>84</v>
      </c>
      <c r="E367" t="s">
        <v>1449</v>
      </c>
      <c r="F367" t="s">
        <v>1515</v>
      </c>
      <c r="G367" t="s">
        <v>1516</v>
      </c>
      <c r="H367" t="s">
        <v>1458</v>
      </c>
      <c r="I367" t="s">
        <v>1459</v>
      </c>
      <c r="J367" t="s">
        <v>828</v>
      </c>
      <c r="K367" t="s">
        <v>829</v>
      </c>
      <c r="L367" t="s">
        <v>830</v>
      </c>
      <c r="M367" t="s">
        <v>831</v>
      </c>
      <c r="N367" t="s">
        <v>1338</v>
      </c>
      <c r="O367" t="s">
        <v>1517</v>
      </c>
      <c r="P367" s="88" t="s">
        <v>1107</v>
      </c>
      <c r="S367" t="s">
        <v>1459</v>
      </c>
      <c r="T367" t="s">
        <v>351</v>
      </c>
      <c r="U367" t="s">
        <v>1460</v>
      </c>
      <c r="V367" t="s">
        <v>1460</v>
      </c>
      <c r="W367" t="s">
        <v>1102</v>
      </c>
      <c r="X367" t="s">
        <v>987</v>
      </c>
      <c r="Y367" t="s">
        <v>99</v>
      </c>
      <c r="Z367" t="s">
        <v>100</v>
      </c>
      <c r="AA367" t="s">
        <v>467</v>
      </c>
      <c r="AB367" t="s">
        <v>1518</v>
      </c>
      <c r="AC367" s="88" t="s">
        <v>1518</v>
      </c>
      <c r="AD367" t="s">
        <v>103</v>
      </c>
      <c r="AE367" t="s">
        <v>986</v>
      </c>
      <c r="AF367" t="s">
        <v>1517</v>
      </c>
      <c r="AG367" t="s">
        <v>990</v>
      </c>
      <c r="AH367" t="s">
        <v>837</v>
      </c>
      <c r="AI367" t="s">
        <v>838</v>
      </c>
      <c r="AJ367" t="s">
        <v>792</v>
      </c>
      <c r="AK367" t="s">
        <v>793</v>
      </c>
      <c r="AL367" t="s">
        <v>794</v>
      </c>
      <c r="AM367" t="s">
        <v>794</v>
      </c>
      <c r="AN367" t="s">
        <v>795</v>
      </c>
      <c r="AO367" t="s">
        <v>796</v>
      </c>
      <c r="AP367" t="s">
        <v>112</v>
      </c>
      <c r="AQ367" t="s">
        <v>112</v>
      </c>
      <c r="AR367" t="s">
        <v>986</v>
      </c>
      <c r="AS367" t="s">
        <v>1095</v>
      </c>
      <c r="AT367" t="s">
        <v>995</v>
      </c>
      <c r="AU367" s="88" t="s">
        <v>1457</v>
      </c>
      <c r="AV367" t="s">
        <v>115</v>
      </c>
      <c r="AW367" t="s">
        <v>293</v>
      </c>
      <c r="AX367" s="69" t="s">
        <v>475</v>
      </c>
      <c r="AY367" t="s">
        <v>91</v>
      </c>
      <c r="AZ367" t="s">
        <v>986</v>
      </c>
      <c r="BA367" t="s">
        <v>117</v>
      </c>
      <c r="BB367" s="88" t="s">
        <v>986</v>
      </c>
      <c r="BC367" t="s">
        <v>118</v>
      </c>
      <c r="BD367" t="s">
        <v>91</v>
      </c>
      <c r="BE367" t="s">
        <v>119</v>
      </c>
      <c r="BF367" s="86" t="s">
        <v>1197</v>
      </c>
      <c r="BG367" s="86" t="s">
        <v>121</v>
      </c>
      <c r="BH367" s="78" t="s">
        <v>997</v>
      </c>
      <c r="BI367" s="79" t="s">
        <v>123</v>
      </c>
      <c r="BJ367" s="2">
        <v>0</v>
      </c>
      <c r="BK367" s="2">
        <v>0</v>
      </c>
      <c r="BL367" s="2">
        <v>0</v>
      </c>
      <c r="BM367" s="2">
        <v>13316.81</v>
      </c>
      <c r="BN367" s="2">
        <v>-166.46</v>
      </c>
      <c r="BO367" s="2">
        <v>0</v>
      </c>
      <c r="BP367" s="2">
        <v>13150.35</v>
      </c>
      <c r="BQ367" s="2">
        <v>13316.81</v>
      </c>
      <c r="BR367" s="2">
        <v>0</v>
      </c>
      <c r="BS367" s="2">
        <v>0</v>
      </c>
      <c r="BT367" s="2">
        <v>0</v>
      </c>
      <c r="BU367" s="2">
        <v>0</v>
      </c>
      <c r="BV367" s="2">
        <v>0</v>
      </c>
      <c r="BW367" s="2">
        <v>0</v>
      </c>
      <c r="BX367" s="2">
        <v>0</v>
      </c>
      <c r="BY367" s="2">
        <v>0</v>
      </c>
      <c r="BZ367" s="2">
        <v>0</v>
      </c>
      <c r="CA367" s="2">
        <v>0</v>
      </c>
      <c r="CB367" s="2">
        <v>0</v>
      </c>
      <c r="CC367" s="2">
        <v>0</v>
      </c>
      <c r="CD367" s="2">
        <v>0</v>
      </c>
      <c r="CE367" s="2">
        <v>0</v>
      </c>
      <c r="CF367" s="2">
        <v>0</v>
      </c>
      <c r="CG367" s="2">
        <v>0</v>
      </c>
      <c r="CH367" s="2">
        <v>0</v>
      </c>
      <c r="CI367" s="2">
        <v>0</v>
      </c>
      <c r="CJ367" s="11" t="str">
        <f>+VLOOKUP(B367,[57]Sheet1!$A:$AA,27,FALSE)</f>
        <v>Termoli</v>
      </c>
      <c r="CK367" t="s">
        <v>1863</v>
      </c>
      <c r="CL367" t="s">
        <v>1863</v>
      </c>
      <c r="CM367" s="11"/>
    </row>
    <row r="368" spans="1:91" x14ac:dyDescent="0.35">
      <c r="A368" s="93" t="str">
        <f t="shared" si="10"/>
        <v>11300261220</v>
      </c>
      <c r="B368" t="str">
        <f t="shared" si="11"/>
        <v>1130026-2020</v>
      </c>
      <c r="C368">
        <v>1130026</v>
      </c>
      <c r="D368" t="s">
        <v>84</v>
      </c>
      <c r="E368" t="s">
        <v>1449</v>
      </c>
      <c r="F368" t="s">
        <v>1515</v>
      </c>
      <c r="G368" t="s">
        <v>1516</v>
      </c>
      <c r="H368" t="s">
        <v>1461</v>
      </c>
      <c r="I368" t="s">
        <v>1462</v>
      </c>
      <c r="J368" t="s">
        <v>828</v>
      </c>
      <c r="K368" t="s">
        <v>829</v>
      </c>
      <c r="L368" t="s">
        <v>830</v>
      </c>
      <c r="M368" t="s">
        <v>831</v>
      </c>
      <c r="N368" t="s">
        <v>1338</v>
      </c>
      <c r="O368" t="s">
        <v>1517</v>
      </c>
      <c r="P368" s="88" t="s">
        <v>1107</v>
      </c>
      <c r="S368" t="s">
        <v>1462</v>
      </c>
      <c r="T368" t="s">
        <v>351</v>
      </c>
      <c r="U368" t="s">
        <v>1463</v>
      </c>
      <c r="V368" t="s">
        <v>1463</v>
      </c>
      <c r="W368" t="s">
        <v>1102</v>
      </c>
      <c r="X368" t="s">
        <v>987</v>
      </c>
      <c r="Y368" t="s">
        <v>99</v>
      </c>
      <c r="Z368" t="s">
        <v>100</v>
      </c>
      <c r="AA368" t="s">
        <v>467</v>
      </c>
      <c r="AB368" t="s">
        <v>1518</v>
      </c>
      <c r="AC368" s="88" t="s">
        <v>1518</v>
      </c>
      <c r="AD368" t="s">
        <v>103</v>
      </c>
      <c r="AE368" t="s">
        <v>986</v>
      </c>
      <c r="AF368" t="s">
        <v>1517</v>
      </c>
      <c r="AG368" t="s">
        <v>990</v>
      </c>
      <c r="AH368" t="s">
        <v>837</v>
      </c>
      <c r="AI368" t="s">
        <v>838</v>
      </c>
      <c r="AJ368" t="s">
        <v>792</v>
      </c>
      <c r="AK368" t="s">
        <v>793</v>
      </c>
      <c r="AL368" t="s">
        <v>794</v>
      </c>
      <c r="AM368" t="s">
        <v>794</v>
      </c>
      <c r="AN368" t="s">
        <v>795</v>
      </c>
      <c r="AO368" t="s">
        <v>796</v>
      </c>
      <c r="AP368" t="s">
        <v>112</v>
      </c>
      <c r="AQ368" t="s">
        <v>112</v>
      </c>
      <c r="AR368" t="s">
        <v>986</v>
      </c>
      <c r="AS368" t="s">
        <v>1095</v>
      </c>
      <c r="AT368" t="s">
        <v>995</v>
      </c>
      <c r="AU368" s="88" t="s">
        <v>1457</v>
      </c>
      <c r="AV368" t="s">
        <v>115</v>
      </c>
      <c r="AW368" t="s">
        <v>293</v>
      </c>
      <c r="AX368" s="69" t="s">
        <v>475</v>
      </c>
      <c r="AY368" t="s">
        <v>91</v>
      </c>
      <c r="AZ368" t="s">
        <v>986</v>
      </c>
      <c r="BA368" t="s">
        <v>117</v>
      </c>
      <c r="BB368" s="88" t="s">
        <v>986</v>
      </c>
      <c r="BC368" t="s">
        <v>118</v>
      </c>
      <c r="BD368" t="s">
        <v>91</v>
      </c>
      <c r="BE368" t="s">
        <v>119</v>
      </c>
      <c r="BF368" s="86" t="s">
        <v>1197</v>
      </c>
      <c r="BG368" s="86" t="s">
        <v>121</v>
      </c>
      <c r="BH368" s="78" t="s">
        <v>997</v>
      </c>
      <c r="BI368" s="79" t="s">
        <v>123</v>
      </c>
      <c r="BJ368" s="2">
        <v>0</v>
      </c>
      <c r="BK368" s="2">
        <v>0</v>
      </c>
      <c r="BL368" s="2">
        <v>0</v>
      </c>
      <c r="BM368" s="2">
        <v>1219.0999999999999</v>
      </c>
      <c r="BN368" s="2">
        <v>-5.08</v>
      </c>
      <c r="BO368" s="2">
        <v>0</v>
      </c>
      <c r="BP368" s="2">
        <v>1214.02</v>
      </c>
      <c r="BQ368" s="2">
        <v>1219.0999999999999</v>
      </c>
      <c r="BR368" s="2">
        <v>0</v>
      </c>
      <c r="BS368" s="2">
        <v>0</v>
      </c>
      <c r="BT368" s="2">
        <v>0</v>
      </c>
      <c r="BU368" s="2">
        <v>0</v>
      </c>
      <c r="BV368" s="2">
        <v>0</v>
      </c>
      <c r="BW368" s="2">
        <v>0</v>
      </c>
      <c r="BX368" s="2">
        <v>0</v>
      </c>
      <c r="BY368" s="2">
        <v>0</v>
      </c>
      <c r="BZ368" s="2">
        <v>0</v>
      </c>
      <c r="CA368" s="2">
        <v>0</v>
      </c>
      <c r="CB368" s="2">
        <v>0</v>
      </c>
      <c r="CC368" s="2">
        <v>0</v>
      </c>
      <c r="CD368" s="2">
        <v>0</v>
      </c>
      <c r="CE368" s="2">
        <v>0</v>
      </c>
      <c r="CF368" s="2">
        <v>0</v>
      </c>
      <c r="CG368" s="2">
        <v>0</v>
      </c>
      <c r="CH368" s="2">
        <v>0</v>
      </c>
      <c r="CI368" s="2">
        <v>0</v>
      </c>
      <c r="CJ368" s="11" t="str">
        <f>+VLOOKUP(B368,[57]Sheet1!$A:$AA,27,FALSE)</f>
        <v>Termoli</v>
      </c>
      <c r="CK368" t="s">
        <v>1863</v>
      </c>
      <c r="CL368" t="s">
        <v>1863</v>
      </c>
      <c r="CM368" s="11"/>
    </row>
    <row r="369" spans="1:91" x14ac:dyDescent="0.35">
      <c r="A369" s="93" t="str">
        <f t="shared" si="10"/>
        <v>11300271020</v>
      </c>
      <c r="B369" t="str">
        <f t="shared" si="11"/>
        <v>1130027-2020</v>
      </c>
      <c r="C369">
        <v>1130027</v>
      </c>
      <c r="D369" t="s">
        <v>84</v>
      </c>
      <c r="E369" t="s">
        <v>1449</v>
      </c>
      <c r="F369" t="s">
        <v>1519</v>
      </c>
      <c r="G369" t="s">
        <v>1520</v>
      </c>
      <c r="H369" t="s">
        <v>1458</v>
      </c>
      <c r="I369" t="s">
        <v>1459</v>
      </c>
      <c r="J369" t="s">
        <v>828</v>
      </c>
      <c r="K369" t="s">
        <v>829</v>
      </c>
      <c r="L369" t="s">
        <v>830</v>
      </c>
      <c r="M369" t="s">
        <v>831</v>
      </c>
      <c r="N369" t="s">
        <v>1338</v>
      </c>
      <c r="O369" t="s">
        <v>1521</v>
      </c>
      <c r="P369" s="88" t="s">
        <v>1107</v>
      </c>
      <c r="S369" t="s">
        <v>1459</v>
      </c>
      <c r="T369" t="s">
        <v>351</v>
      </c>
      <c r="U369" t="s">
        <v>1460</v>
      </c>
      <c r="V369" t="s">
        <v>1460</v>
      </c>
      <c r="W369" t="s">
        <v>1102</v>
      </c>
      <c r="X369" t="s">
        <v>987</v>
      </c>
      <c r="Y369" t="s">
        <v>197</v>
      </c>
      <c r="Z369" t="s">
        <v>100</v>
      </c>
      <c r="AA369" t="s">
        <v>467</v>
      </c>
      <c r="AB369" t="s">
        <v>1522</v>
      </c>
      <c r="AC369" s="88" t="s">
        <v>1522</v>
      </c>
      <c r="AD369" t="s">
        <v>103</v>
      </c>
      <c r="AE369" t="s">
        <v>986</v>
      </c>
      <c r="AF369" t="s">
        <v>1521</v>
      </c>
      <c r="AG369" t="s">
        <v>990</v>
      </c>
      <c r="AH369" t="s">
        <v>837</v>
      </c>
      <c r="AI369" t="s">
        <v>838</v>
      </c>
      <c r="AJ369" t="s">
        <v>792</v>
      </c>
      <c r="AK369" t="s">
        <v>793</v>
      </c>
      <c r="AL369" t="s">
        <v>794</v>
      </c>
      <c r="AM369" t="s">
        <v>794</v>
      </c>
      <c r="AN369" t="s">
        <v>795</v>
      </c>
      <c r="AO369" t="s">
        <v>796</v>
      </c>
      <c r="AP369" t="s">
        <v>112</v>
      </c>
      <c r="AQ369" t="s">
        <v>112</v>
      </c>
      <c r="AR369" t="s">
        <v>986</v>
      </c>
      <c r="AS369" t="s">
        <v>1095</v>
      </c>
      <c r="AT369" t="s">
        <v>995</v>
      </c>
      <c r="AU369" s="88" t="s">
        <v>1457</v>
      </c>
      <c r="AV369" t="s">
        <v>115</v>
      </c>
      <c r="AW369" t="s">
        <v>293</v>
      </c>
      <c r="AX369" s="69" t="s">
        <v>475</v>
      </c>
      <c r="AY369" t="s">
        <v>91</v>
      </c>
      <c r="AZ369" t="s">
        <v>986</v>
      </c>
      <c r="BA369" t="s">
        <v>117</v>
      </c>
      <c r="BB369" s="88" t="s">
        <v>986</v>
      </c>
      <c r="BC369" t="s">
        <v>118</v>
      </c>
      <c r="BD369" t="s">
        <v>91</v>
      </c>
      <c r="BE369" t="s">
        <v>119</v>
      </c>
      <c r="BF369" s="86" t="s">
        <v>1197</v>
      </c>
      <c r="BG369" s="86" t="s">
        <v>121</v>
      </c>
      <c r="BH369" s="78" t="s">
        <v>997</v>
      </c>
      <c r="BI369" s="79" t="s">
        <v>123</v>
      </c>
      <c r="BJ369" s="2">
        <v>0</v>
      </c>
      <c r="BK369" s="2">
        <v>0</v>
      </c>
      <c r="BL369" s="2">
        <v>0</v>
      </c>
      <c r="BM369" s="2">
        <v>26033.599999999999</v>
      </c>
      <c r="BN369" s="2">
        <v>-325.42</v>
      </c>
      <c r="BO369" s="2">
        <v>0</v>
      </c>
      <c r="BP369" s="2">
        <v>25708.18</v>
      </c>
      <c r="BQ369" s="2">
        <v>26033.599999999999</v>
      </c>
      <c r="BR369" s="2">
        <v>0</v>
      </c>
      <c r="BS369" s="2">
        <v>0</v>
      </c>
      <c r="BT369" s="2">
        <v>0</v>
      </c>
      <c r="BU369" s="2">
        <v>0</v>
      </c>
      <c r="BV369" s="2">
        <v>0</v>
      </c>
      <c r="BW369" s="2">
        <v>0</v>
      </c>
      <c r="BX369" s="2">
        <v>0</v>
      </c>
      <c r="BY369" s="2">
        <v>0</v>
      </c>
      <c r="BZ369" s="2">
        <v>0</v>
      </c>
      <c r="CA369" s="2">
        <v>0</v>
      </c>
      <c r="CB369" s="2">
        <v>0</v>
      </c>
      <c r="CC369" s="2">
        <v>0</v>
      </c>
      <c r="CD369" s="2">
        <v>0</v>
      </c>
      <c r="CE369" s="2">
        <v>0</v>
      </c>
      <c r="CF369" s="2">
        <v>0</v>
      </c>
      <c r="CG369" s="2">
        <v>0</v>
      </c>
      <c r="CH369" s="2">
        <v>0</v>
      </c>
      <c r="CI369" s="2">
        <v>0</v>
      </c>
      <c r="CJ369" s="11" t="str">
        <f>+VLOOKUP(B369,[57]Sheet1!$A:$AA,27,FALSE)</f>
        <v>Termoli</v>
      </c>
      <c r="CK369" t="s">
        <v>1863</v>
      </c>
      <c r="CL369" t="s">
        <v>1863</v>
      </c>
      <c r="CM369" s="11"/>
    </row>
    <row r="370" spans="1:91" x14ac:dyDescent="0.35">
      <c r="A370" s="93" t="str">
        <f t="shared" si="10"/>
        <v>11300271220</v>
      </c>
      <c r="B370" t="str">
        <f t="shared" si="11"/>
        <v>1130027-2020</v>
      </c>
      <c r="C370">
        <v>1130027</v>
      </c>
      <c r="D370" t="s">
        <v>84</v>
      </c>
      <c r="E370" t="s">
        <v>1449</v>
      </c>
      <c r="F370" t="s">
        <v>1519</v>
      </c>
      <c r="G370" t="s">
        <v>1520</v>
      </c>
      <c r="H370" t="s">
        <v>1461</v>
      </c>
      <c r="I370" t="s">
        <v>1462</v>
      </c>
      <c r="J370" t="s">
        <v>828</v>
      </c>
      <c r="K370" t="s">
        <v>829</v>
      </c>
      <c r="L370" t="s">
        <v>830</v>
      </c>
      <c r="M370" t="s">
        <v>831</v>
      </c>
      <c r="N370" t="s">
        <v>1338</v>
      </c>
      <c r="O370" t="s">
        <v>1521</v>
      </c>
      <c r="P370" s="88" t="s">
        <v>1107</v>
      </c>
      <c r="S370" t="s">
        <v>1462</v>
      </c>
      <c r="T370" t="s">
        <v>351</v>
      </c>
      <c r="U370" t="s">
        <v>1463</v>
      </c>
      <c r="V370" t="s">
        <v>1463</v>
      </c>
      <c r="W370" t="s">
        <v>1102</v>
      </c>
      <c r="X370" t="s">
        <v>987</v>
      </c>
      <c r="Y370" t="s">
        <v>197</v>
      </c>
      <c r="Z370" t="s">
        <v>100</v>
      </c>
      <c r="AA370" t="s">
        <v>467</v>
      </c>
      <c r="AB370" t="s">
        <v>1522</v>
      </c>
      <c r="AC370" s="88" t="s">
        <v>1522</v>
      </c>
      <c r="AD370" t="s">
        <v>103</v>
      </c>
      <c r="AE370" t="s">
        <v>986</v>
      </c>
      <c r="AF370" t="s">
        <v>1521</v>
      </c>
      <c r="AG370" t="s">
        <v>990</v>
      </c>
      <c r="AH370" t="s">
        <v>837</v>
      </c>
      <c r="AI370" t="s">
        <v>838</v>
      </c>
      <c r="AJ370" t="s">
        <v>792</v>
      </c>
      <c r="AK370" t="s">
        <v>793</v>
      </c>
      <c r="AL370" t="s">
        <v>794</v>
      </c>
      <c r="AM370" t="s">
        <v>794</v>
      </c>
      <c r="AN370" t="s">
        <v>795</v>
      </c>
      <c r="AO370" t="s">
        <v>796</v>
      </c>
      <c r="AP370" t="s">
        <v>112</v>
      </c>
      <c r="AQ370" t="s">
        <v>112</v>
      </c>
      <c r="AR370" t="s">
        <v>986</v>
      </c>
      <c r="AS370" t="s">
        <v>1095</v>
      </c>
      <c r="AT370" t="s">
        <v>995</v>
      </c>
      <c r="AU370" s="88" t="s">
        <v>1457</v>
      </c>
      <c r="AV370" t="s">
        <v>115</v>
      </c>
      <c r="AW370" t="s">
        <v>293</v>
      </c>
      <c r="AX370" s="69" t="s">
        <v>475</v>
      </c>
      <c r="AY370" t="s">
        <v>91</v>
      </c>
      <c r="AZ370" t="s">
        <v>986</v>
      </c>
      <c r="BA370" t="s">
        <v>117</v>
      </c>
      <c r="BB370" s="88" t="s">
        <v>986</v>
      </c>
      <c r="BC370" t="s">
        <v>118</v>
      </c>
      <c r="BD370" t="s">
        <v>91</v>
      </c>
      <c r="BE370" t="s">
        <v>119</v>
      </c>
      <c r="BF370" s="86" t="s">
        <v>1197</v>
      </c>
      <c r="BG370" s="86" t="s">
        <v>121</v>
      </c>
      <c r="BH370" s="78" t="s">
        <v>997</v>
      </c>
      <c r="BI370" s="79" t="s">
        <v>123</v>
      </c>
      <c r="BJ370" s="2">
        <v>0</v>
      </c>
      <c r="BK370" s="2">
        <v>0</v>
      </c>
      <c r="BL370" s="2">
        <v>0</v>
      </c>
      <c r="BM370" s="2">
        <v>4338.6000000000004</v>
      </c>
      <c r="BN370" s="2">
        <v>-18.079999999999998</v>
      </c>
      <c r="BO370" s="2">
        <v>0</v>
      </c>
      <c r="BP370" s="2">
        <v>4320.5200000000004</v>
      </c>
      <c r="BQ370" s="2">
        <v>4338.6000000000004</v>
      </c>
      <c r="BR370" s="2">
        <v>0</v>
      </c>
      <c r="BS370" s="2">
        <v>0</v>
      </c>
      <c r="BT370" s="2">
        <v>0</v>
      </c>
      <c r="BU370" s="2">
        <v>0</v>
      </c>
      <c r="BV370" s="2">
        <v>0</v>
      </c>
      <c r="BW370" s="2">
        <v>0</v>
      </c>
      <c r="BX370" s="2">
        <v>0</v>
      </c>
      <c r="BY370" s="2">
        <v>0</v>
      </c>
      <c r="BZ370" s="2">
        <v>0</v>
      </c>
      <c r="CA370" s="2">
        <v>0</v>
      </c>
      <c r="CB370" s="2">
        <v>0</v>
      </c>
      <c r="CC370" s="2">
        <v>0</v>
      </c>
      <c r="CD370" s="2">
        <v>0</v>
      </c>
      <c r="CE370" s="2">
        <v>0</v>
      </c>
      <c r="CF370" s="2">
        <v>0</v>
      </c>
      <c r="CG370" s="2">
        <v>0</v>
      </c>
      <c r="CH370" s="2">
        <v>0</v>
      </c>
      <c r="CI370" s="2">
        <v>0</v>
      </c>
      <c r="CJ370" s="11" t="str">
        <f>+VLOOKUP(B370,[57]Sheet1!$A:$AA,27,FALSE)</f>
        <v>Termoli</v>
      </c>
      <c r="CK370" t="s">
        <v>1863</v>
      </c>
      <c r="CL370" t="s">
        <v>1863</v>
      </c>
      <c r="CM370" s="11"/>
    </row>
    <row r="371" spans="1:91" x14ac:dyDescent="0.35">
      <c r="A371" s="93" t="str">
        <f t="shared" si="10"/>
        <v>11300281020</v>
      </c>
      <c r="B371" t="str">
        <f t="shared" si="11"/>
        <v>1130028-2020</v>
      </c>
      <c r="C371">
        <v>1130028</v>
      </c>
      <c r="D371" t="s">
        <v>84</v>
      </c>
      <c r="E371" t="s">
        <v>1449</v>
      </c>
      <c r="F371" t="s">
        <v>1523</v>
      </c>
      <c r="G371" t="s">
        <v>1524</v>
      </c>
      <c r="H371" t="s">
        <v>1458</v>
      </c>
      <c r="I371" t="s">
        <v>1459</v>
      </c>
      <c r="J371" t="s">
        <v>828</v>
      </c>
      <c r="K371" t="s">
        <v>829</v>
      </c>
      <c r="L371" t="s">
        <v>830</v>
      </c>
      <c r="M371" t="s">
        <v>831</v>
      </c>
      <c r="N371" t="s">
        <v>1338</v>
      </c>
      <c r="O371" t="s">
        <v>1525</v>
      </c>
      <c r="P371" s="88" t="s">
        <v>1107</v>
      </c>
      <c r="S371" t="s">
        <v>1459</v>
      </c>
      <c r="T371" t="s">
        <v>351</v>
      </c>
      <c r="U371" t="s">
        <v>1460</v>
      </c>
      <c r="V371" t="s">
        <v>1460</v>
      </c>
      <c r="W371" t="s">
        <v>1102</v>
      </c>
      <c r="X371" t="s">
        <v>987</v>
      </c>
      <c r="Y371" t="s">
        <v>197</v>
      </c>
      <c r="Z371" t="s">
        <v>100</v>
      </c>
      <c r="AA371" t="s">
        <v>467</v>
      </c>
      <c r="AB371" t="s">
        <v>1526</v>
      </c>
      <c r="AC371" s="88" t="s">
        <v>1526</v>
      </c>
      <c r="AD371" t="s">
        <v>103</v>
      </c>
      <c r="AE371" t="s">
        <v>986</v>
      </c>
      <c r="AF371" t="s">
        <v>1525</v>
      </c>
      <c r="AG371" t="s">
        <v>990</v>
      </c>
      <c r="AH371" t="s">
        <v>1341</v>
      </c>
      <c r="AI371" t="s">
        <v>1342</v>
      </c>
      <c r="AJ371" t="s">
        <v>839</v>
      </c>
      <c r="AK371" t="s">
        <v>840</v>
      </c>
      <c r="AL371" t="s">
        <v>794</v>
      </c>
      <c r="AM371" t="s">
        <v>794</v>
      </c>
      <c r="AN371" t="s">
        <v>795</v>
      </c>
      <c r="AO371" t="s">
        <v>796</v>
      </c>
      <c r="AP371" t="s">
        <v>112</v>
      </c>
      <c r="AQ371" t="s">
        <v>112</v>
      </c>
      <c r="AR371" t="s">
        <v>986</v>
      </c>
      <c r="AS371" t="s">
        <v>1095</v>
      </c>
      <c r="AT371" t="s">
        <v>995</v>
      </c>
      <c r="AU371" s="88" t="s">
        <v>1457</v>
      </c>
      <c r="AV371" t="s">
        <v>115</v>
      </c>
      <c r="AW371" t="s">
        <v>293</v>
      </c>
      <c r="AX371" s="69" t="s">
        <v>475</v>
      </c>
      <c r="AY371" t="s">
        <v>91</v>
      </c>
      <c r="AZ371" t="s">
        <v>986</v>
      </c>
      <c r="BA371" t="s">
        <v>117</v>
      </c>
      <c r="BB371" s="88" t="s">
        <v>986</v>
      </c>
      <c r="BC371" t="s">
        <v>118</v>
      </c>
      <c r="BD371" t="s">
        <v>91</v>
      </c>
      <c r="BE371" t="s">
        <v>119</v>
      </c>
      <c r="BF371" s="86" t="s">
        <v>1197</v>
      </c>
      <c r="BG371" s="86" t="s">
        <v>121</v>
      </c>
      <c r="BH371" s="78" t="s">
        <v>997</v>
      </c>
      <c r="BI371" s="79" t="s">
        <v>123</v>
      </c>
      <c r="BJ371" s="2">
        <v>0</v>
      </c>
      <c r="BK371" s="2">
        <v>0</v>
      </c>
      <c r="BL371" s="2">
        <v>0</v>
      </c>
      <c r="BM371" s="2">
        <v>4149.76</v>
      </c>
      <c r="BN371" s="2">
        <v>-51.87</v>
      </c>
      <c r="BO371" s="2">
        <v>0</v>
      </c>
      <c r="BP371" s="2">
        <v>4097.8900000000003</v>
      </c>
      <c r="BQ371" s="2">
        <v>4149.76</v>
      </c>
      <c r="BR371" s="2">
        <v>0</v>
      </c>
      <c r="BS371" s="2">
        <v>0</v>
      </c>
      <c r="BT371" s="2">
        <v>0</v>
      </c>
      <c r="BU371" s="2">
        <v>0</v>
      </c>
      <c r="BV371" s="2">
        <v>0</v>
      </c>
      <c r="BW371" s="2">
        <v>0</v>
      </c>
      <c r="BX371" s="2">
        <v>0</v>
      </c>
      <c r="BY371" s="2">
        <v>0</v>
      </c>
      <c r="BZ371" s="2">
        <v>0</v>
      </c>
      <c r="CA371" s="2">
        <v>0</v>
      </c>
      <c r="CB371" s="2">
        <v>0</v>
      </c>
      <c r="CC371" s="2">
        <v>0</v>
      </c>
      <c r="CD371" s="2">
        <v>0</v>
      </c>
      <c r="CE371" s="2">
        <v>0</v>
      </c>
      <c r="CF371" s="2">
        <v>0</v>
      </c>
      <c r="CG371" s="2">
        <v>0</v>
      </c>
      <c r="CH371" s="2">
        <v>0</v>
      </c>
      <c r="CI371" s="2">
        <v>0</v>
      </c>
      <c r="CJ371" s="11" t="str">
        <f>+VLOOKUP(B371,[57]Sheet1!$A:$AA,27,FALSE)</f>
        <v>Termoli</v>
      </c>
      <c r="CK371" t="s">
        <v>1863</v>
      </c>
      <c r="CL371" t="s">
        <v>1863</v>
      </c>
      <c r="CM371" s="11"/>
    </row>
    <row r="372" spans="1:91" x14ac:dyDescent="0.35">
      <c r="A372" s="93" t="str">
        <f t="shared" si="10"/>
        <v>11300281220</v>
      </c>
      <c r="B372" t="str">
        <f t="shared" si="11"/>
        <v>1130028-2020</v>
      </c>
      <c r="C372">
        <v>1130028</v>
      </c>
      <c r="D372" t="s">
        <v>84</v>
      </c>
      <c r="E372" t="s">
        <v>1449</v>
      </c>
      <c r="F372" t="s">
        <v>1523</v>
      </c>
      <c r="G372" t="s">
        <v>1524</v>
      </c>
      <c r="H372" t="s">
        <v>1461</v>
      </c>
      <c r="I372" t="s">
        <v>1462</v>
      </c>
      <c r="J372" t="s">
        <v>828</v>
      </c>
      <c r="K372" t="s">
        <v>829</v>
      </c>
      <c r="L372" t="s">
        <v>830</v>
      </c>
      <c r="M372" t="s">
        <v>831</v>
      </c>
      <c r="N372" t="s">
        <v>1338</v>
      </c>
      <c r="O372" t="s">
        <v>1525</v>
      </c>
      <c r="P372" s="88" t="s">
        <v>1107</v>
      </c>
      <c r="S372" t="s">
        <v>1462</v>
      </c>
      <c r="T372" t="s">
        <v>351</v>
      </c>
      <c r="U372" t="s">
        <v>1463</v>
      </c>
      <c r="V372" t="s">
        <v>1463</v>
      </c>
      <c r="W372" t="s">
        <v>1102</v>
      </c>
      <c r="X372" t="s">
        <v>987</v>
      </c>
      <c r="Y372" t="s">
        <v>197</v>
      </c>
      <c r="Z372" t="s">
        <v>100</v>
      </c>
      <c r="AA372" t="s">
        <v>467</v>
      </c>
      <c r="AB372" t="s">
        <v>1526</v>
      </c>
      <c r="AC372" s="88" t="s">
        <v>1526</v>
      </c>
      <c r="AD372" t="s">
        <v>103</v>
      </c>
      <c r="AE372" t="s">
        <v>986</v>
      </c>
      <c r="AF372" t="s">
        <v>1525</v>
      </c>
      <c r="AG372" t="s">
        <v>990</v>
      </c>
      <c r="AH372" t="s">
        <v>1341</v>
      </c>
      <c r="AI372" t="s">
        <v>1342</v>
      </c>
      <c r="AJ372" t="s">
        <v>839</v>
      </c>
      <c r="AK372" t="s">
        <v>840</v>
      </c>
      <c r="AL372" t="s">
        <v>794</v>
      </c>
      <c r="AM372" t="s">
        <v>794</v>
      </c>
      <c r="AN372" t="s">
        <v>795</v>
      </c>
      <c r="AO372" t="s">
        <v>796</v>
      </c>
      <c r="AP372" t="s">
        <v>112</v>
      </c>
      <c r="AQ372" t="s">
        <v>112</v>
      </c>
      <c r="AR372" t="s">
        <v>986</v>
      </c>
      <c r="AS372" t="s">
        <v>1095</v>
      </c>
      <c r="AT372" t="s">
        <v>995</v>
      </c>
      <c r="AU372" s="88" t="s">
        <v>1457</v>
      </c>
      <c r="AV372" t="s">
        <v>115</v>
      </c>
      <c r="AW372" t="s">
        <v>293</v>
      </c>
      <c r="AX372" s="69" t="s">
        <v>475</v>
      </c>
      <c r="AY372" t="s">
        <v>91</v>
      </c>
      <c r="AZ372" t="s">
        <v>986</v>
      </c>
      <c r="BA372" t="s">
        <v>117</v>
      </c>
      <c r="BB372" s="88" t="s">
        <v>986</v>
      </c>
      <c r="BC372" t="s">
        <v>118</v>
      </c>
      <c r="BD372" t="s">
        <v>91</v>
      </c>
      <c r="BE372" t="s">
        <v>119</v>
      </c>
      <c r="BF372" s="86" t="s">
        <v>1197</v>
      </c>
      <c r="BG372" s="86" t="s">
        <v>121</v>
      </c>
      <c r="BH372" s="78" t="s">
        <v>997</v>
      </c>
      <c r="BI372" s="79" t="s">
        <v>123</v>
      </c>
      <c r="BJ372" s="2">
        <v>0</v>
      </c>
      <c r="BK372" s="2">
        <v>0</v>
      </c>
      <c r="BL372" s="2">
        <v>0</v>
      </c>
      <c r="BM372" s="2">
        <v>8960.24</v>
      </c>
      <c r="BN372" s="2">
        <v>-37.33</v>
      </c>
      <c r="BO372" s="2">
        <v>0</v>
      </c>
      <c r="BP372" s="2">
        <v>8922.91</v>
      </c>
      <c r="BQ372" s="2">
        <v>8960.24</v>
      </c>
      <c r="BR372" s="2">
        <v>0</v>
      </c>
      <c r="BS372" s="2">
        <v>0</v>
      </c>
      <c r="BT372" s="2">
        <v>0</v>
      </c>
      <c r="BU372" s="2">
        <v>0</v>
      </c>
      <c r="BV372" s="2">
        <v>0</v>
      </c>
      <c r="BW372" s="2">
        <v>0</v>
      </c>
      <c r="BX372" s="2">
        <v>0</v>
      </c>
      <c r="BY372" s="2">
        <v>0</v>
      </c>
      <c r="BZ372" s="2">
        <v>0</v>
      </c>
      <c r="CA372" s="2">
        <v>0</v>
      </c>
      <c r="CB372" s="2">
        <v>0</v>
      </c>
      <c r="CC372" s="2">
        <v>0</v>
      </c>
      <c r="CD372" s="2">
        <v>0</v>
      </c>
      <c r="CE372" s="2">
        <v>0</v>
      </c>
      <c r="CF372" s="2">
        <v>0</v>
      </c>
      <c r="CG372" s="2">
        <v>0</v>
      </c>
      <c r="CH372" s="2">
        <v>0</v>
      </c>
      <c r="CI372" s="2">
        <v>0</v>
      </c>
      <c r="CJ372" s="11" t="str">
        <f>+VLOOKUP(B372,[57]Sheet1!$A:$AA,27,FALSE)</f>
        <v>Termoli</v>
      </c>
      <c r="CK372" t="s">
        <v>1863</v>
      </c>
      <c r="CL372" t="s">
        <v>1863</v>
      </c>
      <c r="CM372" s="11"/>
    </row>
    <row r="373" spans="1:91" x14ac:dyDescent="0.35">
      <c r="A373" s="93" t="str">
        <f t="shared" si="10"/>
        <v>11300291020</v>
      </c>
      <c r="B373" t="str">
        <f t="shared" si="11"/>
        <v>1130029-2020</v>
      </c>
      <c r="C373">
        <v>1130029</v>
      </c>
      <c r="D373" t="s">
        <v>84</v>
      </c>
      <c r="E373" t="s">
        <v>1449</v>
      </c>
      <c r="F373" t="s">
        <v>1527</v>
      </c>
      <c r="G373" t="s">
        <v>1528</v>
      </c>
      <c r="H373" t="s">
        <v>1458</v>
      </c>
      <c r="I373" t="s">
        <v>1459</v>
      </c>
      <c r="J373" t="s">
        <v>828</v>
      </c>
      <c r="K373" t="s">
        <v>829</v>
      </c>
      <c r="L373" t="s">
        <v>830</v>
      </c>
      <c r="M373" t="s">
        <v>831</v>
      </c>
      <c r="N373" t="s">
        <v>1338</v>
      </c>
      <c r="O373" t="s">
        <v>1529</v>
      </c>
      <c r="P373" s="88" t="s">
        <v>1107</v>
      </c>
      <c r="S373" t="s">
        <v>1459</v>
      </c>
      <c r="T373" t="s">
        <v>351</v>
      </c>
      <c r="U373" t="s">
        <v>1460</v>
      </c>
      <c r="V373" t="s">
        <v>1460</v>
      </c>
      <c r="W373" t="s">
        <v>1102</v>
      </c>
      <c r="X373" t="s">
        <v>987</v>
      </c>
      <c r="Y373" t="s">
        <v>1509</v>
      </c>
      <c r="Z373" t="s">
        <v>100</v>
      </c>
      <c r="AA373" t="s">
        <v>467</v>
      </c>
      <c r="AB373" t="s">
        <v>1530</v>
      </c>
      <c r="AC373" s="88" t="s">
        <v>1530</v>
      </c>
      <c r="AD373" t="s">
        <v>103</v>
      </c>
      <c r="AE373" t="s">
        <v>986</v>
      </c>
      <c r="AF373" t="s">
        <v>1529</v>
      </c>
      <c r="AG373" t="s">
        <v>990</v>
      </c>
      <c r="AH373" t="s">
        <v>1341</v>
      </c>
      <c r="AI373" t="s">
        <v>1342</v>
      </c>
      <c r="AJ373" t="s">
        <v>839</v>
      </c>
      <c r="AK373" t="s">
        <v>840</v>
      </c>
      <c r="AL373" t="s">
        <v>794</v>
      </c>
      <c r="AM373" t="s">
        <v>794</v>
      </c>
      <c r="AN373" t="s">
        <v>795</v>
      </c>
      <c r="AO373" t="s">
        <v>796</v>
      </c>
      <c r="AP373" t="s">
        <v>112</v>
      </c>
      <c r="AQ373" t="s">
        <v>112</v>
      </c>
      <c r="AR373" t="s">
        <v>986</v>
      </c>
      <c r="AS373" t="s">
        <v>1095</v>
      </c>
      <c r="AT373" t="s">
        <v>995</v>
      </c>
      <c r="AU373" s="88" t="s">
        <v>1457</v>
      </c>
      <c r="AV373" t="s">
        <v>115</v>
      </c>
      <c r="AW373" t="s">
        <v>293</v>
      </c>
      <c r="AX373" s="69" t="s">
        <v>475</v>
      </c>
      <c r="AY373" t="s">
        <v>91</v>
      </c>
      <c r="AZ373" t="s">
        <v>986</v>
      </c>
      <c r="BA373" t="s">
        <v>117</v>
      </c>
      <c r="BB373" s="88" t="s">
        <v>986</v>
      </c>
      <c r="BC373" t="s">
        <v>118</v>
      </c>
      <c r="BD373" t="s">
        <v>91</v>
      </c>
      <c r="BE373" t="s">
        <v>119</v>
      </c>
      <c r="BF373" s="86" t="s">
        <v>1197</v>
      </c>
      <c r="BG373" s="86" t="s">
        <v>121</v>
      </c>
      <c r="BH373" s="78" t="s">
        <v>997</v>
      </c>
      <c r="BI373" s="79" t="s">
        <v>123</v>
      </c>
      <c r="BJ373" s="2">
        <v>0</v>
      </c>
      <c r="BK373" s="2">
        <v>0</v>
      </c>
      <c r="BL373" s="2">
        <v>0</v>
      </c>
      <c r="BM373" s="2">
        <v>2103.9899999999998</v>
      </c>
      <c r="BN373" s="2">
        <v>-26.3</v>
      </c>
      <c r="BO373" s="2">
        <v>0</v>
      </c>
      <c r="BP373" s="2">
        <v>2077.69</v>
      </c>
      <c r="BQ373" s="2">
        <v>2103.9899999999998</v>
      </c>
      <c r="BR373" s="2">
        <v>0</v>
      </c>
      <c r="BS373" s="2">
        <v>0</v>
      </c>
      <c r="BT373" s="2">
        <v>0</v>
      </c>
      <c r="BU373" s="2">
        <v>0</v>
      </c>
      <c r="BV373" s="2">
        <v>0</v>
      </c>
      <c r="BW373" s="2">
        <v>0</v>
      </c>
      <c r="BX373" s="2">
        <v>0</v>
      </c>
      <c r="BY373" s="2">
        <v>0</v>
      </c>
      <c r="BZ373" s="2">
        <v>0</v>
      </c>
      <c r="CA373" s="2">
        <v>0</v>
      </c>
      <c r="CB373" s="2">
        <v>0</v>
      </c>
      <c r="CC373" s="2">
        <v>0</v>
      </c>
      <c r="CD373" s="2">
        <v>0</v>
      </c>
      <c r="CE373" s="2">
        <v>0</v>
      </c>
      <c r="CF373" s="2">
        <v>0</v>
      </c>
      <c r="CG373" s="2">
        <v>0</v>
      </c>
      <c r="CH373" s="2">
        <v>0</v>
      </c>
      <c r="CI373" s="2">
        <v>0</v>
      </c>
      <c r="CJ373" s="11" t="str">
        <f>+VLOOKUP(B373,[57]Sheet1!$A:$AA,27,FALSE)</f>
        <v>Termoli</v>
      </c>
      <c r="CK373" t="s">
        <v>1863</v>
      </c>
      <c r="CL373" t="s">
        <v>1863</v>
      </c>
      <c r="CM373" s="11"/>
    </row>
    <row r="374" spans="1:91" x14ac:dyDescent="0.35">
      <c r="A374" s="93" t="str">
        <f t="shared" si="10"/>
        <v>11300291220</v>
      </c>
      <c r="B374" t="str">
        <f t="shared" si="11"/>
        <v>1130029-2020</v>
      </c>
      <c r="C374">
        <v>1130029</v>
      </c>
      <c r="D374" t="s">
        <v>84</v>
      </c>
      <c r="E374" t="s">
        <v>1449</v>
      </c>
      <c r="F374" t="s">
        <v>1527</v>
      </c>
      <c r="G374" t="s">
        <v>1528</v>
      </c>
      <c r="H374" t="s">
        <v>1461</v>
      </c>
      <c r="I374" t="s">
        <v>1462</v>
      </c>
      <c r="J374" t="s">
        <v>828</v>
      </c>
      <c r="K374" t="s">
        <v>829</v>
      </c>
      <c r="L374" t="s">
        <v>830</v>
      </c>
      <c r="M374" t="s">
        <v>831</v>
      </c>
      <c r="N374" t="s">
        <v>1338</v>
      </c>
      <c r="O374" t="s">
        <v>1529</v>
      </c>
      <c r="P374" s="88" t="s">
        <v>1107</v>
      </c>
      <c r="S374" t="s">
        <v>1462</v>
      </c>
      <c r="T374" t="s">
        <v>351</v>
      </c>
      <c r="U374" t="s">
        <v>1463</v>
      </c>
      <c r="V374" t="s">
        <v>1463</v>
      </c>
      <c r="W374" t="s">
        <v>1102</v>
      </c>
      <c r="X374" t="s">
        <v>987</v>
      </c>
      <c r="Y374" t="s">
        <v>1509</v>
      </c>
      <c r="Z374" t="s">
        <v>100</v>
      </c>
      <c r="AA374" t="s">
        <v>467</v>
      </c>
      <c r="AB374" t="s">
        <v>1530</v>
      </c>
      <c r="AC374" s="88" t="s">
        <v>1530</v>
      </c>
      <c r="AD374" t="s">
        <v>103</v>
      </c>
      <c r="AE374" t="s">
        <v>986</v>
      </c>
      <c r="AF374" t="s">
        <v>1529</v>
      </c>
      <c r="AG374" t="s">
        <v>990</v>
      </c>
      <c r="AH374" t="s">
        <v>1341</v>
      </c>
      <c r="AI374" t="s">
        <v>1342</v>
      </c>
      <c r="AJ374" t="s">
        <v>839</v>
      </c>
      <c r="AK374" t="s">
        <v>840</v>
      </c>
      <c r="AL374" t="s">
        <v>794</v>
      </c>
      <c r="AM374" t="s">
        <v>794</v>
      </c>
      <c r="AN374" t="s">
        <v>795</v>
      </c>
      <c r="AO374" t="s">
        <v>796</v>
      </c>
      <c r="AP374" t="s">
        <v>112</v>
      </c>
      <c r="AQ374" t="s">
        <v>112</v>
      </c>
      <c r="AR374" t="s">
        <v>986</v>
      </c>
      <c r="AS374" t="s">
        <v>1095</v>
      </c>
      <c r="AT374" t="s">
        <v>995</v>
      </c>
      <c r="AU374" s="88" t="s">
        <v>1457</v>
      </c>
      <c r="AV374" t="s">
        <v>115</v>
      </c>
      <c r="AW374" t="s">
        <v>293</v>
      </c>
      <c r="AX374" s="69" t="s">
        <v>475</v>
      </c>
      <c r="AY374" t="s">
        <v>91</v>
      </c>
      <c r="AZ374" t="s">
        <v>986</v>
      </c>
      <c r="BA374" t="s">
        <v>117</v>
      </c>
      <c r="BB374" s="88" t="s">
        <v>986</v>
      </c>
      <c r="BC374" t="s">
        <v>118</v>
      </c>
      <c r="BD374" t="s">
        <v>91</v>
      </c>
      <c r="BE374" t="s">
        <v>119</v>
      </c>
      <c r="BF374" s="86" t="s">
        <v>1197</v>
      </c>
      <c r="BG374" s="86" t="s">
        <v>121</v>
      </c>
      <c r="BH374" s="78" t="s">
        <v>997</v>
      </c>
      <c r="BI374" s="79" t="s">
        <v>123</v>
      </c>
      <c r="BJ374" s="2">
        <v>0</v>
      </c>
      <c r="BK374" s="2">
        <v>0</v>
      </c>
      <c r="BL374" s="2">
        <v>0</v>
      </c>
      <c r="BM374" s="2">
        <v>253.35</v>
      </c>
      <c r="BN374" s="2">
        <v>-1.06</v>
      </c>
      <c r="BO374" s="2">
        <v>0</v>
      </c>
      <c r="BP374" s="2">
        <v>252.29</v>
      </c>
      <c r="BQ374" s="2">
        <v>253.35</v>
      </c>
      <c r="BR374" s="2">
        <v>0</v>
      </c>
      <c r="BS374" s="2">
        <v>0</v>
      </c>
      <c r="BT374" s="2">
        <v>0</v>
      </c>
      <c r="BU374" s="2">
        <v>0</v>
      </c>
      <c r="BV374" s="2">
        <v>0</v>
      </c>
      <c r="BW374" s="2">
        <v>0</v>
      </c>
      <c r="BX374" s="2">
        <v>0</v>
      </c>
      <c r="BY374" s="2">
        <v>0</v>
      </c>
      <c r="BZ374" s="2">
        <v>0</v>
      </c>
      <c r="CA374" s="2">
        <v>0</v>
      </c>
      <c r="CB374" s="2">
        <v>0</v>
      </c>
      <c r="CC374" s="2">
        <v>0</v>
      </c>
      <c r="CD374" s="2">
        <v>0</v>
      </c>
      <c r="CE374" s="2">
        <v>0</v>
      </c>
      <c r="CF374" s="2">
        <v>0</v>
      </c>
      <c r="CG374" s="2">
        <v>0</v>
      </c>
      <c r="CH374" s="2">
        <v>0</v>
      </c>
      <c r="CI374" s="2">
        <v>0</v>
      </c>
      <c r="CJ374" s="11" t="str">
        <f>+VLOOKUP(B374,[57]Sheet1!$A:$AA,27,FALSE)</f>
        <v>Termoli</v>
      </c>
      <c r="CK374" t="s">
        <v>1863</v>
      </c>
      <c r="CL374" t="s">
        <v>1863</v>
      </c>
      <c r="CM374" s="11"/>
    </row>
    <row r="375" spans="1:91" x14ac:dyDescent="0.35">
      <c r="A375" s="93" t="str">
        <f t="shared" si="10"/>
        <v>11300301020</v>
      </c>
      <c r="B375" t="str">
        <f t="shared" si="11"/>
        <v>1130030-2020</v>
      </c>
      <c r="C375">
        <v>1130030</v>
      </c>
      <c r="D375" t="s">
        <v>84</v>
      </c>
      <c r="E375" t="s">
        <v>1449</v>
      </c>
      <c r="F375" t="s">
        <v>1531</v>
      </c>
      <c r="G375" t="s">
        <v>1532</v>
      </c>
      <c r="H375" t="s">
        <v>1458</v>
      </c>
      <c r="I375" t="s">
        <v>1459</v>
      </c>
      <c r="J375" t="s">
        <v>828</v>
      </c>
      <c r="K375" t="s">
        <v>829</v>
      </c>
      <c r="L375" t="s">
        <v>830</v>
      </c>
      <c r="M375" t="s">
        <v>831</v>
      </c>
      <c r="N375" t="s">
        <v>1338</v>
      </c>
      <c r="O375" t="s">
        <v>1533</v>
      </c>
      <c r="P375" s="88" t="s">
        <v>1107</v>
      </c>
      <c r="S375" t="s">
        <v>1459</v>
      </c>
      <c r="T375" t="s">
        <v>351</v>
      </c>
      <c r="U375" t="s">
        <v>1460</v>
      </c>
      <c r="V375" t="s">
        <v>1460</v>
      </c>
      <c r="W375" t="s">
        <v>1102</v>
      </c>
      <c r="X375" t="s">
        <v>987</v>
      </c>
      <c r="Y375" t="s">
        <v>1509</v>
      </c>
      <c r="Z375" t="s">
        <v>100</v>
      </c>
      <c r="AA375" t="s">
        <v>467</v>
      </c>
      <c r="AB375" t="s">
        <v>1534</v>
      </c>
      <c r="AC375" s="88" t="s">
        <v>1534</v>
      </c>
      <c r="AD375" t="s">
        <v>103</v>
      </c>
      <c r="AE375" t="s">
        <v>986</v>
      </c>
      <c r="AF375" t="s">
        <v>1533</v>
      </c>
      <c r="AG375" t="s">
        <v>990</v>
      </c>
      <c r="AH375" t="s">
        <v>790</v>
      </c>
      <c r="AI375" t="s">
        <v>791</v>
      </c>
      <c r="AJ375" t="s">
        <v>839</v>
      </c>
      <c r="AK375" t="s">
        <v>840</v>
      </c>
      <c r="AL375" t="s">
        <v>794</v>
      </c>
      <c r="AM375" t="s">
        <v>794</v>
      </c>
      <c r="AN375" t="s">
        <v>795</v>
      </c>
      <c r="AO375" t="s">
        <v>796</v>
      </c>
      <c r="AP375" t="s">
        <v>112</v>
      </c>
      <c r="AQ375" t="s">
        <v>112</v>
      </c>
      <c r="AR375" t="s">
        <v>986</v>
      </c>
      <c r="AS375" t="s">
        <v>1095</v>
      </c>
      <c r="AT375" t="s">
        <v>995</v>
      </c>
      <c r="AU375" s="88" t="s">
        <v>1457</v>
      </c>
      <c r="AV375" t="s">
        <v>115</v>
      </c>
      <c r="AW375" t="s">
        <v>293</v>
      </c>
      <c r="AX375" s="69" t="s">
        <v>475</v>
      </c>
      <c r="AY375" t="s">
        <v>91</v>
      </c>
      <c r="AZ375" t="s">
        <v>986</v>
      </c>
      <c r="BA375" t="s">
        <v>117</v>
      </c>
      <c r="BB375" s="88" t="s">
        <v>986</v>
      </c>
      <c r="BC375" t="s">
        <v>118</v>
      </c>
      <c r="BD375" t="s">
        <v>91</v>
      </c>
      <c r="BE375" t="s">
        <v>119</v>
      </c>
      <c r="BF375" s="86" t="s">
        <v>1197</v>
      </c>
      <c r="BG375" s="86" t="s">
        <v>121</v>
      </c>
      <c r="BH375" s="78" t="s">
        <v>997</v>
      </c>
      <c r="BI375" s="79" t="s">
        <v>123</v>
      </c>
      <c r="BJ375" s="2">
        <v>0</v>
      </c>
      <c r="BK375" s="2">
        <v>0</v>
      </c>
      <c r="BL375" s="2">
        <v>0</v>
      </c>
      <c r="BM375" s="2">
        <v>147.35</v>
      </c>
      <c r="BN375" s="2">
        <v>-1.84</v>
      </c>
      <c r="BO375" s="2">
        <v>0</v>
      </c>
      <c r="BP375" s="2">
        <v>145.51</v>
      </c>
      <c r="BQ375" s="2">
        <v>147.35</v>
      </c>
      <c r="BR375" s="2">
        <v>0</v>
      </c>
      <c r="BS375" s="2">
        <v>0</v>
      </c>
      <c r="BT375" s="2">
        <v>0</v>
      </c>
      <c r="BU375" s="2">
        <v>0</v>
      </c>
      <c r="BV375" s="2">
        <v>0</v>
      </c>
      <c r="BW375" s="2">
        <v>0</v>
      </c>
      <c r="BX375" s="2">
        <v>0</v>
      </c>
      <c r="BY375" s="2">
        <v>0</v>
      </c>
      <c r="BZ375" s="2">
        <v>0</v>
      </c>
      <c r="CA375" s="2">
        <v>0</v>
      </c>
      <c r="CB375" s="2">
        <v>0</v>
      </c>
      <c r="CC375" s="2">
        <v>0</v>
      </c>
      <c r="CD375" s="2">
        <v>0</v>
      </c>
      <c r="CE375" s="2">
        <v>0</v>
      </c>
      <c r="CF375" s="2">
        <v>0</v>
      </c>
      <c r="CG375" s="2">
        <v>0</v>
      </c>
      <c r="CH375" s="2">
        <v>0</v>
      </c>
      <c r="CI375" s="2">
        <v>0</v>
      </c>
      <c r="CJ375" s="11" t="str">
        <f>+VLOOKUP(B375,[57]Sheet1!$A:$AA,27,FALSE)</f>
        <v>Termoli</v>
      </c>
      <c r="CK375" t="s">
        <v>1863</v>
      </c>
      <c r="CL375" t="s">
        <v>1863</v>
      </c>
      <c r="CM375" s="11"/>
    </row>
    <row r="376" spans="1:91" x14ac:dyDescent="0.35">
      <c r="A376" s="93" t="str">
        <f t="shared" si="10"/>
        <v>11300311020</v>
      </c>
      <c r="B376" t="str">
        <f t="shared" si="11"/>
        <v>1130031-2020</v>
      </c>
      <c r="C376">
        <v>1130031</v>
      </c>
      <c r="D376" t="s">
        <v>84</v>
      </c>
      <c r="E376" t="s">
        <v>1449</v>
      </c>
      <c r="F376" t="s">
        <v>1535</v>
      </c>
      <c r="G376" t="s">
        <v>1536</v>
      </c>
      <c r="H376" t="s">
        <v>1458</v>
      </c>
      <c r="I376" t="s">
        <v>1459</v>
      </c>
      <c r="J376" t="s">
        <v>828</v>
      </c>
      <c r="K376" t="s">
        <v>829</v>
      </c>
      <c r="L376" t="s">
        <v>830</v>
      </c>
      <c r="M376" t="s">
        <v>831</v>
      </c>
      <c r="N376" t="s">
        <v>1338</v>
      </c>
      <c r="O376" t="s">
        <v>1537</v>
      </c>
      <c r="P376" s="88" t="s">
        <v>1107</v>
      </c>
      <c r="S376" t="s">
        <v>1459</v>
      </c>
      <c r="T376" t="s">
        <v>351</v>
      </c>
      <c r="U376" t="s">
        <v>1460</v>
      </c>
      <c r="V376" t="s">
        <v>1460</v>
      </c>
      <c r="W376" t="s">
        <v>1102</v>
      </c>
      <c r="X376" t="s">
        <v>987</v>
      </c>
      <c r="Y376" t="s">
        <v>99</v>
      </c>
      <c r="Z376" t="s">
        <v>100</v>
      </c>
      <c r="AA376" t="s">
        <v>467</v>
      </c>
      <c r="AB376" t="s">
        <v>1538</v>
      </c>
      <c r="AC376" s="88" t="s">
        <v>1538</v>
      </c>
      <c r="AD376" t="s">
        <v>103</v>
      </c>
      <c r="AE376" t="s">
        <v>986</v>
      </c>
      <c r="AF376" t="s">
        <v>1537</v>
      </c>
      <c r="AG376" t="s">
        <v>990</v>
      </c>
      <c r="AH376" t="s">
        <v>790</v>
      </c>
      <c r="AI376" t="s">
        <v>791</v>
      </c>
      <c r="AJ376" t="s">
        <v>792</v>
      </c>
      <c r="AK376" t="s">
        <v>793</v>
      </c>
      <c r="AL376" t="s">
        <v>794</v>
      </c>
      <c r="AM376" t="s">
        <v>794</v>
      </c>
      <c r="AN376" t="s">
        <v>795</v>
      </c>
      <c r="AO376" t="s">
        <v>796</v>
      </c>
      <c r="AP376" t="s">
        <v>112</v>
      </c>
      <c r="AQ376" t="s">
        <v>112</v>
      </c>
      <c r="AR376" t="s">
        <v>986</v>
      </c>
      <c r="AS376" t="s">
        <v>1095</v>
      </c>
      <c r="AT376" t="s">
        <v>995</v>
      </c>
      <c r="AU376" s="88" t="s">
        <v>1457</v>
      </c>
      <c r="AV376" t="s">
        <v>115</v>
      </c>
      <c r="AW376" t="s">
        <v>293</v>
      </c>
      <c r="AX376" s="69" t="s">
        <v>475</v>
      </c>
      <c r="AY376" t="s">
        <v>91</v>
      </c>
      <c r="AZ376" t="s">
        <v>986</v>
      </c>
      <c r="BA376" t="s">
        <v>117</v>
      </c>
      <c r="BB376" s="88" t="s">
        <v>986</v>
      </c>
      <c r="BC376" t="s">
        <v>118</v>
      </c>
      <c r="BD376" t="s">
        <v>91</v>
      </c>
      <c r="BE376" t="s">
        <v>119</v>
      </c>
      <c r="BF376" s="86" t="s">
        <v>1197</v>
      </c>
      <c r="BG376" s="86" t="s">
        <v>121</v>
      </c>
      <c r="BH376" s="78" t="s">
        <v>997</v>
      </c>
      <c r="BI376" s="79" t="s">
        <v>123</v>
      </c>
      <c r="BJ376" s="2">
        <v>0</v>
      </c>
      <c r="BK376" s="2">
        <v>0</v>
      </c>
      <c r="BL376" s="2">
        <v>0</v>
      </c>
      <c r="BM376" s="2">
        <v>147.35</v>
      </c>
      <c r="BN376" s="2">
        <v>-1.84</v>
      </c>
      <c r="BO376" s="2">
        <v>0</v>
      </c>
      <c r="BP376" s="2">
        <v>145.51</v>
      </c>
      <c r="BQ376" s="2">
        <v>147.35</v>
      </c>
      <c r="BR376" s="2">
        <v>0</v>
      </c>
      <c r="BS376" s="2">
        <v>0</v>
      </c>
      <c r="BT376" s="2">
        <v>0</v>
      </c>
      <c r="BU376" s="2">
        <v>0</v>
      </c>
      <c r="BV376" s="2">
        <v>0</v>
      </c>
      <c r="BW376" s="2">
        <v>0</v>
      </c>
      <c r="BX376" s="2">
        <v>0</v>
      </c>
      <c r="BY376" s="2">
        <v>0</v>
      </c>
      <c r="BZ376" s="2">
        <v>0</v>
      </c>
      <c r="CA376" s="2">
        <v>0</v>
      </c>
      <c r="CB376" s="2">
        <v>0</v>
      </c>
      <c r="CC376" s="2">
        <v>0</v>
      </c>
      <c r="CD376" s="2">
        <v>0</v>
      </c>
      <c r="CE376" s="2">
        <v>0</v>
      </c>
      <c r="CF376" s="2">
        <v>0</v>
      </c>
      <c r="CG376" s="2">
        <v>0</v>
      </c>
      <c r="CH376" s="2">
        <v>0</v>
      </c>
      <c r="CI376" s="2">
        <v>0</v>
      </c>
      <c r="CJ376" s="11" t="str">
        <f>+VLOOKUP(B376,[57]Sheet1!$A:$AA,27,FALSE)</f>
        <v>Termoli</v>
      </c>
      <c r="CK376" t="s">
        <v>1863</v>
      </c>
      <c r="CL376" t="s">
        <v>1863</v>
      </c>
      <c r="CM376" s="11"/>
    </row>
    <row r="377" spans="1:91" x14ac:dyDescent="0.35">
      <c r="A377" s="93" t="str">
        <f t="shared" si="10"/>
        <v>11300311220</v>
      </c>
      <c r="B377" t="str">
        <f t="shared" si="11"/>
        <v>1130031-2020</v>
      </c>
      <c r="C377">
        <v>1130031</v>
      </c>
      <c r="D377" t="s">
        <v>84</v>
      </c>
      <c r="E377" t="s">
        <v>1449</v>
      </c>
      <c r="F377" t="s">
        <v>1535</v>
      </c>
      <c r="G377" t="s">
        <v>1536</v>
      </c>
      <c r="H377" t="s">
        <v>1461</v>
      </c>
      <c r="I377" t="s">
        <v>1462</v>
      </c>
      <c r="J377" t="s">
        <v>828</v>
      </c>
      <c r="K377" t="s">
        <v>829</v>
      </c>
      <c r="L377" t="s">
        <v>830</v>
      </c>
      <c r="M377" t="s">
        <v>831</v>
      </c>
      <c r="N377" t="s">
        <v>1338</v>
      </c>
      <c r="O377" t="s">
        <v>1537</v>
      </c>
      <c r="P377" s="88" t="s">
        <v>1107</v>
      </c>
      <c r="S377" t="s">
        <v>1462</v>
      </c>
      <c r="T377" t="s">
        <v>351</v>
      </c>
      <c r="U377" t="s">
        <v>1463</v>
      </c>
      <c r="V377" t="s">
        <v>1463</v>
      </c>
      <c r="W377" t="s">
        <v>1102</v>
      </c>
      <c r="X377" t="s">
        <v>987</v>
      </c>
      <c r="Y377" t="s">
        <v>99</v>
      </c>
      <c r="Z377" t="s">
        <v>100</v>
      </c>
      <c r="AA377" t="s">
        <v>467</v>
      </c>
      <c r="AB377" t="s">
        <v>1538</v>
      </c>
      <c r="AC377" s="88" t="s">
        <v>1538</v>
      </c>
      <c r="AD377" t="s">
        <v>103</v>
      </c>
      <c r="AE377" t="s">
        <v>986</v>
      </c>
      <c r="AF377" t="s">
        <v>1537</v>
      </c>
      <c r="AG377" t="s">
        <v>990</v>
      </c>
      <c r="AH377" t="s">
        <v>790</v>
      </c>
      <c r="AI377" t="s">
        <v>791</v>
      </c>
      <c r="AJ377" t="s">
        <v>792</v>
      </c>
      <c r="AK377" t="s">
        <v>793</v>
      </c>
      <c r="AL377" t="s">
        <v>794</v>
      </c>
      <c r="AM377" t="s">
        <v>794</v>
      </c>
      <c r="AN377" t="s">
        <v>795</v>
      </c>
      <c r="AO377" t="s">
        <v>796</v>
      </c>
      <c r="AP377" t="s">
        <v>112</v>
      </c>
      <c r="AQ377" t="s">
        <v>112</v>
      </c>
      <c r="AR377" t="s">
        <v>986</v>
      </c>
      <c r="AS377" t="s">
        <v>1095</v>
      </c>
      <c r="AT377" t="s">
        <v>995</v>
      </c>
      <c r="AU377" s="88" t="s">
        <v>1457</v>
      </c>
      <c r="AV377" t="s">
        <v>115</v>
      </c>
      <c r="AW377" t="s">
        <v>293</v>
      </c>
      <c r="AX377" s="69" t="s">
        <v>475</v>
      </c>
      <c r="AY377" t="s">
        <v>91</v>
      </c>
      <c r="AZ377" t="s">
        <v>986</v>
      </c>
      <c r="BA377" t="s">
        <v>117</v>
      </c>
      <c r="BB377" s="88" t="s">
        <v>986</v>
      </c>
      <c r="BC377" t="s">
        <v>118</v>
      </c>
      <c r="BD377" t="s">
        <v>91</v>
      </c>
      <c r="BE377" t="s">
        <v>119</v>
      </c>
      <c r="BF377" s="86" t="s">
        <v>1197</v>
      </c>
      <c r="BG377" s="86" t="s">
        <v>121</v>
      </c>
      <c r="BH377" s="78" t="s">
        <v>997</v>
      </c>
      <c r="BI377" s="79" t="s">
        <v>123</v>
      </c>
      <c r="BJ377" s="2">
        <v>0</v>
      </c>
      <c r="BK377" s="2">
        <v>0</v>
      </c>
      <c r="BL377" s="2">
        <v>0</v>
      </c>
      <c r="BM377" s="2">
        <v>5242.93</v>
      </c>
      <c r="BN377" s="2">
        <v>-21.85</v>
      </c>
      <c r="BO377" s="2">
        <v>0</v>
      </c>
      <c r="BP377" s="2">
        <v>5221.08</v>
      </c>
      <c r="BQ377" s="2">
        <v>5242.93</v>
      </c>
      <c r="BR377" s="2">
        <v>0</v>
      </c>
      <c r="BS377" s="2">
        <v>0</v>
      </c>
      <c r="BT377" s="2">
        <v>0</v>
      </c>
      <c r="BU377" s="2">
        <v>0</v>
      </c>
      <c r="BV377" s="2">
        <v>0</v>
      </c>
      <c r="BW377" s="2">
        <v>0</v>
      </c>
      <c r="BX377" s="2">
        <v>0</v>
      </c>
      <c r="BY377" s="2">
        <v>0</v>
      </c>
      <c r="BZ377" s="2">
        <v>0</v>
      </c>
      <c r="CA377" s="2">
        <v>0</v>
      </c>
      <c r="CB377" s="2">
        <v>0</v>
      </c>
      <c r="CC377" s="2">
        <v>0</v>
      </c>
      <c r="CD377" s="2">
        <v>0</v>
      </c>
      <c r="CE377" s="2">
        <v>0</v>
      </c>
      <c r="CF377" s="2">
        <v>0</v>
      </c>
      <c r="CG377" s="2">
        <v>0</v>
      </c>
      <c r="CH377" s="2">
        <v>0</v>
      </c>
      <c r="CI377" s="2">
        <v>0</v>
      </c>
      <c r="CJ377" s="11" t="str">
        <f>+VLOOKUP(B377,[57]Sheet1!$A:$AA,27,FALSE)</f>
        <v>Termoli</v>
      </c>
      <c r="CK377" t="s">
        <v>1863</v>
      </c>
      <c r="CL377" t="s">
        <v>1863</v>
      </c>
      <c r="CM377" s="11"/>
    </row>
    <row r="378" spans="1:91" x14ac:dyDescent="0.35">
      <c r="A378" s="93" t="str">
        <f t="shared" si="10"/>
        <v>11300321120</v>
      </c>
      <c r="B378" t="str">
        <f t="shared" si="11"/>
        <v>1130032-2020</v>
      </c>
      <c r="C378">
        <v>1130032</v>
      </c>
      <c r="D378" t="s">
        <v>84</v>
      </c>
      <c r="E378" t="s">
        <v>1449</v>
      </c>
      <c r="F378" t="s">
        <v>1539</v>
      </c>
      <c r="G378" t="s">
        <v>1540</v>
      </c>
      <c r="H378" t="s">
        <v>1480</v>
      </c>
      <c r="I378" t="s">
        <v>1481</v>
      </c>
      <c r="J378" t="s">
        <v>828</v>
      </c>
      <c r="K378" t="s">
        <v>829</v>
      </c>
      <c r="L378" t="s">
        <v>830</v>
      </c>
      <c r="M378" t="s">
        <v>831</v>
      </c>
      <c r="N378" t="s">
        <v>1338</v>
      </c>
      <c r="O378" t="s">
        <v>789</v>
      </c>
      <c r="P378" s="88" t="s">
        <v>732</v>
      </c>
      <c r="S378" t="s">
        <v>1481</v>
      </c>
      <c r="T378" t="s">
        <v>351</v>
      </c>
      <c r="U378" t="s">
        <v>1482</v>
      </c>
      <c r="V378" t="s">
        <v>1482</v>
      </c>
      <c r="W378" t="s">
        <v>1102</v>
      </c>
      <c r="X378" t="s">
        <v>787</v>
      </c>
      <c r="Y378" t="s">
        <v>715</v>
      </c>
      <c r="Z378" t="s">
        <v>135</v>
      </c>
      <c r="AA378" t="s">
        <v>467</v>
      </c>
      <c r="AB378" t="s">
        <v>788</v>
      </c>
      <c r="AC378" s="88" t="s">
        <v>788</v>
      </c>
      <c r="AD378" t="s">
        <v>103</v>
      </c>
      <c r="AE378" t="s">
        <v>130</v>
      </c>
      <c r="AF378" t="s">
        <v>789</v>
      </c>
      <c r="AG378" t="s">
        <v>137</v>
      </c>
      <c r="AH378" t="s">
        <v>790</v>
      </c>
      <c r="AI378" t="s">
        <v>791</v>
      </c>
      <c r="AJ378" t="s">
        <v>792</v>
      </c>
      <c r="AK378" t="s">
        <v>793</v>
      </c>
      <c r="AL378" t="s">
        <v>794</v>
      </c>
      <c r="AM378" t="s">
        <v>794</v>
      </c>
      <c r="AN378" t="s">
        <v>795</v>
      </c>
      <c r="AO378" t="s">
        <v>796</v>
      </c>
      <c r="AP378" t="s">
        <v>112</v>
      </c>
      <c r="AQ378" t="s">
        <v>112</v>
      </c>
      <c r="AR378" t="s">
        <v>130</v>
      </c>
      <c r="AS378" t="s">
        <v>1095</v>
      </c>
      <c r="AT378" t="s">
        <v>797</v>
      </c>
      <c r="AU378" s="88" t="s">
        <v>1457</v>
      </c>
      <c r="AV378" t="s">
        <v>115</v>
      </c>
      <c r="AW378" t="s">
        <v>293</v>
      </c>
      <c r="AX378" s="69" t="s">
        <v>475</v>
      </c>
      <c r="AY378" t="s">
        <v>91</v>
      </c>
      <c r="AZ378" t="s">
        <v>130</v>
      </c>
      <c r="BA378" t="s">
        <v>117</v>
      </c>
      <c r="BB378" s="88" t="s">
        <v>130</v>
      </c>
      <c r="BC378" t="s">
        <v>118</v>
      </c>
      <c r="BD378" t="s">
        <v>91</v>
      </c>
      <c r="BE378" t="s">
        <v>119</v>
      </c>
      <c r="BF378" s="86" t="s">
        <v>798</v>
      </c>
      <c r="BG378" s="86" t="s">
        <v>121</v>
      </c>
      <c r="BH378" s="78" t="s">
        <v>799</v>
      </c>
      <c r="BI378" s="79" t="s">
        <v>800</v>
      </c>
      <c r="BJ378" s="2">
        <v>0</v>
      </c>
      <c r="BK378" s="2">
        <v>0</v>
      </c>
      <c r="BL378" s="2">
        <v>0</v>
      </c>
      <c r="BM378" s="2">
        <v>3373.18</v>
      </c>
      <c r="BN378" s="2">
        <v>-28.11</v>
      </c>
      <c r="BO378" s="2">
        <v>0</v>
      </c>
      <c r="BP378" s="2">
        <v>3345.07</v>
      </c>
      <c r="BQ378" s="2">
        <v>3373.18</v>
      </c>
      <c r="BR378" s="2">
        <v>0</v>
      </c>
      <c r="BS378" s="2">
        <v>0</v>
      </c>
      <c r="BT378" s="2">
        <v>0</v>
      </c>
      <c r="BU378" s="2">
        <v>0</v>
      </c>
      <c r="BV378" s="2">
        <v>0</v>
      </c>
      <c r="BW378" s="2">
        <v>0</v>
      </c>
      <c r="BX378" s="2">
        <v>0</v>
      </c>
      <c r="BY378" s="2">
        <v>0</v>
      </c>
      <c r="BZ378" s="2">
        <v>0</v>
      </c>
      <c r="CA378" s="2">
        <v>0</v>
      </c>
      <c r="CB378" s="2">
        <v>0</v>
      </c>
      <c r="CC378" s="2">
        <v>0</v>
      </c>
      <c r="CD378" s="2">
        <v>0</v>
      </c>
      <c r="CE378" s="2">
        <v>0</v>
      </c>
      <c r="CF378" s="2">
        <v>0</v>
      </c>
      <c r="CG378" s="2">
        <v>0</v>
      </c>
      <c r="CH378" s="2">
        <v>0</v>
      </c>
      <c r="CI378" s="2">
        <v>0</v>
      </c>
      <c r="CJ378" s="11" t="str">
        <f>+VLOOKUP(B378,[57]Sheet1!$A:$AA,27,FALSE)</f>
        <v>Termoli</v>
      </c>
      <c r="CK378" t="s">
        <v>1863</v>
      </c>
      <c r="CL378" t="s">
        <v>1863</v>
      </c>
      <c r="CM378" s="11"/>
    </row>
    <row r="379" spans="1:91" x14ac:dyDescent="0.35">
      <c r="A379" s="93" t="str">
        <f t="shared" si="10"/>
        <v>11300321220</v>
      </c>
      <c r="B379" t="str">
        <f t="shared" si="11"/>
        <v>1130032-2020</v>
      </c>
      <c r="C379">
        <v>1130032</v>
      </c>
      <c r="D379" t="s">
        <v>84</v>
      </c>
      <c r="E379" t="s">
        <v>1449</v>
      </c>
      <c r="F379" t="s">
        <v>1539</v>
      </c>
      <c r="G379" t="s">
        <v>1540</v>
      </c>
      <c r="H379" t="s">
        <v>1461</v>
      </c>
      <c r="I379" t="s">
        <v>1462</v>
      </c>
      <c r="J379" t="s">
        <v>828</v>
      </c>
      <c r="K379" t="s">
        <v>829</v>
      </c>
      <c r="L379" t="s">
        <v>830</v>
      </c>
      <c r="M379" t="s">
        <v>831</v>
      </c>
      <c r="N379" t="s">
        <v>1338</v>
      </c>
      <c r="O379" t="s">
        <v>789</v>
      </c>
      <c r="P379" s="88" t="s">
        <v>732</v>
      </c>
      <c r="S379" t="s">
        <v>1462</v>
      </c>
      <c r="T379" t="s">
        <v>351</v>
      </c>
      <c r="U379" t="s">
        <v>1463</v>
      </c>
      <c r="V379" t="s">
        <v>1463</v>
      </c>
      <c r="W379" t="s">
        <v>1102</v>
      </c>
      <c r="X379" t="s">
        <v>787</v>
      </c>
      <c r="Y379" t="s">
        <v>715</v>
      </c>
      <c r="Z379" t="s">
        <v>135</v>
      </c>
      <c r="AA379" t="s">
        <v>467</v>
      </c>
      <c r="AB379" t="s">
        <v>788</v>
      </c>
      <c r="AC379" s="88" t="s">
        <v>788</v>
      </c>
      <c r="AD379" t="s">
        <v>103</v>
      </c>
      <c r="AE379" t="s">
        <v>130</v>
      </c>
      <c r="AF379" t="s">
        <v>789</v>
      </c>
      <c r="AG379" t="s">
        <v>137</v>
      </c>
      <c r="AH379" t="s">
        <v>790</v>
      </c>
      <c r="AI379" t="s">
        <v>791</v>
      </c>
      <c r="AJ379" t="s">
        <v>792</v>
      </c>
      <c r="AK379" t="s">
        <v>793</v>
      </c>
      <c r="AL379" t="s">
        <v>794</v>
      </c>
      <c r="AM379" t="s">
        <v>794</v>
      </c>
      <c r="AN379" t="s">
        <v>795</v>
      </c>
      <c r="AO379" t="s">
        <v>796</v>
      </c>
      <c r="AP379" t="s">
        <v>112</v>
      </c>
      <c r="AQ379" t="s">
        <v>112</v>
      </c>
      <c r="AR379" t="s">
        <v>130</v>
      </c>
      <c r="AS379" t="s">
        <v>1095</v>
      </c>
      <c r="AT379" t="s">
        <v>797</v>
      </c>
      <c r="AU379" s="88" t="s">
        <v>1457</v>
      </c>
      <c r="AV379" t="s">
        <v>115</v>
      </c>
      <c r="AW379" t="s">
        <v>293</v>
      </c>
      <c r="AX379" s="69" t="s">
        <v>475</v>
      </c>
      <c r="AY379" t="s">
        <v>91</v>
      </c>
      <c r="AZ379" t="s">
        <v>130</v>
      </c>
      <c r="BA379" t="s">
        <v>117</v>
      </c>
      <c r="BB379" s="88" t="s">
        <v>130</v>
      </c>
      <c r="BC379" t="s">
        <v>118</v>
      </c>
      <c r="BD379" t="s">
        <v>91</v>
      </c>
      <c r="BE379" t="s">
        <v>119</v>
      </c>
      <c r="BF379" s="86" t="s">
        <v>798</v>
      </c>
      <c r="BG379" s="86" t="s">
        <v>121</v>
      </c>
      <c r="BH379" s="78" t="s">
        <v>799</v>
      </c>
      <c r="BI379" s="79" t="s">
        <v>800</v>
      </c>
      <c r="BJ379" s="2">
        <v>0</v>
      </c>
      <c r="BK379" s="2">
        <v>0</v>
      </c>
      <c r="BL379" s="2">
        <v>0</v>
      </c>
      <c r="BM379" s="2">
        <v>168.12</v>
      </c>
      <c r="BN379" s="2">
        <v>-0.7</v>
      </c>
      <c r="BO379" s="2">
        <v>0</v>
      </c>
      <c r="BP379" s="2">
        <v>167.42</v>
      </c>
      <c r="BQ379" s="2">
        <v>168.12</v>
      </c>
      <c r="BR379" s="2">
        <v>0</v>
      </c>
      <c r="BS379" s="2">
        <v>0</v>
      </c>
      <c r="BT379" s="2">
        <v>0</v>
      </c>
      <c r="BU379" s="2">
        <v>0</v>
      </c>
      <c r="BV379" s="2">
        <v>0</v>
      </c>
      <c r="BW379" s="2">
        <v>0</v>
      </c>
      <c r="BX379" s="2">
        <v>0</v>
      </c>
      <c r="BY379" s="2">
        <v>0</v>
      </c>
      <c r="BZ379" s="2">
        <v>0</v>
      </c>
      <c r="CA379" s="2">
        <v>0</v>
      </c>
      <c r="CB379" s="2">
        <v>0</v>
      </c>
      <c r="CC379" s="2">
        <v>0</v>
      </c>
      <c r="CD379" s="2">
        <v>0</v>
      </c>
      <c r="CE379" s="2">
        <v>0</v>
      </c>
      <c r="CF379" s="2">
        <v>0</v>
      </c>
      <c r="CG379" s="2">
        <v>0</v>
      </c>
      <c r="CH379" s="2">
        <v>0</v>
      </c>
      <c r="CI379" s="2">
        <v>0</v>
      </c>
      <c r="CJ379" s="11" t="str">
        <f>+VLOOKUP(B379,[57]Sheet1!$A:$AA,27,FALSE)</f>
        <v>Termoli</v>
      </c>
      <c r="CK379" t="s">
        <v>1863</v>
      </c>
      <c r="CL379" t="s">
        <v>1863</v>
      </c>
      <c r="CM379" s="11"/>
    </row>
    <row r="380" spans="1:91" x14ac:dyDescent="0.35">
      <c r="A380" s="93" t="str">
        <f t="shared" si="10"/>
        <v>11300331120</v>
      </c>
      <c r="B380" t="str">
        <f t="shared" si="11"/>
        <v>1130033-2020</v>
      </c>
      <c r="C380">
        <v>1130033</v>
      </c>
      <c r="D380" t="s">
        <v>84</v>
      </c>
      <c r="E380" t="s">
        <v>1449</v>
      </c>
      <c r="F380" t="s">
        <v>1541</v>
      </c>
      <c r="G380" t="s">
        <v>1542</v>
      </c>
      <c r="H380" t="s">
        <v>1480</v>
      </c>
      <c r="I380" t="s">
        <v>1481</v>
      </c>
      <c r="J380" t="s">
        <v>828</v>
      </c>
      <c r="K380" t="s">
        <v>829</v>
      </c>
      <c r="L380" t="s">
        <v>830</v>
      </c>
      <c r="M380" t="s">
        <v>831</v>
      </c>
      <c r="N380" t="s">
        <v>1338</v>
      </c>
      <c r="O380" t="s">
        <v>1543</v>
      </c>
      <c r="P380" s="88" t="s">
        <v>732</v>
      </c>
      <c r="S380" t="s">
        <v>1481</v>
      </c>
      <c r="T380" t="s">
        <v>351</v>
      </c>
      <c r="U380" t="s">
        <v>1482</v>
      </c>
      <c r="V380" t="s">
        <v>1482</v>
      </c>
      <c r="W380" t="s">
        <v>1102</v>
      </c>
      <c r="X380" t="s">
        <v>787</v>
      </c>
      <c r="Y380" t="s">
        <v>715</v>
      </c>
      <c r="Z380" t="s">
        <v>135</v>
      </c>
      <c r="AA380" t="s">
        <v>467</v>
      </c>
      <c r="AB380" t="s">
        <v>1544</v>
      </c>
      <c r="AC380" s="88" t="s">
        <v>1544</v>
      </c>
      <c r="AD380" t="s">
        <v>103</v>
      </c>
      <c r="AE380" t="s">
        <v>130</v>
      </c>
      <c r="AF380" t="s">
        <v>1543</v>
      </c>
      <c r="AG380" t="s">
        <v>137</v>
      </c>
      <c r="AH380" t="s">
        <v>790</v>
      </c>
      <c r="AI380" t="s">
        <v>791</v>
      </c>
      <c r="AJ380" t="s">
        <v>839</v>
      </c>
      <c r="AK380" t="s">
        <v>840</v>
      </c>
      <c r="AL380" t="s">
        <v>794</v>
      </c>
      <c r="AM380" t="s">
        <v>794</v>
      </c>
      <c r="AN380" t="s">
        <v>795</v>
      </c>
      <c r="AO380" t="s">
        <v>796</v>
      </c>
      <c r="AP380" t="s">
        <v>112</v>
      </c>
      <c r="AQ380" t="s">
        <v>112</v>
      </c>
      <c r="AR380" t="s">
        <v>130</v>
      </c>
      <c r="AS380" t="s">
        <v>1095</v>
      </c>
      <c r="AT380" t="s">
        <v>797</v>
      </c>
      <c r="AU380" s="88" t="s">
        <v>1457</v>
      </c>
      <c r="AV380" t="s">
        <v>115</v>
      </c>
      <c r="AW380" t="s">
        <v>293</v>
      </c>
      <c r="AX380" s="69" t="s">
        <v>475</v>
      </c>
      <c r="AY380" t="s">
        <v>91</v>
      </c>
      <c r="AZ380" t="s">
        <v>130</v>
      </c>
      <c r="BA380" t="s">
        <v>117</v>
      </c>
      <c r="BB380" s="88" t="s">
        <v>130</v>
      </c>
      <c r="BC380" t="s">
        <v>118</v>
      </c>
      <c r="BD380" t="s">
        <v>91</v>
      </c>
      <c r="BE380" t="s">
        <v>119</v>
      </c>
      <c r="BF380" s="86" t="s">
        <v>798</v>
      </c>
      <c r="BG380" s="86" t="s">
        <v>121</v>
      </c>
      <c r="BH380" s="78" t="s">
        <v>224</v>
      </c>
      <c r="BI380" s="79" t="s">
        <v>225</v>
      </c>
      <c r="BJ380" s="2">
        <v>0</v>
      </c>
      <c r="BK380" s="2">
        <v>0</v>
      </c>
      <c r="BL380" s="2">
        <v>0</v>
      </c>
      <c r="BM380" s="2">
        <v>2725.05</v>
      </c>
      <c r="BN380" s="2">
        <v>-22.71</v>
      </c>
      <c r="BO380" s="2">
        <v>0</v>
      </c>
      <c r="BP380" s="2">
        <v>2702.34</v>
      </c>
      <c r="BQ380" s="2">
        <v>2725.05</v>
      </c>
      <c r="BR380" s="2">
        <v>0</v>
      </c>
      <c r="BS380" s="2">
        <v>0</v>
      </c>
      <c r="BT380" s="2">
        <v>0</v>
      </c>
      <c r="BU380" s="2">
        <v>0</v>
      </c>
      <c r="BV380" s="2">
        <v>0</v>
      </c>
      <c r="BW380" s="2">
        <v>0</v>
      </c>
      <c r="BX380" s="2">
        <v>0</v>
      </c>
      <c r="BY380" s="2">
        <v>0</v>
      </c>
      <c r="BZ380" s="2">
        <v>0</v>
      </c>
      <c r="CA380" s="2">
        <v>0</v>
      </c>
      <c r="CB380" s="2">
        <v>0</v>
      </c>
      <c r="CC380" s="2">
        <v>0</v>
      </c>
      <c r="CD380" s="2">
        <v>0</v>
      </c>
      <c r="CE380" s="2">
        <v>0</v>
      </c>
      <c r="CF380" s="2">
        <v>0</v>
      </c>
      <c r="CG380" s="2">
        <v>0</v>
      </c>
      <c r="CH380" s="2">
        <v>0</v>
      </c>
      <c r="CI380" s="2">
        <v>0</v>
      </c>
      <c r="CJ380" s="11" t="str">
        <f>+VLOOKUP(B380,[57]Sheet1!$A:$AA,27,FALSE)</f>
        <v>Termoli</v>
      </c>
      <c r="CK380" t="s">
        <v>1863</v>
      </c>
      <c r="CL380" t="s">
        <v>1863</v>
      </c>
      <c r="CM380" s="11"/>
    </row>
    <row r="381" spans="1:91" x14ac:dyDescent="0.35">
      <c r="A381" s="93" t="str">
        <f t="shared" si="10"/>
        <v>11300331220</v>
      </c>
      <c r="B381" t="str">
        <f t="shared" si="11"/>
        <v>1130033-2020</v>
      </c>
      <c r="C381">
        <v>1130033</v>
      </c>
      <c r="D381" t="s">
        <v>84</v>
      </c>
      <c r="E381" t="s">
        <v>1449</v>
      </c>
      <c r="F381" t="s">
        <v>1541</v>
      </c>
      <c r="G381" t="s">
        <v>1542</v>
      </c>
      <c r="H381" t="s">
        <v>1461</v>
      </c>
      <c r="I381" t="s">
        <v>1462</v>
      </c>
      <c r="J381" t="s">
        <v>828</v>
      </c>
      <c r="K381" t="s">
        <v>829</v>
      </c>
      <c r="L381" t="s">
        <v>830</v>
      </c>
      <c r="M381" t="s">
        <v>831</v>
      </c>
      <c r="N381" t="s">
        <v>1338</v>
      </c>
      <c r="O381" t="s">
        <v>1543</v>
      </c>
      <c r="P381" s="88" t="s">
        <v>732</v>
      </c>
      <c r="S381" t="s">
        <v>1462</v>
      </c>
      <c r="T381" t="s">
        <v>351</v>
      </c>
      <c r="U381" t="s">
        <v>1463</v>
      </c>
      <c r="V381" t="s">
        <v>1463</v>
      </c>
      <c r="W381" t="s">
        <v>1102</v>
      </c>
      <c r="X381" t="s">
        <v>787</v>
      </c>
      <c r="Y381" t="s">
        <v>715</v>
      </c>
      <c r="Z381" t="s">
        <v>135</v>
      </c>
      <c r="AA381" t="s">
        <v>467</v>
      </c>
      <c r="AB381" t="s">
        <v>1544</v>
      </c>
      <c r="AC381" s="88" t="s">
        <v>1544</v>
      </c>
      <c r="AD381" t="s">
        <v>103</v>
      </c>
      <c r="AE381" t="s">
        <v>130</v>
      </c>
      <c r="AF381" t="s">
        <v>1543</v>
      </c>
      <c r="AG381" t="s">
        <v>137</v>
      </c>
      <c r="AH381" t="s">
        <v>790</v>
      </c>
      <c r="AI381" t="s">
        <v>791</v>
      </c>
      <c r="AJ381" t="s">
        <v>839</v>
      </c>
      <c r="AK381" t="s">
        <v>840</v>
      </c>
      <c r="AL381" t="s">
        <v>794</v>
      </c>
      <c r="AM381" t="s">
        <v>794</v>
      </c>
      <c r="AN381" t="s">
        <v>795</v>
      </c>
      <c r="AO381" t="s">
        <v>796</v>
      </c>
      <c r="AP381" t="s">
        <v>112</v>
      </c>
      <c r="AQ381" t="s">
        <v>112</v>
      </c>
      <c r="AR381" t="s">
        <v>130</v>
      </c>
      <c r="AS381" t="s">
        <v>1095</v>
      </c>
      <c r="AT381" t="s">
        <v>797</v>
      </c>
      <c r="AU381" s="88" t="s">
        <v>1457</v>
      </c>
      <c r="AV381" t="s">
        <v>115</v>
      </c>
      <c r="AW381" t="s">
        <v>293</v>
      </c>
      <c r="AX381" s="69" t="s">
        <v>475</v>
      </c>
      <c r="AY381" t="s">
        <v>91</v>
      </c>
      <c r="AZ381" t="s">
        <v>130</v>
      </c>
      <c r="BA381" t="s">
        <v>117</v>
      </c>
      <c r="BB381" s="88" t="s">
        <v>130</v>
      </c>
      <c r="BC381" t="s">
        <v>118</v>
      </c>
      <c r="BD381" t="s">
        <v>91</v>
      </c>
      <c r="BE381" t="s">
        <v>119</v>
      </c>
      <c r="BF381" s="86" t="s">
        <v>798</v>
      </c>
      <c r="BG381" s="86" t="s">
        <v>121</v>
      </c>
      <c r="BH381" s="78" t="s">
        <v>224</v>
      </c>
      <c r="BI381" s="79" t="s">
        <v>225</v>
      </c>
      <c r="BJ381" s="2">
        <v>0</v>
      </c>
      <c r="BK381" s="2">
        <v>0</v>
      </c>
      <c r="BL381" s="2">
        <v>0</v>
      </c>
      <c r="BM381" s="2">
        <v>18403.55</v>
      </c>
      <c r="BN381" s="2">
        <v>-76.680000000000007</v>
      </c>
      <c r="BO381" s="2">
        <v>0</v>
      </c>
      <c r="BP381" s="2">
        <v>18326.87</v>
      </c>
      <c r="BQ381" s="2">
        <v>18403.55</v>
      </c>
      <c r="BR381" s="2">
        <v>0</v>
      </c>
      <c r="BS381" s="2">
        <v>0</v>
      </c>
      <c r="BT381" s="2">
        <v>0</v>
      </c>
      <c r="BU381" s="2">
        <v>0</v>
      </c>
      <c r="BV381" s="2">
        <v>0</v>
      </c>
      <c r="BW381" s="2">
        <v>0</v>
      </c>
      <c r="BX381" s="2">
        <v>0</v>
      </c>
      <c r="BY381" s="2">
        <v>0</v>
      </c>
      <c r="BZ381" s="2">
        <v>0</v>
      </c>
      <c r="CA381" s="2">
        <v>0</v>
      </c>
      <c r="CB381" s="2">
        <v>0</v>
      </c>
      <c r="CC381" s="2">
        <v>0</v>
      </c>
      <c r="CD381" s="2">
        <v>0</v>
      </c>
      <c r="CE381" s="2">
        <v>0</v>
      </c>
      <c r="CF381" s="2">
        <v>0</v>
      </c>
      <c r="CG381" s="2">
        <v>0</v>
      </c>
      <c r="CH381" s="2">
        <v>0</v>
      </c>
      <c r="CI381" s="2">
        <v>0</v>
      </c>
      <c r="CJ381" s="11" t="str">
        <f>+VLOOKUP(B381,[57]Sheet1!$A:$AA,27,FALSE)</f>
        <v>Termoli</v>
      </c>
      <c r="CK381" t="s">
        <v>1863</v>
      </c>
      <c r="CL381" t="s">
        <v>1863</v>
      </c>
      <c r="CM381" s="11"/>
    </row>
    <row r="382" spans="1:91" x14ac:dyDescent="0.35">
      <c r="A382" s="93" t="str">
        <f t="shared" si="10"/>
        <v>11300341120</v>
      </c>
      <c r="B382" t="str">
        <f t="shared" si="11"/>
        <v>1130034-2020</v>
      </c>
      <c r="C382">
        <v>1130034</v>
      </c>
      <c r="D382" t="s">
        <v>84</v>
      </c>
      <c r="E382" t="s">
        <v>1449</v>
      </c>
      <c r="F382" t="s">
        <v>1545</v>
      </c>
      <c r="G382" t="s">
        <v>1546</v>
      </c>
      <c r="H382" t="s">
        <v>1480</v>
      </c>
      <c r="I382" t="s">
        <v>1481</v>
      </c>
      <c r="J382" t="s">
        <v>828</v>
      </c>
      <c r="K382" t="s">
        <v>829</v>
      </c>
      <c r="L382" t="s">
        <v>830</v>
      </c>
      <c r="M382" t="s">
        <v>831</v>
      </c>
      <c r="N382" t="s">
        <v>1338</v>
      </c>
      <c r="O382" t="s">
        <v>1547</v>
      </c>
      <c r="P382" s="88" t="s">
        <v>1107</v>
      </c>
      <c r="S382" t="s">
        <v>1481</v>
      </c>
      <c r="T382" t="s">
        <v>351</v>
      </c>
      <c r="U382" t="s">
        <v>1482</v>
      </c>
      <c r="V382" t="s">
        <v>1482</v>
      </c>
      <c r="W382" t="s">
        <v>1102</v>
      </c>
      <c r="X382" t="s">
        <v>987</v>
      </c>
      <c r="Y382" t="s">
        <v>1509</v>
      </c>
      <c r="Z382" t="s">
        <v>100</v>
      </c>
      <c r="AA382" t="s">
        <v>467</v>
      </c>
      <c r="AB382" t="s">
        <v>1548</v>
      </c>
      <c r="AC382" s="88" t="s">
        <v>1548</v>
      </c>
      <c r="AD382" t="s">
        <v>103</v>
      </c>
      <c r="AE382" t="s">
        <v>986</v>
      </c>
      <c r="AF382" t="s">
        <v>1547</v>
      </c>
      <c r="AG382" t="s">
        <v>990</v>
      </c>
      <c r="AH382" t="s">
        <v>977</v>
      </c>
      <c r="AI382" t="s">
        <v>978</v>
      </c>
      <c r="AJ382" t="s">
        <v>839</v>
      </c>
      <c r="AK382" t="s">
        <v>840</v>
      </c>
      <c r="AL382" t="s">
        <v>794</v>
      </c>
      <c r="AM382" t="s">
        <v>794</v>
      </c>
      <c r="AN382" t="s">
        <v>795</v>
      </c>
      <c r="AO382" t="s">
        <v>796</v>
      </c>
      <c r="AP382" t="s">
        <v>112</v>
      </c>
      <c r="AQ382" t="s">
        <v>112</v>
      </c>
      <c r="AR382" t="s">
        <v>986</v>
      </c>
      <c r="AS382" t="s">
        <v>1095</v>
      </c>
      <c r="AT382" t="s">
        <v>995</v>
      </c>
      <c r="AU382" s="88" t="s">
        <v>1457</v>
      </c>
      <c r="AV382" t="s">
        <v>115</v>
      </c>
      <c r="AW382" t="s">
        <v>293</v>
      </c>
      <c r="AX382" s="69" t="s">
        <v>475</v>
      </c>
      <c r="AY382" t="s">
        <v>91</v>
      </c>
      <c r="AZ382" t="s">
        <v>986</v>
      </c>
      <c r="BA382" t="s">
        <v>117</v>
      </c>
      <c r="BB382" s="88" t="s">
        <v>986</v>
      </c>
      <c r="BC382" t="s">
        <v>118</v>
      </c>
      <c r="BD382" t="s">
        <v>91</v>
      </c>
      <c r="BE382" t="s">
        <v>119</v>
      </c>
      <c r="BF382" s="86" t="s">
        <v>1197</v>
      </c>
      <c r="BG382" s="86" t="s">
        <v>121</v>
      </c>
      <c r="BH382" s="78" t="s">
        <v>997</v>
      </c>
      <c r="BI382" s="79" t="s">
        <v>123</v>
      </c>
      <c r="BJ382" s="2">
        <v>0</v>
      </c>
      <c r="BK382" s="2">
        <v>0</v>
      </c>
      <c r="BL382" s="2">
        <v>0</v>
      </c>
      <c r="BM382" s="2">
        <v>1406.36</v>
      </c>
      <c r="BN382" s="2">
        <v>-11.72</v>
      </c>
      <c r="BO382" s="2">
        <v>0</v>
      </c>
      <c r="BP382" s="2">
        <v>1394.64</v>
      </c>
      <c r="BQ382" s="2">
        <v>1406.36</v>
      </c>
      <c r="BR382" s="2">
        <v>0</v>
      </c>
      <c r="BS382" s="2">
        <v>0</v>
      </c>
      <c r="BT382" s="2">
        <v>0</v>
      </c>
      <c r="BU382" s="2">
        <v>0</v>
      </c>
      <c r="BV382" s="2">
        <v>0</v>
      </c>
      <c r="BW382" s="2">
        <v>0</v>
      </c>
      <c r="BX382" s="2">
        <v>0</v>
      </c>
      <c r="BY382" s="2">
        <v>0</v>
      </c>
      <c r="BZ382" s="2">
        <v>0</v>
      </c>
      <c r="CA382" s="2">
        <v>0</v>
      </c>
      <c r="CB382" s="2">
        <v>0</v>
      </c>
      <c r="CC382" s="2">
        <v>0</v>
      </c>
      <c r="CD382" s="2">
        <v>0</v>
      </c>
      <c r="CE382" s="2">
        <v>0</v>
      </c>
      <c r="CF382" s="2">
        <v>0</v>
      </c>
      <c r="CG382" s="2">
        <v>0</v>
      </c>
      <c r="CH382" s="2">
        <v>0</v>
      </c>
      <c r="CI382" s="2">
        <v>0</v>
      </c>
      <c r="CJ382" s="11" t="str">
        <f>+VLOOKUP(B382,[57]Sheet1!$A:$AA,27,FALSE)</f>
        <v>Termoli</v>
      </c>
      <c r="CK382" t="s">
        <v>1863</v>
      </c>
      <c r="CL382" t="s">
        <v>1863</v>
      </c>
      <c r="CM382" s="11"/>
    </row>
    <row r="383" spans="1:91" x14ac:dyDescent="0.35">
      <c r="A383" s="93" t="str">
        <f t="shared" si="10"/>
        <v>11300341220</v>
      </c>
      <c r="B383" t="str">
        <f t="shared" si="11"/>
        <v>1130034-2020</v>
      </c>
      <c r="C383">
        <v>1130034</v>
      </c>
      <c r="D383" t="s">
        <v>84</v>
      </c>
      <c r="E383" t="s">
        <v>1449</v>
      </c>
      <c r="F383" t="s">
        <v>1545</v>
      </c>
      <c r="G383" t="s">
        <v>1546</v>
      </c>
      <c r="H383" t="s">
        <v>1461</v>
      </c>
      <c r="I383" t="s">
        <v>1462</v>
      </c>
      <c r="J383" t="s">
        <v>828</v>
      </c>
      <c r="K383" t="s">
        <v>829</v>
      </c>
      <c r="L383" t="s">
        <v>830</v>
      </c>
      <c r="M383" t="s">
        <v>831</v>
      </c>
      <c r="N383" t="s">
        <v>1338</v>
      </c>
      <c r="O383" t="s">
        <v>1547</v>
      </c>
      <c r="P383" s="88" t="s">
        <v>1107</v>
      </c>
      <c r="S383" t="s">
        <v>1462</v>
      </c>
      <c r="T383" t="s">
        <v>351</v>
      </c>
      <c r="U383" t="s">
        <v>1463</v>
      </c>
      <c r="V383" t="s">
        <v>1463</v>
      </c>
      <c r="W383" t="s">
        <v>1102</v>
      </c>
      <c r="X383" t="s">
        <v>987</v>
      </c>
      <c r="Y383" t="s">
        <v>1509</v>
      </c>
      <c r="Z383" t="s">
        <v>100</v>
      </c>
      <c r="AA383" t="s">
        <v>467</v>
      </c>
      <c r="AB383" t="s">
        <v>1548</v>
      </c>
      <c r="AC383" s="88" t="s">
        <v>1548</v>
      </c>
      <c r="AD383" t="s">
        <v>103</v>
      </c>
      <c r="AE383" t="s">
        <v>986</v>
      </c>
      <c r="AF383" t="s">
        <v>1547</v>
      </c>
      <c r="AG383" t="s">
        <v>990</v>
      </c>
      <c r="AH383" t="s">
        <v>977</v>
      </c>
      <c r="AI383" t="s">
        <v>978</v>
      </c>
      <c r="AJ383" t="s">
        <v>839</v>
      </c>
      <c r="AK383" t="s">
        <v>840</v>
      </c>
      <c r="AL383" t="s">
        <v>794</v>
      </c>
      <c r="AM383" t="s">
        <v>794</v>
      </c>
      <c r="AN383" t="s">
        <v>795</v>
      </c>
      <c r="AO383" t="s">
        <v>796</v>
      </c>
      <c r="AP383" t="s">
        <v>112</v>
      </c>
      <c r="AQ383" t="s">
        <v>112</v>
      </c>
      <c r="AR383" t="s">
        <v>986</v>
      </c>
      <c r="AS383" t="s">
        <v>1095</v>
      </c>
      <c r="AT383" t="s">
        <v>995</v>
      </c>
      <c r="AU383" s="88" t="s">
        <v>1457</v>
      </c>
      <c r="AV383" t="s">
        <v>115</v>
      </c>
      <c r="AW383" t="s">
        <v>293</v>
      </c>
      <c r="AX383" s="69" t="s">
        <v>475</v>
      </c>
      <c r="AY383" t="s">
        <v>91</v>
      </c>
      <c r="AZ383" t="s">
        <v>986</v>
      </c>
      <c r="BA383" t="s">
        <v>117</v>
      </c>
      <c r="BB383" s="88" t="s">
        <v>986</v>
      </c>
      <c r="BC383" t="s">
        <v>118</v>
      </c>
      <c r="BD383" t="s">
        <v>91</v>
      </c>
      <c r="BE383" t="s">
        <v>119</v>
      </c>
      <c r="BF383" s="86" t="s">
        <v>1197</v>
      </c>
      <c r="BG383" s="86" t="s">
        <v>121</v>
      </c>
      <c r="BH383" s="78" t="s">
        <v>997</v>
      </c>
      <c r="BI383" s="79" t="s">
        <v>123</v>
      </c>
      <c r="BJ383" s="2">
        <v>0</v>
      </c>
      <c r="BK383" s="2">
        <v>0</v>
      </c>
      <c r="BL383" s="2">
        <v>0</v>
      </c>
      <c r="BM383" s="2">
        <v>7994.74</v>
      </c>
      <c r="BN383" s="2">
        <v>-33.31</v>
      </c>
      <c r="BO383" s="2">
        <v>0</v>
      </c>
      <c r="BP383" s="2">
        <v>7961.43</v>
      </c>
      <c r="BQ383" s="2">
        <v>7994.74</v>
      </c>
      <c r="BR383" s="2">
        <v>0</v>
      </c>
      <c r="BS383" s="2">
        <v>0</v>
      </c>
      <c r="BT383" s="2">
        <v>0</v>
      </c>
      <c r="BU383" s="2">
        <v>0</v>
      </c>
      <c r="BV383" s="2">
        <v>0</v>
      </c>
      <c r="BW383" s="2">
        <v>0</v>
      </c>
      <c r="BX383" s="2">
        <v>0</v>
      </c>
      <c r="BY383" s="2">
        <v>0</v>
      </c>
      <c r="BZ383" s="2">
        <v>0</v>
      </c>
      <c r="CA383" s="2">
        <v>0</v>
      </c>
      <c r="CB383" s="2">
        <v>0</v>
      </c>
      <c r="CC383" s="2">
        <v>0</v>
      </c>
      <c r="CD383" s="2">
        <v>0</v>
      </c>
      <c r="CE383" s="2">
        <v>0</v>
      </c>
      <c r="CF383" s="2">
        <v>0</v>
      </c>
      <c r="CG383" s="2">
        <v>0</v>
      </c>
      <c r="CH383" s="2">
        <v>0</v>
      </c>
      <c r="CI383" s="2">
        <v>0</v>
      </c>
      <c r="CJ383" s="11" t="str">
        <f>+VLOOKUP(B383,[57]Sheet1!$A:$AA,27,FALSE)</f>
        <v>Termoli</v>
      </c>
      <c r="CK383" t="s">
        <v>1863</v>
      </c>
      <c r="CL383" t="s">
        <v>1863</v>
      </c>
      <c r="CM383" s="11"/>
    </row>
    <row r="384" spans="1:91" x14ac:dyDescent="0.35">
      <c r="A384" s="93" t="str">
        <f t="shared" si="10"/>
        <v>11300351120</v>
      </c>
      <c r="B384" t="str">
        <f t="shared" si="11"/>
        <v>1130035-2020</v>
      </c>
      <c r="C384">
        <v>1130035</v>
      </c>
      <c r="D384" t="s">
        <v>84</v>
      </c>
      <c r="E384" t="s">
        <v>1449</v>
      </c>
      <c r="F384" t="s">
        <v>1549</v>
      </c>
      <c r="G384" t="s">
        <v>1550</v>
      </c>
      <c r="H384" t="s">
        <v>1480</v>
      </c>
      <c r="I384" t="s">
        <v>1481</v>
      </c>
      <c r="J384" t="s">
        <v>828</v>
      </c>
      <c r="K384" t="s">
        <v>829</v>
      </c>
      <c r="L384" t="s">
        <v>830</v>
      </c>
      <c r="M384" t="s">
        <v>831</v>
      </c>
      <c r="N384" t="s">
        <v>1338</v>
      </c>
      <c r="O384" t="s">
        <v>1551</v>
      </c>
      <c r="P384" s="88" t="s">
        <v>732</v>
      </c>
      <c r="S384" t="s">
        <v>1481</v>
      </c>
      <c r="T384" t="s">
        <v>351</v>
      </c>
      <c r="U384" t="s">
        <v>1482</v>
      </c>
      <c r="V384" t="s">
        <v>1482</v>
      </c>
      <c r="W384" t="s">
        <v>1102</v>
      </c>
      <c r="X384" t="s">
        <v>787</v>
      </c>
      <c r="Y384" t="s">
        <v>715</v>
      </c>
      <c r="Z384" t="s">
        <v>135</v>
      </c>
      <c r="AA384" t="s">
        <v>467</v>
      </c>
      <c r="AB384" t="s">
        <v>1552</v>
      </c>
      <c r="AC384" s="88" t="s">
        <v>1552</v>
      </c>
      <c r="AD384" t="s">
        <v>103</v>
      </c>
      <c r="AE384" t="s">
        <v>130</v>
      </c>
      <c r="AF384" t="s">
        <v>1551</v>
      </c>
      <c r="AG384" t="s">
        <v>137</v>
      </c>
      <c r="AH384" t="s">
        <v>991</v>
      </c>
      <c r="AI384" t="s">
        <v>992</v>
      </c>
      <c r="AJ384" t="s">
        <v>792</v>
      </c>
      <c r="AK384" t="s">
        <v>793</v>
      </c>
      <c r="AL384" t="s">
        <v>794</v>
      </c>
      <c r="AM384" t="s">
        <v>794</v>
      </c>
      <c r="AN384" t="s">
        <v>795</v>
      </c>
      <c r="AO384" t="s">
        <v>796</v>
      </c>
      <c r="AP384" t="s">
        <v>112</v>
      </c>
      <c r="AQ384" t="s">
        <v>112</v>
      </c>
      <c r="AR384" t="s">
        <v>130</v>
      </c>
      <c r="AS384" t="s">
        <v>1095</v>
      </c>
      <c r="AT384" t="s">
        <v>797</v>
      </c>
      <c r="AU384" s="88" t="s">
        <v>1457</v>
      </c>
      <c r="AV384" t="s">
        <v>115</v>
      </c>
      <c r="AW384" t="s">
        <v>293</v>
      </c>
      <c r="AX384" s="69" t="s">
        <v>475</v>
      </c>
      <c r="AY384" t="s">
        <v>91</v>
      </c>
      <c r="AZ384" t="s">
        <v>130</v>
      </c>
      <c r="BA384" t="s">
        <v>117</v>
      </c>
      <c r="BB384" s="88" t="s">
        <v>130</v>
      </c>
      <c r="BC384" t="s">
        <v>118</v>
      </c>
      <c r="BD384" t="s">
        <v>91</v>
      </c>
      <c r="BE384" t="s">
        <v>119</v>
      </c>
      <c r="BF384" s="86" t="s">
        <v>798</v>
      </c>
      <c r="BG384" s="86" t="s">
        <v>121</v>
      </c>
      <c r="BH384" s="78" t="s">
        <v>926</v>
      </c>
      <c r="BI384" s="79" t="s">
        <v>927</v>
      </c>
      <c r="BJ384" s="2">
        <v>0</v>
      </c>
      <c r="BK384" s="2">
        <v>0</v>
      </c>
      <c r="BL384" s="2">
        <v>0</v>
      </c>
      <c r="BM384" s="2">
        <v>5908.49</v>
      </c>
      <c r="BN384" s="2">
        <v>-49.24</v>
      </c>
      <c r="BO384" s="2">
        <v>0</v>
      </c>
      <c r="BP384" s="2">
        <v>5859.25</v>
      </c>
      <c r="BQ384" s="2">
        <v>5908.49</v>
      </c>
      <c r="BR384" s="2">
        <v>0</v>
      </c>
      <c r="BS384" s="2">
        <v>0</v>
      </c>
      <c r="BT384" s="2">
        <v>0</v>
      </c>
      <c r="BU384" s="2">
        <v>0</v>
      </c>
      <c r="BV384" s="2">
        <v>0</v>
      </c>
      <c r="BW384" s="2">
        <v>0</v>
      </c>
      <c r="BX384" s="2">
        <v>0</v>
      </c>
      <c r="BY384" s="2">
        <v>0</v>
      </c>
      <c r="BZ384" s="2">
        <v>0</v>
      </c>
      <c r="CA384" s="2">
        <v>0</v>
      </c>
      <c r="CB384" s="2">
        <v>0</v>
      </c>
      <c r="CC384" s="2">
        <v>0</v>
      </c>
      <c r="CD384" s="2">
        <v>0</v>
      </c>
      <c r="CE384" s="2">
        <v>0</v>
      </c>
      <c r="CF384" s="2">
        <v>0</v>
      </c>
      <c r="CG384" s="2">
        <v>0</v>
      </c>
      <c r="CH384" s="2">
        <v>0</v>
      </c>
      <c r="CI384" s="2">
        <v>0</v>
      </c>
      <c r="CJ384" s="11" t="str">
        <f>+VLOOKUP(B384,[57]Sheet1!$A:$AA,27,FALSE)</f>
        <v>Termoli</v>
      </c>
      <c r="CK384" t="s">
        <v>1863</v>
      </c>
      <c r="CL384" t="s">
        <v>1863</v>
      </c>
      <c r="CM384" s="11"/>
    </row>
    <row r="385" spans="1:91" x14ac:dyDescent="0.35">
      <c r="A385" s="93" t="str">
        <f t="shared" si="10"/>
        <v>11300351220</v>
      </c>
      <c r="B385" t="str">
        <f t="shared" si="11"/>
        <v>1130035-2020</v>
      </c>
      <c r="C385">
        <v>1130035</v>
      </c>
      <c r="D385" t="s">
        <v>84</v>
      </c>
      <c r="E385" t="s">
        <v>1449</v>
      </c>
      <c r="F385" t="s">
        <v>1549</v>
      </c>
      <c r="G385" t="s">
        <v>1550</v>
      </c>
      <c r="H385" t="s">
        <v>1461</v>
      </c>
      <c r="I385" t="s">
        <v>1462</v>
      </c>
      <c r="J385" t="s">
        <v>828</v>
      </c>
      <c r="K385" t="s">
        <v>829</v>
      </c>
      <c r="L385" t="s">
        <v>830</v>
      </c>
      <c r="M385" t="s">
        <v>831</v>
      </c>
      <c r="N385" t="s">
        <v>1338</v>
      </c>
      <c r="O385" t="s">
        <v>1551</v>
      </c>
      <c r="P385" s="88" t="s">
        <v>732</v>
      </c>
      <c r="S385" t="s">
        <v>1462</v>
      </c>
      <c r="T385" t="s">
        <v>351</v>
      </c>
      <c r="U385" t="s">
        <v>1463</v>
      </c>
      <c r="V385" t="s">
        <v>1463</v>
      </c>
      <c r="W385" t="s">
        <v>1102</v>
      </c>
      <c r="X385" t="s">
        <v>787</v>
      </c>
      <c r="Y385" t="s">
        <v>715</v>
      </c>
      <c r="Z385" t="s">
        <v>135</v>
      </c>
      <c r="AA385" t="s">
        <v>467</v>
      </c>
      <c r="AB385" t="s">
        <v>1552</v>
      </c>
      <c r="AC385" s="88" t="s">
        <v>1552</v>
      </c>
      <c r="AD385" t="s">
        <v>103</v>
      </c>
      <c r="AE385" t="s">
        <v>130</v>
      </c>
      <c r="AF385" t="s">
        <v>1551</v>
      </c>
      <c r="AG385" t="s">
        <v>137</v>
      </c>
      <c r="AH385" t="s">
        <v>991</v>
      </c>
      <c r="AI385" t="s">
        <v>992</v>
      </c>
      <c r="AJ385" t="s">
        <v>792</v>
      </c>
      <c r="AK385" t="s">
        <v>793</v>
      </c>
      <c r="AL385" t="s">
        <v>794</v>
      </c>
      <c r="AM385" t="s">
        <v>794</v>
      </c>
      <c r="AN385" t="s">
        <v>795</v>
      </c>
      <c r="AO385" t="s">
        <v>796</v>
      </c>
      <c r="AP385" t="s">
        <v>112</v>
      </c>
      <c r="AQ385" t="s">
        <v>112</v>
      </c>
      <c r="AR385" t="s">
        <v>130</v>
      </c>
      <c r="AS385" t="s">
        <v>1095</v>
      </c>
      <c r="AT385" t="s">
        <v>797</v>
      </c>
      <c r="AU385" s="88" t="s">
        <v>1457</v>
      </c>
      <c r="AV385" t="s">
        <v>115</v>
      </c>
      <c r="AW385" t="s">
        <v>293</v>
      </c>
      <c r="AX385" s="69" t="s">
        <v>475</v>
      </c>
      <c r="AY385" t="s">
        <v>91</v>
      </c>
      <c r="AZ385" t="s">
        <v>130</v>
      </c>
      <c r="BA385" t="s">
        <v>117</v>
      </c>
      <c r="BB385" s="88" t="s">
        <v>130</v>
      </c>
      <c r="BC385" t="s">
        <v>118</v>
      </c>
      <c r="BD385" t="s">
        <v>91</v>
      </c>
      <c r="BE385" t="s">
        <v>119</v>
      </c>
      <c r="BF385" s="86" t="s">
        <v>798</v>
      </c>
      <c r="BG385" s="86" t="s">
        <v>121</v>
      </c>
      <c r="BH385" s="78" t="s">
        <v>926</v>
      </c>
      <c r="BI385" s="79" t="s">
        <v>927</v>
      </c>
      <c r="BJ385" s="2">
        <v>0</v>
      </c>
      <c r="BK385" s="2">
        <v>0</v>
      </c>
      <c r="BL385" s="2">
        <v>0</v>
      </c>
      <c r="BM385" s="2">
        <v>35105.97</v>
      </c>
      <c r="BN385" s="2">
        <v>-146.27000000000001</v>
      </c>
      <c r="BO385" s="2">
        <v>0</v>
      </c>
      <c r="BP385" s="2">
        <v>34959.699999999997</v>
      </c>
      <c r="BQ385" s="2">
        <v>35105.97</v>
      </c>
      <c r="BR385" s="2">
        <v>0</v>
      </c>
      <c r="BS385" s="2">
        <v>0</v>
      </c>
      <c r="BT385" s="2">
        <v>0</v>
      </c>
      <c r="BU385" s="2">
        <v>0</v>
      </c>
      <c r="BV385" s="2">
        <v>0</v>
      </c>
      <c r="BW385" s="2">
        <v>0</v>
      </c>
      <c r="BX385" s="2">
        <v>0</v>
      </c>
      <c r="BY385" s="2">
        <v>0</v>
      </c>
      <c r="BZ385" s="2">
        <v>0</v>
      </c>
      <c r="CA385" s="2">
        <v>0</v>
      </c>
      <c r="CB385" s="2">
        <v>0</v>
      </c>
      <c r="CC385" s="2">
        <v>0</v>
      </c>
      <c r="CD385" s="2">
        <v>0</v>
      </c>
      <c r="CE385" s="2">
        <v>0</v>
      </c>
      <c r="CF385" s="2">
        <v>0</v>
      </c>
      <c r="CG385" s="2">
        <v>0</v>
      </c>
      <c r="CH385" s="2">
        <v>0</v>
      </c>
      <c r="CI385" s="2">
        <v>0</v>
      </c>
      <c r="CJ385" s="11" t="str">
        <f>+VLOOKUP(B385,[57]Sheet1!$A:$AA,27,FALSE)</f>
        <v>Termoli</v>
      </c>
      <c r="CK385" t="s">
        <v>1863</v>
      </c>
      <c r="CL385" t="s">
        <v>1863</v>
      </c>
      <c r="CM385" s="11"/>
    </row>
    <row r="386" spans="1:91" x14ac:dyDescent="0.35">
      <c r="A386" s="93" t="str">
        <f t="shared" si="10"/>
        <v>11300361220</v>
      </c>
      <c r="B386" t="str">
        <f t="shared" si="11"/>
        <v>1130036-2020</v>
      </c>
      <c r="C386">
        <v>1130036</v>
      </c>
      <c r="D386" t="s">
        <v>84</v>
      </c>
      <c r="E386" t="s">
        <v>1449</v>
      </c>
      <c r="F386" t="s">
        <v>1553</v>
      </c>
      <c r="G386" t="s">
        <v>1554</v>
      </c>
      <c r="H386" t="s">
        <v>1461</v>
      </c>
      <c r="I386" t="s">
        <v>1462</v>
      </c>
      <c r="J386" t="s">
        <v>828</v>
      </c>
      <c r="K386" t="s">
        <v>829</v>
      </c>
      <c r="L386" t="s">
        <v>830</v>
      </c>
      <c r="M386" t="s">
        <v>831</v>
      </c>
      <c r="N386" t="s">
        <v>1338</v>
      </c>
      <c r="O386" t="s">
        <v>1555</v>
      </c>
      <c r="P386" s="88" t="s">
        <v>1107</v>
      </c>
      <c r="S386" t="s">
        <v>1462</v>
      </c>
      <c r="T386" t="s">
        <v>351</v>
      </c>
      <c r="U386" t="s">
        <v>1463</v>
      </c>
      <c r="V386" t="s">
        <v>1463</v>
      </c>
      <c r="W386" t="s">
        <v>1102</v>
      </c>
      <c r="X386" t="s">
        <v>987</v>
      </c>
      <c r="Y386" t="s">
        <v>99</v>
      </c>
      <c r="Z386" t="s">
        <v>100</v>
      </c>
      <c r="AA386" t="s">
        <v>467</v>
      </c>
      <c r="AB386" t="s">
        <v>1556</v>
      </c>
      <c r="AC386" s="88" t="s">
        <v>1556</v>
      </c>
      <c r="AD386" t="s">
        <v>103</v>
      </c>
      <c r="AE386" t="s">
        <v>986</v>
      </c>
      <c r="AF386" t="s">
        <v>1555</v>
      </c>
      <c r="AG386" t="s">
        <v>990</v>
      </c>
      <c r="AH386" t="s">
        <v>790</v>
      </c>
      <c r="AI386" t="s">
        <v>791</v>
      </c>
      <c r="AJ386" t="s">
        <v>839</v>
      </c>
      <c r="AK386" t="s">
        <v>840</v>
      </c>
      <c r="AL386" t="s">
        <v>794</v>
      </c>
      <c r="AM386" t="s">
        <v>794</v>
      </c>
      <c r="AN386" t="s">
        <v>795</v>
      </c>
      <c r="AO386" t="s">
        <v>796</v>
      </c>
      <c r="AP386" t="s">
        <v>112</v>
      </c>
      <c r="AQ386" t="s">
        <v>112</v>
      </c>
      <c r="AR386" t="s">
        <v>986</v>
      </c>
      <c r="AS386" t="s">
        <v>1095</v>
      </c>
      <c r="AT386" t="s">
        <v>995</v>
      </c>
      <c r="AU386" s="88" t="s">
        <v>1457</v>
      </c>
      <c r="AV386" t="s">
        <v>115</v>
      </c>
      <c r="AW386" t="s">
        <v>293</v>
      </c>
      <c r="AX386" s="69" t="s">
        <v>475</v>
      </c>
      <c r="AY386" t="s">
        <v>91</v>
      </c>
      <c r="AZ386" t="s">
        <v>986</v>
      </c>
      <c r="BA386" t="s">
        <v>117</v>
      </c>
      <c r="BB386" s="88" t="s">
        <v>986</v>
      </c>
      <c r="BC386" t="s">
        <v>118</v>
      </c>
      <c r="BD386" t="s">
        <v>91</v>
      </c>
      <c r="BE386" t="s">
        <v>119</v>
      </c>
      <c r="BF386" s="86" t="s">
        <v>1197</v>
      </c>
      <c r="BG386" s="86" t="s">
        <v>121</v>
      </c>
      <c r="BH386" s="78" t="s">
        <v>997</v>
      </c>
      <c r="BI386" s="79" t="s">
        <v>123</v>
      </c>
      <c r="BJ386" s="2">
        <v>0</v>
      </c>
      <c r="BK386" s="2">
        <v>0</v>
      </c>
      <c r="BL386" s="2">
        <v>0</v>
      </c>
      <c r="BM386" s="2">
        <v>45185.52</v>
      </c>
      <c r="BN386" s="2">
        <v>-188.27</v>
      </c>
      <c r="BO386" s="2">
        <v>0</v>
      </c>
      <c r="BP386" s="2">
        <v>44997.25</v>
      </c>
      <c r="BQ386" s="2">
        <v>45185.52</v>
      </c>
      <c r="BR386" s="2">
        <v>0</v>
      </c>
      <c r="BS386" s="2">
        <v>0</v>
      </c>
      <c r="BT386" s="2">
        <v>0</v>
      </c>
      <c r="BU386" s="2">
        <v>0</v>
      </c>
      <c r="BV386" s="2">
        <v>0</v>
      </c>
      <c r="BW386" s="2">
        <v>0</v>
      </c>
      <c r="BX386" s="2">
        <v>0</v>
      </c>
      <c r="BY386" s="2">
        <v>0</v>
      </c>
      <c r="BZ386" s="2">
        <v>0</v>
      </c>
      <c r="CA386" s="2">
        <v>0</v>
      </c>
      <c r="CB386" s="2">
        <v>0</v>
      </c>
      <c r="CC386" s="2">
        <v>0</v>
      </c>
      <c r="CD386" s="2">
        <v>0</v>
      </c>
      <c r="CE386" s="2">
        <v>0</v>
      </c>
      <c r="CF386" s="2">
        <v>0</v>
      </c>
      <c r="CG386" s="2">
        <v>0</v>
      </c>
      <c r="CH386" s="2">
        <v>0</v>
      </c>
      <c r="CI386" s="2">
        <v>0</v>
      </c>
      <c r="CJ386" s="11" t="str">
        <f>+VLOOKUP(B386,[57]Sheet1!$A:$AA,27,FALSE)</f>
        <v>Termoli</v>
      </c>
      <c r="CK386" t="s">
        <v>1863</v>
      </c>
      <c r="CL386" t="s">
        <v>1863</v>
      </c>
      <c r="CM386" s="11"/>
    </row>
    <row r="387" spans="1:91" x14ac:dyDescent="0.35">
      <c r="A387" s="93" t="str">
        <f t="shared" ref="A387:A450" si="12" xml:space="preserve"> CONCATENATE(C387,H387)</f>
        <v>11300371220</v>
      </c>
      <c r="B387" t="str">
        <f t="shared" ref="B387:B450" si="13">+C387&amp;"-"&amp;E387</f>
        <v>1130037-2020</v>
      </c>
      <c r="C387">
        <v>1130037</v>
      </c>
      <c r="D387" t="s">
        <v>84</v>
      </c>
      <c r="E387" t="s">
        <v>1449</v>
      </c>
      <c r="F387" t="s">
        <v>1557</v>
      </c>
      <c r="G387" t="s">
        <v>1558</v>
      </c>
      <c r="H387" t="s">
        <v>1461</v>
      </c>
      <c r="I387" t="s">
        <v>1462</v>
      </c>
      <c r="J387" t="s">
        <v>828</v>
      </c>
      <c r="K387" t="s">
        <v>829</v>
      </c>
      <c r="L387" t="s">
        <v>830</v>
      </c>
      <c r="M387" t="s">
        <v>831</v>
      </c>
      <c r="N387" t="s">
        <v>1338</v>
      </c>
      <c r="O387" t="s">
        <v>1559</v>
      </c>
      <c r="P387" s="88" t="s">
        <v>1107</v>
      </c>
      <c r="S387" t="s">
        <v>1462</v>
      </c>
      <c r="T387" t="s">
        <v>351</v>
      </c>
      <c r="U387" t="s">
        <v>1463</v>
      </c>
      <c r="V387" t="s">
        <v>1463</v>
      </c>
      <c r="W387" t="s">
        <v>1102</v>
      </c>
      <c r="X387" t="s">
        <v>987</v>
      </c>
      <c r="Y387" t="s">
        <v>197</v>
      </c>
      <c r="Z387" t="s">
        <v>100</v>
      </c>
      <c r="AA387" t="s">
        <v>467</v>
      </c>
      <c r="AB387" t="s">
        <v>1560</v>
      </c>
      <c r="AC387" s="88" t="s">
        <v>1560</v>
      </c>
      <c r="AD387" t="s">
        <v>103</v>
      </c>
      <c r="AE387" t="s">
        <v>986</v>
      </c>
      <c r="AF387" t="s">
        <v>1559</v>
      </c>
      <c r="AG387" t="s">
        <v>990</v>
      </c>
      <c r="AH387" t="s">
        <v>977</v>
      </c>
      <c r="AI387" t="s">
        <v>978</v>
      </c>
      <c r="AJ387" t="s">
        <v>839</v>
      </c>
      <c r="AK387" t="s">
        <v>840</v>
      </c>
      <c r="AL387" t="s">
        <v>794</v>
      </c>
      <c r="AM387" t="s">
        <v>794</v>
      </c>
      <c r="AN387" t="s">
        <v>795</v>
      </c>
      <c r="AO387" t="s">
        <v>796</v>
      </c>
      <c r="AP387" t="s">
        <v>112</v>
      </c>
      <c r="AQ387" t="s">
        <v>112</v>
      </c>
      <c r="AR387" t="s">
        <v>986</v>
      </c>
      <c r="AS387" t="s">
        <v>1095</v>
      </c>
      <c r="AT387" t="s">
        <v>995</v>
      </c>
      <c r="AU387" s="88" t="s">
        <v>1457</v>
      </c>
      <c r="AV387" t="s">
        <v>115</v>
      </c>
      <c r="AW387" t="s">
        <v>293</v>
      </c>
      <c r="AX387" s="69" t="s">
        <v>475</v>
      </c>
      <c r="AY387" t="s">
        <v>91</v>
      </c>
      <c r="AZ387" t="s">
        <v>986</v>
      </c>
      <c r="BA387" t="s">
        <v>117</v>
      </c>
      <c r="BB387" s="88" t="s">
        <v>986</v>
      </c>
      <c r="BC387" t="s">
        <v>118</v>
      </c>
      <c r="BD387" t="s">
        <v>91</v>
      </c>
      <c r="BE387" t="s">
        <v>119</v>
      </c>
      <c r="BF387" s="86" t="s">
        <v>1197</v>
      </c>
      <c r="BG387" s="86" t="s">
        <v>121</v>
      </c>
      <c r="BH387" s="78" t="s">
        <v>997</v>
      </c>
      <c r="BI387" s="79" t="s">
        <v>123</v>
      </c>
      <c r="BJ387" s="2">
        <v>0</v>
      </c>
      <c r="BK387" s="2">
        <v>0</v>
      </c>
      <c r="BL387" s="2">
        <v>0</v>
      </c>
      <c r="BM387" s="2">
        <v>504.85</v>
      </c>
      <c r="BN387" s="2">
        <v>-2.1</v>
      </c>
      <c r="BO387" s="2">
        <v>0</v>
      </c>
      <c r="BP387" s="2">
        <v>502.75</v>
      </c>
      <c r="BQ387" s="2">
        <v>504.85</v>
      </c>
      <c r="BR387" s="2">
        <v>0</v>
      </c>
      <c r="BS387" s="2">
        <v>0</v>
      </c>
      <c r="BT387" s="2">
        <v>0</v>
      </c>
      <c r="BU387" s="2">
        <v>0</v>
      </c>
      <c r="BV387" s="2">
        <v>0</v>
      </c>
      <c r="BW387" s="2">
        <v>0</v>
      </c>
      <c r="BX387" s="2">
        <v>0</v>
      </c>
      <c r="BY387" s="2">
        <v>0</v>
      </c>
      <c r="BZ387" s="2">
        <v>0</v>
      </c>
      <c r="CA387" s="2">
        <v>0</v>
      </c>
      <c r="CB387" s="2">
        <v>0</v>
      </c>
      <c r="CC387" s="2">
        <v>0</v>
      </c>
      <c r="CD387" s="2">
        <v>0</v>
      </c>
      <c r="CE387" s="2">
        <v>0</v>
      </c>
      <c r="CF387" s="2">
        <v>0</v>
      </c>
      <c r="CG387" s="2">
        <v>0</v>
      </c>
      <c r="CH387" s="2">
        <v>0</v>
      </c>
      <c r="CI387" s="2">
        <v>0</v>
      </c>
      <c r="CJ387" s="11" t="str">
        <f>+VLOOKUP(B387,[57]Sheet1!$A:$AA,27,FALSE)</f>
        <v>Termoli</v>
      </c>
      <c r="CK387" t="s">
        <v>1863</v>
      </c>
      <c r="CL387" t="s">
        <v>1863</v>
      </c>
      <c r="CM387" s="11"/>
    </row>
    <row r="388" spans="1:91" x14ac:dyDescent="0.35">
      <c r="A388" s="93" t="str">
        <f t="shared" si="12"/>
        <v>11300381220</v>
      </c>
      <c r="B388" t="str">
        <f t="shared" si="13"/>
        <v>1130038-2020</v>
      </c>
      <c r="C388">
        <v>1130038</v>
      </c>
      <c r="D388" t="s">
        <v>84</v>
      </c>
      <c r="E388" t="s">
        <v>1449</v>
      </c>
      <c r="F388" t="s">
        <v>1561</v>
      </c>
      <c r="G388" t="s">
        <v>1562</v>
      </c>
      <c r="H388" t="s">
        <v>1461</v>
      </c>
      <c r="I388" t="s">
        <v>1462</v>
      </c>
      <c r="J388" t="s">
        <v>828</v>
      </c>
      <c r="K388" t="s">
        <v>829</v>
      </c>
      <c r="L388" t="s">
        <v>830</v>
      </c>
      <c r="M388" t="s">
        <v>831</v>
      </c>
      <c r="N388" t="s">
        <v>1338</v>
      </c>
      <c r="O388" t="s">
        <v>1563</v>
      </c>
      <c r="P388" s="88" t="s">
        <v>1107</v>
      </c>
      <c r="S388" t="s">
        <v>1462</v>
      </c>
      <c r="T388" t="s">
        <v>351</v>
      </c>
      <c r="U388" t="s">
        <v>1463</v>
      </c>
      <c r="V388" t="s">
        <v>1463</v>
      </c>
      <c r="W388" t="s">
        <v>1102</v>
      </c>
      <c r="X388" t="s">
        <v>987</v>
      </c>
      <c r="Y388" t="s">
        <v>99</v>
      </c>
      <c r="Z388" t="s">
        <v>100</v>
      </c>
      <c r="AA388" t="s">
        <v>467</v>
      </c>
      <c r="AB388" t="s">
        <v>1564</v>
      </c>
      <c r="AC388" s="88" t="s">
        <v>1564</v>
      </c>
      <c r="AD388" t="s">
        <v>103</v>
      </c>
      <c r="AE388" t="s">
        <v>986</v>
      </c>
      <c r="AF388" t="s">
        <v>1563</v>
      </c>
      <c r="AG388" t="s">
        <v>990</v>
      </c>
      <c r="AH388" t="s">
        <v>1341</v>
      </c>
      <c r="AI388" t="s">
        <v>1342</v>
      </c>
      <c r="AJ388" t="s">
        <v>839</v>
      </c>
      <c r="AK388" t="s">
        <v>840</v>
      </c>
      <c r="AL388" t="s">
        <v>794</v>
      </c>
      <c r="AM388" t="s">
        <v>794</v>
      </c>
      <c r="AN388" t="s">
        <v>795</v>
      </c>
      <c r="AO388" t="s">
        <v>796</v>
      </c>
      <c r="AP388" t="s">
        <v>112</v>
      </c>
      <c r="AQ388" t="s">
        <v>112</v>
      </c>
      <c r="AR388" t="s">
        <v>986</v>
      </c>
      <c r="AS388" t="s">
        <v>1095</v>
      </c>
      <c r="AT388" t="s">
        <v>995</v>
      </c>
      <c r="AU388" s="88" t="s">
        <v>1457</v>
      </c>
      <c r="AV388" t="s">
        <v>115</v>
      </c>
      <c r="AW388" t="s">
        <v>293</v>
      </c>
      <c r="AX388" s="69" t="s">
        <v>475</v>
      </c>
      <c r="AY388" t="s">
        <v>91</v>
      </c>
      <c r="AZ388" t="s">
        <v>986</v>
      </c>
      <c r="BA388" t="s">
        <v>117</v>
      </c>
      <c r="BB388" s="88" t="s">
        <v>986</v>
      </c>
      <c r="BC388" t="s">
        <v>118</v>
      </c>
      <c r="BD388" t="s">
        <v>91</v>
      </c>
      <c r="BE388" t="s">
        <v>119</v>
      </c>
      <c r="BF388" s="86" t="s">
        <v>1197</v>
      </c>
      <c r="BG388" s="86" t="s">
        <v>121</v>
      </c>
      <c r="BH388" s="78" t="s">
        <v>997</v>
      </c>
      <c r="BI388" s="79" t="s">
        <v>123</v>
      </c>
      <c r="BJ388" s="2">
        <v>0</v>
      </c>
      <c r="BK388" s="2">
        <v>0</v>
      </c>
      <c r="BL388" s="2">
        <v>0</v>
      </c>
      <c r="BM388" s="2">
        <v>2664.01</v>
      </c>
      <c r="BN388" s="2">
        <v>-11.1</v>
      </c>
      <c r="BO388" s="2">
        <v>0</v>
      </c>
      <c r="BP388" s="2">
        <v>2652.91</v>
      </c>
      <c r="BQ388" s="2">
        <v>2664.01</v>
      </c>
      <c r="BR388" s="2">
        <v>0</v>
      </c>
      <c r="BS388" s="2">
        <v>0</v>
      </c>
      <c r="BT388" s="2">
        <v>0</v>
      </c>
      <c r="BU388" s="2">
        <v>0</v>
      </c>
      <c r="BV388" s="2">
        <v>0</v>
      </c>
      <c r="BW388" s="2">
        <v>0</v>
      </c>
      <c r="BX388" s="2">
        <v>0</v>
      </c>
      <c r="BY388" s="2">
        <v>0</v>
      </c>
      <c r="BZ388" s="2">
        <v>0</v>
      </c>
      <c r="CA388" s="2">
        <v>0</v>
      </c>
      <c r="CB388" s="2">
        <v>0</v>
      </c>
      <c r="CC388" s="2">
        <v>0</v>
      </c>
      <c r="CD388" s="2">
        <v>0</v>
      </c>
      <c r="CE388" s="2">
        <v>0</v>
      </c>
      <c r="CF388" s="2">
        <v>0</v>
      </c>
      <c r="CG388" s="2">
        <v>0</v>
      </c>
      <c r="CH388" s="2">
        <v>0</v>
      </c>
      <c r="CI388" s="2">
        <v>0</v>
      </c>
      <c r="CJ388" s="11" t="str">
        <f>+VLOOKUP(B388,[57]Sheet1!$A:$AA,27,FALSE)</f>
        <v>Termoli</v>
      </c>
      <c r="CK388" t="s">
        <v>1863</v>
      </c>
      <c r="CL388" t="s">
        <v>1863</v>
      </c>
      <c r="CM388" s="11"/>
    </row>
    <row r="389" spans="1:91" x14ac:dyDescent="0.35">
      <c r="A389" s="93" t="str">
        <f t="shared" si="12"/>
        <v>11300391220</v>
      </c>
      <c r="B389" t="str">
        <f t="shared" si="13"/>
        <v>1130039-2020</v>
      </c>
      <c r="C389">
        <v>1130039</v>
      </c>
      <c r="D389" t="s">
        <v>84</v>
      </c>
      <c r="E389" t="s">
        <v>1449</v>
      </c>
      <c r="F389" t="s">
        <v>1565</v>
      </c>
      <c r="G389" t="s">
        <v>1566</v>
      </c>
      <c r="H389" t="s">
        <v>1461</v>
      </c>
      <c r="I389" t="s">
        <v>1462</v>
      </c>
      <c r="J389" t="s">
        <v>828</v>
      </c>
      <c r="K389" t="s">
        <v>829</v>
      </c>
      <c r="L389" t="s">
        <v>830</v>
      </c>
      <c r="M389" t="s">
        <v>831</v>
      </c>
      <c r="N389" t="s">
        <v>1338</v>
      </c>
      <c r="O389" t="s">
        <v>1567</v>
      </c>
      <c r="P389" s="88" t="s">
        <v>1107</v>
      </c>
      <c r="S389" t="s">
        <v>1462</v>
      </c>
      <c r="T389" t="s">
        <v>351</v>
      </c>
      <c r="U389" t="s">
        <v>1463</v>
      </c>
      <c r="V389" t="s">
        <v>1463</v>
      </c>
      <c r="W389" t="s">
        <v>1102</v>
      </c>
      <c r="X389" t="s">
        <v>987</v>
      </c>
      <c r="Y389" t="s">
        <v>99</v>
      </c>
      <c r="Z389" t="s">
        <v>100</v>
      </c>
      <c r="AA389" t="s">
        <v>467</v>
      </c>
      <c r="AB389" t="s">
        <v>1568</v>
      </c>
      <c r="AC389" s="88" t="s">
        <v>1568</v>
      </c>
      <c r="AD389" t="s">
        <v>103</v>
      </c>
      <c r="AE389" t="s">
        <v>986</v>
      </c>
      <c r="AF389" t="s">
        <v>1567</v>
      </c>
      <c r="AG389" t="s">
        <v>990</v>
      </c>
      <c r="AH389" t="s">
        <v>977</v>
      </c>
      <c r="AI389" t="s">
        <v>978</v>
      </c>
      <c r="AJ389" t="s">
        <v>792</v>
      </c>
      <c r="AK389" t="s">
        <v>793</v>
      </c>
      <c r="AL389" t="s">
        <v>794</v>
      </c>
      <c r="AM389" t="s">
        <v>794</v>
      </c>
      <c r="AN389" t="s">
        <v>795</v>
      </c>
      <c r="AO389" t="s">
        <v>796</v>
      </c>
      <c r="AP389" t="s">
        <v>112</v>
      </c>
      <c r="AQ389" t="s">
        <v>112</v>
      </c>
      <c r="AR389" t="s">
        <v>986</v>
      </c>
      <c r="AS389" t="s">
        <v>1095</v>
      </c>
      <c r="AT389" t="s">
        <v>995</v>
      </c>
      <c r="AU389" s="88" t="s">
        <v>1457</v>
      </c>
      <c r="AV389" t="s">
        <v>115</v>
      </c>
      <c r="AW389" t="s">
        <v>293</v>
      </c>
      <c r="AX389" s="69" t="s">
        <v>475</v>
      </c>
      <c r="AY389" t="s">
        <v>91</v>
      </c>
      <c r="AZ389" t="s">
        <v>986</v>
      </c>
      <c r="BA389" t="s">
        <v>117</v>
      </c>
      <c r="BB389" s="88" t="s">
        <v>986</v>
      </c>
      <c r="BC389" t="s">
        <v>118</v>
      </c>
      <c r="BD389" t="s">
        <v>91</v>
      </c>
      <c r="BE389" t="s">
        <v>119</v>
      </c>
      <c r="BF389" s="86" t="s">
        <v>1197</v>
      </c>
      <c r="BG389" s="86" t="s">
        <v>121</v>
      </c>
      <c r="BH389" s="78" t="s">
        <v>997</v>
      </c>
      <c r="BI389" s="79" t="s">
        <v>123</v>
      </c>
      <c r="BJ389" s="2">
        <v>0</v>
      </c>
      <c r="BK389" s="2">
        <v>0</v>
      </c>
      <c r="BL389" s="2">
        <v>0</v>
      </c>
      <c r="BM389" s="2">
        <v>765.87</v>
      </c>
      <c r="BN389" s="2">
        <v>-3.19</v>
      </c>
      <c r="BO389" s="2">
        <v>0</v>
      </c>
      <c r="BP389" s="2">
        <v>762.68</v>
      </c>
      <c r="BQ389" s="2">
        <v>765.87</v>
      </c>
      <c r="BR389" s="2">
        <v>0</v>
      </c>
      <c r="BS389" s="2">
        <v>0</v>
      </c>
      <c r="BT389" s="2">
        <v>0</v>
      </c>
      <c r="BU389" s="2">
        <v>0</v>
      </c>
      <c r="BV389" s="2">
        <v>0</v>
      </c>
      <c r="BW389" s="2">
        <v>0</v>
      </c>
      <c r="BX389" s="2">
        <v>0</v>
      </c>
      <c r="BY389" s="2">
        <v>0</v>
      </c>
      <c r="BZ389" s="2">
        <v>0</v>
      </c>
      <c r="CA389" s="2">
        <v>0</v>
      </c>
      <c r="CB389" s="2">
        <v>0</v>
      </c>
      <c r="CC389" s="2">
        <v>0</v>
      </c>
      <c r="CD389" s="2">
        <v>0</v>
      </c>
      <c r="CE389" s="2">
        <v>0</v>
      </c>
      <c r="CF389" s="2">
        <v>0</v>
      </c>
      <c r="CG389" s="2">
        <v>0</v>
      </c>
      <c r="CH389" s="2">
        <v>0</v>
      </c>
      <c r="CI389" s="2">
        <v>0</v>
      </c>
      <c r="CJ389" s="11" t="str">
        <f>+VLOOKUP(B389,[57]Sheet1!$A:$AA,27,FALSE)</f>
        <v>Termoli</v>
      </c>
      <c r="CK389" t="s">
        <v>1863</v>
      </c>
      <c r="CL389" t="s">
        <v>1863</v>
      </c>
      <c r="CM389" s="11"/>
    </row>
    <row r="390" spans="1:91" x14ac:dyDescent="0.35">
      <c r="A390" s="93" t="str">
        <f t="shared" si="12"/>
        <v>11300411220</v>
      </c>
      <c r="B390" t="str">
        <f t="shared" si="13"/>
        <v>1130041-2020</v>
      </c>
      <c r="C390">
        <v>1130041</v>
      </c>
      <c r="D390" t="s">
        <v>84</v>
      </c>
      <c r="E390" t="s">
        <v>1449</v>
      </c>
      <c r="F390" t="s">
        <v>1569</v>
      </c>
      <c r="G390" t="s">
        <v>1570</v>
      </c>
      <c r="H390" t="s">
        <v>1461</v>
      </c>
      <c r="I390" t="s">
        <v>1462</v>
      </c>
      <c r="J390" t="s">
        <v>828</v>
      </c>
      <c r="K390" t="s">
        <v>829</v>
      </c>
      <c r="L390" t="s">
        <v>830</v>
      </c>
      <c r="M390" t="s">
        <v>831</v>
      </c>
      <c r="N390" t="s">
        <v>1338</v>
      </c>
      <c r="O390" t="s">
        <v>1571</v>
      </c>
      <c r="P390" s="88" t="s">
        <v>732</v>
      </c>
      <c r="S390" t="s">
        <v>1462</v>
      </c>
      <c r="T390" t="s">
        <v>351</v>
      </c>
      <c r="U390" t="s">
        <v>1463</v>
      </c>
      <c r="V390" t="s">
        <v>1463</v>
      </c>
      <c r="W390" t="s">
        <v>1102</v>
      </c>
      <c r="X390" t="s">
        <v>787</v>
      </c>
      <c r="Y390" t="s">
        <v>715</v>
      </c>
      <c r="Z390" t="s">
        <v>135</v>
      </c>
      <c r="AA390" t="s">
        <v>467</v>
      </c>
      <c r="AB390" t="s">
        <v>1572</v>
      </c>
      <c r="AC390" s="88" t="s">
        <v>1572</v>
      </c>
      <c r="AD390" t="s">
        <v>103</v>
      </c>
      <c r="AE390" t="s">
        <v>130</v>
      </c>
      <c r="AF390" t="s">
        <v>1571</v>
      </c>
      <c r="AG390" t="s">
        <v>137</v>
      </c>
      <c r="AH390" t="s">
        <v>215</v>
      </c>
      <c r="AI390" t="s">
        <v>216</v>
      </c>
      <c r="AJ390" t="s">
        <v>792</v>
      </c>
      <c r="AK390" t="s">
        <v>793</v>
      </c>
      <c r="AL390" t="s">
        <v>794</v>
      </c>
      <c r="AM390" t="s">
        <v>794</v>
      </c>
      <c r="AN390" t="s">
        <v>795</v>
      </c>
      <c r="AO390" t="s">
        <v>796</v>
      </c>
      <c r="AP390" t="s">
        <v>112</v>
      </c>
      <c r="AQ390" t="s">
        <v>112</v>
      </c>
      <c r="AR390" t="s">
        <v>130</v>
      </c>
      <c r="AS390" t="s">
        <v>1095</v>
      </c>
      <c r="AT390" t="s">
        <v>797</v>
      </c>
      <c r="AU390" s="88" t="s">
        <v>1457</v>
      </c>
      <c r="AV390" t="s">
        <v>115</v>
      </c>
      <c r="AW390" t="s">
        <v>293</v>
      </c>
      <c r="AX390" s="69" t="s">
        <v>475</v>
      </c>
      <c r="AY390" t="s">
        <v>91</v>
      </c>
      <c r="AZ390" t="s">
        <v>130</v>
      </c>
      <c r="BA390" t="s">
        <v>117</v>
      </c>
      <c r="BB390" s="88" t="s">
        <v>130</v>
      </c>
      <c r="BC390" t="s">
        <v>118</v>
      </c>
      <c r="BD390" t="s">
        <v>91</v>
      </c>
      <c r="BE390" t="s">
        <v>119</v>
      </c>
      <c r="BF390" s="86" t="s">
        <v>798</v>
      </c>
      <c r="BG390" s="86" t="s">
        <v>121</v>
      </c>
      <c r="BH390" s="78" t="s">
        <v>858</v>
      </c>
      <c r="BI390" s="79" t="s">
        <v>859</v>
      </c>
      <c r="BJ390" s="2">
        <v>0</v>
      </c>
      <c r="BK390" s="2">
        <v>0</v>
      </c>
      <c r="BL390" s="2">
        <v>0</v>
      </c>
      <c r="BM390" s="2">
        <v>12124.87</v>
      </c>
      <c r="BN390" s="2">
        <v>-50.52</v>
      </c>
      <c r="BO390" s="2">
        <v>0</v>
      </c>
      <c r="BP390" s="2">
        <v>12074.35</v>
      </c>
      <c r="BQ390" s="2">
        <v>12124.87</v>
      </c>
      <c r="BR390" s="2">
        <v>0</v>
      </c>
      <c r="BS390" s="2">
        <v>0</v>
      </c>
      <c r="BT390" s="2">
        <v>0</v>
      </c>
      <c r="BU390" s="2">
        <v>0</v>
      </c>
      <c r="BV390" s="2">
        <v>0</v>
      </c>
      <c r="BW390" s="2">
        <v>0</v>
      </c>
      <c r="BX390" s="2">
        <v>0</v>
      </c>
      <c r="BY390" s="2">
        <v>0</v>
      </c>
      <c r="BZ390" s="2">
        <v>0</v>
      </c>
      <c r="CA390" s="2">
        <v>0</v>
      </c>
      <c r="CB390" s="2">
        <v>0</v>
      </c>
      <c r="CC390" s="2">
        <v>0</v>
      </c>
      <c r="CD390" s="2">
        <v>0</v>
      </c>
      <c r="CE390" s="2">
        <v>0</v>
      </c>
      <c r="CF390" s="2">
        <v>0</v>
      </c>
      <c r="CG390" s="2">
        <v>0</v>
      </c>
      <c r="CH390" s="2">
        <v>0</v>
      </c>
      <c r="CI390" s="2">
        <v>0</v>
      </c>
      <c r="CJ390" s="11" t="str">
        <f>+VLOOKUP(B390,[57]Sheet1!$A:$AA,27,FALSE)</f>
        <v>Termoli</v>
      </c>
      <c r="CK390" t="s">
        <v>1863</v>
      </c>
      <c r="CL390" t="s">
        <v>1863</v>
      </c>
      <c r="CM390" s="11"/>
    </row>
    <row r="391" spans="1:91" x14ac:dyDescent="0.35">
      <c r="A391" s="93" t="str">
        <f t="shared" si="12"/>
        <v>11300421220</v>
      </c>
      <c r="B391" t="str">
        <f t="shared" si="13"/>
        <v>1130042-2020</v>
      </c>
      <c r="C391">
        <v>1130042</v>
      </c>
      <c r="D391" t="s">
        <v>84</v>
      </c>
      <c r="E391" t="s">
        <v>1449</v>
      </c>
      <c r="F391" t="s">
        <v>1573</v>
      </c>
      <c r="G391" t="s">
        <v>1574</v>
      </c>
      <c r="H391" t="s">
        <v>1461</v>
      </c>
      <c r="I391" t="s">
        <v>1462</v>
      </c>
      <c r="J391" t="s">
        <v>828</v>
      </c>
      <c r="K391" t="s">
        <v>829</v>
      </c>
      <c r="L391" t="s">
        <v>830</v>
      </c>
      <c r="M391" t="s">
        <v>831</v>
      </c>
      <c r="N391" t="s">
        <v>1338</v>
      </c>
      <c r="O391" t="s">
        <v>1575</v>
      </c>
      <c r="P391" s="88" t="s">
        <v>732</v>
      </c>
      <c r="S391" t="s">
        <v>1462</v>
      </c>
      <c r="T391" t="s">
        <v>351</v>
      </c>
      <c r="U391" t="s">
        <v>1463</v>
      </c>
      <c r="V391" t="s">
        <v>1463</v>
      </c>
      <c r="W391" t="s">
        <v>1102</v>
      </c>
      <c r="X391" t="s">
        <v>787</v>
      </c>
      <c r="Y391" t="s">
        <v>715</v>
      </c>
      <c r="Z391" t="s">
        <v>135</v>
      </c>
      <c r="AA391" t="s">
        <v>467</v>
      </c>
      <c r="AB391" t="s">
        <v>1576</v>
      </c>
      <c r="AC391" s="88" t="s">
        <v>1576</v>
      </c>
      <c r="AD391" t="s">
        <v>103</v>
      </c>
      <c r="AE391" t="s">
        <v>130</v>
      </c>
      <c r="AF391" t="s">
        <v>1575</v>
      </c>
      <c r="AG391" t="s">
        <v>137</v>
      </c>
      <c r="AH391" t="s">
        <v>1577</v>
      </c>
      <c r="AI391" t="s">
        <v>1578</v>
      </c>
      <c r="AJ391" t="s">
        <v>839</v>
      </c>
      <c r="AK391" t="s">
        <v>840</v>
      </c>
      <c r="AL391" t="s">
        <v>794</v>
      </c>
      <c r="AM391" t="s">
        <v>794</v>
      </c>
      <c r="AN391" t="s">
        <v>795</v>
      </c>
      <c r="AO391" t="s">
        <v>796</v>
      </c>
      <c r="AP391" t="s">
        <v>112</v>
      </c>
      <c r="AQ391" t="s">
        <v>112</v>
      </c>
      <c r="AR391" t="s">
        <v>130</v>
      </c>
      <c r="AS391" t="s">
        <v>1095</v>
      </c>
      <c r="AT391" t="s">
        <v>797</v>
      </c>
      <c r="AU391" s="88" t="s">
        <v>1457</v>
      </c>
      <c r="AV391" t="s">
        <v>115</v>
      </c>
      <c r="AW391" t="s">
        <v>293</v>
      </c>
      <c r="AX391" s="69" t="s">
        <v>475</v>
      </c>
      <c r="AY391" t="s">
        <v>91</v>
      </c>
      <c r="AZ391" t="s">
        <v>130</v>
      </c>
      <c r="BA391" t="s">
        <v>117</v>
      </c>
      <c r="BB391" s="88" t="s">
        <v>130</v>
      </c>
      <c r="BC391" t="s">
        <v>118</v>
      </c>
      <c r="BD391" t="s">
        <v>91</v>
      </c>
      <c r="BE391" t="s">
        <v>119</v>
      </c>
      <c r="BF391" s="86" t="s">
        <v>798</v>
      </c>
      <c r="BG391" s="86" t="s">
        <v>121</v>
      </c>
      <c r="BH391" s="78" t="s">
        <v>744</v>
      </c>
      <c r="BI391" s="79" t="s">
        <v>745</v>
      </c>
      <c r="BJ391" s="2">
        <v>0</v>
      </c>
      <c r="BK391" s="2">
        <v>0</v>
      </c>
      <c r="BL391" s="2">
        <v>0</v>
      </c>
      <c r="BM391" s="2">
        <v>1693.41</v>
      </c>
      <c r="BN391" s="2">
        <v>-7.06</v>
      </c>
      <c r="BO391" s="2">
        <v>0</v>
      </c>
      <c r="BP391" s="2">
        <v>1686.35</v>
      </c>
      <c r="BQ391" s="2">
        <v>1693.41</v>
      </c>
      <c r="BR391" s="2">
        <v>0</v>
      </c>
      <c r="BS391" s="2">
        <v>0</v>
      </c>
      <c r="BT391" s="2">
        <v>0</v>
      </c>
      <c r="BU391" s="2">
        <v>0</v>
      </c>
      <c r="BV391" s="2">
        <v>0</v>
      </c>
      <c r="BW391" s="2">
        <v>0</v>
      </c>
      <c r="BX391" s="2">
        <v>0</v>
      </c>
      <c r="BY391" s="2">
        <v>0</v>
      </c>
      <c r="BZ391" s="2">
        <v>0</v>
      </c>
      <c r="CA391" s="2">
        <v>0</v>
      </c>
      <c r="CB391" s="2">
        <v>0</v>
      </c>
      <c r="CC391" s="2">
        <v>0</v>
      </c>
      <c r="CD391" s="2">
        <v>0</v>
      </c>
      <c r="CE391" s="2">
        <v>0</v>
      </c>
      <c r="CF391" s="2">
        <v>0</v>
      </c>
      <c r="CG391" s="2">
        <v>0</v>
      </c>
      <c r="CH391" s="2">
        <v>0</v>
      </c>
      <c r="CI391" s="2">
        <v>0</v>
      </c>
      <c r="CJ391" s="11" t="str">
        <f>+VLOOKUP(B391,[57]Sheet1!$A:$AA,27,FALSE)</f>
        <v>Termoli</v>
      </c>
      <c r="CK391" t="s">
        <v>1863</v>
      </c>
      <c r="CL391" t="s">
        <v>1863</v>
      </c>
      <c r="CM391" s="11"/>
    </row>
    <row r="392" spans="1:91" x14ac:dyDescent="0.35">
      <c r="A392" s="93" t="str">
        <f t="shared" si="12"/>
        <v>11300431220</v>
      </c>
      <c r="B392" t="str">
        <f t="shared" si="13"/>
        <v>1130043-2020</v>
      </c>
      <c r="C392">
        <v>1130043</v>
      </c>
      <c r="D392" t="s">
        <v>84</v>
      </c>
      <c r="E392" t="s">
        <v>1449</v>
      </c>
      <c r="F392" t="s">
        <v>1579</v>
      </c>
      <c r="G392" t="s">
        <v>1580</v>
      </c>
      <c r="H392" t="s">
        <v>1461</v>
      </c>
      <c r="I392" t="s">
        <v>1462</v>
      </c>
      <c r="J392" t="s">
        <v>828</v>
      </c>
      <c r="K392" t="s">
        <v>829</v>
      </c>
      <c r="L392" t="s">
        <v>830</v>
      </c>
      <c r="M392" t="s">
        <v>831</v>
      </c>
      <c r="N392" t="s">
        <v>1338</v>
      </c>
      <c r="O392" t="s">
        <v>1581</v>
      </c>
      <c r="P392" s="88" t="s">
        <v>732</v>
      </c>
      <c r="S392" t="s">
        <v>1462</v>
      </c>
      <c r="T392" t="s">
        <v>351</v>
      </c>
      <c r="U392" t="s">
        <v>1463</v>
      </c>
      <c r="V392" t="s">
        <v>1463</v>
      </c>
      <c r="W392" t="s">
        <v>1102</v>
      </c>
      <c r="X392" t="s">
        <v>787</v>
      </c>
      <c r="Y392" t="s">
        <v>715</v>
      </c>
      <c r="Z392" t="s">
        <v>135</v>
      </c>
      <c r="AA392" t="s">
        <v>467</v>
      </c>
      <c r="AB392" t="s">
        <v>1582</v>
      </c>
      <c r="AC392" s="88" t="s">
        <v>1582</v>
      </c>
      <c r="AD392" t="s">
        <v>103</v>
      </c>
      <c r="AE392" t="s">
        <v>130</v>
      </c>
      <c r="AF392" t="s">
        <v>1581</v>
      </c>
      <c r="AG392" t="s">
        <v>137</v>
      </c>
      <c r="AH392" t="s">
        <v>178</v>
      </c>
      <c r="AI392" t="s">
        <v>179</v>
      </c>
      <c r="AJ392" t="s">
        <v>839</v>
      </c>
      <c r="AK392" t="s">
        <v>840</v>
      </c>
      <c r="AL392" t="s">
        <v>794</v>
      </c>
      <c r="AM392" t="s">
        <v>794</v>
      </c>
      <c r="AN392" t="s">
        <v>795</v>
      </c>
      <c r="AO392" t="s">
        <v>796</v>
      </c>
      <c r="AP392" t="s">
        <v>112</v>
      </c>
      <c r="AQ392" t="s">
        <v>112</v>
      </c>
      <c r="AR392" t="s">
        <v>130</v>
      </c>
      <c r="AS392" t="s">
        <v>1095</v>
      </c>
      <c r="AT392" t="s">
        <v>797</v>
      </c>
      <c r="AU392" s="88" t="s">
        <v>1457</v>
      </c>
      <c r="AV392" t="s">
        <v>115</v>
      </c>
      <c r="AW392" t="s">
        <v>293</v>
      </c>
      <c r="AX392" s="69" t="s">
        <v>475</v>
      </c>
      <c r="AY392" t="s">
        <v>91</v>
      </c>
      <c r="AZ392" t="s">
        <v>130</v>
      </c>
      <c r="BA392" t="s">
        <v>117</v>
      </c>
      <c r="BB392" s="88" t="s">
        <v>130</v>
      </c>
      <c r="BC392" t="s">
        <v>118</v>
      </c>
      <c r="BD392" t="s">
        <v>91</v>
      </c>
      <c r="BE392" t="s">
        <v>119</v>
      </c>
      <c r="BF392" s="86" t="s">
        <v>798</v>
      </c>
      <c r="BG392" s="86" t="s">
        <v>121</v>
      </c>
      <c r="BH392" s="78" t="s">
        <v>224</v>
      </c>
      <c r="BI392" s="79" t="s">
        <v>225</v>
      </c>
      <c r="BJ392" s="2">
        <v>0</v>
      </c>
      <c r="BK392" s="2">
        <v>0</v>
      </c>
      <c r="BL392" s="2">
        <v>0</v>
      </c>
      <c r="BM392" s="2">
        <v>1013.86</v>
      </c>
      <c r="BN392" s="2">
        <v>-4.22</v>
      </c>
      <c r="BO392" s="2">
        <v>0</v>
      </c>
      <c r="BP392" s="2">
        <v>1009.64</v>
      </c>
      <c r="BQ392" s="2">
        <v>1013.86</v>
      </c>
      <c r="BR392" s="2">
        <v>0</v>
      </c>
      <c r="BS392" s="2">
        <v>0</v>
      </c>
      <c r="BT392" s="2">
        <v>0</v>
      </c>
      <c r="BU392" s="2">
        <v>0</v>
      </c>
      <c r="BV392" s="2">
        <v>0</v>
      </c>
      <c r="BW392" s="2">
        <v>0</v>
      </c>
      <c r="BX392" s="2">
        <v>0</v>
      </c>
      <c r="BY392" s="2">
        <v>0</v>
      </c>
      <c r="BZ392" s="2">
        <v>0</v>
      </c>
      <c r="CA392" s="2">
        <v>0</v>
      </c>
      <c r="CB392" s="2">
        <v>0</v>
      </c>
      <c r="CC392" s="2">
        <v>0</v>
      </c>
      <c r="CD392" s="2">
        <v>0</v>
      </c>
      <c r="CE392" s="2">
        <v>0</v>
      </c>
      <c r="CF392" s="2">
        <v>0</v>
      </c>
      <c r="CG392" s="2">
        <v>0</v>
      </c>
      <c r="CH392" s="2">
        <v>0</v>
      </c>
      <c r="CI392" s="2">
        <v>0</v>
      </c>
      <c r="CJ392" s="11" t="str">
        <f>+VLOOKUP(B392,[57]Sheet1!$A:$AA,27,FALSE)</f>
        <v>Termoli</v>
      </c>
      <c r="CK392" t="s">
        <v>1863</v>
      </c>
      <c r="CL392" t="s">
        <v>1863</v>
      </c>
      <c r="CM392" s="11"/>
    </row>
    <row r="393" spans="1:91" x14ac:dyDescent="0.35">
      <c r="A393" s="93" t="str">
        <f t="shared" si="12"/>
        <v>11300441220</v>
      </c>
      <c r="B393" t="str">
        <f t="shared" si="13"/>
        <v>1130044-2020</v>
      </c>
      <c r="C393">
        <v>1130044</v>
      </c>
      <c r="D393" t="s">
        <v>84</v>
      </c>
      <c r="E393" t="s">
        <v>1449</v>
      </c>
      <c r="F393" t="s">
        <v>1583</v>
      </c>
      <c r="G393" t="s">
        <v>1584</v>
      </c>
      <c r="H393" t="s">
        <v>1461</v>
      </c>
      <c r="I393" t="s">
        <v>1462</v>
      </c>
      <c r="J393" t="s">
        <v>828</v>
      </c>
      <c r="K393" t="s">
        <v>829</v>
      </c>
      <c r="L393" t="s">
        <v>830</v>
      </c>
      <c r="M393" t="s">
        <v>831</v>
      </c>
      <c r="N393" t="s">
        <v>1338</v>
      </c>
      <c r="O393" t="s">
        <v>1585</v>
      </c>
      <c r="P393" s="88" t="s">
        <v>732</v>
      </c>
      <c r="S393" t="s">
        <v>1462</v>
      </c>
      <c r="T393" t="s">
        <v>351</v>
      </c>
      <c r="U393" t="s">
        <v>1463</v>
      </c>
      <c r="V393" t="s">
        <v>1463</v>
      </c>
      <c r="W393" t="s">
        <v>1102</v>
      </c>
      <c r="X393" t="s">
        <v>787</v>
      </c>
      <c r="Y393" t="s">
        <v>715</v>
      </c>
      <c r="Z393" t="s">
        <v>135</v>
      </c>
      <c r="AA393" t="s">
        <v>467</v>
      </c>
      <c r="AB393" t="s">
        <v>1586</v>
      </c>
      <c r="AC393" s="88" t="s">
        <v>1586</v>
      </c>
      <c r="AD393" t="s">
        <v>103</v>
      </c>
      <c r="AE393" t="s">
        <v>130</v>
      </c>
      <c r="AF393" t="s">
        <v>1585</v>
      </c>
      <c r="AG393" t="s">
        <v>137</v>
      </c>
      <c r="AH393" t="s">
        <v>977</v>
      </c>
      <c r="AI393" t="s">
        <v>978</v>
      </c>
      <c r="AJ393" t="s">
        <v>792</v>
      </c>
      <c r="AK393" t="s">
        <v>793</v>
      </c>
      <c r="AL393" t="s">
        <v>794</v>
      </c>
      <c r="AM393" t="s">
        <v>794</v>
      </c>
      <c r="AN393" t="s">
        <v>795</v>
      </c>
      <c r="AO393" t="s">
        <v>796</v>
      </c>
      <c r="AP393" t="s">
        <v>112</v>
      </c>
      <c r="AQ393" t="s">
        <v>112</v>
      </c>
      <c r="AR393" t="s">
        <v>130</v>
      </c>
      <c r="AS393" t="s">
        <v>1095</v>
      </c>
      <c r="AT393" t="s">
        <v>797</v>
      </c>
      <c r="AU393" s="88" t="s">
        <v>1457</v>
      </c>
      <c r="AV393" t="s">
        <v>115</v>
      </c>
      <c r="AW393" t="s">
        <v>293</v>
      </c>
      <c r="AX393" s="69" t="s">
        <v>475</v>
      </c>
      <c r="AY393" t="s">
        <v>91</v>
      </c>
      <c r="AZ393" t="s">
        <v>130</v>
      </c>
      <c r="BA393" t="s">
        <v>117</v>
      </c>
      <c r="BB393" s="88" t="s">
        <v>130</v>
      </c>
      <c r="BC393" t="s">
        <v>118</v>
      </c>
      <c r="BD393" t="s">
        <v>91</v>
      </c>
      <c r="BE393" t="s">
        <v>119</v>
      </c>
      <c r="BF393" s="86" t="s">
        <v>798</v>
      </c>
      <c r="BG393" s="86" t="s">
        <v>121</v>
      </c>
      <c r="BH393" s="78" t="s">
        <v>799</v>
      </c>
      <c r="BI393" s="79" t="s">
        <v>800</v>
      </c>
      <c r="BJ393" s="2">
        <v>0</v>
      </c>
      <c r="BK393" s="2">
        <v>0</v>
      </c>
      <c r="BL393" s="2">
        <v>0</v>
      </c>
      <c r="BM393" s="2">
        <v>2191.1</v>
      </c>
      <c r="BN393" s="2">
        <v>-9.1300000000000008</v>
      </c>
      <c r="BO393" s="2">
        <v>0</v>
      </c>
      <c r="BP393" s="2">
        <v>2181.9699999999998</v>
      </c>
      <c r="BQ393" s="2">
        <v>2191.1</v>
      </c>
      <c r="BR393" s="2">
        <v>0</v>
      </c>
      <c r="BS393" s="2">
        <v>0</v>
      </c>
      <c r="BT393" s="2">
        <v>0</v>
      </c>
      <c r="BU393" s="2">
        <v>0</v>
      </c>
      <c r="BV393" s="2">
        <v>0</v>
      </c>
      <c r="BW393" s="2">
        <v>0</v>
      </c>
      <c r="BX393" s="2">
        <v>0</v>
      </c>
      <c r="BY393" s="2">
        <v>0</v>
      </c>
      <c r="BZ393" s="2">
        <v>0</v>
      </c>
      <c r="CA393" s="2">
        <v>0</v>
      </c>
      <c r="CB393" s="2">
        <v>0</v>
      </c>
      <c r="CC393" s="2">
        <v>0</v>
      </c>
      <c r="CD393" s="2">
        <v>0</v>
      </c>
      <c r="CE393" s="2">
        <v>0</v>
      </c>
      <c r="CF393" s="2">
        <v>0</v>
      </c>
      <c r="CG393" s="2">
        <v>0</v>
      </c>
      <c r="CH393" s="2">
        <v>0</v>
      </c>
      <c r="CI393" s="2">
        <v>0</v>
      </c>
      <c r="CJ393" s="11" t="str">
        <f>+VLOOKUP(B393,[57]Sheet1!$A:$AA,27,FALSE)</f>
        <v>Termoli</v>
      </c>
      <c r="CK393" t="s">
        <v>1863</v>
      </c>
      <c r="CL393" t="s">
        <v>1863</v>
      </c>
      <c r="CM393" s="11"/>
    </row>
    <row r="394" spans="1:91" x14ac:dyDescent="0.35">
      <c r="A394" s="93" t="str">
        <f t="shared" si="12"/>
        <v>11300451220</v>
      </c>
      <c r="B394" t="str">
        <f t="shared" si="13"/>
        <v>1130045-2020</v>
      </c>
      <c r="C394">
        <v>1130045</v>
      </c>
      <c r="D394" t="s">
        <v>84</v>
      </c>
      <c r="E394" t="s">
        <v>1449</v>
      </c>
      <c r="F394" t="s">
        <v>1587</v>
      </c>
      <c r="G394" t="s">
        <v>1588</v>
      </c>
      <c r="H394" t="s">
        <v>1461</v>
      </c>
      <c r="I394" t="s">
        <v>1462</v>
      </c>
      <c r="J394" t="s">
        <v>828</v>
      </c>
      <c r="K394" t="s">
        <v>829</v>
      </c>
      <c r="L394" t="s">
        <v>830</v>
      </c>
      <c r="M394" t="s">
        <v>831</v>
      </c>
      <c r="N394" t="s">
        <v>1338</v>
      </c>
      <c r="O394" t="s">
        <v>1589</v>
      </c>
      <c r="P394" s="88" t="s">
        <v>1107</v>
      </c>
      <c r="S394" t="s">
        <v>1462</v>
      </c>
      <c r="T394" t="s">
        <v>351</v>
      </c>
      <c r="U394" t="s">
        <v>1463</v>
      </c>
      <c r="V394" t="s">
        <v>1463</v>
      </c>
      <c r="W394" t="s">
        <v>1102</v>
      </c>
      <c r="X394" t="s">
        <v>987</v>
      </c>
      <c r="Y394" t="s">
        <v>99</v>
      </c>
      <c r="Z394" t="s">
        <v>100</v>
      </c>
      <c r="AA394" t="s">
        <v>467</v>
      </c>
      <c r="AB394" t="s">
        <v>1590</v>
      </c>
      <c r="AC394" s="88" t="s">
        <v>1590</v>
      </c>
      <c r="AD394" t="s">
        <v>103</v>
      </c>
      <c r="AE394" t="s">
        <v>986</v>
      </c>
      <c r="AF394" t="s">
        <v>1589</v>
      </c>
      <c r="AG394" t="s">
        <v>990</v>
      </c>
      <c r="AH394" t="s">
        <v>1577</v>
      </c>
      <c r="AI394" t="s">
        <v>1578</v>
      </c>
      <c r="AJ394" t="s">
        <v>839</v>
      </c>
      <c r="AK394" t="s">
        <v>840</v>
      </c>
      <c r="AL394" t="s">
        <v>794</v>
      </c>
      <c r="AM394" t="s">
        <v>794</v>
      </c>
      <c r="AN394" t="s">
        <v>795</v>
      </c>
      <c r="AO394" t="s">
        <v>796</v>
      </c>
      <c r="AP394" t="s">
        <v>112</v>
      </c>
      <c r="AQ394" t="s">
        <v>112</v>
      </c>
      <c r="AR394" t="s">
        <v>986</v>
      </c>
      <c r="AS394" t="s">
        <v>1095</v>
      </c>
      <c r="AT394" t="s">
        <v>995</v>
      </c>
      <c r="AU394" s="88" t="s">
        <v>1457</v>
      </c>
      <c r="AV394" t="s">
        <v>115</v>
      </c>
      <c r="AW394" t="s">
        <v>293</v>
      </c>
      <c r="AX394" s="69" t="s">
        <v>475</v>
      </c>
      <c r="AY394" t="s">
        <v>91</v>
      </c>
      <c r="AZ394" t="s">
        <v>986</v>
      </c>
      <c r="BA394" t="s">
        <v>117</v>
      </c>
      <c r="BB394" s="88" t="s">
        <v>986</v>
      </c>
      <c r="BC394" t="s">
        <v>118</v>
      </c>
      <c r="BD394" t="s">
        <v>91</v>
      </c>
      <c r="BE394" t="s">
        <v>119</v>
      </c>
      <c r="BF394" s="86" t="s">
        <v>1197</v>
      </c>
      <c r="BG394" s="86" t="s">
        <v>121</v>
      </c>
      <c r="BH394" s="78" t="s">
        <v>997</v>
      </c>
      <c r="BI394" s="79" t="s">
        <v>123</v>
      </c>
      <c r="BJ394" s="2">
        <v>0</v>
      </c>
      <c r="BK394" s="2">
        <v>0</v>
      </c>
      <c r="BL394" s="2">
        <v>0</v>
      </c>
      <c r="BM394" s="2">
        <v>223.6</v>
      </c>
      <c r="BN394" s="2">
        <v>-0.93</v>
      </c>
      <c r="BO394" s="2">
        <v>0</v>
      </c>
      <c r="BP394" s="2">
        <v>222.67</v>
      </c>
      <c r="BQ394" s="2">
        <v>223.6</v>
      </c>
      <c r="BR394" s="2">
        <v>0</v>
      </c>
      <c r="BS394" s="2">
        <v>0</v>
      </c>
      <c r="BT394" s="2">
        <v>0</v>
      </c>
      <c r="BU394" s="2">
        <v>0</v>
      </c>
      <c r="BV394" s="2">
        <v>0</v>
      </c>
      <c r="BW394" s="2">
        <v>0</v>
      </c>
      <c r="BX394" s="2">
        <v>0</v>
      </c>
      <c r="BY394" s="2">
        <v>0</v>
      </c>
      <c r="BZ394" s="2">
        <v>0</v>
      </c>
      <c r="CA394" s="2">
        <v>0</v>
      </c>
      <c r="CB394" s="2">
        <v>0</v>
      </c>
      <c r="CC394" s="2">
        <v>0</v>
      </c>
      <c r="CD394" s="2">
        <v>0</v>
      </c>
      <c r="CE394" s="2">
        <v>0</v>
      </c>
      <c r="CF394" s="2">
        <v>0</v>
      </c>
      <c r="CG394" s="2">
        <v>0</v>
      </c>
      <c r="CH394" s="2">
        <v>0</v>
      </c>
      <c r="CI394" s="2">
        <v>0</v>
      </c>
      <c r="CJ394" s="11" t="str">
        <f>+VLOOKUP(B394,[57]Sheet1!$A:$AA,27,FALSE)</f>
        <v>Termoli</v>
      </c>
      <c r="CK394" t="s">
        <v>1863</v>
      </c>
      <c r="CL394" t="s">
        <v>1863</v>
      </c>
      <c r="CM394" s="11"/>
    </row>
    <row r="395" spans="1:91" x14ac:dyDescent="0.35">
      <c r="A395" s="93" t="str">
        <f t="shared" si="12"/>
        <v>11300461220</v>
      </c>
      <c r="B395" t="str">
        <f t="shared" si="13"/>
        <v>1130046-2020</v>
      </c>
      <c r="C395">
        <v>1130046</v>
      </c>
      <c r="D395" t="s">
        <v>84</v>
      </c>
      <c r="E395" t="s">
        <v>1449</v>
      </c>
      <c r="F395" t="s">
        <v>1591</v>
      </c>
      <c r="G395" t="s">
        <v>1592</v>
      </c>
      <c r="H395" t="s">
        <v>1461</v>
      </c>
      <c r="I395" t="s">
        <v>1462</v>
      </c>
      <c r="J395" t="s">
        <v>828</v>
      </c>
      <c r="K395" t="s">
        <v>829</v>
      </c>
      <c r="L395" t="s">
        <v>830</v>
      </c>
      <c r="M395" t="s">
        <v>831</v>
      </c>
      <c r="N395" t="s">
        <v>1338</v>
      </c>
      <c r="O395" t="s">
        <v>1593</v>
      </c>
      <c r="P395" s="88" t="s">
        <v>1107</v>
      </c>
      <c r="S395" t="s">
        <v>1462</v>
      </c>
      <c r="T395" t="s">
        <v>351</v>
      </c>
      <c r="U395" t="s">
        <v>1463</v>
      </c>
      <c r="V395" t="s">
        <v>1463</v>
      </c>
      <c r="W395" t="s">
        <v>1102</v>
      </c>
      <c r="X395" t="s">
        <v>987</v>
      </c>
      <c r="Y395" t="s">
        <v>197</v>
      </c>
      <c r="Z395" t="s">
        <v>100</v>
      </c>
      <c r="AA395" t="s">
        <v>467</v>
      </c>
      <c r="AB395" t="s">
        <v>1594</v>
      </c>
      <c r="AC395" s="88" t="s">
        <v>1594</v>
      </c>
      <c r="AD395" t="s">
        <v>103</v>
      </c>
      <c r="AE395" t="s">
        <v>986</v>
      </c>
      <c r="AF395" t="s">
        <v>1593</v>
      </c>
      <c r="AG395" t="s">
        <v>990</v>
      </c>
      <c r="AH395" t="s">
        <v>790</v>
      </c>
      <c r="AI395" t="s">
        <v>791</v>
      </c>
      <c r="AJ395" t="s">
        <v>839</v>
      </c>
      <c r="AK395" t="s">
        <v>840</v>
      </c>
      <c r="AL395" t="s">
        <v>794</v>
      </c>
      <c r="AM395" t="s">
        <v>794</v>
      </c>
      <c r="AN395" t="s">
        <v>795</v>
      </c>
      <c r="AO395" t="s">
        <v>796</v>
      </c>
      <c r="AP395" t="s">
        <v>112</v>
      </c>
      <c r="AQ395" t="s">
        <v>112</v>
      </c>
      <c r="AR395" t="s">
        <v>986</v>
      </c>
      <c r="AS395" t="s">
        <v>1095</v>
      </c>
      <c r="AT395" t="s">
        <v>995</v>
      </c>
      <c r="AU395" s="88" t="s">
        <v>1457</v>
      </c>
      <c r="AV395" t="s">
        <v>115</v>
      </c>
      <c r="AW395" t="s">
        <v>293</v>
      </c>
      <c r="AX395" s="69" t="s">
        <v>475</v>
      </c>
      <c r="AY395" t="s">
        <v>91</v>
      </c>
      <c r="AZ395" t="s">
        <v>986</v>
      </c>
      <c r="BA395" t="s">
        <v>117</v>
      </c>
      <c r="BB395" s="88" t="s">
        <v>986</v>
      </c>
      <c r="BC395" t="s">
        <v>118</v>
      </c>
      <c r="BD395" t="s">
        <v>91</v>
      </c>
      <c r="BE395" t="s">
        <v>119</v>
      </c>
      <c r="BF395" s="86" t="s">
        <v>1197</v>
      </c>
      <c r="BG395" s="86" t="s">
        <v>121</v>
      </c>
      <c r="BH395" s="78" t="s">
        <v>997</v>
      </c>
      <c r="BI395" s="79" t="s">
        <v>123</v>
      </c>
      <c r="BJ395" s="2">
        <v>0</v>
      </c>
      <c r="BK395" s="2">
        <v>0</v>
      </c>
      <c r="BL395" s="2">
        <v>0</v>
      </c>
      <c r="BM395" s="2">
        <v>805.76</v>
      </c>
      <c r="BN395" s="2">
        <v>-3.36</v>
      </c>
      <c r="BO395" s="2">
        <v>0</v>
      </c>
      <c r="BP395" s="2">
        <v>802.4</v>
      </c>
      <c r="BQ395" s="2">
        <v>805.76</v>
      </c>
      <c r="BR395" s="2">
        <v>0</v>
      </c>
      <c r="BS395" s="2">
        <v>0</v>
      </c>
      <c r="BT395" s="2">
        <v>0</v>
      </c>
      <c r="BU395" s="2">
        <v>0</v>
      </c>
      <c r="BV395" s="2">
        <v>0</v>
      </c>
      <c r="BW395" s="2">
        <v>0</v>
      </c>
      <c r="BX395" s="2">
        <v>0</v>
      </c>
      <c r="BY395" s="2">
        <v>0</v>
      </c>
      <c r="BZ395" s="2">
        <v>0</v>
      </c>
      <c r="CA395" s="2">
        <v>0</v>
      </c>
      <c r="CB395" s="2">
        <v>0</v>
      </c>
      <c r="CC395" s="2">
        <v>0</v>
      </c>
      <c r="CD395" s="2">
        <v>0</v>
      </c>
      <c r="CE395" s="2">
        <v>0</v>
      </c>
      <c r="CF395" s="2">
        <v>0</v>
      </c>
      <c r="CG395" s="2">
        <v>0</v>
      </c>
      <c r="CH395" s="2">
        <v>0</v>
      </c>
      <c r="CI395" s="2">
        <v>0</v>
      </c>
      <c r="CJ395" s="11" t="str">
        <f>+VLOOKUP(B395,[57]Sheet1!$A:$AA,27,FALSE)</f>
        <v>Termoli</v>
      </c>
      <c r="CK395" t="s">
        <v>1863</v>
      </c>
      <c r="CL395" t="s">
        <v>1863</v>
      </c>
      <c r="CM395" s="11"/>
    </row>
    <row r="396" spans="1:91" x14ac:dyDescent="0.35">
      <c r="A396" s="93" t="str">
        <f t="shared" si="12"/>
        <v>11300471220</v>
      </c>
      <c r="B396" t="str">
        <f t="shared" si="13"/>
        <v>1130047-2020</v>
      </c>
      <c r="C396">
        <v>1130047</v>
      </c>
      <c r="D396" t="s">
        <v>84</v>
      </c>
      <c r="E396" t="s">
        <v>1449</v>
      </c>
      <c r="F396" t="s">
        <v>1595</v>
      </c>
      <c r="G396" t="s">
        <v>1596</v>
      </c>
      <c r="H396" t="s">
        <v>1461</v>
      </c>
      <c r="I396" t="s">
        <v>1462</v>
      </c>
      <c r="J396" t="s">
        <v>828</v>
      </c>
      <c r="K396" t="s">
        <v>829</v>
      </c>
      <c r="L396" t="s">
        <v>830</v>
      </c>
      <c r="M396" t="s">
        <v>831</v>
      </c>
      <c r="N396" t="s">
        <v>1338</v>
      </c>
      <c r="O396" t="s">
        <v>1597</v>
      </c>
      <c r="P396" s="88" t="s">
        <v>1107</v>
      </c>
      <c r="S396" t="s">
        <v>1462</v>
      </c>
      <c r="T396" t="s">
        <v>351</v>
      </c>
      <c r="U396" t="s">
        <v>1463</v>
      </c>
      <c r="V396" t="s">
        <v>1463</v>
      </c>
      <c r="W396" t="s">
        <v>1102</v>
      </c>
      <c r="X396" t="s">
        <v>987</v>
      </c>
      <c r="Y396" t="s">
        <v>1509</v>
      </c>
      <c r="Z396" t="s">
        <v>100</v>
      </c>
      <c r="AA396" t="s">
        <v>467</v>
      </c>
      <c r="AB396" t="s">
        <v>1598</v>
      </c>
      <c r="AC396" s="88" t="s">
        <v>1598</v>
      </c>
      <c r="AD396" t="s">
        <v>103</v>
      </c>
      <c r="AE396" t="s">
        <v>986</v>
      </c>
      <c r="AF396" t="s">
        <v>1597</v>
      </c>
      <c r="AG396" t="s">
        <v>990</v>
      </c>
      <c r="AH396" t="s">
        <v>1341</v>
      </c>
      <c r="AI396" t="s">
        <v>1342</v>
      </c>
      <c r="AJ396" t="s">
        <v>792</v>
      </c>
      <c r="AK396" t="s">
        <v>793</v>
      </c>
      <c r="AL396" t="s">
        <v>794</v>
      </c>
      <c r="AM396" t="s">
        <v>794</v>
      </c>
      <c r="AN396" t="s">
        <v>795</v>
      </c>
      <c r="AO396" t="s">
        <v>796</v>
      </c>
      <c r="AP396" t="s">
        <v>112</v>
      </c>
      <c r="AQ396" t="s">
        <v>112</v>
      </c>
      <c r="AR396" t="s">
        <v>986</v>
      </c>
      <c r="AS396" t="s">
        <v>1095</v>
      </c>
      <c r="AT396" t="s">
        <v>995</v>
      </c>
      <c r="AU396" s="88" t="s">
        <v>1457</v>
      </c>
      <c r="AV396" t="s">
        <v>115</v>
      </c>
      <c r="AW396" t="s">
        <v>293</v>
      </c>
      <c r="AX396" s="69" t="s">
        <v>475</v>
      </c>
      <c r="AY396" t="s">
        <v>91</v>
      </c>
      <c r="AZ396" t="s">
        <v>986</v>
      </c>
      <c r="BA396" t="s">
        <v>117</v>
      </c>
      <c r="BB396" s="88" t="s">
        <v>986</v>
      </c>
      <c r="BC396" t="s">
        <v>118</v>
      </c>
      <c r="BD396" t="s">
        <v>91</v>
      </c>
      <c r="BE396" t="s">
        <v>119</v>
      </c>
      <c r="BF396" s="86" t="s">
        <v>1197</v>
      </c>
      <c r="BG396" s="86" t="s">
        <v>121</v>
      </c>
      <c r="BH396" s="78" t="s">
        <v>997</v>
      </c>
      <c r="BI396" s="79" t="s">
        <v>123</v>
      </c>
      <c r="BJ396" s="2">
        <v>0</v>
      </c>
      <c r="BK396" s="2">
        <v>0</v>
      </c>
      <c r="BL396" s="2">
        <v>0</v>
      </c>
      <c r="BM396" s="2">
        <v>392.28</v>
      </c>
      <c r="BN396" s="2">
        <v>-1.63</v>
      </c>
      <c r="BO396" s="2">
        <v>0</v>
      </c>
      <c r="BP396" s="2">
        <v>390.65</v>
      </c>
      <c r="BQ396" s="2">
        <v>392.28</v>
      </c>
      <c r="BR396" s="2">
        <v>0</v>
      </c>
      <c r="BS396" s="2">
        <v>0</v>
      </c>
      <c r="BT396" s="2">
        <v>0</v>
      </c>
      <c r="BU396" s="2">
        <v>0</v>
      </c>
      <c r="BV396" s="2">
        <v>0</v>
      </c>
      <c r="BW396" s="2">
        <v>0</v>
      </c>
      <c r="BX396" s="2">
        <v>0</v>
      </c>
      <c r="BY396" s="2">
        <v>0</v>
      </c>
      <c r="BZ396" s="2">
        <v>0</v>
      </c>
      <c r="CA396" s="2">
        <v>0</v>
      </c>
      <c r="CB396" s="2">
        <v>0</v>
      </c>
      <c r="CC396" s="2">
        <v>0</v>
      </c>
      <c r="CD396" s="2">
        <v>0</v>
      </c>
      <c r="CE396" s="2">
        <v>0</v>
      </c>
      <c r="CF396" s="2">
        <v>0</v>
      </c>
      <c r="CG396" s="2">
        <v>0</v>
      </c>
      <c r="CH396" s="2">
        <v>0</v>
      </c>
      <c r="CI396" s="2">
        <v>0</v>
      </c>
      <c r="CJ396" s="11" t="str">
        <f>+VLOOKUP(B396,[57]Sheet1!$A:$AA,27,FALSE)</f>
        <v>Termoli</v>
      </c>
      <c r="CK396" t="s">
        <v>1863</v>
      </c>
      <c r="CL396" t="s">
        <v>1863</v>
      </c>
      <c r="CM396" s="11"/>
    </row>
    <row r="397" spans="1:91" x14ac:dyDescent="0.35">
      <c r="A397" s="93" t="str">
        <f t="shared" si="12"/>
        <v>11300481220</v>
      </c>
      <c r="B397" t="str">
        <f t="shared" si="13"/>
        <v>1130048-2020</v>
      </c>
      <c r="C397">
        <v>1130048</v>
      </c>
      <c r="D397" t="s">
        <v>84</v>
      </c>
      <c r="E397" t="s">
        <v>1449</v>
      </c>
      <c r="F397" t="s">
        <v>1599</v>
      </c>
      <c r="G397" t="s">
        <v>1600</v>
      </c>
      <c r="H397" t="s">
        <v>1461</v>
      </c>
      <c r="I397" t="s">
        <v>1462</v>
      </c>
      <c r="J397" t="s">
        <v>828</v>
      </c>
      <c r="K397" t="s">
        <v>829</v>
      </c>
      <c r="L397" t="s">
        <v>830</v>
      </c>
      <c r="M397" t="s">
        <v>831</v>
      </c>
      <c r="N397" t="s">
        <v>1338</v>
      </c>
      <c r="O397" t="s">
        <v>1601</v>
      </c>
      <c r="P397" s="88" t="s">
        <v>1107</v>
      </c>
      <c r="S397" t="s">
        <v>1462</v>
      </c>
      <c r="T397" t="s">
        <v>351</v>
      </c>
      <c r="U397" t="s">
        <v>1463</v>
      </c>
      <c r="V397" t="s">
        <v>1463</v>
      </c>
      <c r="W397" t="s">
        <v>1102</v>
      </c>
      <c r="X397" t="s">
        <v>987</v>
      </c>
      <c r="Y397" t="s">
        <v>197</v>
      </c>
      <c r="Z397" t="s">
        <v>100</v>
      </c>
      <c r="AA397" t="s">
        <v>467</v>
      </c>
      <c r="AB397" t="s">
        <v>1602</v>
      </c>
      <c r="AC397" s="88" t="s">
        <v>1602</v>
      </c>
      <c r="AD397" t="s">
        <v>103</v>
      </c>
      <c r="AE397" t="s">
        <v>986</v>
      </c>
      <c r="AF397" t="s">
        <v>1601</v>
      </c>
      <c r="AG397" t="s">
        <v>990</v>
      </c>
      <c r="AH397" t="s">
        <v>1577</v>
      </c>
      <c r="AI397" t="s">
        <v>1578</v>
      </c>
      <c r="AJ397" t="s">
        <v>839</v>
      </c>
      <c r="AK397" t="s">
        <v>840</v>
      </c>
      <c r="AL397" t="s">
        <v>794</v>
      </c>
      <c r="AM397" t="s">
        <v>794</v>
      </c>
      <c r="AN397" t="s">
        <v>795</v>
      </c>
      <c r="AO397" t="s">
        <v>796</v>
      </c>
      <c r="AP397" t="s">
        <v>112</v>
      </c>
      <c r="AQ397" t="s">
        <v>112</v>
      </c>
      <c r="AR397" t="s">
        <v>986</v>
      </c>
      <c r="AS397" t="s">
        <v>1095</v>
      </c>
      <c r="AT397" t="s">
        <v>995</v>
      </c>
      <c r="AU397" s="88" t="s">
        <v>1457</v>
      </c>
      <c r="AV397" t="s">
        <v>115</v>
      </c>
      <c r="AW397" t="s">
        <v>293</v>
      </c>
      <c r="AX397" s="69" t="s">
        <v>475</v>
      </c>
      <c r="AY397" t="s">
        <v>91</v>
      </c>
      <c r="AZ397" t="s">
        <v>986</v>
      </c>
      <c r="BA397" t="s">
        <v>117</v>
      </c>
      <c r="BB397" s="88" t="s">
        <v>986</v>
      </c>
      <c r="BC397" t="s">
        <v>118</v>
      </c>
      <c r="BD397" t="s">
        <v>91</v>
      </c>
      <c r="BE397" t="s">
        <v>119</v>
      </c>
      <c r="BF397" s="86" t="s">
        <v>1197</v>
      </c>
      <c r="BG397" s="86" t="s">
        <v>121</v>
      </c>
      <c r="BH397" s="78" t="s">
        <v>997</v>
      </c>
      <c r="BI397" s="79" t="s">
        <v>123</v>
      </c>
      <c r="BJ397" s="2">
        <v>0</v>
      </c>
      <c r="BK397" s="2">
        <v>0</v>
      </c>
      <c r="BL397" s="2">
        <v>0</v>
      </c>
      <c r="BM397" s="2">
        <v>1014.2</v>
      </c>
      <c r="BN397" s="2">
        <v>-4.2300000000000004</v>
      </c>
      <c r="BO397" s="2">
        <v>0</v>
      </c>
      <c r="BP397" s="2">
        <v>1009.97</v>
      </c>
      <c r="BQ397" s="2">
        <v>1014.2</v>
      </c>
      <c r="BR397" s="2">
        <v>0</v>
      </c>
      <c r="BS397" s="2">
        <v>0</v>
      </c>
      <c r="BT397" s="2">
        <v>0</v>
      </c>
      <c r="BU397" s="2">
        <v>0</v>
      </c>
      <c r="BV397" s="2">
        <v>0</v>
      </c>
      <c r="BW397" s="2">
        <v>0</v>
      </c>
      <c r="BX397" s="2">
        <v>0</v>
      </c>
      <c r="BY397" s="2">
        <v>0</v>
      </c>
      <c r="BZ397" s="2">
        <v>0</v>
      </c>
      <c r="CA397" s="2">
        <v>0</v>
      </c>
      <c r="CB397" s="2">
        <v>0</v>
      </c>
      <c r="CC397" s="2">
        <v>0</v>
      </c>
      <c r="CD397" s="2">
        <v>0</v>
      </c>
      <c r="CE397" s="2">
        <v>0</v>
      </c>
      <c r="CF397" s="2">
        <v>0</v>
      </c>
      <c r="CG397" s="2">
        <v>0</v>
      </c>
      <c r="CH397" s="2">
        <v>0</v>
      </c>
      <c r="CI397" s="2">
        <v>0</v>
      </c>
      <c r="CJ397" s="11" t="str">
        <f>+VLOOKUP(B397,[57]Sheet1!$A:$AA,27,FALSE)</f>
        <v>Termoli</v>
      </c>
      <c r="CK397" t="s">
        <v>1863</v>
      </c>
      <c r="CL397" t="s">
        <v>1863</v>
      </c>
      <c r="CM397" s="11"/>
    </row>
    <row r="398" spans="1:91" x14ac:dyDescent="0.35">
      <c r="A398" s="93" t="str">
        <f t="shared" si="12"/>
        <v>11300491220</v>
      </c>
      <c r="B398" t="str">
        <f t="shared" si="13"/>
        <v>1130049-2020</v>
      </c>
      <c r="C398">
        <v>1130049</v>
      </c>
      <c r="D398" t="s">
        <v>84</v>
      </c>
      <c r="E398" t="s">
        <v>1449</v>
      </c>
      <c r="F398" t="s">
        <v>1603</v>
      </c>
      <c r="G398" t="s">
        <v>1604</v>
      </c>
      <c r="H398" t="s">
        <v>1461</v>
      </c>
      <c r="I398" t="s">
        <v>1462</v>
      </c>
      <c r="J398" t="s">
        <v>828</v>
      </c>
      <c r="K398" t="s">
        <v>829</v>
      </c>
      <c r="L398" t="s">
        <v>830</v>
      </c>
      <c r="M398" t="s">
        <v>831</v>
      </c>
      <c r="N398" t="s">
        <v>1338</v>
      </c>
      <c r="O398" t="s">
        <v>1605</v>
      </c>
      <c r="P398" s="88" t="s">
        <v>732</v>
      </c>
      <c r="S398" t="s">
        <v>1462</v>
      </c>
      <c r="T398" t="s">
        <v>351</v>
      </c>
      <c r="U398" t="s">
        <v>1463</v>
      </c>
      <c r="V398" t="s">
        <v>1463</v>
      </c>
      <c r="W398" t="s">
        <v>1102</v>
      </c>
      <c r="X398" t="s">
        <v>787</v>
      </c>
      <c r="Y398" t="s">
        <v>715</v>
      </c>
      <c r="Z398" t="s">
        <v>135</v>
      </c>
      <c r="AA398" t="s">
        <v>467</v>
      </c>
      <c r="AB398" t="s">
        <v>1606</v>
      </c>
      <c r="AC398" s="88" t="s">
        <v>1606</v>
      </c>
      <c r="AD398" t="s">
        <v>103</v>
      </c>
      <c r="AE398" t="s">
        <v>130</v>
      </c>
      <c r="AF398" t="s">
        <v>1605</v>
      </c>
      <c r="AG398" t="s">
        <v>137</v>
      </c>
      <c r="AH398" t="s">
        <v>837</v>
      </c>
      <c r="AI398" t="s">
        <v>838</v>
      </c>
      <c r="AJ398" t="s">
        <v>792</v>
      </c>
      <c r="AK398" t="s">
        <v>793</v>
      </c>
      <c r="AL398" t="s">
        <v>794</v>
      </c>
      <c r="AM398" t="s">
        <v>794</v>
      </c>
      <c r="AN398" t="s">
        <v>795</v>
      </c>
      <c r="AO398" t="s">
        <v>796</v>
      </c>
      <c r="AP398" t="s">
        <v>112</v>
      </c>
      <c r="AQ398" t="s">
        <v>112</v>
      </c>
      <c r="AR398" t="s">
        <v>130</v>
      </c>
      <c r="AS398" t="s">
        <v>1095</v>
      </c>
      <c r="AT398" t="s">
        <v>797</v>
      </c>
      <c r="AU398" s="88" t="s">
        <v>1457</v>
      </c>
      <c r="AV398" t="s">
        <v>115</v>
      </c>
      <c r="AW398" t="s">
        <v>293</v>
      </c>
      <c r="AX398" s="69" t="s">
        <v>475</v>
      </c>
      <c r="AY398" t="s">
        <v>91</v>
      </c>
      <c r="AZ398" t="s">
        <v>130</v>
      </c>
      <c r="BA398" t="s">
        <v>117</v>
      </c>
      <c r="BB398" s="88" t="s">
        <v>130</v>
      </c>
      <c r="BC398" t="s">
        <v>118</v>
      </c>
      <c r="BD398" t="s">
        <v>91</v>
      </c>
      <c r="BE398" t="s">
        <v>119</v>
      </c>
      <c r="BF398" s="86" t="s">
        <v>798</v>
      </c>
      <c r="BG398" s="86" t="s">
        <v>121</v>
      </c>
      <c r="BH398" s="78" t="s">
        <v>799</v>
      </c>
      <c r="BI398" s="79" t="s">
        <v>800</v>
      </c>
      <c r="BJ398" s="2">
        <v>0</v>
      </c>
      <c r="BK398" s="2">
        <v>0</v>
      </c>
      <c r="BL398" s="2">
        <v>0</v>
      </c>
      <c r="BM398" s="2">
        <v>56.04</v>
      </c>
      <c r="BN398" s="2">
        <v>-0.23</v>
      </c>
      <c r="BO398" s="2">
        <v>0</v>
      </c>
      <c r="BP398" s="2">
        <v>55.81</v>
      </c>
      <c r="BQ398" s="2">
        <v>56.04</v>
      </c>
      <c r="BR398" s="2">
        <v>0</v>
      </c>
      <c r="BS398" s="2">
        <v>0</v>
      </c>
      <c r="BT398" s="2">
        <v>0</v>
      </c>
      <c r="BU398" s="2">
        <v>0</v>
      </c>
      <c r="BV398" s="2">
        <v>0</v>
      </c>
      <c r="BW398" s="2">
        <v>0</v>
      </c>
      <c r="BX398" s="2">
        <v>0</v>
      </c>
      <c r="BY398" s="2">
        <v>0</v>
      </c>
      <c r="BZ398" s="2">
        <v>0</v>
      </c>
      <c r="CA398" s="2">
        <v>0</v>
      </c>
      <c r="CB398" s="2">
        <v>0</v>
      </c>
      <c r="CC398" s="2">
        <v>0</v>
      </c>
      <c r="CD398" s="2">
        <v>0</v>
      </c>
      <c r="CE398" s="2">
        <v>0</v>
      </c>
      <c r="CF398" s="2">
        <v>0</v>
      </c>
      <c r="CG398" s="2">
        <v>0</v>
      </c>
      <c r="CH398" s="2">
        <v>0</v>
      </c>
      <c r="CI398" s="2">
        <v>0</v>
      </c>
      <c r="CJ398" s="11" t="str">
        <f>+VLOOKUP(B398,[57]Sheet1!$A:$AA,27,FALSE)</f>
        <v>Termoli</v>
      </c>
      <c r="CK398" t="s">
        <v>1863</v>
      </c>
      <c r="CL398" t="s">
        <v>1863</v>
      </c>
      <c r="CM398" s="11"/>
    </row>
    <row r="399" spans="1:91" x14ac:dyDescent="0.35">
      <c r="A399" s="93" t="str">
        <f t="shared" si="12"/>
        <v>11500020220</v>
      </c>
      <c r="B399" t="str">
        <f t="shared" si="13"/>
        <v>1150002-2020</v>
      </c>
      <c r="C399">
        <v>1150002</v>
      </c>
      <c r="D399" t="s">
        <v>84</v>
      </c>
      <c r="E399" t="s">
        <v>1449</v>
      </c>
      <c r="F399" t="s">
        <v>1110</v>
      </c>
      <c r="G399" t="s">
        <v>1607</v>
      </c>
      <c r="H399" t="s">
        <v>1455</v>
      </c>
      <c r="I399" t="s">
        <v>1456</v>
      </c>
      <c r="J399" t="s">
        <v>498</v>
      </c>
      <c r="K399" t="s">
        <v>499</v>
      </c>
      <c r="L399" t="s">
        <v>500</v>
      </c>
      <c r="M399" t="s">
        <v>501</v>
      </c>
      <c r="N399" t="s">
        <v>1002</v>
      </c>
      <c r="O399" t="s">
        <v>717</v>
      </c>
      <c r="P399" s="88" t="s">
        <v>129</v>
      </c>
      <c r="S399" t="s">
        <v>1456</v>
      </c>
      <c r="T399" t="s">
        <v>351</v>
      </c>
      <c r="U399" t="s">
        <v>1456</v>
      </c>
      <c r="V399" t="s">
        <v>96</v>
      </c>
      <c r="W399" t="s">
        <v>816</v>
      </c>
      <c r="X399" t="s">
        <v>521</v>
      </c>
      <c r="Y399" t="s">
        <v>715</v>
      </c>
      <c r="Z399" t="s">
        <v>135</v>
      </c>
      <c r="AA399" t="s">
        <v>505</v>
      </c>
      <c r="AB399" t="s">
        <v>716</v>
      </c>
      <c r="AC399" s="88" t="s">
        <v>716</v>
      </c>
      <c r="AD399" t="s">
        <v>103</v>
      </c>
      <c r="AE399" t="s">
        <v>211</v>
      </c>
      <c r="AF399" t="s">
        <v>717</v>
      </c>
      <c r="AG399" t="s">
        <v>137</v>
      </c>
      <c r="AH399" t="s">
        <v>215</v>
      </c>
      <c r="AI399" t="s">
        <v>216</v>
      </c>
      <c r="AJ399" t="s">
        <v>217</v>
      </c>
      <c r="AK399" t="s">
        <v>218</v>
      </c>
      <c r="AL399" t="s">
        <v>524</v>
      </c>
      <c r="AM399" t="s">
        <v>524</v>
      </c>
      <c r="AN399" t="s">
        <v>525</v>
      </c>
      <c r="AO399" t="s">
        <v>526</v>
      </c>
      <c r="AP399" t="s">
        <v>112</v>
      </c>
      <c r="AQ399" t="s">
        <v>112</v>
      </c>
      <c r="AR399" t="s">
        <v>130</v>
      </c>
      <c r="AS399" t="s">
        <v>1095</v>
      </c>
      <c r="AT399" t="s">
        <v>527</v>
      </c>
      <c r="AU399" s="88" t="s">
        <v>1457</v>
      </c>
      <c r="AV399" t="s">
        <v>115</v>
      </c>
      <c r="AW399" t="s">
        <v>293</v>
      </c>
      <c r="AX399" s="69" t="s">
        <v>506</v>
      </c>
      <c r="AY399" t="s">
        <v>91</v>
      </c>
      <c r="AZ399" t="s">
        <v>130</v>
      </c>
      <c r="BA399" t="s">
        <v>117</v>
      </c>
      <c r="BB399" s="88" t="s">
        <v>211</v>
      </c>
      <c r="BC399" t="s">
        <v>118</v>
      </c>
      <c r="BD399" t="s">
        <v>91</v>
      </c>
      <c r="BE399" t="s">
        <v>119</v>
      </c>
      <c r="BF399" s="86" t="s">
        <v>718</v>
      </c>
      <c r="BG399" s="86" t="s">
        <v>223</v>
      </c>
      <c r="BH399" s="78" t="s">
        <v>224</v>
      </c>
      <c r="BI399" s="79" t="s">
        <v>225</v>
      </c>
      <c r="BJ399" s="2">
        <v>0</v>
      </c>
      <c r="BK399" s="2">
        <v>0</v>
      </c>
      <c r="BL399" s="2">
        <v>0</v>
      </c>
      <c r="BM399" s="2">
        <v>672.59</v>
      </c>
      <c r="BN399" s="2">
        <v>-41.1</v>
      </c>
      <c r="BO399" s="2">
        <v>0</v>
      </c>
      <c r="BP399" s="2">
        <v>631.49</v>
      </c>
      <c r="BQ399" s="2">
        <v>672.59</v>
      </c>
      <c r="BR399" s="2">
        <v>0</v>
      </c>
      <c r="BS399" s="2">
        <v>0</v>
      </c>
      <c r="BT399" s="2">
        <v>0</v>
      </c>
      <c r="BU399" s="2">
        <v>0</v>
      </c>
      <c r="BV399" s="2">
        <v>0</v>
      </c>
      <c r="BW399" s="2">
        <v>0</v>
      </c>
      <c r="BX399" s="2">
        <v>0</v>
      </c>
      <c r="BY399" s="2">
        <v>0</v>
      </c>
      <c r="BZ399" s="2">
        <v>0</v>
      </c>
      <c r="CA399" s="2">
        <v>0</v>
      </c>
      <c r="CB399" s="2">
        <v>0</v>
      </c>
      <c r="CC399" s="2">
        <v>0</v>
      </c>
      <c r="CD399" s="2">
        <v>0</v>
      </c>
      <c r="CE399" s="2">
        <v>0</v>
      </c>
      <c r="CF399" s="2">
        <v>0</v>
      </c>
      <c r="CG399" s="2">
        <v>0</v>
      </c>
      <c r="CH399" s="2">
        <v>0</v>
      </c>
      <c r="CI399" s="2">
        <v>0</v>
      </c>
      <c r="CJ399" s="11" t="str">
        <f>+VLOOKUP(B399,[57]Sheet1!$A:$AA,27,FALSE)</f>
        <v>Termoli</v>
      </c>
      <c r="CK399" t="s">
        <v>1863</v>
      </c>
      <c r="CL399" t="s">
        <v>1863</v>
      </c>
      <c r="CM399" s="11"/>
    </row>
    <row r="400" spans="1:91" x14ac:dyDescent="0.35">
      <c r="A400" s="93" t="str">
        <f t="shared" si="12"/>
        <v>11500020320</v>
      </c>
      <c r="B400" t="str">
        <f t="shared" si="13"/>
        <v>1150002-2020</v>
      </c>
      <c r="C400">
        <v>1150002</v>
      </c>
      <c r="D400" t="s">
        <v>84</v>
      </c>
      <c r="E400" t="s">
        <v>1449</v>
      </c>
      <c r="F400" t="s">
        <v>1110</v>
      </c>
      <c r="G400" t="s">
        <v>1607</v>
      </c>
      <c r="H400" t="s">
        <v>1608</v>
      </c>
      <c r="I400" t="s">
        <v>1609</v>
      </c>
      <c r="J400" t="s">
        <v>498</v>
      </c>
      <c r="K400" t="s">
        <v>499</v>
      </c>
      <c r="L400" t="s">
        <v>500</v>
      </c>
      <c r="M400" t="s">
        <v>501</v>
      </c>
      <c r="N400" t="s">
        <v>1002</v>
      </c>
      <c r="O400" t="s">
        <v>717</v>
      </c>
      <c r="P400" s="88" t="s">
        <v>129</v>
      </c>
      <c r="S400" t="s">
        <v>1609</v>
      </c>
      <c r="T400" t="s">
        <v>351</v>
      </c>
      <c r="U400" t="s">
        <v>1610</v>
      </c>
      <c r="V400" t="s">
        <v>1610</v>
      </c>
      <c r="W400" t="s">
        <v>816</v>
      </c>
      <c r="X400" t="s">
        <v>521</v>
      </c>
      <c r="Y400" t="s">
        <v>715</v>
      </c>
      <c r="Z400" t="s">
        <v>135</v>
      </c>
      <c r="AA400" t="s">
        <v>505</v>
      </c>
      <c r="AB400" t="s">
        <v>716</v>
      </c>
      <c r="AC400" s="88" t="s">
        <v>716</v>
      </c>
      <c r="AD400" t="s">
        <v>103</v>
      </c>
      <c r="AE400" t="s">
        <v>211</v>
      </c>
      <c r="AF400" t="s">
        <v>717</v>
      </c>
      <c r="AG400" t="s">
        <v>137</v>
      </c>
      <c r="AH400" t="s">
        <v>215</v>
      </c>
      <c r="AI400" t="s">
        <v>216</v>
      </c>
      <c r="AJ400" t="s">
        <v>217</v>
      </c>
      <c r="AK400" t="s">
        <v>218</v>
      </c>
      <c r="AL400" t="s">
        <v>524</v>
      </c>
      <c r="AM400" t="s">
        <v>524</v>
      </c>
      <c r="AN400" t="s">
        <v>525</v>
      </c>
      <c r="AO400" t="s">
        <v>526</v>
      </c>
      <c r="AP400" t="s">
        <v>112</v>
      </c>
      <c r="AQ400" t="s">
        <v>112</v>
      </c>
      <c r="AR400" t="s">
        <v>130</v>
      </c>
      <c r="AS400" t="s">
        <v>1095</v>
      </c>
      <c r="AT400" t="s">
        <v>527</v>
      </c>
      <c r="AU400" s="88" t="s">
        <v>1457</v>
      </c>
      <c r="AV400" t="s">
        <v>115</v>
      </c>
      <c r="AW400" t="s">
        <v>293</v>
      </c>
      <c r="AX400" s="69" t="s">
        <v>506</v>
      </c>
      <c r="AY400" t="s">
        <v>91</v>
      </c>
      <c r="AZ400" t="s">
        <v>130</v>
      </c>
      <c r="BA400" t="s">
        <v>117</v>
      </c>
      <c r="BB400" s="88" t="s">
        <v>211</v>
      </c>
      <c r="BC400" t="s">
        <v>118</v>
      </c>
      <c r="BD400" t="s">
        <v>91</v>
      </c>
      <c r="BE400" t="s">
        <v>119</v>
      </c>
      <c r="BF400" s="86" t="s">
        <v>718</v>
      </c>
      <c r="BG400" s="86" t="s">
        <v>223</v>
      </c>
      <c r="BH400" s="78" t="s">
        <v>224</v>
      </c>
      <c r="BI400" s="79" t="s">
        <v>225</v>
      </c>
      <c r="BJ400" s="2">
        <v>0</v>
      </c>
      <c r="BK400" s="2">
        <v>0</v>
      </c>
      <c r="BL400" s="2">
        <v>0</v>
      </c>
      <c r="BM400" s="2">
        <v>63.3</v>
      </c>
      <c r="BN400" s="2">
        <v>-3.52</v>
      </c>
      <c r="BO400" s="2">
        <v>0</v>
      </c>
      <c r="BP400" s="2">
        <v>59.78</v>
      </c>
      <c r="BQ400" s="2">
        <v>63.3</v>
      </c>
      <c r="BR400" s="2">
        <v>0</v>
      </c>
      <c r="BS400" s="2">
        <v>0</v>
      </c>
      <c r="BT400" s="2">
        <v>0</v>
      </c>
      <c r="BU400" s="2">
        <v>0</v>
      </c>
      <c r="BV400" s="2">
        <v>0</v>
      </c>
      <c r="BW400" s="2">
        <v>0</v>
      </c>
      <c r="BX400" s="2">
        <v>0</v>
      </c>
      <c r="BY400" s="2">
        <v>0</v>
      </c>
      <c r="BZ400" s="2">
        <v>0</v>
      </c>
      <c r="CA400" s="2">
        <v>0</v>
      </c>
      <c r="CB400" s="2">
        <v>0</v>
      </c>
      <c r="CC400" s="2">
        <v>0</v>
      </c>
      <c r="CD400" s="2">
        <v>0</v>
      </c>
      <c r="CE400" s="2">
        <v>0</v>
      </c>
      <c r="CF400" s="2">
        <v>0</v>
      </c>
      <c r="CG400" s="2">
        <v>0</v>
      </c>
      <c r="CH400" s="2">
        <v>0</v>
      </c>
      <c r="CI400" s="2">
        <v>0</v>
      </c>
      <c r="CJ400" s="11" t="str">
        <f>+VLOOKUP(B400,[57]Sheet1!$A:$AA,27,FALSE)</f>
        <v>Termoli</v>
      </c>
      <c r="CK400" t="s">
        <v>1863</v>
      </c>
      <c r="CL400" t="s">
        <v>1863</v>
      </c>
      <c r="CM400" s="11"/>
    </row>
    <row r="401" spans="1:91" x14ac:dyDescent="0.35">
      <c r="A401" s="93" t="str">
        <f t="shared" si="12"/>
        <v>11500020420</v>
      </c>
      <c r="B401" t="str">
        <f t="shared" si="13"/>
        <v>1150002-2020</v>
      </c>
      <c r="C401">
        <v>1150002</v>
      </c>
      <c r="D401" t="s">
        <v>84</v>
      </c>
      <c r="E401" t="s">
        <v>1449</v>
      </c>
      <c r="F401" t="s">
        <v>1110</v>
      </c>
      <c r="G401" t="s">
        <v>1607</v>
      </c>
      <c r="H401" t="s">
        <v>1467</v>
      </c>
      <c r="I401" t="s">
        <v>1468</v>
      </c>
      <c r="J401" t="s">
        <v>498</v>
      </c>
      <c r="K401" t="s">
        <v>499</v>
      </c>
      <c r="L401" t="s">
        <v>500</v>
      </c>
      <c r="M401" t="s">
        <v>501</v>
      </c>
      <c r="N401" t="s">
        <v>1002</v>
      </c>
      <c r="O401" t="s">
        <v>717</v>
      </c>
      <c r="P401" s="88" t="s">
        <v>129</v>
      </c>
      <c r="S401" t="s">
        <v>1468</v>
      </c>
      <c r="T401" t="s">
        <v>351</v>
      </c>
      <c r="U401" t="s">
        <v>1469</v>
      </c>
      <c r="V401" t="s">
        <v>1469</v>
      </c>
      <c r="W401" t="s">
        <v>816</v>
      </c>
      <c r="X401" t="s">
        <v>521</v>
      </c>
      <c r="Y401" t="s">
        <v>715</v>
      </c>
      <c r="Z401" t="s">
        <v>135</v>
      </c>
      <c r="AA401" t="s">
        <v>505</v>
      </c>
      <c r="AB401" t="s">
        <v>716</v>
      </c>
      <c r="AC401" s="88" t="s">
        <v>716</v>
      </c>
      <c r="AD401" t="s">
        <v>103</v>
      </c>
      <c r="AE401" t="s">
        <v>211</v>
      </c>
      <c r="AF401" t="s">
        <v>717</v>
      </c>
      <c r="AG401" t="s">
        <v>137</v>
      </c>
      <c r="AH401" t="s">
        <v>215</v>
      </c>
      <c r="AI401" t="s">
        <v>216</v>
      </c>
      <c r="AJ401" t="s">
        <v>217</v>
      </c>
      <c r="AK401" t="s">
        <v>218</v>
      </c>
      <c r="AL401" t="s">
        <v>524</v>
      </c>
      <c r="AM401" t="s">
        <v>524</v>
      </c>
      <c r="AN401" t="s">
        <v>525</v>
      </c>
      <c r="AO401" t="s">
        <v>526</v>
      </c>
      <c r="AP401" t="s">
        <v>112</v>
      </c>
      <c r="AQ401" t="s">
        <v>112</v>
      </c>
      <c r="AR401" t="s">
        <v>130</v>
      </c>
      <c r="AS401" t="s">
        <v>1095</v>
      </c>
      <c r="AT401" t="s">
        <v>527</v>
      </c>
      <c r="AU401" s="88" t="s">
        <v>1457</v>
      </c>
      <c r="AV401" t="s">
        <v>115</v>
      </c>
      <c r="AW401" t="s">
        <v>293</v>
      </c>
      <c r="AX401" s="69" t="s">
        <v>506</v>
      </c>
      <c r="AY401" t="s">
        <v>91</v>
      </c>
      <c r="AZ401" t="s">
        <v>130</v>
      </c>
      <c r="BA401" t="s">
        <v>117</v>
      </c>
      <c r="BB401" s="88" t="s">
        <v>211</v>
      </c>
      <c r="BC401" t="s">
        <v>118</v>
      </c>
      <c r="BD401" t="s">
        <v>91</v>
      </c>
      <c r="BE401" t="s">
        <v>119</v>
      </c>
      <c r="BF401" s="86" t="s">
        <v>718</v>
      </c>
      <c r="BG401" s="86" t="s">
        <v>223</v>
      </c>
      <c r="BH401" s="78" t="s">
        <v>224</v>
      </c>
      <c r="BI401" s="79" t="s">
        <v>225</v>
      </c>
      <c r="BJ401" s="2">
        <v>0</v>
      </c>
      <c r="BK401" s="2">
        <v>0</v>
      </c>
      <c r="BL401" s="2">
        <v>0</v>
      </c>
      <c r="BM401" s="2">
        <v>61.67</v>
      </c>
      <c r="BN401" s="2">
        <v>-3.08</v>
      </c>
      <c r="BO401" s="2">
        <v>0</v>
      </c>
      <c r="BP401" s="2">
        <v>58.59</v>
      </c>
      <c r="BQ401" s="2">
        <v>61.67</v>
      </c>
      <c r="BR401" s="2">
        <v>0</v>
      </c>
      <c r="BS401" s="2">
        <v>0</v>
      </c>
      <c r="BT401" s="2">
        <v>0</v>
      </c>
      <c r="BU401" s="2">
        <v>0</v>
      </c>
      <c r="BV401" s="2">
        <v>0</v>
      </c>
      <c r="BW401" s="2">
        <v>0</v>
      </c>
      <c r="BX401" s="2">
        <v>0</v>
      </c>
      <c r="BY401" s="2">
        <v>0</v>
      </c>
      <c r="BZ401" s="2">
        <v>0</v>
      </c>
      <c r="CA401" s="2">
        <v>0</v>
      </c>
      <c r="CB401" s="2">
        <v>0</v>
      </c>
      <c r="CC401" s="2">
        <v>0</v>
      </c>
      <c r="CD401" s="2">
        <v>0</v>
      </c>
      <c r="CE401" s="2">
        <v>0</v>
      </c>
      <c r="CF401" s="2">
        <v>0</v>
      </c>
      <c r="CG401" s="2">
        <v>0</v>
      </c>
      <c r="CH401" s="2">
        <v>0</v>
      </c>
      <c r="CI401" s="2">
        <v>0</v>
      </c>
      <c r="CJ401" s="11" t="str">
        <f>+VLOOKUP(B401,[57]Sheet1!$A:$AA,27,FALSE)</f>
        <v>Termoli</v>
      </c>
      <c r="CK401" t="s">
        <v>1863</v>
      </c>
      <c r="CL401" t="s">
        <v>1863</v>
      </c>
      <c r="CM401" s="11"/>
    </row>
    <row r="402" spans="1:91" x14ac:dyDescent="0.35">
      <c r="A402" s="93" t="str">
        <f t="shared" si="12"/>
        <v>11500020520</v>
      </c>
      <c r="B402" t="str">
        <f t="shared" si="13"/>
        <v>1150002-2020</v>
      </c>
      <c r="C402">
        <v>1150002</v>
      </c>
      <c r="D402" t="s">
        <v>84</v>
      </c>
      <c r="E402" t="s">
        <v>1449</v>
      </c>
      <c r="F402" t="s">
        <v>1110</v>
      </c>
      <c r="G402" t="s">
        <v>1607</v>
      </c>
      <c r="H402" t="s">
        <v>1484</v>
      </c>
      <c r="I402" t="s">
        <v>1485</v>
      </c>
      <c r="J402" t="s">
        <v>498</v>
      </c>
      <c r="K402" t="s">
        <v>499</v>
      </c>
      <c r="L402" t="s">
        <v>500</v>
      </c>
      <c r="M402" t="s">
        <v>501</v>
      </c>
      <c r="N402" t="s">
        <v>1002</v>
      </c>
      <c r="O402" t="s">
        <v>717</v>
      </c>
      <c r="P402" s="88" t="s">
        <v>129</v>
      </c>
      <c r="S402" t="s">
        <v>1485</v>
      </c>
      <c r="T402" t="s">
        <v>351</v>
      </c>
      <c r="U402" t="s">
        <v>1486</v>
      </c>
      <c r="V402" t="s">
        <v>1486</v>
      </c>
      <c r="W402" t="s">
        <v>816</v>
      </c>
      <c r="X402" t="s">
        <v>521</v>
      </c>
      <c r="Y402" t="s">
        <v>715</v>
      </c>
      <c r="Z402" t="s">
        <v>135</v>
      </c>
      <c r="AA402" t="s">
        <v>505</v>
      </c>
      <c r="AB402" t="s">
        <v>716</v>
      </c>
      <c r="AC402" s="88" t="s">
        <v>716</v>
      </c>
      <c r="AD402" t="s">
        <v>103</v>
      </c>
      <c r="AE402" t="s">
        <v>211</v>
      </c>
      <c r="AF402" t="s">
        <v>717</v>
      </c>
      <c r="AG402" t="s">
        <v>137</v>
      </c>
      <c r="AH402" t="s">
        <v>215</v>
      </c>
      <c r="AI402" t="s">
        <v>216</v>
      </c>
      <c r="AJ402" t="s">
        <v>217</v>
      </c>
      <c r="AK402" t="s">
        <v>218</v>
      </c>
      <c r="AL402" t="s">
        <v>524</v>
      </c>
      <c r="AM402" t="s">
        <v>524</v>
      </c>
      <c r="AN402" t="s">
        <v>525</v>
      </c>
      <c r="AO402" t="s">
        <v>526</v>
      </c>
      <c r="AP402" t="s">
        <v>112</v>
      </c>
      <c r="AQ402" t="s">
        <v>112</v>
      </c>
      <c r="AR402" t="s">
        <v>130</v>
      </c>
      <c r="AS402" t="s">
        <v>1095</v>
      </c>
      <c r="AT402" t="s">
        <v>527</v>
      </c>
      <c r="AU402" s="88" t="s">
        <v>1457</v>
      </c>
      <c r="AV402" t="s">
        <v>115</v>
      </c>
      <c r="AW402" t="s">
        <v>293</v>
      </c>
      <c r="AX402" s="69" t="s">
        <v>506</v>
      </c>
      <c r="AY402" t="s">
        <v>91</v>
      </c>
      <c r="AZ402" t="s">
        <v>130</v>
      </c>
      <c r="BA402" t="s">
        <v>117</v>
      </c>
      <c r="BB402" s="88" t="s">
        <v>211</v>
      </c>
      <c r="BC402" t="s">
        <v>118</v>
      </c>
      <c r="BD402" t="s">
        <v>91</v>
      </c>
      <c r="BE402" t="s">
        <v>119</v>
      </c>
      <c r="BF402" s="86" t="s">
        <v>718</v>
      </c>
      <c r="BG402" s="86" t="s">
        <v>223</v>
      </c>
      <c r="BH402" s="78" t="s">
        <v>224</v>
      </c>
      <c r="BI402" s="79" t="s">
        <v>225</v>
      </c>
      <c r="BJ402" s="2">
        <v>0</v>
      </c>
      <c r="BK402" s="2">
        <v>0</v>
      </c>
      <c r="BL402" s="2">
        <v>0</v>
      </c>
      <c r="BM402" s="2">
        <v>75.77</v>
      </c>
      <c r="BN402" s="2">
        <v>-3.37</v>
      </c>
      <c r="BO402" s="2">
        <v>0</v>
      </c>
      <c r="BP402" s="2">
        <v>72.399999999999991</v>
      </c>
      <c r="BQ402" s="2">
        <v>75.77</v>
      </c>
      <c r="BR402" s="2">
        <v>0</v>
      </c>
      <c r="BS402" s="2">
        <v>0</v>
      </c>
      <c r="BT402" s="2">
        <v>0</v>
      </c>
      <c r="BU402" s="2">
        <v>0</v>
      </c>
      <c r="BV402" s="2">
        <v>0</v>
      </c>
      <c r="BW402" s="2">
        <v>0</v>
      </c>
      <c r="BX402" s="2">
        <v>0</v>
      </c>
      <c r="BY402" s="2">
        <v>0</v>
      </c>
      <c r="BZ402" s="2">
        <v>0</v>
      </c>
      <c r="CA402" s="2">
        <v>0</v>
      </c>
      <c r="CB402" s="2">
        <v>0</v>
      </c>
      <c r="CC402" s="2">
        <v>0</v>
      </c>
      <c r="CD402" s="2">
        <v>0</v>
      </c>
      <c r="CE402" s="2">
        <v>0</v>
      </c>
      <c r="CF402" s="2">
        <v>0</v>
      </c>
      <c r="CG402" s="2">
        <v>0</v>
      </c>
      <c r="CH402" s="2">
        <v>0</v>
      </c>
      <c r="CI402" s="2">
        <v>0</v>
      </c>
      <c r="CJ402" s="11" t="str">
        <f>+VLOOKUP(B402,[57]Sheet1!$A:$AA,27,FALSE)</f>
        <v>Termoli</v>
      </c>
      <c r="CK402" t="s">
        <v>1863</v>
      </c>
      <c r="CL402" t="s">
        <v>1863</v>
      </c>
      <c r="CM402" s="11"/>
    </row>
    <row r="403" spans="1:91" x14ac:dyDescent="0.35">
      <c r="A403" s="93" t="str">
        <f t="shared" si="12"/>
        <v>11500020620</v>
      </c>
      <c r="B403" t="str">
        <f t="shared" si="13"/>
        <v>1150002-2020</v>
      </c>
      <c r="C403">
        <v>1150002</v>
      </c>
      <c r="D403" t="s">
        <v>84</v>
      </c>
      <c r="E403" t="s">
        <v>1449</v>
      </c>
      <c r="F403" t="s">
        <v>1110</v>
      </c>
      <c r="G403" t="s">
        <v>1607</v>
      </c>
      <c r="H403" t="s">
        <v>1451</v>
      </c>
      <c r="I403" t="s">
        <v>1452</v>
      </c>
      <c r="J403" t="s">
        <v>498</v>
      </c>
      <c r="K403" t="s">
        <v>499</v>
      </c>
      <c r="L403" t="s">
        <v>500</v>
      </c>
      <c r="M403" t="s">
        <v>501</v>
      </c>
      <c r="N403" t="s">
        <v>1002</v>
      </c>
      <c r="O403" t="s">
        <v>717</v>
      </c>
      <c r="P403" s="88" t="s">
        <v>129</v>
      </c>
      <c r="S403" t="s">
        <v>1452</v>
      </c>
      <c r="T403" t="s">
        <v>351</v>
      </c>
      <c r="U403" t="s">
        <v>1453</v>
      </c>
      <c r="V403" t="s">
        <v>1453</v>
      </c>
      <c r="W403" t="s">
        <v>816</v>
      </c>
      <c r="X403" t="s">
        <v>521</v>
      </c>
      <c r="Y403" t="s">
        <v>715</v>
      </c>
      <c r="Z403" t="s">
        <v>135</v>
      </c>
      <c r="AA403" t="s">
        <v>505</v>
      </c>
      <c r="AB403" t="s">
        <v>716</v>
      </c>
      <c r="AC403" s="88" t="s">
        <v>716</v>
      </c>
      <c r="AD403" t="s">
        <v>103</v>
      </c>
      <c r="AE403" t="s">
        <v>211</v>
      </c>
      <c r="AF403" t="s">
        <v>717</v>
      </c>
      <c r="AG403" t="s">
        <v>137</v>
      </c>
      <c r="AH403" t="s">
        <v>215</v>
      </c>
      <c r="AI403" t="s">
        <v>216</v>
      </c>
      <c r="AJ403" t="s">
        <v>217</v>
      </c>
      <c r="AK403" t="s">
        <v>218</v>
      </c>
      <c r="AL403" t="s">
        <v>524</v>
      </c>
      <c r="AM403" t="s">
        <v>524</v>
      </c>
      <c r="AN403" t="s">
        <v>525</v>
      </c>
      <c r="AO403" t="s">
        <v>526</v>
      </c>
      <c r="AP403" t="s">
        <v>112</v>
      </c>
      <c r="AQ403" t="s">
        <v>112</v>
      </c>
      <c r="AR403" t="s">
        <v>130</v>
      </c>
      <c r="AS403" t="s">
        <v>1095</v>
      </c>
      <c r="AT403" t="s">
        <v>527</v>
      </c>
      <c r="AU403" s="88" t="s">
        <v>1457</v>
      </c>
      <c r="AV403" t="s">
        <v>115</v>
      </c>
      <c r="AW403" t="s">
        <v>293</v>
      </c>
      <c r="AX403" s="69" t="s">
        <v>506</v>
      </c>
      <c r="AY403" t="s">
        <v>91</v>
      </c>
      <c r="AZ403" t="s">
        <v>130</v>
      </c>
      <c r="BA403" t="s">
        <v>117</v>
      </c>
      <c r="BB403" s="88" t="s">
        <v>211</v>
      </c>
      <c r="BC403" t="s">
        <v>118</v>
      </c>
      <c r="BD403" t="s">
        <v>91</v>
      </c>
      <c r="BE403" t="s">
        <v>119</v>
      </c>
      <c r="BF403" s="86" t="s">
        <v>718</v>
      </c>
      <c r="BG403" s="86" t="s">
        <v>223</v>
      </c>
      <c r="BH403" s="78" t="s">
        <v>224</v>
      </c>
      <c r="BI403" s="79" t="s">
        <v>225</v>
      </c>
      <c r="BJ403" s="2">
        <v>0</v>
      </c>
      <c r="BK403" s="2">
        <v>0</v>
      </c>
      <c r="BL403" s="2">
        <v>0</v>
      </c>
      <c r="BM403" s="2">
        <v>265.64</v>
      </c>
      <c r="BN403" s="2">
        <v>-10.33</v>
      </c>
      <c r="BO403" s="2">
        <v>0</v>
      </c>
      <c r="BP403" s="2">
        <v>255.31</v>
      </c>
      <c r="BQ403" s="2">
        <v>265.64</v>
      </c>
      <c r="BR403" s="2">
        <v>0</v>
      </c>
      <c r="BS403" s="2">
        <v>0</v>
      </c>
      <c r="BT403" s="2">
        <v>0</v>
      </c>
      <c r="BU403" s="2">
        <v>0</v>
      </c>
      <c r="BV403" s="2">
        <v>0</v>
      </c>
      <c r="BW403" s="2">
        <v>0</v>
      </c>
      <c r="BX403" s="2">
        <v>0</v>
      </c>
      <c r="BY403" s="2">
        <v>0</v>
      </c>
      <c r="BZ403" s="2">
        <v>0</v>
      </c>
      <c r="CA403" s="2">
        <v>0</v>
      </c>
      <c r="CB403" s="2">
        <v>0</v>
      </c>
      <c r="CC403" s="2">
        <v>0</v>
      </c>
      <c r="CD403" s="2">
        <v>0</v>
      </c>
      <c r="CE403" s="2">
        <v>0</v>
      </c>
      <c r="CF403" s="2">
        <v>0</v>
      </c>
      <c r="CG403" s="2">
        <v>0</v>
      </c>
      <c r="CH403" s="2">
        <v>0</v>
      </c>
      <c r="CI403" s="2">
        <v>0</v>
      </c>
      <c r="CJ403" s="11" t="str">
        <f>+VLOOKUP(B403,[57]Sheet1!$A:$AA,27,FALSE)</f>
        <v>Termoli</v>
      </c>
      <c r="CK403" t="s">
        <v>1863</v>
      </c>
      <c r="CL403" t="s">
        <v>1863</v>
      </c>
      <c r="CM403" s="11"/>
    </row>
    <row r="404" spans="1:91" x14ac:dyDescent="0.35">
      <c r="A404" s="93" t="str">
        <f t="shared" si="12"/>
        <v>11500020820</v>
      </c>
      <c r="B404" t="str">
        <f t="shared" si="13"/>
        <v>1150002-2020</v>
      </c>
      <c r="C404">
        <v>1150002</v>
      </c>
      <c r="D404" t="s">
        <v>84</v>
      </c>
      <c r="E404" t="s">
        <v>1449</v>
      </c>
      <c r="F404" t="s">
        <v>1110</v>
      </c>
      <c r="G404" t="s">
        <v>1607</v>
      </c>
      <c r="H404" t="s">
        <v>1475</v>
      </c>
      <c r="I404" t="s">
        <v>284</v>
      </c>
      <c r="J404" t="s">
        <v>498</v>
      </c>
      <c r="K404" t="s">
        <v>499</v>
      </c>
      <c r="L404" t="s">
        <v>500</v>
      </c>
      <c r="M404" t="s">
        <v>501</v>
      </c>
      <c r="N404" t="s">
        <v>1002</v>
      </c>
      <c r="O404" t="s">
        <v>717</v>
      </c>
      <c r="P404" s="88" t="s">
        <v>129</v>
      </c>
      <c r="S404" t="s">
        <v>284</v>
      </c>
      <c r="T404" t="s">
        <v>351</v>
      </c>
      <c r="U404" t="s">
        <v>288</v>
      </c>
      <c r="V404" t="s">
        <v>288</v>
      </c>
      <c r="W404" t="s">
        <v>816</v>
      </c>
      <c r="X404" t="s">
        <v>521</v>
      </c>
      <c r="Y404" t="s">
        <v>715</v>
      </c>
      <c r="Z404" t="s">
        <v>135</v>
      </c>
      <c r="AA404" t="s">
        <v>505</v>
      </c>
      <c r="AB404" t="s">
        <v>716</v>
      </c>
      <c r="AC404" s="88" t="s">
        <v>716</v>
      </c>
      <c r="AD404" t="s">
        <v>103</v>
      </c>
      <c r="AE404" t="s">
        <v>211</v>
      </c>
      <c r="AF404" t="s">
        <v>717</v>
      </c>
      <c r="AG404" t="s">
        <v>137</v>
      </c>
      <c r="AH404" t="s">
        <v>215</v>
      </c>
      <c r="AI404" t="s">
        <v>216</v>
      </c>
      <c r="AJ404" t="s">
        <v>217</v>
      </c>
      <c r="AK404" t="s">
        <v>218</v>
      </c>
      <c r="AL404" t="s">
        <v>524</v>
      </c>
      <c r="AM404" t="s">
        <v>524</v>
      </c>
      <c r="AN404" t="s">
        <v>525</v>
      </c>
      <c r="AO404" t="s">
        <v>526</v>
      </c>
      <c r="AP404" t="s">
        <v>112</v>
      </c>
      <c r="AQ404" t="s">
        <v>112</v>
      </c>
      <c r="AR404" t="s">
        <v>130</v>
      </c>
      <c r="AS404" t="s">
        <v>1095</v>
      </c>
      <c r="AT404" t="s">
        <v>527</v>
      </c>
      <c r="AU404" s="88" t="s">
        <v>1457</v>
      </c>
      <c r="AV404" t="s">
        <v>115</v>
      </c>
      <c r="AW404" t="s">
        <v>293</v>
      </c>
      <c r="AX404" s="69" t="s">
        <v>506</v>
      </c>
      <c r="AY404" t="s">
        <v>91</v>
      </c>
      <c r="AZ404" t="s">
        <v>130</v>
      </c>
      <c r="BA404" t="s">
        <v>117</v>
      </c>
      <c r="BB404" s="88" t="s">
        <v>211</v>
      </c>
      <c r="BC404" t="s">
        <v>118</v>
      </c>
      <c r="BD404" t="s">
        <v>91</v>
      </c>
      <c r="BE404" t="s">
        <v>119</v>
      </c>
      <c r="BF404" s="86" t="s">
        <v>718</v>
      </c>
      <c r="BG404" s="86" t="s">
        <v>223</v>
      </c>
      <c r="BH404" s="78" t="s">
        <v>224</v>
      </c>
      <c r="BI404" s="79" t="s">
        <v>225</v>
      </c>
      <c r="BJ404" s="2">
        <v>0</v>
      </c>
      <c r="BK404" s="2">
        <v>0</v>
      </c>
      <c r="BL404" s="2">
        <v>0</v>
      </c>
      <c r="BM404" s="2">
        <v>544.19000000000005</v>
      </c>
      <c r="BN404" s="2">
        <v>-15.12</v>
      </c>
      <c r="BO404" s="2">
        <v>0</v>
      </c>
      <c r="BP404" s="2">
        <v>529.07000000000005</v>
      </c>
      <c r="BQ404" s="2">
        <v>544.19000000000005</v>
      </c>
      <c r="BR404" s="2">
        <v>0</v>
      </c>
      <c r="BS404" s="2">
        <v>0</v>
      </c>
      <c r="BT404" s="2">
        <v>0</v>
      </c>
      <c r="BU404" s="2">
        <v>0</v>
      </c>
      <c r="BV404" s="2">
        <v>0</v>
      </c>
      <c r="BW404" s="2">
        <v>0</v>
      </c>
      <c r="BX404" s="2">
        <v>0</v>
      </c>
      <c r="BY404" s="2">
        <v>0</v>
      </c>
      <c r="BZ404" s="2">
        <v>0</v>
      </c>
      <c r="CA404" s="2">
        <v>0</v>
      </c>
      <c r="CB404" s="2">
        <v>0</v>
      </c>
      <c r="CC404" s="2">
        <v>0</v>
      </c>
      <c r="CD404" s="2">
        <v>0</v>
      </c>
      <c r="CE404" s="2">
        <v>0</v>
      </c>
      <c r="CF404" s="2">
        <v>0</v>
      </c>
      <c r="CG404" s="2">
        <v>0</v>
      </c>
      <c r="CH404" s="2">
        <v>0</v>
      </c>
      <c r="CI404" s="2">
        <v>0</v>
      </c>
      <c r="CJ404" s="11" t="str">
        <f>+VLOOKUP(B404,[57]Sheet1!$A:$AA,27,FALSE)</f>
        <v>Termoli</v>
      </c>
      <c r="CK404" t="s">
        <v>1863</v>
      </c>
      <c r="CL404" t="s">
        <v>1863</v>
      </c>
      <c r="CM404" s="11"/>
    </row>
    <row r="405" spans="1:91" x14ac:dyDescent="0.35">
      <c r="A405" s="93" t="str">
        <f t="shared" si="12"/>
        <v>11500020920</v>
      </c>
      <c r="B405" t="str">
        <f t="shared" si="13"/>
        <v>1150002-2020</v>
      </c>
      <c r="C405">
        <v>1150002</v>
      </c>
      <c r="D405" t="s">
        <v>84</v>
      </c>
      <c r="E405" t="s">
        <v>1449</v>
      </c>
      <c r="F405" t="s">
        <v>1110</v>
      </c>
      <c r="G405" t="s">
        <v>1607</v>
      </c>
      <c r="H405" t="s">
        <v>1471</v>
      </c>
      <c r="I405" t="s">
        <v>1472</v>
      </c>
      <c r="J405" t="s">
        <v>498</v>
      </c>
      <c r="K405" t="s">
        <v>499</v>
      </c>
      <c r="L405" t="s">
        <v>500</v>
      </c>
      <c r="M405" t="s">
        <v>501</v>
      </c>
      <c r="N405" t="s">
        <v>1002</v>
      </c>
      <c r="O405" t="s">
        <v>717</v>
      </c>
      <c r="P405" s="88" t="s">
        <v>129</v>
      </c>
      <c r="S405" t="s">
        <v>1472</v>
      </c>
      <c r="T405" t="s">
        <v>351</v>
      </c>
      <c r="U405" t="s">
        <v>1473</v>
      </c>
      <c r="V405" t="s">
        <v>1473</v>
      </c>
      <c r="W405" t="s">
        <v>816</v>
      </c>
      <c r="X405" t="s">
        <v>521</v>
      </c>
      <c r="Y405" t="s">
        <v>715</v>
      </c>
      <c r="Z405" t="s">
        <v>135</v>
      </c>
      <c r="AA405" t="s">
        <v>505</v>
      </c>
      <c r="AB405" t="s">
        <v>716</v>
      </c>
      <c r="AC405" s="88" t="s">
        <v>716</v>
      </c>
      <c r="AD405" t="s">
        <v>103</v>
      </c>
      <c r="AE405" t="s">
        <v>211</v>
      </c>
      <c r="AF405" t="s">
        <v>717</v>
      </c>
      <c r="AG405" t="s">
        <v>137</v>
      </c>
      <c r="AH405" t="s">
        <v>215</v>
      </c>
      <c r="AI405" t="s">
        <v>216</v>
      </c>
      <c r="AJ405" t="s">
        <v>217</v>
      </c>
      <c r="AK405" t="s">
        <v>218</v>
      </c>
      <c r="AL405" t="s">
        <v>524</v>
      </c>
      <c r="AM405" t="s">
        <v>524</v>
      </c>
      <c r="AN405" t="s">
        <v>525</v>
      </c>
      <c r="AO405" t="s">
        <v>526</v>
      </c>
      <c r="AP405" t="s">
        <v>112</v>
      </c>
      <c r="AQ405" t="s">
        <v>112</v>
      </c>
      <c r="AR405" t="s">
        <v>130</v>
      </c>
      <c r="AS405" t="s">
        <v>1095</v>
      </c>
      <c r="AT405" t="s">
        <v>527</v>
      </c>
      <c r="AU405" s="88" t="s">
        <v>1457</v>
      </c>
      <c r="AV405" t="s">
        <v>115</v>
      </c>
      <c r="AW405" t="s">
        <v>293</v>
      </c>
      <c r="AX405" s="69" t="s">
        <v>506</v>
      </c>
      <c r="AY405" t="s">
        <v>91</v>
      </c>
      <c r="AZ405" t="s">
        <v>130</v>
      </c>
      <c r="BA405" t="s">
        <v>117</v>
      </c>
      <c r="BB405" s="88" t="s">
        <v>211</v>
      </c>
      <c r="BC405" t="s">
        <v>118</v>
      </c>
      <c r="BD405" t="s">
        <v>91</v>
      </c>
      <c r="BE405" t="s">
        <v>119</v>
      </c>
      <c r="BF405" s="86" t="s">
        <v>718</v>
      </c>
      <c r="BG405" s="86" t="s">
        <v>223</v>
      </c>
      <c r="BH405" s="78" t="s">
        <v>224</v>
      </c>
      <c r="BI405" s="79" t="s">
        <v>225</v>
      </c>
      <c r="BJ405" s="2">
        <v>0</v>
      </c>
      <c r="BK405" s="2">
        <v>0</v>
      </c>
      <c r="BL405" s="2">
        <v>0</v>
      </c>
      <c r="BM405" s="2">
        <v>491.05</v>
      </c>
      <c r="BN405" s="2">
        <v>-10.91</v>
      </c>
      <c r="BO405" s="2">
        <v>0</v>
      </c>
      <c r="BP405" s="2">
        <v>480.14</v>
      </c>
      <c r="BQ405" s="2">
        <v>491.05</v>
      </c>
      <c r="BR405" s="2">
        <v>0</v>
      </c>
      <c r="BS405" s="2">
        <v>0</v>
      </c>
      <c r="BT405" s="2">
        <v>0</v>
      </c>
      <c r="BU405" s="2">
        <v>0</v>
      </c>
      <c r="BV405" s="2">
        <v>0</v>
      </c>
      <c r="BW405" s="2">
        <v>0</v>
      </c>
      <c r="BX405" s="2">
        <v>0</v>
      </c>
      <c r="BY405" s="2">
        <v>0</v>
      </c>
      <c r="BZ405" s="2">
        <v>0</v>
      </c>
      <c r="CA405" s="2">
        <v>0</v>
      </c>
      <c r="CB405" s="2">
        <v>0</v>
      </c>
      <c r="CC405" s="2">
        <v>0</v>
      </c>
      <c r="CD405" s="2">
        <v>0</v>
      </c>
      <c r="CE405" s="2">
        <v>0</v>
      </c>
      <c r="CF405" s="2">
        <v>0</v>
      </c>
      <c r="CG405" s="2">
        <v>0</v>
      </c>
      <c r="CH405" s="2">
        <v>0</v>
      </c>
      <c r="CI405" s="2">
        <v>0</v>
      </c>
      <c r="CJ405" s="11" t="str">
        <f>+VLOOKUP(B405,[57]Sheet1!$A:$AA,27,FALSE)</f>
        <v>Termoli</v>
      </c>
      <c r="CK405" t="s">
        <v>1863</v>
      </c>
      <c r="CL405" t="s">
        <v>1863</v>
      </c>
      <c r="CM405" s="11"/>
    </row>
    <row r="406" spans="1:91" x14ac:dyDescent="0.35">
      <c r="A406" s="93" t="str">
        <f t="shared" si="12"/>
        <v>11500021020</v>
      </c>
      <c r="B406" t="str">
        <f t="shared" si="13"/>
        <v>1150002-2020</v>
      </c>
      <c r="C406">
        <v>1150002</v>
      </c>
      <c r="D406" t="s">
        <v>84</v>
      </c>
      <c r="E406" t="s">
        <v>1449</v>
      </c>
      <c r="F406" t="s">
        <v>1110</v>
      </c>
      <c r="G406" t="s">
        <v>1607</v>
      </c>
      <c r="H406" t="s">
        <v>1458</v>
      </c>
      <c r="I406" t="s">
        <v>1459</v>
      </c>
      <c r="J406" t="s">
        <v>498</v>
      </c>
      <c r="K406" t="s">
        <v>499</v>
      </c>
      <c r="L406" t="s">
        <v>500</v>
      </c>
      <c r="M406" t="s">
        <v>501</v>
      </c>
      <c r="N406" t="s">
        <v>1002</v>
      </c>
      <c r="O406" t="s">
        <v>717</v>
      </c>
      <c r="P406" s="88" t="s">
        <v>129</v>
      </c>
      <c r="S406" t="s">
        <v>1459</v>
      </c>
      <c r="T406" t="s">
        <v>351</v>
      </c>
      <c r="U406" t="s">
        <v>1460</v>
      </c>
      <c r="V406" t="s">
        <v>1460</v>
      </c>
      <c r="W406" t="s">
        <v>816</v>
      </c>
      <c r="X406" t="s">
        <v>521</v>
      </c>
      <c r="Y406" t="s">
        <v>715</v>
      </c>
      <c r="Z406" t="s">
        <v>135</v>
      </c>
      <c r="AA406" t="s">
        <v>505</v>
      </c>
      <c r="AB406" t="s">
        <v>716</v>
      </c>
      <c r="AC406" s="88" t="s">
        <v>716</v>
      </c>
      <c r="AD406" t="s">
        <v>103</v>
      </c>
      <c r="AE406" t="s">
        <v>211</v>
      </c>
      <c r="AF406" t="s">
        <v>717</v>
      </c>
      <c r="AG406" t="s">
        <v>137</v>
      </c>
      <c r="AH406" t="s">
        <v>215</v>
      </c>
      <c r="AI406" t="s">
        <v>216</v>
      </c>
      <c r="AJ406" t="s">
        <v>217</v>
      </c>
      <c r="AK406" t="s">
        <v>218</v>
      </c>
      <c r="AL406" t="s">
        <v>524</v>
      </c>
      <c r="AM406" t="s">
        <v>524</v>
      </c>
      <c r="AN406" t="s">
        <v>525</v>
      </c>
      <c r="AO406" t="s">
        <v>526</v>
      </c>
      <c r="AP406" t="s">
        <v>112</v>
      </c>
      <c r="AQ406" t="s">
        <v>112</v>
      </c>
      <c r="AR406" t="s">
        <v>130</v>
      </c>
      <c r="AS406" t="s">
        <v>1095</v>
      </c>
      <c r="AT406" t="s">
        <v>527</v>
      </c>
      <c r="AU406" s="88" t="s">
        <v>1457</v>
      </c>
      <c r="AV406" t="s">
        <v>115</v>
      </c>
      <c r="AW406" t="s">
        <v>293</v>
      </c>
      <c r="AX406" s="69" t="s">
        <v>506</v>
      </c>
      <c r="AY406" t="s">
        <v>91</v>
      </c>
      <c r="AZ406" t="s">
        <v>130</v>
      </c>
      <c r="BA406" t="s">
        <v>117</v>
      </c>
      <c r="BB406" s="88" t="s">
        <v>211</v>
      </c>
      <c r="BC406" t="s">
        <v>118</v>
      </c>
      <c r="BD406" t="s">
        <v>91</v>
      </c>
      <c r="BE406" t="s">
        <v>119</v>
      </c>
      <c r="BF406" s="86" t="s">
        <v>718</v>
      </c>
      <c r="BG406" s="86" t="s">
        <v>223</v>
      </c>
      <c r="BH406" s="78" t="s">
        <v>224</v>
      </c>
      <c r="BI406" s="79" t="s">
        <v>225</v>
      </c>
      <c r="BJ406" s="2">
        <v>0</v>
      </c>
      <c r="BK406" s="2">
        <v>0</v>
      </c>
      <c r="BL406" s="2">
        <v>0</v>
      </c>
      <c r="BM406" s="2">
        <v>659.57</v>
      </c>
      <c r="BN406" s="2">
        <v>-10.99</v>
      </c>
      <c r="BO406" s="2">
        <v>0</v>
      </c>
      <c r="BP406" s="2">
        <v>648.58000000000004</v>
      </c>
      <c r="BQ406" s="2">
        <v>659.57</v>
      </c>
      <c r="BR406" s="2">
        <v>0</v>
      </c>
      <c r="BS406" s="2">
        <v>0</v>
      </c>
      <c r="BT406" s="2">
        <v>0</v>
      </c>
      <c r="BU406" s="2">
        <v>0</v>
      </c>
      <c r="BV406" s="2">
        <v>0</v>
      </c>
      <c r="BW406" s="2">
        <v>0</v>
      </c>
      <c r="BX406" s="2">
        <v>0</v>
      </c>
      <c r="BY406" s="2">
        <v>0</v>
      </c>
      <c r="BZ406" s="2">
        <v>0</v>
      </c>
      <c r="CA406" s="2">
        <v>0</v>
      </c>
      <c r="CB406" s="2">
        <v>0</v>
      </c>
      <c r="CC406" s="2">
        <v>0</v>
      </c>
      <c r="CD406" s="2">
        <v>0</v>
      </c>
      <c r="CE406" s="2">
        <v>0</v>
      </c>
      <c r="CF406" s="2">
        <v>0</v>
      </c>
      <c r="CG406" s="2">
        <v>0</v>
      </c>
      <c r="CH406" s="2">
        <v>0</v>
      </c>
      <c r="CI406" s="2">
        <v>0</v>
      </c>
      <c r="CJ406" s="11" t="str">
        <f>+VLOOKUP(B406,[57]Sheet1!$A:$AA,27,FALSE)</f>
        <v>Termoli</v>
      </c>
      <c r="CK406" t="s">
        <v>1863</v>
      </c>
      <c r="CL406" t="s">
        <v>1863</v>
      </c>
      <c r="CM406" s="11"/>
    </row>
    <row r="407" spans="1:91" x14ac:dyDescent="0.35">
      <c r="A407" s="93" t="str">
        <f t="shared" si="12"/>
        <v>11500021120</v>
      </c>
      <c r="B407" t="str">
        <f t="shared" si="13"/>
        <v>1150002-2020</v>
      </c>
      <c r="C407">
        <v>1150002</v>
      </c>
      <c r="D407" t="s">
        <v>84</v>
      </c>
      <c r="E407" t="s">
        <v>1449</v>
      </c>
      <c r="F407" t="s">
        <v>1110</v>
      </c>
      <c r="G407" t="s">
        <v>1607</v>
      </c>
      <c r="H407" t="s">
        <v>1480</v>
      </c>
      <c r="I407" t="s">
        <v>1481</v>
      </c>
      <c r="J407" t="s">
        <v>498</v>
      </c>
      <c r="K407" t="s">
        <v>499</v>
      </c>
      <c r="L407" t="s">
        <v>500</v>
      </c>
      <c r="M407" t="s">
        <v>501</v>
      </c>
      <c r="N407" t="s">
        <v>1002</v>
      </c>
      <c r="O407" t="s">
        <v>717</v>
      </c>
      <c r="P407" s="88" t="s">
        <v>129</v>
      </c>
      <c r="S407" t="s">
        <v>1481</v>
      </c>
      <c r="T407" t="s">
        <v>351</v>
      </c>
      <c r="U407" t="s">
        <v>1482</v>
      </c>
      <c r="V407" t="s">
        <v>1482</v>
      </c>
      <c r="W407" t="s">
        <v>816</v>
      </c>
      <c r="X407" t="s">
        <v>521</v>
      </c>
      <c r="Y407" t="s">
        <v>715</v>
      </c>
      <c r="Z407" t="s">
        <v>135</v>
      </c>
      <c r="AA407" t="s">
        <v>505</v>
      </c>
      <c r="AB407" t="s">
        <v>716</v>
      </c>
      <c r="AC407" s="88" t="s">
        <v>716</v>
      </c>
      <c r="AD407" t="s">
        <v>103</v>
      </c>
      <c r="AE407" t="s">
        <v>211</v>
      </c>
      <c r="AF407" t="s">
        <v>717</v>
      </c>
      <c r="AG407" t="s">
        <v>137</v>
      </c>
      <c r="AH407" t="s">
        <v>215</v>
      </c>
      <c r="AI407" t="s">
        <v>216</v>
      </c>
      <c r="AJ407" t="s">
        <v>217</v>
      </c>
      <c r="AK407" t="s">
        <v>218</v>
      </c>
      <c r="AL407" t="s">
        <v>524</v>
      </c>
      <c r="AM407" t="s">
        <v>524</v>
      </c>
      <c r="AN407" t="s">
        <v>525</v>
      </c>
      <c r="AO407" t="s">
        <v>526</v>
      </c>
      <c r="AP407" t="s">
        <v>112</v>
      </c>
      <c r="AQ407" t="s">
        <v>112</v>
      </c>
      <c r="AR407" t="s">
        <v>130</v>
      </c>
      <c r="AS407" t="s">
        <v>1095</v>
      </c>
      <c r="AT407" t="s">
        <v>527</v>
      </c>
      <c r="AU407" s="88" t="s">
        <v>1457</v>
      </c>
      <c r="AV407" t="s">
        <v>115</v>
      </c>
      <c r="AW407" t="s">
        <v>293</v>
      </c>
      <c r="AX407" s="69" t="s">
        <v>506</v>
      </c>
      <c r="AY407" t="s">
        <v>91</v>
      </c>
      <c r="AZ407" t="s">
        <v>130</v>
      </c>
      <c r="BA407" t="s">
        <v>117</v>
      </c>
      <c r="BB407" s="88" t="s">
        <v>211</v>
      </c>
      <c r="BC407" t="s">
        <v>118</v>
      </c>
      <c r="BD407" t="s">
        <v>91</v>
      </c>
      <c r="BE407" t="s">
        <v>119</v>
      </c>
      <c r="BF407" s="86" t="s">
        <v>718</v>
      </c>
      <c r="BG407" s="86" t="s">
        <v>223</v>
      </c>
      <c r="BH407" s="78" t="s">
        <v>224</v>
      </c>
      <c r="BI407" s="79" t="s">
        <v>225</v>
      </c>
      <c r="BJ407" s="2">
        <v>0</v>
      </c>
      <c r="BK407" s="2">
        <v>0</v>
      </c>
      <c r="BL407" s="2">
        <v>0</v>
      </c>
      <c r="BM407" s="2">
        <v>280.38</v>
      </c>
      <c r="BN407" s="2">
        <v>-3.12</v>
      </c>
      <c r="BO407" s="2">
        <v>0</v>
      </c>
      <c r="BP407" s="2">
        <v>277.26</v>
      </c>
      <c r="BQ407" s="2">
        <v>280.38</v>
      </c>
      <c r="BR407" s="2">
        <v>0</v>
      </c>
      <c r="BS407" s="2">
        <v>0</v>
      </c>
      <c r="BT407" s="2">
        <v>0</v>
      </c>
      <c r="BU407" s="2">
        <v>0</v>
      </c>
      <c r="BV407" s="2">
        <v>0</v>
      </c>
      <c r="BW407" s="2">
        <v>0</v>
      </c>
      <c r="BX407" s="2">
        <v>0</v>
      </c>
      <c r="BY407" s="2">
        <v>0</v>
      </c>
      <c r="BZ407" s="2">
        <v>0</v>
      </c>
      <c r="CA407" s="2">
        <v>0</v>
      </c>
      <c r="CB407" s="2">
        <v>0</v>
      </c>
      <c r="CC407" s="2">
        <v>0</v>
      </c>
      <c r="CD407" s="2">
        <v>0</v>
      </c>
      <c r="CE407" s="2">
        <v>0</v>
      </c>
      <c r="CF407" s="2">
        <v>0</v>
      </c>
      <c r="CG407" s="2">
        <v>0</v>
      </c>
      <c r="CH407" s="2">
        <v>0</v>
      </c>
      <c r="CI407" s="2">
        <v>0</v>
      </c>
      <c r="CJ407" s="11" t="str">
        <f>+VLOOKUP(B407,[57]Sheet1!$A:$AA,27,FALSE)</f>
        <v>Termoli</v>
      </c>
      <c r="CK407" t="s">
        <v>1863</v>
      </c>
      <c r="CL407" t="s">
        <v>1863</v>
      </c>
      <c r="CM407" s="11"/>
    </row>
    <row r="408" spans="1:91" x14ac:dyDescent="0.35">
      <c r="A408" s="93" t="str">
        <f t="shared" si="12"/>
        <v>11500021220</v>
      </c>
      <c r="B408" t="str">
        <f t="shared" si="13"/>
        <v>1150002-2020</v>
      </c>
      <c r="C408">
        <v>1150002</v>
      </c>
      <c r="D408" t="s">
        <v>84</v>
      </c>
      <c r="E408" t="s">
        <v>1449</v>
      </c>
      <c r="F408" t="s">
        <v>1110</v>
      </c>
      <c r="G408" t="s">
        <v>1607</v>
      </c>
      <c r="H408" t="s">
        <v>1461</v>
      </c>
      <c r="I408" t="s">
        <v>1462</v>
      </c>
      <c r="J408" t="s">
        <v>498</v>
      </c>
      <c r="K408" t="s">
        <v>499</v>
      </c>
      <c r="L408" t="s">
        <v>500</v>
      </c>
      <c r="M408" t="s">
        <v>501</v>
      </c>
      <c r="N408" t="s">
        <v>1002</v>
      </c>
      <c r="O408" t="s">
        <v>717</v>
      </c>
      <c r="P408" s="88" t="s">
        <v>129</v>
      </c>
      <c r="S408" t="s">
        <v>1462</v>
      </c>
      <c r="T408" t="s">
        <v>351</v>
      </c>
      <c r="U408" t="s">
        <v>1463</v>
      </c>
      <c r="V408" t="s">
        <v>1463</v>
      </c>
      <c r="W408" t="s">
        <v>816</v>
      </c>
      <c r="X408" t="s">
        <v>521</v>
      </c>
      <c r="Y408" t="s">
        <v>715</v>
      </c>
      <c r="Z408" t="s">
        <v>135</v>
      </c>
      <c r="AA408" t="s">
        <v>505</v>
      </c>
      <c r="AB408" t="s">
        <v>716</v>
      </c>
      <c r="AC408" s="88" t="s">
        <v>716</v>
      </c>
      <c r="AD408" t="s">
        <v>103</v>
      </c>
      <c r="AE408" t="s">
        <v>211</v>
      </c>
      <c r="AF408" t="s">
        <v>717</v>
      </c>
      <c r="AG408" t="s">
        <v>137</v>
      </c>
      <c r="AH408" t="s">
        <v>215</v>
      </c>
      <c r="AI408" t="s">
        <v>216</v>
      </c>
      <c r="AJ408" t="s">
        <v>217</v>
      </c>
      <c r="AK408" t="s">
        <v>218</v>
      </c>
      <c r="AL408" t="s">
        <v>524</v>
      </c>
      <c r="AM408" t="s">
        <v>524</v>
      </c>
      <c r="AN408" t="s">
        <v>525</v>
      </c>
      <c r="AO408" t="s">
        <v>526</v>
      </c>
      <c r="AP408" t="s">
        <v>112</v>
      </c>
      <c r="AQ408" t="s">
        <v>112</v>
      </c>
      <c r="AR408" t="s">
        <v>130</v>
      </c>
      <c r="AS408" t="s">
        <v>1095</v>
      </c>
      <c r="AT408" t="s">
        <v>527</v>
      </c>
      <c r="AU408" s="88" t="s">
        <v>1457</v>
      </c>
      <c r="AV408" t="s">
        <v>115</v>
      </c>
      <c r="AW408" t="s">
        <v>293</v>
      </c>
      <c r="AX408" s="69" t="s">
        <v>506</v>
      </c>
      <c r="AY408" t="s">
        <v>91</v>
      </c>
      <c r="AZ408" t="s">
        <v>130</v>
      </c>
      <c r="BA408" t="s">
        <v>117</v>
      </c>
      <c r="BB408" s="88" t="s">
        <v>211</v>
      </c>
      <c r="BC408" t="s">
        <v>118</v>
      </c>
      <c r="BD408" t="s">
        <v>91</v>
      </c>
      <c r="BE408" t="s">
        <v>119</v>
      </c>
      <c r="BF408" s="86" t="s">
        <v>718</v>
      </c>
      <c r="BG408" s="86" t="s">
        <v>223</v>
      </c>
      <c r="BH408" s="78" t="s">
        <v>224</v>
      </c>
      <c r="BI408" s="79" t="s">
        <v>225</v>
      </c>
      <c r="BJ408" s="2">
        <v>0</v>
      </c>
      <c r="BK408" s="2">
        <v>0</v>
      </c>
      <c r="BL408" s="2">
        <v>0</v>
      </c>
      <c r="BM408" s="2">
        <v>237.26</v>
      </c>
      <c r="BN408" s="2">
        <v>-1.32</v>
      </c>
      <c r="BO408" s="2">
        <v>0</v>
      </c>
      <c r="BP408" s="2">
        <v>235.94</v>
      </c>
      <c r="BQ408" s="2">
        <v>237.26</v>
      </c>
      <c r="BR408" s="2">
        <v>0</v>
      </c>
      <c r="BS408" s="2">
        <v>0</v>
      </c>
      <c r="BT408" s="2">
        <v>0</v>
      </c>
      <c r="BU408" s="2">
        <v>0</v>
      </c>
      <c r="BV408" s="2">
        <v>0</v>
      </c>
      <c r="BW408" s="2">
        <v>0</v>
      </c>
      <c r="BX408" s="2">
        <v>0</v>
      </c>
      <c r="BY408" s="2">
        <v>0</v>
      </c>
      <c r="BZ408" s="2">
        <v>0</v>
      </c>
      <c r="CA408" s="2">
        <v>0</v>
      </c>
      <c r="CB408" s="2">
        <v>0</v>
      </c>
      <c r="CC408" s="2">
        <v>0</v>
      </c>
      <c r="CD408" s="2">
        <v>0</v>
      </c>
      <c r="CE408" s="2">
        <v>0</v>
      </c>
      <c r="CF408" s="2">
        <v>0</v>
      </c>
      <c r="CG408" s="2">
        <v>0</v>
      </c>
      <c r="CH408" s="2">
        <v>0</v>
      </c>
      <c r="CI408" s="2">
        <v>0</v>
      </c>
      <c r="CJ408" s="11" t="str">
        <f>+VLOOKUP(B408,[57]Sheet1!$A:$AA,27,FALSE)</f>
        <v>Termoli</v>
      </c>
      <c r="CK408" t="s">
        <v>1863</v>
      </c>
      <c r="CL408" t="s">
        <v>1863</v>
      </c>
      <c r="CM408" s="11"/>
    </row>
    <row r="409" spans="1:91" x14ac:dyDescent="0.35">
      <c r="A409" s="93" t="str">
        <f t="shared" si="12"/>
        <v>11500030220</v>
      </c>
      <c r="B409" t="str">
        <f t="shared" si="13"/>
        <v>1150003-2020</v>
      </c>
      <c r="C409">
        <v>1150003</v>
      </c>
      <c r="D409" t="s">
        <v>84</v>
      </c>
      <c r="E409" t="s">
        <v>1449</v>
      </c>
      <c r="F409" t="s">
        <v>1112</v>
      </c>
      <c r="G409" t="s">
        <v>1611</v>
      </c>
      <c r="H409" t="s">
        <v>1455</v>
      </c>
      <c r="I409" t="s">
        <v>1456</v>
      </c>
      <c r="J409" t="s">
        <v>498</v>
      </c>
      <c r="K409" t="s">
        <v>499</v>
      </c>
      <c r="L409" t="s">
        <v>500</v>
      </c>
      <c r="M409" t="s">
        <v>501</v>
      </c>
      <c r="N409" t="s">
        <v>1002</v>
      </c>
      <c r="O409" t="s">
        <v>1114</v>
      </c>
      <c r="P409" s="88" t="s">
        <v>129</v>
      </c>
      <c r="S409" t="s">
        <v>1456</v>
      </c>
      <c r="T409" t="s">
        <v>351</v>
      </c>
      <c r="U409" t="s">
        <v>1456</v>
      </c>
      <c r="V409" t="s">
        <v>96</v>
      </c>
      <c r="W409" t="s">
        <v>816</v>
      </c>
      <c r="X409" t="s">
        <v>521</v>
      </c>
      <c r="Y409" t="s">
        <v>134</v>
      </c>
      <c r="Z409" t="s">
        <v>135</v>
      </c>
      <c r="AA409" t="s">
        <v>505</v>
      </c>
      <c r="AB409" t="s">
        <v>522</v>
      </c>
      <c r="AC409" s="88" t="s">
        <v>522</v>
      </c>
      <c r="AD409" t="s">
        <v>103</v>
      </c>
      <c r="AE409" t="s">
        <v>211</v>
      </c>
      <c r="AF409" t="s">
        <v>523</v>
      </c>
      <c r="AG409" t="s">
        <v>137</v>
      </c>
      <c r="AH409" t="s">
        <v>215</v>
      </c>
      <c r="AI409" t="s">
        <v>216</v>
      </c>
      <c r="AJ409" t="s">
        <v>217</v>
      </c>
      <c r="AK409" t="s">
        <v>218</v>
      </c>
      <c r="AL409" t="s">
        <v>524</v>
      </c>
      <c r="AM409" t="s">
        <v>524</v>
      </c>
      <c r="AN409" t="s">
        <v>525</v>
      </c>
      <c r="AO409" t="s">
        <v>526</v>
      </c>
      <c r="AP409" t="s">
        <v>140</v>
      </c>
      <c r="AQ409" t="s">
        <v>140</v>
      </c>
      <c r="AR409" t="s">
        <v>130</v>
      </c>
      <c r="AS409" t="s">
        <v>1030</v>
      </c>
      <c r="AT409" t="s">
        <v>527</v>
      </c>
      <c r="AU409" s="88" t="s">
        <v>1457</v>
      </c>
      <c r="AV409" t="s">
        <v>115</v>
      </c>
      <c r="AW409" t="s">
        <v>293</v>
      </c>
      <c r="AX409" s="69" t="s">
        <v>506</v>
      </c>
      <c r="AY409" t="s">
        <v>91</v>
      </c>
      <c r="AZ409" t="s">
        <v>130</v>
      </c>
      <c r="BA409" t="s">
        <v>117</v>
      </c>
      <c r="BB409" s="88" t="s">
        <v>211</v>
      </c>
      <c r="BC409" t="s">
        <v>118</v>
      </c>
      <c r="BD409" t="s">
        <v>91</v>
      </c>
      <c r="BE409" t="s">
        <v>119</v>
      </c>
      <c r="BF409" s="86" t="s">
        <v>222</v>
      </c>
      <c r="BG409" s="86" t="s">
        <v>223</v>
      </c>
      <c r="BH409" s="78" t="s">
        <v>224</v>
      </c>
      <c r="BI409" s="79" t="s">
        <v>225</v>
      </c>
      <c r="BJ409" s="2">
        <v>0</v>
      </c>
      <c r="BK409" s="2">
        <v>0</v>
      </c>
      <c r="BL409" s="2">
        <v>0</v>
      </c>
      <c r="BM409" s="2">
        <v>526.91</v>
      </c>
      <c r="BN409" s="2">
        <v>-32.200000000000003</v>
      </c>
      <c r="BO409" s="2">
        <v>0</v>
      </c>
      <c r="BP409" s="2">
        <v>494.71</v>
      </c>
      <c r="BQ409" s="2">
        <v>526.91</v>
      </c>
      <c r="BR409" s="2">
        <v>0</v>
      </c>
      <c r="BS409" s="2">
        <v>0</v>
      </c>
      <c r="BT409" s="2">
        <v>0</v>
      </c>
      <c r="BU409" s="2">
        <v>0</v>
      </c>
      <c r="BV409" s="2">
        <v>0</v>
      </c>
      <c r="BW409" s="2">
        <v>0</v>
      </c>
      <c r="BX409" s="2">
        <v>0</v>
      </c>
      <c r="BY409" s="2">
        <v>0</v>
      </c>
      <c r="BZ409" s="2">
        <v>0</v>
      </c>
      <c r="CA409" s="2">
        <v>0</v>
      </c>
      <c r="CB409" s="2">
        <v>0</v>
      </c>
      <c r="CC409" s="2">
        <v>0</v>
      </c>
      <c r="CD409" s="2">
        <v>0</v>
      </c>
      <c r="CE409" s="2">
        <v>0</v>
      </c>
      <c r="CF409" s="2">
        <v>0</v>
      </c>
      <c r="CG409" s="2">
        <v>0</v>
      </c>
      <c r="CH409" s="2">
        <v>0</v>
      </c>
      <c r="CI409" s="2">
        <v>0</v>
      </c>
      <c r="CJ409" s="11" t="str">
        <f>+VLOOKUP(B409,[57]Sheet1!$A:$AA,27,FALSE)</f>
        <v>Campagnano</v>
      </c>
      <c r="CK409" t="s">
        <v>1861</v>
      </c>
      <c r="CL409" t="s">
        <v>1871</v>
      </c>
      <c r="CM409" s="11"/>
    </row>
    <row r="410" spans="1:91" x14ac:dyDescent="0.35">
      <c r="A410" s="93" t="str">
        <f t="shared" si="12"/>
        <v>11500030320</v>
      </c>
      <c r="B410" t="str">
        <f t="shared" si="13"/>
        <v>1150003-2020</v>
      </c>
      <c r="C410">
        <v>1150003</v>
      </c>
      <c r="D410" t="s">
        <v>84</v>
      </c>
      <c r="E410" t="s">
        <v>1449</v>
      </c>
      <c r="F410" t="s">
        <v>1112</v>
      </c>
      <c r="G410" t="s">
        <v>1611</v>
      </c>
      <c r="H410" t="s">
        <v>1608</v>
      </c>
      <c r="I410" t="s">
        <v>1609</v>
      </c>
      <c r="J410" t="s">
        <v>498</v>
      </c>
      <c r="K410" t="s">
        <v>499</v>
      </c>
      <c r="L410" t="s">
        <v>500</v>
      </c>
      <c r="M410" t="s">
        <v>501</v>
      </c>
      <c r="N410" t="s">
        <v>1002</v>
      </c>
      <c r="O410" t="s">
        <v>1114</v>
      </c>
      <c r="P410" s="88" t="s">
        <v>129</v>
      </c>
      <c r="S410" t="s">
        <v>1609</v>
      </c>
      <c r="T410" t="s">
        <v>351</v>
      </c>
      <c r="U410" t="s">
        <v>1610</v>
      </c>
      <c r="V410" t="s">
        <v>1610</v>
      </c>
      <c r="W410" t="s">
        <v>816</v>
      </c>
      <c r="X410" t="s">
        <v>521</v>
      </c>
      <c r="Y410" t="s">
        <v>134</v>
      </c>
      <c r="Z410" t="s">
        <v>135</v>
      </c>
      <c r="AA410" t="s">
        <v>505</v>
      </c>
      <c r="AB410" t="s">
        <v>522</v>
      </c>
      <c r="AC410" s="88" t="s">
        <v>522</v>
      </c>
      <c r="AD410" t="s">
        <v>103</v>
      </c>
      <c r="AE410" t="s">
        <v>211</v>
      </c>
      <c r="AF410" t="s">
        <v>523</v>
      </c>
      <c r="AG410" t="s">
        <v>137</v>
      </c>
      <c r="AH410" t="s">
        <v>215</v>
      </c>
      <c r="AI410" t="s">
        <v>216</v>
      </c>
      <c r="AJ410" t="s">
        <v>217</v>
      </c>
      <c r="AK410" t="s">
        <v>218</v>
      </c>
      <c r="AL410" t="s">
        <v>524</v>
      </c>
      <c r="AM410" t="s">
        <v>524</v>
      </c>
      <c r="AN410" t="s">
        <v>525</v>
      </c>
      <c r="AO410" t="s">
        <v>526</v>
      </c>
      <c r="AP410" t="s">
        <v>140</v>
      </c>
      <c r="AQ410" t="s">
        <v>140</v>
      </c>
      <c r="AR410" t="s">
        <v>130</v>
      </c>
      <c r="AS410" t="s">
        <v>1030</v>
      </c>
      <c r="AT410" t="s">
        <v>527</v>
      </c>
      <c r="AU410" s="88" t="s">
        <v>1457</v>
      </c>
      <c r="AV410" t="s">
        <v>115</v>
      </c>
      <c r="AW410" t="s">
        <v>293</v>
      </c>
      <c r="AX410" s="69" t="s">
        <v>506</v>
      </c>
      <c r="AY410" t="s">
        <v>91</v>
      </c>
      <c r="AZ410" t="s">
        <v>130</v>
      </c>
      <c r="BA410" t="s">
        <v>117</v>
      </c>
      <c r="BB410" s="88" t="s">
        <v>211</v>
      </c>
      <c r="BC410" t="s">
        <v>118</v>
      </c>
      <c r="BD410" t="s">
        <v>91</v>
      </c>
      <c r="BE410" t="s">
        <v>119</v>
      </c>
      <c r="BF410" s="86" t="s">
        <v>222</v>
      </c>
      <c r="BG410" s="86" t="s">
        <v>223</v>
      </c>
      <c r="BH410" s="78" t="s">
        <v>224</v>
      </c>
      <c r="BI410" s="79" t="s">
        <v>225</v>
      </c>
      <c r="BJ410" s="2">
        <v>0</v>
      </c>
      <c r="BK410" s="2">
        <v>0</v>
      </c>
      <c r="BL410" s="2">
        <v>0</v>
      </c>
      <c r="BM410" s="2">
        <v>88.72</v>
      </c>
      <c r="BN410" s="2">
        <v>-4.93</v>
      </c>
      <c r="BO410" s="2">
        <v>0</v>
      </c>
      <c r="BP410" s="2">
        <v>83.789999999999992</v>
      </c>
      <c r="BQ410" s="2">
        <v>88.72</v>
      </c>
      <c r="BR410" s="2">
        <v>0</v>
      </c>
      <c r="BS410" s="2">
        <v>0</v>
      </c>
      <c r="BT410" s="2">
        <v>0</v>
      </c>
      <c r="BU410" s="2">
        <v>0</v>
      </c>
      <c r="BV410" s="2">
        <v>0</v>
      </c>
      <c r="BW410" s="2">
        <v>0</v>
      </c>
      <c r="BX410" s="2">
        <v>0</v>
      </c>
      <c r="BY410" s="2">
        <v>0</v>
      </c>
      <c r="BZ410" s="2">
        <v>0</v>
      </c>
      <c r="CA410" s="2">
        <v>0</v>
      </c>
      <c r="CB410" s="2">
        <v>0</v>
      </c>
      <c r="CC410" s="2">
        <v>0</v>
      </c>
      <c r="CD410" s="2">
        <v>0</v>
      </c>
      <c r="CE410" s="2">
        <v>0</v>
      </c>
      <c r="CF410" s="2">
        <v>0</v>
      </c>
      <c r="CG410" s="2">
        <v>0</v>
      </c>
      <c r="CH410" s="2">
        <v>0</v>
      </c>
      <c r="CI410" s="2">
        <v>0</v>
      </c>
      <c r="CJ410" s="11" t="str">
        <f>+VLOOKUP(B410,[57]Sheet1!$A:$AA,27,FALSE)</f>
        <v>Campagnano</v>
      </c>
      <c r="CK410" t="s">
        <v>1861</v>
      </c>
      <c r="CL410" t="s">
        <v>1871</v>
      </c>
      <c r="CM410" s="11"/>
    </row>
    <row r="411" spans="1:91" x14ac:dyDescent="0.35">
      <c r="A411" s="93" t="str">
        <f t="shared" si="12"/>
        <v>11500030420</v>
      </c>
      <c r="B411" t="str">
        <f t="shared" si="13"/>
        <v>1150003-2020</v>
      </c>
      <c r="C411">
        <v>1150003</v>
      </c>
      <c r="D411" t="s">
        <v>84</v>
      </c>
      <c r="E411" t="s">
        <v>1449</v>
      </c>
      <c r="F411" t="s">
        <v>1112</v>
      </c>
      <c r="G411" t="s">
        <v>1611</v>
      </c>
      <c r="H411" t="s">
        <v>1467</v>
      </c>
      <c r="I411" t="s">
        <v>1468</v>
      </c>
      <c r="J411" t="s">
        <v>498</v>
      </c>
      <c r="K411" t="s">
        <v>499</v>
      </c>
      <c r="L411" t="s">
        <v>500</v>
      </c>
      <c r="M411" t="s">
        <v>501</v>
      </c>
      <c r="N411" t="s">
        <v>1002</v>
      </c>
      <c r="O411" t="s">
        <v>1114</v>
      </c>
      <c r="P411" s="88" t="s">
        <v>129</v>
      </c>
      <c r="S411" t="s">
        <v>1468</v>
      </c>
      <c r="T411" t="s">
        <v>351</v>
      </c>
      <c r="U411" t="s">
        <v>1469</v>
      </c>
      <c r="V411" t="s">
        <v>1469</v>
      </c>
      <c r="W411" t="s">
        <v>816</v>
      </c>
      <c r="X411" t="s">
        <v>521</v>
      </c>
      <c r="Y411" t="s">
        <v>134</v>
      </c>
      <c r="Z411" t="s">
        <v>135</v>
      </c>
      <c r="AA411" t="s">
        <v>505</v>
      </c>
      <c r="AB411" t="s">
        <v>522</v>
      </c>
      <c r="AC411" s="88" t="s">
        <v>522</v>
      </c>
      <c r="AD411" t="s">
        <v>103</v>
      </c>
      <c r="AE411" t="s">
        <v>211</v>
      </c>
      <c r="AF411" t="s">
        <v>523</v>
      </c>
      <c r="AG411" t="s">
        <v>137</v>
      </c>
      <c r="AH411" t="s">
        <v>215</v>
      </c>
      <c r="AI411" t="s">
        <v>216</v>
      </c>
      <c r="AJ411" t="s">
        <v>217</v>
      </c>
      <c r="AK411" t="s">
        <v>218</v>
      </c>
      <c r="AL411" t="s">
        <v>524</v>
      </c>
      <c r="AM411" t="s">
        <v>524</v>
      </c>
      <c r="AN411" t="s">
        <v>525</v>
      </c>
      <c r="AO411" t="s">
        <v>526</v>
      </c>
      <c r="AP411" t="s">
        <v>140</v>
      </c>
      <c r="AQ411" t="s">
        <v>140</v>
      </c>
      <c r="AR411" t="s">
        <v>130</v>
      </c>
      <c r="AS411" t="s">
        <v>1030</v>
      </c>
      <c r="AT411" t="s">
        <v>527</v>
      </c>
      <c r="AU411" s="88" t="s">
        <v>1457</v>
      </c>
      <c r="AV411" t="s">
        <v>115</v>
      </c>
      <c r="AW411" t="s">
        <v>293</v>
      </c>
      <c r="AX411" s="69" t="s">
        <v>506</v>
      </c>
      <c r="AY411" t="s">
        <v>91</v>
      </c>
      <c r="AZ411" t="s">
        <v>130</v>
      </c>
      <c r="BA411" t="s">
        <v>117</v>
      </c>
      <c r="BB411" s="88" t="s">
        <v>211</v>
      </c>
      <c r="BC411" t="s">
        <v>118</v>
      </c>
      <c r="BD411" t="s">
        <v>91</v>
      </c>
      <c r="BE411" t="s">
        <v>119</v>
      </c>
      <c r="BF411" s="86" t="s">
        <v>222</v>
      </c>
      <c r="BG411" s="86" t="s">
        <v>223</v>
      </c>
      <c r="BH411" s="78" t="s">
        <v>224</v>
      </c>
      <c r="BI411" s="79" t="s">
        <v>225</v>
      </c>
      <c r="BJ411" s="2">
        <v>0</v>
      </c>
      <c r="BK411" s="2">
        <v>0</v>
      </c>
      <c r="BL411" s="2">
        <v>0</v>
      </c>
      <c r="BM411" s="2">
        <v>124.25</v>
      </c>
      <c r="BN411" s="2">
        <v>-6.21</v>
      </c>
      <c r="BO411" s="2">
        <v>0</v>
      </c>
      <c r="BP411" s="2">
        <v>118.04</v>
      </c>
      <c r="BQ411" s="2">
        <v>124.25</v>
      </c>
      <c r="BR411" s="2">
        <v>0</v>
      </c>
      <c r="BS411" s="2">
        <v>0</v>
      </c>
      <c r="BT411" s="2">
        <v>0</v>
      </c>
      <c r="BU411" s="2">
        <v>0</v>
      </c>
      <c r="BV411" s="2">
        <v>0</v>
      </c>
      <c r="BW411" s="2">
        <v>0</v>
      </c>
      <c r="BX411" s="2">
        <v>0</v>
      </c>
      <c r="BY411" s="2">
        <v>0</v>
      </c>
      <c r="BZ411" s="2">
        <v>0</v>
      </c>
      <c r="CA411" s="2">
        <v>0</v>
      </c>
      <c r="CB411" s="2">
        <v>0</v>
      </c>
      <c r="CC411" s="2">
        <v>0</v>
      </c>
      <c r="CD411" s="2">
        <v>0</v>
      </c>
      <c r="CE411" s="2">
        <v>0</v>
      </c>
      <c r="CF411" s="2">
        <v>0</v>
      </c>
      <c r="CG411" s="2">
        <v>0</v>
      </c>
      <c r="CH411" s="2">
        <v>0</v>
      </c>
      <c r="CI411" s="2">
        <v>0</v>
      </c>
      <c r="CJ411" s="11" t="str">
        <f>+VLOOKUP(B411,[57]Sheet1!$A:$AA,27,FALSE)</f>
        <v>Campagnano</v>
      </c>
      <c r="CK411" t="s">
        <v>1861</v>
      </c>
      <c r="CL411" t="s">
        <v>1871</v>
      </c>
      <c r="CM411" s="11"/>
    </row>
    <row r="412" spans="1:91" x14ac:dyDescent="0.35">
      <c r="A412" s="93" t="str">
        <f t="shared" si="12"/>
        <v>11500030520</v>
      </c>
      <c r="B412" t="str">
        <f t="shared" si="13"/>
        <v>1150003-2020</v>
      </c>
      <c r="C412">
        <v>1150003</v>
      </c>
      <c r="D412" t="s">
        <v>84</v>
      </c>
      <c r="E412" t="s">
        <v>1449</v>
      </c>
      <c r="F412" t="s">
        <v>1112</v>
      </c>
      <c r="G412" t="s">
        <v>1611</v>
      </c>
      <c r="H412" t="s">
        <v>1484</v>
      </c>
      <c r="I412" t="s">
        <v>1485</v>
      </c>
      <c r="J412" t="s">
        <v>498</v>
      </c>
      <c r="K412" t="s">
        <v>499</v>
      </c>
      <c r="L412" t="s">
        <v>500</v>
      </c>
      <c r="M412" t="s">
        <v>501</v>
      </c>
      <c r="N412" t="s">
        <v>1002</v>
      </c>
      <c r="O412" t="s">
        <v>1114</v>
      </c>
      <c r="P412" s="88" t="s">
        <v>129</v>
      </c>
      <c r="S412" t="s">
        <v>1485</v>
      </c>
      <c r="T412" t="s">
        <v>351</v>
      </c>
      <c r="U412" t="s">
        <v>1486</v>
      </c>
      <c r="V412" t="s">
        <v>1486</v>
      </c>
      <c r="W412" t="s">
        <v>816</v>
      </c>
      <c r="X412" t="s">
        <v>521</v>
      </c>
      <c r="Y412" t="s">
        <v>134</v>
      </c>
      <c r="Z412" t="s">
        <v>135</v>
      </c>
      <c r="AA412" t="s">
        <v>505</v>
      </c>
      <c r="AB412" t="s">
        <v>522</v>
      </c>
      <c r="AC412" s="88" t="s">
        <v>522</v>
      </c>
      <c r="AD412" t="s">
        <v>103</v>
      </c>
      <c r="AE412" t="s">
        <v>211</v>
      </c>
      <c r="AF412" t="s">
        <v>523</v>
      </c>
      <c r="AG412" t="s">
        <v>137</v>
      </c>
      <c r="AH412" t="s">
        <v>215</v>
      </c>
      <c r="AI412" t="s">
        <v>216</v>
      </c>
      <c r="AJ412" t="s">
        <v>217</v>
      </c>
      <c r="AK412" t="s">
        <v>218</v>
      </c>
      <c r="AL412" t="s">
        <v>524</v>
      </c>
      <c r="AM412" t="s">
        <v>524</v>
      </c>
      <c r="AN412" t="s">
        <v>525</v>
      </c>
      <c r="AO412" t="s">
        <v>526</v>
      </c>
      <c r="AP412" t="s">
        <v>140</v>
      </c>
      <c r="AQ412" t="s">
        <v>140</v>
      </c>
      <c r="AR412" t="s">
        <v>130</v>
      </c>
      <c r="AS412" t="s">
        <v>1030</v>
      </c>
      <c r="AT412" t="s">
        <v>527</v>
      </c>
      <c r="AU412" s="88" t="s">
        <v>1457</v>
      </c>
      <c r="AV412" t="s">
        <v>115</v>
      </c>
      <c r="AW412" t="s">
        <v>293</v>
      </c>
      <c r="AX412" s="69" t="s">
        <v>506</v>
      </c>
      <c r="AY412" t="s">
        <v>91</v>
      </c>
      <c r="AZ412" t="s">
        <v>130</v>
      </c>
      <c r="BA412" t="s">
        <v>117</v>
      </c>
      <c r="BB412" s="88" t="s">
        <v>211</v>
      </c>
      <c r="BC412" t="s">
        <v>118</v>
      </c>
      <c r="BD412" t="s">
        <v>91</v>
      </c>
      <c r="BE412" t="s">
        <v>119</v>
      </c>
      <c r="BF412" s="86" t="s">
        <v>222</v>
      </c>
      <c r="BG412" s="86" t="s">
        <v>223</v>
      </c>
      <c r="BH412" s="78" t="s">
        <v>224</v>
      </c>
      <c r="BI412" s="79" t="s">
        <v>225</v>
      </c>
      <c r="BJ412" s="2">
        <v>0</v>
      </c>
      <c r="BK412" s="2">
        <v>0</v>
      </c>
      <c r="BL412" s="2">
        <v>0</v>
      </c>
      <c r="BM412" s="2">
        <v>62.58</v>
      </c>
      <c r="BN412" s="2">
        <v>-2.78</v>
      </c>
      <c r="BO412" s="2">
        <v>0</v>
      </c>
      <c r="BP412" s="2">
        <v>59.8</v>
      </c>
      <c r="BQ412" s="2">
        <v>62.58</v>
      </c>
      <c r="BR412" s="2">
        <v>0</v>
      </c>
      <c r="BS412" s="2">
        <v>0</v>
      </c>
      <c r="BT412" s="2">
        <v>0</v>
      </c>
      <c r="BU412" s="2">
        <v>0</v>
      </c>
      <c r="BV412" s="2">
        <v>0</v>
      </c>
      <c r="BW412" s="2">
        <v>0</v>
      </c>
      <c r="BX412" s="2">
        <v>0</v>
      </c>
      <c r="BY412" s="2">
        <v>0</v>
      </c>
      <c r="BZ412" s="2">
        <v>0</v>
      </c>
      <c r="CA412" s="2">
        <v>0</v>
      </c>
      <c r="CB412" s="2">
        <v>0</v>
      </c>
      <c r="CC412" s="2">
        <v>0</v>
      </c>
      <c r="CD412" s="2">
        <v>0</v>
      </c>
      <c r="CE412" s="2">
        <v>0</v>
      </c>
      <c r="CF412" s="2">
        <v>0</v>
      </c>
      <c r="CG412" s="2">
        <v>0</v>
      </c>
      <c r="CH412" s="2">
        <v>0</v>
      </c>
      <c r="CI412" s="2">
        <v>0</v>
      </c>
      <c r="CJ412" s="11" t="str">
        <f>+VLOOKUP(B412,[57]Sheet1!$A:$AA,27,FALSE)</f>
        <v>Campagnano</v>
      </c>
      <c r="CK412" t="s">
        <v>1861</v>
      </c>
      <c r="CL412" t="s">
        <v>1871</v>
      </c>
      <c r="CM412" s="11"/>
    </row>
    <row r="413" spans="1:91" x14ac:dyDescent="0.35">
      <c r="A413" s="93" t="str">
        <f t="shared" si="12"/>
        <v>11500030620</v>
      </c>
      <c r="B413" t="str">
        <f t="shared" si="13"/>
        <v>1150003-2020</v>
      </c>
      <c r="C413">
        <v>1150003</v>
      </c>
      <c r="D413" t="s">
        <v>84</v>
      </c>
      <c r="E413" t="s">
        <v>1449</v>
      </c>
      <c r="F413" t="s">
        <v>1112</v>
      </c>
      <c r="G413" t="s">
        <v>1611</v>
      </c>
      <c r="H413" t="s">
        <v>1451</v>
      </c>
      <c r="I413" t="s">
        <v>1452</v>
      </c>
      <c r="J413" t="s">
        <v>498</v>
      </c>
      <c r="K413" t="s">
        <v>499</v>
      </c>
      <c r="L413" t="s">
        <v>500</v>
      </c>
      <c r="M413" t="s">
        <v>501</v>
      </c>
      <c r="N413" t="s">
        <v>1002</v>
      </c>
      <c r="O413" t="s">
        <v>1114</v>
      </c>
      <c r="P413" s="88" t="s">
        <v>129</v>
      </c>
      <c r="S413" t="s">
        <v>1452</v>
      </c>
      <c r="T413" t="s">
        <v>351</v>
      </c>
      <c r="U413" t="s">
        <v>1453</v>
      </c>
      <c r="V413" t="s">
        <v>1453</v>
      </c>
      <c r="W413" t="s">
        <v>816</v>
      </c>
      <c r="X413" t="s">
        <v>521</v>
      </c>
      <c r="Y413" t="s">
        <v>134</v>
      </c>
      <c r="Z413" t="s">
        <v>135</v>
      </c>
      <c r="AA413" t="s">
        <v>505</v>
      </c>
      <c r="AB413" t="s">
        <v>522</v>
      </c>
      <c r="AC413" s="88" t="s">
        <v>522</v>
      </c>
      <c r="AD413" t="s">
        <v>103</v>
      </c>
      <c r="AE413" t="s">
        <v>211</v>
      </c>
      <c r="AF413" t="s">
        <v>523</v>
      </c>
      <c r="AG413" t="s">
        <v>137</v>
      </c>
      <c r="AH413" t="s">
        <v>215</v>
      </c>
      <c r="AI413" t="s">
        <v>216</v>
      </c>
      <c r="AJ413" t="s">
        <v>217</v>
      </c>
      <c r="AK413" t="s">
        <v>218</v>
      </c>
      <c r="AL413" t="s">
        <v>524</v>
      </c>
      <c r="AM413" t="s">
        <v>524</v>
      </c>
      <c r="AN413" t="s">
        <v>525</v>
      </c>
      <c r="AO413" t="s">
        <v>526</v>
      </c>
      <c r="AP413" t="s">
        <v>140</v>
      </c>
      <c r="AQ413" t="s">
        <v>140</v>
      </c>
      <c r="AR413" t="s">
        <v>130</v>
      </c>
      <c r="AS413" t="s">
        <v>1030</v>
      </c>
      <c r="AT413" t="s">
        <v>527</v>
      </c>
      <c r="AU413" s="88" t="s">
        <v>1457</v>
      </c>
      <c r="AV413" t="s">
        <v>115</v>
      </c>
      <c r="AW413" t="s">
        <v>293</v>
      </c>
      <c r="AX413" s="69" t="s">
        <v>506</v>
      </c>
      <c r="AY413" t="s">
        <v>91</v>
      </c>
      <c r="AZ413" t="s">
        <v>130</v>
      </c>
      <c r="BA413" t="s">
        <v>117</v>
      </c>
      <c r="BB413" s="88" t="s">
        <v>211</v>
      </c>
      <c r="BC413" t="s">
        <v>118</v>
      </c>
      <c r="BD413" t="s">
        <v>91</v>
      </c>
      <c r="BE413" t="s">
        <v>119</v>
      </c>
      <c r="BF413" s="86" t="s">
        <v>222</v>
      </c>
      <c r="BG413" s="86" t="s">
        <v>223</v>
      </c>
      <c r="BH413" s="78" t="s">
        <v>224</v>
      </c>
      <c r="BI413" s="79" t="s">
        <v>225</v>
      </c>
      <c r="BJ413" s="2">
        <v>0</v>
      </c>
      <c r="BK413" s="2">
        <v>0</v>
      </c>
      <c r="BL413" s="2">
        <v>0</v>
      </c>
      <c r="BM413" s="2">
        <v>178.79</v>
      </c>
      <c r="BN413" s="2">
        <v>-6.95</v>
      </c>
      <c r="BO413" s="2">
        <v>0</v>
      </c>
      <c r="BP413" s="2">
        <v>171.84</v>
      </c>
      <c r="BQ413" s="2">
        <v>178.79</v>
      </c>
      <c r="BR413" s="2">
        <v>0</v>
      </c>
      <c r="BS413" s="2">
        <v>0</v>
      </c>
      <c r="BT413" s="2">
        <v>0</v>
      </c>
      <c r="BU413" s="2">
        <v>0</v>
      </c>
      <c r="BV413" s="2">
        <v>0</v>
      </c>
      <c r="BW413" s="2">
        <v>0</v>
      </c>
      <c r="BX413" s="2">
        <v>0</v>
      </c>
      <c r="BY413" s="2">
        <v>0</v>
      </c>
      <c r="BZ413" s="2">
        <v>0</v>
      </c>
      <c r="CA413" s="2">
        <v>0</v>
      </c>
      <c r="CB413" s="2">
        <v>0</v>
      </c>
      <c r="CC413" s="2">
        <v>0</v>
      </c>
      <c r="CD413" s="2">
        <v>0</v>
      </c>
      <c r="CE413" s="2">
        <v>0</v>
      </c>
      <c r="CF413" s="2">
        <v>0</v>
      </c>
      <c r="CG413" s="2">
        <v>0</v>
      </c>
      <c r="CH413" s="2">
        <v>0</v>
      </c>
      <c r="CI413" s="2">
        <v>0</v>
      </c>
      <c r="CJ413" s="11" t="str">
        <f>+VLOOKUP(B413,[57]Sheet1!$A:$AA,27,FALSE)</f>
        <v>Campagnano</v>
      </c>
      <c r="CK413" t="s">
        <v>1861</v>
      </c>
      <c r="CL413" t="s">
        <v>1871</v>
      </c>
      <c r="CM413" s="11"/>
    </row>
    <row r="414" spans="1:91" x14ac:dyDescent="0.35">
      <c r="A414" s="93" t="str">
        <f t="shared" si="12"/>
        <v>11500030820</v>
      </c>
      <c r="B414" t="str">
        <f t="shared" si="13"/>
        <v>1150003-2020</v>
      </c>
      <c r="C414">
        <v>1150003</v>
      </c>
      <c r="D414" t="s">
        <v>84</v>
      </c>
      <c r="E414" t="s">
        <v>1449</v>
      </c>
      <c r="F414" t="s">
        <v>1112</v>
      </c>
      <c r="G414" t="s">
        <v>1611</v>
      </c>
      <c r="H414" t="s">
        <v>1475</v>
      </c>
      <c r="I414" t="s">
        <v>284</v>
      </c>
      <c r="J414" t="s">
        <v>498</v>
      </c>
      <c r="K414" t="s">
        <v>499</v>
      </c>
      <c r="L414" t="s">
        <v>500</v>
      </c>
      <c r="M414" t="s">
        <v>501</v>
      </c>
      <c r="N414" t="s">
        <v>1002</v>
      </c>
      <c r="O414" t="s">
        <v>1114</v>
      </c>
      <c r="P414" s="88" t="s">
        <v>129</v>
      </c>
      <c r="S414" t="s">
        <v>284</v>
      </c>
      <c r="T414" t="s">
        <v>351</v>
      </c>
      <c r="U414" t="s">
        <v>288</v>
      </c>
      <c r="V414" t="s">
        <v>288</v>
      </c>
      <c r="W414" t="s">
        <v>816</v>
      </c>
      <c r="X414" t="s">
        <v>521</v>
      </c>
      <c r="Y414" t="s">
        <v>134</v>
      </c>
      <c r="Z414" t="s">
        <v>135</v>
      </c>
      <c r="AA414" t="s">
        <v>505</v>
      </c>
      <c r="AB414" t="s">
        <v>522</v>
      </c>
      <c r="AC414" s="88" t="s">
        <v>522</v>
      </c>
      <c r="AD414" t="s">
        <v>103</v>
      </c>
      <c r="AE414" t="s">
        <v>211</v>
      </c>
      <c r="AF414" t="s">
        <v>523</v>
      </c>
      <c r="AG414" t="s">
        <v>137</v>
      </c>
      <c r="AH414" t="s">
        <v>215</v>
      </c>
      <c r="AI414" t="s">
        <v>216</v>
      </c>
      <c r="AJ414" t="s">
        <v>217</v>
      </c>
      <c r="AK414" t="s">
        <v>218</v>
      </c>
      <c r="AL414" t="s">
        <v>524</v>
      </c>
      <c r="AM414" t="s">
        <v>524</v>
      </c>
      <c r="AN414" t="s">
        <v>525</v>
      </c>
      <c r="AO414" t="s">
        <v>526</v>
      </c>
      <c r="AP414" t="s">
        <v>140</v>
      </c>
      <c r="AQ414" t="s">
        <v>140</v>
      </c>
      <c r="AR414" t="s">
        <v>130</v>
      </c>
      <c r="AS414" t="s">
        <v>1030</v>
      </c>
      <c r="AT414" t="s">
        <v>527</v>
      </c>
      <c r="AU414" s="88" t="s">
        <v>1457</v>
      </c>
      <c r="AV414" t="s">
        <v>115</v>
      </c>
      <c r="AW414" t="s">
        <v>293</v>
      </c>
      <c r="AX414" s="69" t="s">
        <v>506</v>
      </c>
      <c r="AY414" t="s">
        <v>91</v>
      </c>
      <c r="AZ414" t="s">
        <v>130</v>
      </c>
      <c r="BA414" t="s">
        <v>117</v>
      </c>
      <c r="BB414" s="88" t="s">
        <v>211</v>
      </c>
      <c r="BC414" t="s">
        <v>118</v>
      </c>
      <c r="BD414" t="s">
        <v>91</v>
      </c>
      <c r="BE414" t="s">
        <v>119</v>
      </c>
      <c r="BF414" s="86" t="s">
        <v>222</v>
      </c>
      <c r="BG414" s="86" t="s">
        <v>223</v>
      </c>
      <c r="BH414" s="78" t="s">
        <v>224</v>
      </c>
      <c r="BI414" s="79" t="s">
        <v>225</v>
      </c>
      <c r="BJ414" s="2">
        <v>0</v>
      </c>
      <c r="BK414" s="2">
        <v>0</v>
      </c>
      <c r="BL414" s="2">
        <v>0</v>
      </c>
      <c r="BM414" s="2">
        <v>597.42999999999995</v>
      </c>
      <c r="BN414" s="2">
        <v>-16.600000000000001</v>
      </c>
      <c r="BO414" s="2">
        <v>0</v>
      </c>
      <c r="BP414" s="2">
        <v>580.82999999999993</v>
      </c>
      <c r="BQ414" s="2">
        <v>597.42999999999995</v>
      </c>
      <c r="BR414" s="2">
        <v>0</v>
      </c>
      <c r="BS414" s="2">
        <v>0</v>
      </c>
      <c r="BT414" s="2">
        <v>0</v>
      </c>
      <c r="BU414" s="2">
        <v>0</v>
      </c>
      <c r="BV414" s="2">
        <v>0</v>
      </c>
      <c r="BW414" s="2">
        <v>0</v>
      </c>
      <c r="BX414" s="2">
        <v>0</v>
      </c>
      <c r="BY414" s="2">
        <v>0</v>
      </c>
      <c r="BZ414" s="2">
        <v>0</v>
      </c>
      <c r="CA414" s="2">
        <v>0</v>
      </c>
      <c r="CB414" s="2">
        <v>0</v>
      </c>
      <c r="CC414" s="2">
        <v>0</v>
      </c>
      <c r="CD414" s="2">
        <v>0</v>
      </c>
      <c r="CE414" s="2">
        <v>0</v>
      </c>
      <c r="CF414" s="2">
        <v>0</v>
      </c>
      <c r="CG414" s="2">
        <v>0</v>
      </c>
      <c r="CH414" s="2">
        <v>0</v>
      </c>
      <c r="CI414" s="2">
        <v>0</v>
      </c>
      <c r="CJ414" s="11" t="str">
        <f>+VLOOKUP(B414,[57]Sheet1!$A:$AA,27,FALSE)</f>
        <v>Campagnano</v>
      </c>
      <c r="CK414" t="s">
        <v>1861</v>
      </c>
      <c r="CL414" t="s">
        <v>1871</v>
      </c>
      <c r="CM414" s="11"/>
    </row>
    <row r="415" spans="1:91" x14ac:dyDescent="0.35">
      <c r="A415" s="93" t="str">
        <f t="shared" si="12"/>
        <v>11500030920</v>
      </c>
      <c r="B415" t="str">
        <f t="shared" si="13"/>
        <v>1150003-2020</v>
      </c>
      <c r="C415">
        <v>1150003</v>
      </c>
      <c r="D415" t="s">
        <v>84</v>
      </c>
      <c r="E415" t="s">
        <v>1449</v>
      </c>
      <c r="F415" t="s">
        <v>1112</v>
      </c>
      <c r="G415" t="s">
        <v>1611</v>
      </c>
      <c r="H415" t="s">
        <v>1471</v>
      </c>
      <c r="I415" t="s">
        <v>1472</v>
      </c>
      <c r="J415" t="s">
        <v>498</v>
      </c>
      <c r="K415" t="s">
        <v>499</v>
      </c>
      <c r="L415" t="s">
        <v>500</v>
      </c>
      <c r="M415" t="s">
        <v>501</v>
      </c>
      <c r="N415" t="s">
        <v>1002</v>
      </c>
      <c r="O415" t="s">
        <v>1114</v>
      </c>
      <c r="P415" s="88" t="s">
        <v>129</v>
      </c>
      <c r="S415" t="s">
        <v>1472</v>
      </c>
      <c r="T415" t="s">
        <v>351</v>
      </c>
      <c r="U415" t="s">
        <v>1473</v>
      </c>
      <c r="V415" t="s">
        <v>1473</v>
      </c>
      <c r="W415" t="s">
        <v>816</v>
      </c>
      <c r="X415" t="s">
        <v>521</v>
      </c>
      <c r="Y415" t="s">
        <v>134</v>
      </c>
      <c r="Z415" t="s">
        <v>135</v>
      </c>
      <c r="AA415" t="s">
        <v>505</v>
      </c>
      <c r="AB415" t="s">
        <v>522</v>
      </c>
      <c r="AC415" s="88" t="s">
        <v>522</v>
      </c>
      <c r="AD415" t="s">
        <v>103</v>
      </c>
      <c r="AE415" t="s">
        <v>211</v>
      </c>
      <c r="AF415" t="s">
        <v>523</v>
      </c>
      <c r="AG415" t="s">
        <v>137</v>
      </c>
      <c r="AH415" t="s">
        <v>215</v>
      </c>
      <c r="AI415" t="s">
        <v>216</v>
      </c>
      <c r="AJ415" t="s">
        <v>217</v>
      </c>
      <c r="AK415" t="s">
        <v>218</v>
      </c>
      <c r="AL415" t="s">
        <v>524</v>
      </c>
      <c r="AM415" t="s">
        <v>524</v>
      </c>
      <c r="AN415" t="s">
        <v>525</v>
      </c>
      <c r="AO415" t="s">
        <v>526</v>
      </c>
      <c r="AP415" t="s">
        <v>140</v>
      </c>
      <c r="AQ415" t="s">
        <v>140</v>
      </c>
      <c r="AR415" t="s">
        <v>130</v>
      </c>
      <c r="AS415" t="s">
        <v>1030</v>
      </c>
      <c r="AT415" t="s">
        <v>527</v>
      </c>
      <c r="AU415" s="88" t="s">
        <v>1457</v>
      </c>
      <c r="AV415" t="s">
        <v>115</v>
      </c>
      <c r="AW415" t="s">
        <v>293</v>
      </c>
      <c r="AX415" s="69" t="s">
        <v>506</v>
      </c>
      <c r="AY415" t="s">
        <v>91</v>
      </c>
      <c r="AZ415" t="s">
        <v>130</v>
      </c>
      <c r="BA415" t="s">
        <v>117</v>
      </c>
      <c r="BB415" s="88" t="s">
        <v>211</v>
      </c>
      <c r="BC415" t="s">
        <v>118</v>
      </c>
      <c r="BD415" t="s">
        <v>91</v>
      </c>
      <c r="BE415" t="s">
        <v>119</v>
      </c>
      <c r="BF415" s="86" t="s">
        <v>222</v>
      </c>
      <c r="BG415" s="86" t="s">
        <v>223</v>
      </c>
      <c r="BH415" s="78" t="s">
        <v>224</v>
      </c>
      <c r="BI415" s="79" t="s">
        <v>225</v>
      </c>
      <c r="BJ415" s="2">
        <v>0</v>
      </c>
      <c r="BK415" s="2">
        <v>0</v>
      </c>
      <c r="BL415" s="2">
        <v>0</v>
      </c>
      <c r="BM415" s="2">
        <v>76.28</v>
      </c>
      <c r="BN415" s="2">
        <v>-1.7</v>
      </c>
      <c r="BO415" s="2">
        <v>0</v>
      </c>
      <c r="BP415" s="2">
        <v>74.58</v>
      </c>
      <c r="BQ415" s="2">
        <v>76.28</v>
      </c>
      <c r="BR415" s="2">
        <v>0</v>
      </c>
      <c r="BS415" s="2">
        <v>0</v>
      </c>
      <c r="BT415" s="2">
        <v>0</v>
      </c>
      <c r="BU415" s="2">
        <v>0</v>
      </c>
      <c r="BV415" s="2">
        <v>0</v>
      </c>
      <c r="BW415" s="2">
        <v>0</v>
      </c>
      <c r="BX415" s="2">
        <v>0</v>
      </c>
      <c r="BY415" s="2">
        <v>0</v>
      </c>
      <c r="BZ415" s="2">
        <v>0</v>
      </c>
      <c r="CA415" s="2">
        <v>0</v>
      </c>
      <c r="CB415" s="2">
        <v>0</v>
      </c>
      <c r="CC415" s="2">
        <v>0</v>
      </c>
      <c r="CD415" s="2">
        <v>0</v>
      </c>
      <c r="CE415" s="2">
        <v>0</v>
      </c>
      <c r="CF415" s="2">
        <v>0</v>
      </c>
      <c r="CG415" s="2">
        <v>0</v>
      </c>
      <c r="CH415" s="2">
        <v>0</v>
      </c>
      <c r="CI415" s="2">
        <v>0</v>
      </c>
      <c r="CJ415" s="11" t="str">
        <f>+VLOOKUP(B415,[57]Sheet1!$A:$AA,27,FALSE)</f>
        <v>Campagnano</v>
      </c>
      <c r="CK415" t="s">
        <v>1861</v>
      </c>
      <c r="CL415" t="s">
        <v>1871</v>
      </c>
      <c r="CM415" s="11"/>
    </row>
    <row r="416" spans="1:91" x14ac:dyDescent="0.35">
      <c r="A416" s="93" t="str">
        <f t="shared" si="12"/>
        <v>11500031020</v>
      </c>
      <c r="B416" t="str">
        <f t="shared" si="13"/>
        <v>1150003-2020</v>
      </c>
      <c r="C416">
        <v>1150003</v>
      </c>
      <c r="D416" t="s">
        <v>84</v>
      </c>
      <c r="E416" t="s">
        <v>1449</v>
      </c>
      <c r="F416" t="s">
        <v>1112</v>
      </c>
      <c r="G416" t="s">
        <v>1611</v>
      </c>
      <c r="H416" t="s">
        <v>1458</v>
      </c>
      <c r="I416" t="s">
        <v>1459</v>
      </c>
      <c r="J416" t="s">
        <v>498</v>
      </c>
      <c r="K416" t="s">
        <v>499</v>
      </c>
      <c r="L416" t="s">
        <v>500</v>
      </c>
      <c r="M416" t="s">
        <v>501</v>
      </c>
      <c r="N416" t="s">
        <v>1002</v>
      </c>
      <c r="O416" t="s">
        <v>1114</v>
      </c>
      <c r="P416" s="88" t="s">
        <v>129</v>
      </c>
      <c r="S416" t="s">
        <v>1459</v>
      </c>
      <c r="T416" t="s">
        <v>351</v>
      </c>
      <c r="U416" t="s">
        <v>1460</v>
      </c>
      <c r="V416" t="s">
        <v>1460</v>
      </c>
      <c r="W416" t="s">
        <v>816</v>
      </c>
      <c r="X416" t="s">
        <v>521</v>
      </c>
      <c r="Y416" t="s">
        <v>134</v>
      </c>
      <c r="Z416" t="s">
        <v>135</v>
      </c>
      <c r="AA416" t="s">
        <v>505</v>
      </c>
      <c r="AB416" t="s">
        <v>522</v>
      </c>
      <c r="AC416" s="88" t="s">
        <v>522</v>
      </c>
      <c r="AD416" t="s">
        <v>103</v>
      </c>
      <c r="AE416" t="s">
        <v>211</v>
      </c>
      <c r="AF416" t="s">
        <v>523</v>
      </c>
      <c r="AG416" t="s">
        <v>137</v>
      </c>
      <c r="AH416" t="s">
        <v>215</v>
      </c>
      <c r="AI416" t="s">
        <v>216</v>
      </c>
      <c r="AJ416" t="s">
        <v>217</v>
      </c>
      <c r="AK416" t="s">
        <v>218</v>
      </c>
      <c r="AL416" t="s">
        <v>524</v>
      </c>
      <c r="AM416" t="s">
        <v>524</v>
      </c>
      <c r="AN416" t="s">
        <v>525</v>
      </c>
      <c r="AO416" t="s">
        <v>526</v>
      </c>
      <c r="AP416" t="s">
        <v>140</v>
      </c>
      <c r="AQ416" t="s">
        <v>140</v>
      </c>
      <c r="AR416" t="s">
        <v>130</v>
      </c>
      <c r="AS416" t="s">
        <v>1030</v>
      </c>
      <c r="AT416" t="s">
        <v>527</v>
      </c>
      <c r="AU416" s="88" t="s">
        <v>1457</v>
      </c>
      <c r="AV416" t="s">
        <v>115</v>
      </c>
      <c r="AW416" t="s">
        <v>293</v>
      </c>
      <c r="AX416" s="69" t="s">
        <v>506</v>
      </c>
      <c r="AY416" t="s">
        <v>91</v>
      </c>
      <c r="AZ416" t="s">
        <v>130</v>
      </c>
      <c r="BA416" t="s">
        <v>117</v>
      </c>
      <c r="BB416" s="88" t="s">
        <v>211</v>
      </c>
      <c r="BC416" t="s">
        <v>118</v>
      </c>
      <c r="BD416" t="s">
        <v>91</v>
      </c>
      <c r="BE416" t="s">
        <v>119</v>
      </c>
      <c r="BF416" s="86" t="s">
        <v>222</v>
      </c>
      <c r="BG416" s="86" t="s">
        <v>223</v>
      </c>
      <c r="BH416" s="78" t="s">
        <v>224</v>
      </c>
      <c r="BI416" s="79" t="s">
        <v>225</v>
      </c>
      <c r="BJ416" s="2">
        <v>0</v>
      </c>
      <c r="BK416" s="2">
        <v>0</v>
      </c>
      <c r="BL416" s="2">
        <v>0</v>
      </c>
      <c r="BM416" s="2">
        <v>276.39</v>
      </c>
      <c r="BN416" s="2">
        <v>-4.6100000000000003</v>
      </c>
      <c r="BO416" s="2">
        <v>0</v>
      </c>
      <c r="BP416" s="2">
        <v>271.77999999999997</v>
      </c>
      <c r="BQ416" s="2">
        <v>276.39</v>
      </c>
      <c r="BR416" s="2">
        <v>0</v>
      </c>
      <c r="BS416" s="2">
        <v>0</v>
      </c>
      <c r="BT416" s="2">
        <v>0</v>
      </c>
      <c r="BU416" s="2">
        <v>0</v>
      </c>
      <c r="BV416" s="2">
        <v>0</v>
      </c>
      <c r="BW416" s="2">
        <v>0</v>
      </c>
      <c r="BX416" s="2">
        <v>0</v>
      </c>
      <c r="BY416" s="2">
        <v>0</v>
      </c>
      <c r="BZ416" s="2">
        <v>0</v>
      </c>
      <c r="CA416" s="2">
        <v>0</v>
      </c>
      <c r="CB416" s="2">
        <v>0</v>
      </c>
      <c r="CC416" s="2">
        <v>0</v>
      </c>
      <c r="CD416" s="2">
        <v>0</v>
      </c>
      <c r="CE416" s="2">
        <v>0</v>
      </c>
      <c r="CF416" s="2">
        <v>0</v>
      </c>
      <c r="CG416" s="2">
        <v>0</v>
      </c>
      <c r="CH416" s="2">
        <v>0</v>
      </c>
      <c r="CI416" s="2">
        <v>0</v>
      </c>
      <c r="CJ416" s="11" t="str">
        <f>+VLOOKUP(B416,[57]Sheet1!$A:$AA,27,FALSE)</f>
        <v>Campagnano</v>
      </c>
      <c r="CK416" t="s">
        <v>1861</v>
      </c>
      <c r="CL416" t="s">
        <v>1871</v>
      </c>
      <c r="CM416" s="11"/>
    </row>
    <row r="417" spans="1:91" x14ac:dyDescent="0.35">
      <c r="A417" s="93" t="str">
        <f t="shared" si="12"/>
        <v>11500031120</v>
      </c>
      <c r="B417" t="str">
        <f t="shared" si="13"/>
        <v>1150003-2020</v>
      </c>
      <c r="C417">
        <v>1150003</v>
      </c>
      <c r="D417" t="s">
        <v>84</v>
      </c>
      <c r="E417" t="s">
        <v>1449</v>
      </c>
      <c r="F417" t="s">
        <v>1112</v>
      </c>
      <c r="G417" t="s">
        <v>1611</v>
      </c>
      <c r="H417" t="s">
        <v>1480</v>
      </c>
      <c r="I417" t="s">
        <v>1481</v>
      </c>
      <c r="J417" t="s">
        <v>498</v>
      </c>
      <c r="K417" t="s">
        <v>499</v>
      </c>
      <c r="L417" t="s">
        <v>500</v>
      </c>
      <c r="M417" t="s">
        <v>501</v>
      </c>
      <c r="N417" t="s">
        <v>1002</v>
      </c>
      <c r="O417" t="s">
        <v>1114</v>
      </c>
      <c r="P417" s="88" t="s">
        <v>129</v>
      </c>
      <c r="S417" t="s">
        <v>1481</v>
      </c>
      <c r="T417" t="s">
        <v>351</v>
      </c>
      <c r="U417" t="s">
        <v>1482</v>
      </c>
      <c r="V417" t="s">
        <v>1482</v>
      </c>
      <c r="W417" t="s">
        <v>816</v>
      </c>
      <c r="X417" t="s">
        <v>521</v>
      </c>
      <c r="Y417" t="s">
        <v>134</v>
      </c>
      <c r="Z417" t="s">
        <v>135</v>
      </c>
      <c r="AA417" t="s">
        <v>505</v>
      </c>
      <c r="AB417" t="s">
        <v>522</v>
      </c>
      <c r="AC417" s="88" t="s">
        <v>522</v>
      </c>
      <c r="AD417" t="s">
        <v>103</v>
      </c>
      <c r="AE417" t="s">
        <v>211</v>
      </c>
      <c r="AF417" t="s">
        <v>523</v>
      </c>
      <c r="AG417" t="s">
        <v>137</v>
      </c>
      <c r="AH417" t="s">
        <v>215</v>
      </c>
      <c r="AI417" t="s">
        <v>216</v>
      </c>
      <c r="AJ417" t="s">
        <v>217</v>
      </c>
      <c r="AK417" t="s">
        <v>218</v>
      </c>
      <c r="AL417" t="s">
        <v>524</v>
      </c>
      <c r="AM417" t="s">
        <v>524</v>
      </c>
      <c r="AN417" t="s">
        <v>525</v>
      </c>
      <c r="AO417" t="s">
        <v>526</v>
      </c>
      <c r="AP417" t="s">
        <v>140</v>
      </c>
      <c r="AQ417" t="s">
        <v>140</v>
      </c>
      <c r="AR417" t="s">
        <v>130</v>
      </c>
      <c r="AS417" t="s">
        <v>1030</v>
      </c>
      <c r="AT417" t="s">
        <v>527</v>
      </c>
      <c r="AU417" s="88" t="s">
        <v>1457</v>
      </c>
      <c r="AV417" t="s">
        <v>115</v>
      </c>
      <c r="AW417" t="s">
        <v>293</v>
      </c>
      <c r="AX417" s="69" t="s">
        <v>506</v>
      </c>
      <c r="AY417" t="s">
        <v>91</v>
      </c>
      <c r="AZ417" t="s">
        <v>130</v>
      </c>
      <c r="BA417" t="s">
        <v>117</v>
      </c>
      <c r="BB417" s="88" t="s">
        <v>211</v>
      </c>
      <c r="BC417" t="s">
        <v>118</v>
      </c>
      <c r="BD417" t="s">
        <v>91</v>
      </c>
      <c r="BE417" t="s">
        <v>119</v>
      </c>
      <c r="BF417" s="86" t="s">
        <v>222</v>
      </c>
      <c r="BG417" s="86" t="s">
        <v>223</v>
      </c>
      <c r="BH417" s="78" t="s">
        <v>224</v>
      </c>
      <c r="BI417" s="79" t="s">
        <v>225</v>
      </c>
      <c r="BJ417" s="2">
        <v>0</v>
      </c>
      <c r="BK417" s="2">
        <v>0</v>
      </c>
      <c r="BL417" s="2">
        <v>0</v>
      </c>
      <c r="BM417" s="2">
        <v>124.83</v>
      </c>
      <c r="BN417" s="2">
        <v>-1.39</v>
      </c>
      <c r="BO417" s="2">
        <v>0</v>
      </c>
      <c r="BP417" s="2">
        <v>123.44</v>
      </c>
      <c r="BQ417" s="2">
        <v>124.83</v>
      </c>
      <c r="BR417" s="2">
        <v>0</v>
      </c>
      <c r="BS417" s="2">
        <v>0</v>
      </c>
      <c r="BT417" s="2">
        <v>0</v>
      </c>
      <c r="BU417" s="2">
        <v>0</v>
      </c>
      <c r="BV417" s="2">
        <v>0</v>
      </c>
      <c r="BW417" s="2">
        <v>0</v>
      </c>
      <c r="BX417" s="2">
        <v>0</v>
      </c>
      <c r="BY417" s="2">
        <v>0</v>
      </c>
      <c r="BZ417" s="2">
        <v>0</v>
      </c>
      <c r="CA417" s="2">
        <v>0</v>
      </c>
      <c r="CB417" s="2">
        <v>0</v>
      </c>
      <c r="CC417" s="2">
        <v>0</v>
      </c>
      <c r="CD417" s="2">
        <v>0</v>
      </c>
      <c r="CE417" s="2">
        <v>0</v>
      </c>
      <c r="CF417" s="2">
        <v>0</v>
      </c>
      <c r="CG417" s="2">
        <v>0</v>
      </c>
      <c r="CH417" s="2">
        <v>0</v>
      </c>
      <c r="CI417" s="2">
        <v>0</v>
      </c>
      <c r="CJ417" s="11" t="str">
        <f>+VLOOKUP(B417,[57]Sheet1!$A:$AA,27,FALSE)</f>
        <v>Campagnano</v>
      </c>
      <c r="CK417" t="s">
        <v>1861</v>
      </c>
      <c r="CL417" t="s">
        <v>1871</v>
      </c>
      <c r="CM417" s="11"/>
    </row>
    <row r="418" spans="1:91" x14ac:dyDescent="0.35">
      <c r="A418" s="93" t="str">
        <f t="shared" si="12"/>
        <v>11500040820</v>
      </c>
      <c r="B418" t="str">
        <f t="shared" si="13"/>
        <v>1150004-2020</v>
      </c>
      <c r="C418">
        <v>1150004</v>
      </c>
      <c r="D418" t="s">
        <v>84</v>
      </c>
      <c r="E418" t="s">
        <v>1449</v>
      </c>
      <c r="F418" t="s">
        <v>1374</v>
      </c>
      <c r="G418" t="s">
        <v>1612</v>
      </c>
      <c r="H418" t="s">
        <v>1475</v>
      </c>
      <c r="I418" t="s">
        <v>284</v>
      </c>
      <c r="J418" t="s">
        <v>498</v>
      </c>
      <c r="K418" t="s">
        <v>499</v>
      </c>
      <c r="L418" t="s">
        <v>500</v>
      </c>
      <c r="M418" t="s">
        <v>501</v>
      </c>
      <c r="N418" t="s">
        <v>1002</v>
      </c>
      <c r="O418" t="s">
        <v>1376</v>
      </c>
      <c r="P418" s="88" t="s">
        <v>129</v>
      </c>
      <c r="S418" t="s">
        <v>284</v>
      </c>
      <c r="T418" t="s">
        <v>351</v>
      </c>
      <c r="U418" t="s">
        <v>288</v>
      </c>
      <c r="V418" t="s">
        <v>288</v>
      </c>
      <c r="W418" t="s">
        <v>816</v>
      </c>
      <c r="X418" t="s">
        <v>521</v>
      </c>
      <c r="Y418" t="s">
        <v>715</v>
      </c>
      <c r="Z418" t="s">
        <v>135</v>
      </c>
      <c r="AA418" t="s">
        <v>505</v>
      </c>
      <c r="AB418" t="s">
        <v>1377</v>
      </c>
      <c r="AC418" s="88" t="s">
        <v>1377</v>
      </c>
      <c r="AD418" t="s">
        <v>103</v>
      </c>
      <c r="AE418" t="s">
        <v>211</v>
      </c>
      <c r="AF418" t="s">
        <v>1376</v>
      </c>
      <c r="AG418" t="s">
        <v>137</v>
      </c>
      <c r="AH418" t="s">
        <v>1378</v>
      </c>
      <c r="AI418" t="s">
        <v>1379</v>
      </c>
      <c r="AJ418" t="s">
        <v>217</v>
      </c>
      <c r="AK418" t="s">
        <v>218</v>
      </c>
      <c r="AL418" t="s">
        <v>524</v>
      </c>
      <c r="AM418" t="s">
        <v>524</v>
      </c>
      <c r="AN418" t="s">
        <v>525</v>
      </c>
      <c r="AO418" t="s">
        <v>526</v>
      </c>
      <c r="AP418" t="s">
        <v>112</v>
      </c>
      <c r="AQ418" t="s">
        <v>112</v>
      </c>
      <c r="AR418" t="s">
        <v>130</v>
      </c>
      <c r="AS418" t="s">
        <v>1095</v>
      </c>
      <c r="AT418" t="s">
        <v>527</v>
      </c>
      <c r="AU418" s="88" t="s">
        <v>1457</v>
      </c>
      <c r="AV418" t="s">
        <v>115</v>
      </c>
      <c r="AW418" t="s">
        <v>293</v>
      </c>
      <c r="AX418" s="69" t="s">
        <v>506</v>
      </c>
      <c r="AY418" t="s">
        <v>91</v>
      </c>
      <c r="AZ418" t="s">
        <v>130</v>
      </c>
      <c r="BA418" t="s">
        <v>117</v>
      </c>
      <c r="BB418" s="88" t="s">
        <v>211</v>
      </c>
      <c r="BC418" t="s">
        <v>118</v>
      </c>
      <c r="BD418" t="s">
        <v>91</v>
      </c>
      <c r="BE418" t="s">
        <v>119</v>
      </c>
      <c r="BF418" s="86" t="s">
        <v>718</v>
      </c>
      <c r="BG418" s="86" t="s">
        <v>223</v>
      </c>
      <c r="BH418" s="78" t="s">
        <v>224</v>
      </c>
      <c r="BI418" s="79" t="s">
        <v>225</v>
      </c>
      <c r="BJ418" s="2">
        <v>0</v>
      </c>
      <c r="BK418" s="2">
        <v>0</v>
      </c>
      <c r="BL418" s="2">
        <v>0</v>
      </c>
      <c r="BM418" s="2">
        <v>23.67</v>
      </c>
      <c r="BN418" s="2">
        <v>-0.66</v>
      </c>
      <c r="BO418" s="2">
        <v>0</v>
      </c>
      <c r="BP418" s="2">
        <v>23.01</v>
      </c>
      <c r="BQ418" s="2">
        <v>23.67</v>
      </c>
      <c r="BR418" s="2">
        <v>0</v>
      </c>
      <c r="BS418" s="2">
        <v>0</v>
      </c>
      <c r="BT418" s="2">
        <v>0</v>
      </c>
      <c r="BU418" s="2">
        <v>0</v>
      </c>
      <c r="BV418" s="2">
        <v>0</v>
      </c>
      <c r="BW418" s="2">
        <v>0</v>
      </c>
      <c r="BX418" s="2">
        <v>0</v>
      </c>
      <c r="BY418" s="2">
        <v>0</v>
      </c>
      <c r="BZ418" s="2">
        <v>0</v>
      </c>
      <c r="CA418" s="2">
        <v>0</v>
      </c>
      <c r="CB418" s="2">
        <v>0</v>
      </c>
      <c r="CC418" s="2">
        <v>0</v>
      </c>
      <c r="CD418" s="2">
        <v>0</v>
      </c>
      <c r="CE418" s="2">
        <v>0</v>
      </c>
      <c r="CF418" s="2">
        <v>0</v>
      </c>
      <c r="CG418" s="2">
        <v>0</v>
      </c>
      <c r="CH418" s="2">
        <v>0</v>
      </c>
      <c r="CI418" s="2">
        <v>0</v>
      </c>
      <c r="CJ418" s="11" t="str">
        <f>+VLOOKUP(B418,[57]Sheet1!$A:$AA,27,FALSE)</f>
        <v>Termoli</v>
      </c>
      <c r="CK418" t="s">
        <v>1863</v>
      </c>
      <c r="CL418" t="s">
        <v>1863</v>
      </c>
      <c r="CM418" s="11"/>
    </row>
    <row r="419" spans="1:91" x14ac:dyDescent="0.35">
      <c r="A419" s="93" t="str">
        <f t="shared" si="12"/>
        <v>11500040920</v>
      </c>
      <c r="B419" t="str">
        <f t="shared" si="13"/>
        <v>1150004-2020</v>
      </c>
      <c r="C419">
        <v>1150004</v>
      </c>
      <c r="D419" t="s">
        <v>84</v>
      </c>
      <c r="E419" t="s">
        <v>1449</v>
      </c>
      <c r="F419" t="s">
        <v>1374</v>
      </c>
      <c r="G419" t="s">
        <v>1612</v>
      </c>
      <c r="H419" t="s">
        <v>1471</v>
      </c>
      <c r="I419" t="s">
        <v>1472</v>
      </c>
      <c r="J419" t="s">
        <v>498</v>
      </c>
      <c r="K419" t="s">
        <v>499</v>
      </c>
      <c r="L419" t="s">
        <v>500</v>
      </c>
      <c r="M419" t="s">
        <v>501</v>
      </c>
      <c r="N419" t="s">
        <v>1002</v>
      </c>
      <c r="O419" t="s">
        <v>1376</v>
      </c>
      <c r="P419" s="88" t="s">
        <v>129</v>
      </c>
      <c r="S419" t="s">
        <v>1472</v>
      </c>
      <c r="T419" t="s">
        <v>351</v>
      </c>
      <c r="U419" t="s">
        <v>1473</v>
      </c>
      <c r="V419" t="s">
        <v>1473</v>
      </c>
      <c r="W419" t="s">
        <v>816</v>
      </c>
      <c r="X419" t="s">
        <v>521</v>
      </c>
      <c r="Y419" t="s">
        <v>715</v>
      </c>
      <c r="Z419" t="s">
        <v>135</v>
      </c>
      <c r="AA419" t="s">
        <v>505</v>
      </c>
      <c r="AB419" t="s">
        <v>1377</v>
      </c>
      <c r="AC419" s="88" t="s">
        <v>1377</v>
      </c>
      <c r="AD419" t="s">
        <v>103</v>
      </c>
      <c r="AE419" t="s">
        <v>211</v>
      </c>
      <c r="AF419" t="s">
        <v>1376</v>
      </c>
      <c r="AG419" t="s">
        <v>137</v>
      </c>
      <c r="AH419" t="s">
        <v>1378</v>
      </c>
      <c r="AI419" t="s">
        <v>1379</v>
      </c>
      <c r="AJ419" t="s">
        <v>217</v>
      </c>
      <c r="AK419" t="s">
        <v>218</v>
      </c>
      <c r="AL419" t="s">
        <v>524</v>
      </c>
      <c r="AM419" t="s">
        <v>524</v>
      </c>
      <c r="AN419" t="s">
        <v>525</v>
      </c>
      <c r="AO419" t="s">
        <v>526</v>
      </c>
      <c r="AP419" t="s">
        <v>112</v>
      </c>
      <c r="AQ419" t="s">
        <v>112</v>
      </c>
      <c r="AR419" t="s">
        <v>130</v>
      </c>
      <c r="AS419" t="s">
        <v>1095</v>
      </c>
      <c r="AT419" t="s">
        <v>527</v>
      </c>
      <c r="AU419" s="88" t="s">
        <v>1457</v>
      </c>
      <c r="AV419" t="s">
        <v>115</v>
      </c>
      <c r="AW419" t="s">
        <v>293</v>
      </c>
      <c r="AX419" s="69" t="s">
        <v>506</v>
      </c>
      <c r="AY419" t="s">
        <v>91</v>
      </c>
      <c r="AZ419" t="s">
        <v>130</v>
      </c>
      <c r="BA419" t="s">
        <v>117</v>
      </c>
      <c r="BB419" s="88" t="s">
        <v>211</v>
      </c>
      <c r="BC419" t="s">
        <v>118</v>
      </c>
      <c r="BD419" t="s">
        <v>91</v>
      </c>
      <c r="BE419" t="s">
        <v>119</v>
      </c>
      <c r="BF419" s="86" t="s">
        <v>718</v>
      </c>
      <c r="BG419" s="86" t="s">
        <v>223</v>
      </c>
      <c r="BH419" s="78" t="s">
        <v>224</v>
      </c>
      <c r="BI419" s="79" t="s">
        <v>225</v>
      </c>
      <c r="BJ419" s="2">
        <v>0</v>
      </c>
      <c r="BK419" s="2">
        <v>0</v>
      </c>
      <c r="BL419" s="2">
        <v>0</v>
      </c>
      <c r="BM419" s="2">
        <v>27.9</v>
      </c>
      <c r="BN419" s="2">
        <v>-0.62</v>
      </c>
      <c r="BO419" s="2">
        <v>0</v>
      </c>
      <c r="BP419" s="2">
        <v>27.28</v>
      </c>
      <c r="BQ419" s="2">
        <v>27.9</v>
      </c>
      <c r="BR419" s="2">
        <v>0</v>
      </c>
      <c r="BS419" s="2">
        <v>0</v>
      </c>
      <c r="BT419" s="2">
        <v>0</v>
      </c>
      <c r="BU419" s="2">
        <v>0</v>
      </c>
      <c r="BV419" s="2">
        <v>0</v>
      </c>
      <c r="BW419" s="2">
        <v>0</v>
      </c>
      <c r="BX419" s="2">
        <v>0</v>
      </c>
      <c r="BY419" s="2">
        <v>0</v>
      </c>
      <c r="BZ419" s="2">
        <v>0</v>
      </c>
      <c r="CA419" s="2">
        <v>0</v>
      </c>
      <c r="CB419" s="2">
        <v>0</v>
      </c>
      <c r="CC419" s="2">
        <v>0</v>
      </c>
      <c r="CD419" s="2">
        <v>0</v>
      </c>
      <c r="CE419" s="2">
        <v>0</v>
      </c>
      <c r="CF419" s="2">
        <v>0</v>
      </c>
      <c r="CG419" s="2">
        <v>0</v>
      </c>
      <c r="CH419" s="2">
        <v>0</v>
      </c>
      <c r="CI419" s="2">
        <v>0</v>
      </c>
      <c r="CJ419" s="11" t="str">
        <f>+VLOOKUP(B419,[57]Sheet1!$A:$AA,27,FALSE)</f>
        <v>Termoli</v>
      </c>
      <c r="CK419" t="s">
        <v>1863</v>
      </c>
      <c r="CL419" t="s">
        <v>1863</v>
      </c>
      <c r="CM419" s="11"/>
    </row>
    <row r="420" spans="1:91" x14ac:dyDescent="0.35">
      <c r="A420" s="93" t="str">
        <f t="shared" si="12"/>
        <v>11500041120</v>
      </c>
      <c r="B420" t="str">
        <f t="shared" si="13"/>
        <v>1150004-2020</v>
      </c>
      <c r="C420">
        <v>1150004</v>
      </c>
      <c r="D420" t="s">
        <v>84</v>
      </c>
      <c r="E420" t="s">
        <v>1449</v>
      </c>
      <c r="F420" t="s">
        <v>1374</v>
      </c>
      <c r="G420" t="s">
        <v>1612</v>
      </c>
      <c r="H420" t="s">
        <v>1480</v>
      </c>
      <c r="I420" t="s">
        <v>1481</v>
      </c>
      <c r="J420" t="s">
        <v>498</v>
      </c>
      <c r="K420" t="s">
        <v>499</v>
      </c>
      <c r="L420" t="s">
        <v>500</v>
      </c>
      <c r="M420" t="s">
        <v>501</v>
      </c>
      <c r="N420" t="s">
        <v>1002</v>
      </c>
      <c r="O420" t="s">
        <v>1376</v>
      </c>
      <c r="P420" s="88" t="s">
        <v>129</v>
      </c>
      <c r="S420" t="s">
        <v>1481</v>
      </c>
      <c r="T420" t="s">
        <v>351</v>
      </c>
      <c r="U420" t="s">
        <v>1482</v>
      </c>
      <c r="V420" t="s">
        <v>1482</v>
      </c>
      <c r="W420" t="s">
        <v>816</v>
      </c>
      <c r="X420" t="s">
        <v>521</v>
      </c>
      <c r="Y420" t="s">
        <v>715</v>
      </c>
      <c r="Z420" t="s">
        <v>135</v>
      </c>
      <c r="AA420" t="s">
        <v>505</v>
      </c>
      <c r="AB420" t="s">
        <v>1377</v>
      </c>
      <c r="AC420" s="88" t="s">
        <v>1377</v>
      </c>
      <c r="AD420" t="s">
        <v>103</v>
      </c>
      <c r="AE420" t="s">
        <v>211</v>
      </c>
      <c r="AF420" t="s">
        <v>1376</v>
      </c>
      <c r="AG420" t="s">
        <v>137</v>
      </c>
      <c r="AH420" t="s">
        <v>1378</v>
      </c>
      <c r="AI420" t="s">
        <v>1379</v>
      </c>
      <c r="AJ420" t="s">
        <v>217</v>
      </c>
      <c r="AK420" t="s">
        <v>218</v>
      </c>
      <c r="AL420" t="s">
        <v>524</v>
      </c>
      <c r="AM420" t="s">
        <v>524</v>
      </c>
      <c r="AN420" t="s">
        <v>525</v>
      </c>
      <c r="AO420" t="s">
        <v>526</v>
      </c>
      <c r="AP420" t="s">
        <v>112</v>
      </c>
      <c r="AQ420" t="s">
        <v>112</v>
      </c>
      <c r="AR420" t="s">
        <v>130</v>
      </c>
      <c r="AS420" t="s">
        <v>1095</v>
      </c>
      <c r="AT420" t="s">
        <v>527</v>
      </c>
      <c r="AU420" s="88" t="s">
        <v>1457</v>
      </c>
      <c r="AV420" t="s">
        <v>115</v>
      </c>
      <c r="AW420" t="s">
        <v>293</v>
      </c>
      <c r="AX420" s="69" t="s">
        <v>506</v>
      </c>
      <c r="AY420" t="s">
        <v>91</v>
      </c>
      <c r="AZ420" t="s">
        <v>130</v>
      </c>
      <c r="BA420" t="s">
        <v>117</v>
      </c>
      <c r="BB420" s="88" t="s">
        <v>211</v>
      </c>
      <c r="BC420" t="s">
        <v>118</v>
      </c>
      <c r="BD420" t="s">
        <v>91</v>
      </c>
      <c r="BE420" t="s">
        <v>119</v>
      </c>
      <c r="BF420" s="86" t="s">
        <v>718</v>
      </c>
      <c r="BG420" s="86" t="s">
        <v>223</v>
      </c>
      <c r="BH420" s="78" t="s">
        <v>224</v>
      </c>
      <c r="BI420" s="79" t="s">
        <v>225</v>
      </c>
      <c r="BJ420" s="2">
        <v>0</v>
      </c>
      <c r="BK420" s="2">
        <v>0</v>
      </c>
      <c r="BL420" s="2">
        <v>0</v>
      </c>
      <c r="BM420" s="2">
        <v>215.09</v>
      </c>
      <c r="BN420" s="2">
        <v>-2.39</v>
      </c>
      <c r="BO420" s="2">
        <v>0</v>
      </c>
      <c r="BP420" s="2">
        <v>212.7</v>
      </c>
      <c r="BQ420" s="2">
        <v>215.09</v>
      </c>
      <c r="BR420" s="2">
        <v>0</v>
      </c>
      <c r="BS420" s="2">
        <v>0</v>
      </c>
      <c r="BT420" s="2">
        <v>0</v>
      </c>
      <c r="BU420" s="2">
        <v>0</v>
      </c>
      <c r="BV420" s="2">
        <v>0</v>
      </c>
      <c r="BW420" s="2">
        <v>0</v>
      </c>
      <c r="BX420" s="2">
        <v>0</v>
      </c>
      <c r="BY420" s="2">
        <v>0</v>
      </c>
      <c r="BZ420" s="2">
        <v>0</v>
      </c>
      <c r="CA420" s="2">
        <v>0</v>
      </c>
      <c r="CB420" s="2">
        <v>0</v>
      </c>
      <c r="CC420" s="2">
        <v>0</v>
      </c>
      <c r="CD420" s="2">
        <v>0</v>
      </c>
      <c r="CE420" s="2">
        <v>0</v>
      </c>
      <c r="CF420" s="2">
        <v>0</v>
      </c>
      <c r="CG420" s="2">
        <v>0</v>
      </c>
      <c r="CH420" s="2">
        <v>0</v>
      </c>
      <c r="CI420" s="2">
        <v>0</v>
      </c>
      <c r="CJ420" s="11" t="str">
        <f>+VLOOKUP(B420,[57]Sheet1!$A:$AA,27,FALSE)</f>
        <v>Termoli</v>
      </c>
      <c r="CK420" t="s">
        <v>1863</v>
      </c>
      <c r="CL420" t="s">
        <v>1863</v>
      </c>
      <c r="CM420" s="11"/>
    </row>
    <row r="421" spans="1:91" x14ac:dyDescent="0.35">
      <c r="A421" s="93" t="str">
        <f t="shared" si="12"/>
        <v>11500041220</v>
      </c>
      <c r="B421" t="str">
        <f t="shared" si="13"/>
        <v>1150004-2020</v>
      </c>
      <c r="C421">
        <v>1150004</v>
      </c>
      <c r="D421" t="s">
        <v>84</v>
      </c>
      <c r="E421" t="s">
        <v>1449</v>
      </c>
      <c r="F421" t="s">
        <v>1374</v>
      </c>
      <c r="G421" t="s">
        <v>1612</v>
      </c>
      <c r="H421" t="s">
        <v>1461</v>
      </c>
      <c r="I421" t="s">
        <v>1462</v>
      </c>
      <c r="J421" t="s">
        <v>498</v>
      </c>
      <c r="K421" t="s">
        <v>499</v>
      </c>
      <c r="L421" t="s">
        <v>500</v>
      </c>
      <c r="M421" t="s">
        <v>501</v>
      </c>
      <c r="N421" t="s">
        <v>1002</v>
      </c>
      <c r="O421" t="s">
        <v>1376</v>
      </c>
      <c r="P421" s="88" t="s">
        <v>129</v>
      </c>
      <c r="S421" t="s">
        <v>1462</v>
      </c>
      <c r="T421" t="s">
        <v>351</v>
      </c>
      <c r="U421" t="s">
        <v>1463</v>
      </c>
      <c r="V421" t="s">
        <v>1463</v>
      </c>
      <c r="W421" t="s">
        <v>816</v>
      </c>
      <c r="X421" t="s">
        <v>521</v>
      </c>
      <c r="Y421" t="s">
        <v>715</v>
      </c>
      <c r="Z421" t="s">
        <v>135</v>
      </c>
      <c r="AA421" t="s">
        <v>505</v>
      </c>
      <c r="AB421" t="s">
        <v>1377</v>
      </c>
      <c r="AC421" s="88" t="s">
        <v>1377</v>
      </c>
      <c r="AD421" t="s">
        <v>103</v>
      </c>
      <c r="AE421" t="s">
        <v>211</v>
      </c>
      <c r="AF421" t="s">
        <v>1376</v>
      </c>
      <c r="AG421" t="s">
        <v>137</v>
      </c>
      <c r="AH421" t="s">
        <v>1378</v>
      </c>
      <c r="AI421" t="s">
        <v>1379</v>
      </c>
      <c r="AJ421" t="s">
        <v>217</v>
      </c>
      <c r="AK421" t="s">
        <v>218</v>
      </c>
      <c r="AL421" t="s">
        <v>524</v>
      </c>
      <c r="AM421" t="s">
        <v>524</v>
      </c>
      <c r="AN421" t="s">
        <v>525</v>
      </c>
      <c r="AO421" t="s">
        <v>526</v>
      </c>
      <c r="AP421" t="s">
        <v>112</v>
      </c>
      <c r="AQ421" t="s">
        <v>112</v>
      </c>
      <c r="AR421" t="s">
        <v>130</v>
      </c>
      <c r="AS421" t="s">
        <v>1095</v>
      </c>
      <c r="AT421" t="s">
        <v>527</v>
      </c>
      <c r="AU421" s="88" t="s">
        <v>1457</v>
      </c>
      <c r="AV421" t="s">
        <v>115</v>
      </c>
      <c r="AW421" t="s">
        <v>293</v>
      </c>
      <c r="AX421" s="69" t="s">
        <v>506</v>
      </c>
      <c r="AY421" t="s">
        <v>91</v>
      </c>
      <c r="AZ421" t="s">
        <v>130</v>
      </c>
      <c r="BA421" t="s">
        <v>117</v>
      </c>
      <c r="BB421" s="88" t="s">
        <v>211</v>
      </c>
      <c r="BC421" t="s">
        <v>118</v>
      </c>
      <c r="BD421" t="s">
        <v>91</v>
      </c>
      <c r="BE421" t="s">
        <v>119</v>
      </c>
      <c r="BF421" s="86" t="s">
        <v>718</v>
      </c>
      <c r="BG421" s="86" t="s">
        <v>223</v>
      </c>
      <c r="BH421" s="78" t="s">
        <v>224</v>
      </c>
      <c r="BI421" s="79" t="s">
        <v>225</v>
      </c>
      <c r="BJ421" s="2">
        <v>0</v>
      </c>
      <c r="BK421" s="2">
        <v>0</v>
      </c>
      <c r="BL421" s="2">
        <v>0</v>
      </c>
      <c r="BM421" s="2">
        <v>16187.1</v>
      </c>
      <c r="BN421" s="2">
        <v>-89.93</v>
      </c>
      <c r="BO421" s="2">
        <v>0</v>
      </c>
      <c r="BP421" s="2">
        <v>16097.17</v>
      </c>
      <c r="BQ421" s="2">
        <v>16187.1</v>
      </c>
      <c r="BR421" s="2">
        <v>0</v>
      </c>
      <c r="BS421" s="2">
        <v>0</v>
      </c>
      <c r="BT421" s="2">
        <v>0</v>
      </c>
      <c r="BU421" s="2">
        <v>0</v>
      </c>
      <c r="BV421" s="2">
        <v>0</v>
      </c>
      <c r="BW421" s="2">
        <v>0</v>
      </c>
      <c r="BX421" s="2">
        <v>0</v>
      </c>
      <c r="BY421" s="2">
        <v>0</v>
      </c>
      <c r="BZ421" s="2">
        <v>0</v>
      </c>
      <c r="CA421" s="2">
        <v>0</v>
      </c>
      <c r="CB421" s="2">
        <v>0</v>
      </c>
      <c r="CC421" s="2">
        <v>0</v>
      </c>
      <c r="CD421" s="2">
        <v>0</v>
      </c>
      <c r="CE421" s="2">
        <v>0</v>
      </c>
      <c r="CF421" s="2">
        <v>0</v>
      </c>
      <c r="CG421" s="2">
        <v>0</v>
      </c>
      <c r="CH421" s="2">
        <v>0</v>
      </c>
      <c r="CI421" s="2">
        <v>0</v>
      </c>
      <c r="CJ421" s="11" t="str">
        <f>+VLOOKUP(B421,[57]Sheet1!$A:$AA,27,FALSE)</f>
        <v>Termoli</v>
      </c>
      <c r="CK421" t="s">
        <v>1863</v>
      </c>
      <c r="CL421" t="s">
        <v>1863</v>
      </c>
      <c r="CM421" s="11"/>
    </row>
    <row r="422" spans="1:91" x14ac:dyDescent="0.35">
      <c r="A422" s="93" t="str">
        <f t="shared" si="12"/>
        <v>11500050920</v>
      </c>
      <c r="B422" t="str">
        <f t="shared" si="13"/>
        <v>1150005-2020</v>
      </c>
      <c r="C422">
        <v>1150005</v>
      </c>
      <c r="D422" t="s">
        <v>84</v>
      </c>
      <c r="E422" t="s">
        <v>1449</v>
      </c>
      <c r="F422" t="s">
        <v>1613</v>
      </c>
      <c r="G422" t="s">
        <v>1614</v>
      </c>
      <c r="H422" t="s">
        <v>1471</v>
      </c>
      <c r="I422" t="s">
        <v>1472</v>
      </c>
      <c r="J422" t="s">
        <v>498</v>
      </c>
      <c r="K422" t="s">
        <v>499</v>
      </c>
      <c r="L422" t="s">
        <v>500</v>
      </c>
      <c r="M422" t="s">
        <v>501</v>
      </c>
      <c r="N422" t="s">
        <v>1002</v>
      </c>
      <c r="O422" t="s">
        <v>1615</v>
      </c>
      <c r="P422" s="88" t="s">
        <v>129</v>
      </c>
      <c r="S422" t="s">
        <v>1472</v>
      </c>
      <c r="T422" t="s">
        <v>351</v>
      </c>
      <c r="U422" t="s">
        <v>1473</v>
      </c>
      <c r="V422" t="s">
        <v>1473</v>
      </c>
      <c r="W422" t="s">
        <v>816</v>
      </c>
      <c r="X422" t="s">
        <v>521</v>
      </c>
      <c r="Y422" t="s">
        <v>715</v>
      </c>
      <c r="Z422" t="s">
        <v>135</v>
      </c>
      <c r="AA422" t="s">
        <v>505</v>
      </c>
      <c r="AB422" t="s">
        <v>1616</v>
      </c>
      <c r="AC422" s="88" t="s">
        <v>1616</v>
      </c>
      <c r="AD422" t="s">
        <v>103</v>
      </c>
      <c r="AE422" t="s">
        <v>211</v>
      </c>
      <c r="AF422" t="s">
        <v>1615</v>
      </c>
      <c r="AG422" t="s">
        <v>137</v>
      </c>
      <c r="AH422" t="s">
        <v>215</v>
      </c>
      <c r="AI422" t="s">
        <v>216</v>
      </c>
      <c r="AJ422" t="s">
        <v>217</v>
      </c>
      <c r="AK422" t="s">
        <v>218</v>
      </c>
      <c r="AL422" t="s">
        <v>524</v>
      </c>
      <c r="AM422" t="s">
        <v>524</v>
      </c>
      <c r="AN422" t="s">
        <v>525</v>
      </c>
      <c r="AO422" t="s">
        <v>526</v>
      </c>
      <c r="AP422" t="s">
        <v>112</v>
      </c>
      <c r="AQ422" t="s">
        <v>112</v>
      </c>
      <c r="AR422" t="s">
        <v>211</v>
      </c>
      <c r="AS422" t="s">
        <v>1095</v>
      </c>
      <c r="AT422" t="s">
        <v>527</v>
      </c>
      <c r="AU422" s="88" t="s">
        <v>1457</v>
      </c>
      <c r="AV422" t="s">
        <v>115</v>
      </c>
      <c r="AW422" t="s">
        <v>293</v>
      </c>
      <c r="AX422" s="69" t="s">
        <v>506</v>
      </c>
      <c r="AY422" t="s">
        <v>91</v>
      </c>
      <c r="AZ422" t="s">
        <v>211</v>
      </c>
      <c r="BA422" t="s">
        <v>117</v>
      </c>
      <c r="BB422" s="88" t="s">
        <v>211</v>
      </c>
      <c r="BC422" t="s">
        <v>118</v>
      </c>
      <c r="BD422" t="s">
        <v>91</v>
      </c>
      <c r="BE422" t="s">
        <v>119</v>
      </c>
      <c r="BF422" s="86" t="s">
        <v>718</v>
      </c>
      <c r="BG422" s="86" t="s">
        <v>223</v>
      </c>
      <c r="BH422" s="78" t="s">
        <v>224</v>
      </c>
      <c r="BI422" s="79" t="s">
        <v>225</v>
      </c>
      <c r="BJ422" s="2">
        <v>0</v>
      </c>
      <c r="BK422" s="2">
        <v>0</v>
      </c>
      <c r="BL422" s="2">
        <v>0</v>
      </c>
      <c r="BM422" s="2">
        <v>2737.95</v>
      </c>
      <c r="BN422" s="2">
        <v>-60.84</v>
      </c>
      <c r="BO422" s="2">
        <v>0</v>
      </c>
      <c r="BP422" s="2">
        <v>2677.11</v>
      </c>
      <c r="BQ422" s="2">
        <v>2737.95</v>
      </c>
      <c r="BR422" s="2">
        <v>0</v>
      </c>
      <c r="BS422" s="2">
        <v>0</v>
      </c>
      <c r="BT422" s="2">
        <v>0</v>
      </c>
      <c r="BU422" s="2">
        <v>0</v>
      </c>
      <c r="BV422" s="2">
        <v>0</v>
      </c>
      <c r="BW422" s="2">
        <v>0</v>
      </c>
      <c r="BX422" s="2">
        <v>0</v>
      </c>
      <c r="BY422" s="2">
        <v>0</v>
      </c>
      <c r="BZ422" s="2">
        <v>0</v>
      </c>
      <c r="CA422" s="2">
        <v>0</v>
      </c>
      <c r="CB422" s="2">
        <v>0</v>
      </c>
      <c r="CC422" s="2">
        <v>0</v>
      </c>
      <c r="CD422" s="2">
        <v>0</v>
      </c>
      <c r="CE422" s="2">
        <v>0</v>
      </c>
      <c r="CF422" s="2">
        <v>0</v>
      </c>
      <c r="CG422" s="2">
        <v>0</v>
      </c>
      <c r="CH422" s="2">
        <v>0</v>
      </c>
      <c r="CI422" s="2">
        <v>0</v>
      </c>
      <c r="CJ422" s="11" t="str">
        <f>+VLOOKUP(B422,[57]Sheet1!$A:$AA,27,FALSE)</f>
        <v>Termoli</v>
      </c>
      <c r="CK422" t="s">
        <v>1863</v>
      </c>
      <c r="CL422" t="s">
        <v>1863</v>
      </c>
      <c r="CM422" s="11"/>
    </row>
    <row r="423" spans="1:91" x14ac:dyDescent="0.35">
      <c r="A423" s="93" t="str">
        <f t="shared" si="12"/>
        <v>11500051120</v>
      </c>
      <c r="B423" t="str">
        <f t="shared" si="13"/>
        <v>1150005-2020</v>
      </c>
      <c r="C423">
        <v>1150005</v>
      </c>
      <c r="D423" t="s">
        <v>84</v>
      </c>
      <c r="E423" t="s">
        <v>1449</v>
      </c>
      <c r="F423" t="s">
        <v>1613</v>
      </c>
      <c r="G423" t="s">
        <v>1614</v>
      </c>
      <c r="H423" t="s">
        <v>1480</v>
      </c>
      <c r="I423" t="s">
        <v>1481</v>
      </c>
      <c r="J423" t="s">
        <v>498</v>
      </c>
      <c r="K423" t="s">
        <v>499</v>
      </c>
      <c r="L423" t="s">
        <v>500</v>
      </c>
      <c r="M423" t="s">
        <v>501</v>
      </c>
      <c r="N423" t="s">
        <v>1002</v>
      </c>
      <c r="O423" t="s">
        <v>1615</v>
      </c>
      <c r="P423" s="88" t="s">
        <v>129</v>
      </c>
      <c r="S423" t="s">
        <v>1481</v>
      </c>
      <c r="T423" t="s">
        <v>351</v>
      </c>
      <c r="U423" t="s">
        <v>1482</v>
      </c>
      <c r="V423" t="s">
        <v>1482</v>
      </c>
      <c r="W423" t="s">
        <v>816</v>
      </c>
      <c r="X423" t="s">
        <v>521</v>
      </c>
      <c r="Y423" t="s">
        <v>715</v>
      </c>
      <c r="Z423" t="s">
        <v>135</v>
      </c>
      <c r="AA423" t="s">
        <v>505</v>
      </c>
      <c r="AB423" t="s">
        <v>1616</v>
      </c>
      <c r="AC423" s="88" t="s">
        <v>1616</v>
      </c>
      <c r="AD423" t="s">
        <v>103</v>
      </c>
      <c r="AE423" t="s">
        <v>211</v>
      </c>
      <c r="AF423" t="s">
        <v>1615</v>
      </c>
      <c r="AG423" t="s">
        <v>137</v>
      </c>
      <c r="AH423" t="s">
        <v>215</v>
      </c>
      <c r="AI423" t="s">
        <v>216</v>
      </c>
      <c r="AJ423" t="s">
        <v>217</v>
      </c>
      <c r="AK423" t="s">
        <v>218</v>
      </c>
      <c r="AL423" t="s">
        <v>524</v>
      </c>
      <c r="AM423" t="s">
        <v>524</v>
      </c>
      <c r="AN423" t="s">
        <v>525</v>
      </c>
      <c r="AO423" t="s">
        <v>526</v>
      </c>
      <c r="AP423" t="s">
        <v>112</v>
      </c>
      <c r="AQ423" t="s">
        <v>112</v>
      </c>
      <c r="AR423" t="s">
        <v>211</v>
      </c>
      <c r="AS423" t="s">
        <v>1095</v>
      </c>
      <c r="AT423" t="s">
        <v>527</v>
      </c>
      <c r="AU423" s="88" t="s">
        <v>1457</v>
      </c>
      <c r="AV423" t="s">
        <v>115</v>
      </c>
      <c r="AW423" t="s">
        <v>293</v>
      </c>
      <c r="AX423" s="69" t="s">
        <v>506</v>
      </c>
      <c r="AY423" t="s">
        <v>91</v>
      </c>
      <c r="AZ423" t="s">
        <v>211</v>
      </c>
      <c r="BA423" t="s">
        <v>117</v>
      </c>
      <c r="BB423" s="88" t="s">
        <v>211</v>
      </c>
      <c r="BC423" t="s">
        <v>118</v>
      </c>
      <c r="BD423" t="s">
        <v>91</v>
      </c>
      <c r="BE423" t="s">
        <v>119</v>
      </c>
      <c r="BF423" s="86" t="s">
        <v>718</v>
      </c>
      <c r="BG423" s="86" t="s">
        <v>223</v>
      </c>
      <c r="BH423" s="78" t="s">
        <v>224</v>
      </c>
      <c r="BI423" s="79" t="s">
        <v>225</v>
      </c>
      <c r="BJ423" s="2">
        <v>0</v>
      </c>
      <c r="BK423" s="2">
        <v>0</v>
      </c>
      <c r="BL423" s="2">
        <v>0</v>
      </c>
      <c r="BM423" s="2">
        <v>399.88</v>
      </c>
      <c r="BN423" s="2">
        <v>-4.4400000000000004</v>
      </c>
      <c r="BO423" s="2">
        <v>0</v>
      </c>
      <c r="BP423" s="2">
        <v>395.44</v>
      </c>
      <c r="BQ423" s="2">
        <v>399.88</v>
      </c>
      <c r="BR423" s="2">
        <v>0</v>
      </c>
      <c r="BS423" s="2">
        <v>0</v>
      </c>
      <c r="BT423" s="2">
        <v>0</v>
      </c>
      <c r="BU423" s="2">
        <v>0</v>
      </c>
      <c r="BV423" s="2">
        <v>0</v>
      </c>
      <c r="BW423" s="2">
        <v>0</v>
      </c>
      <c r="BX423" s="2">
        <v>0</v>
      </c>
      <c r="BY423" s="2">
        <v>0</v>
      </c>
      <c r="BZ423" s="2">
        <v>0</v>
      </c>
      <c r="CA423" s="2">
        <v>0</v>
      </c>
      <c r="CB423" s="2">
        <v>0</v>
      </c>
      <c r="CC423" s="2">
        <v>0</v>
      </c>
      <c r="CD423" s="2">
        <v>0</v>
      </c>
      <c r="CE423" s="2">
        <v>0</v>
      </c>
      <c r="CF423" s="2">
        <v>0</v>
      </c>
      <c r="CG423" s="2">
        <v>0</v>
      </c>
      <c r="CH423" s="2">
        <v>0</v>
      </c>
      <c r="CI423" s="2">
        <v>0</v>
      </c>
      <c r="CJ423" s="11" t="str">
        <f>+VLOOKUP(B423,[57]Sheet1!$A:$AA,27,FALSE)</f>
        <v>Termoli</v>
      </c>
      <c r="CK423" t="s">
        <v>1863</v>
      </c>
      <c r="CL423" t="s">
        <v>1863</v>
      </c>
      <c r="CM423" s="11"/>
    </row>
    <row r="424" spans="1:91" x14ac:dyDescent="0.35">
      <c r="A424" s="93" t="str">
        <f t="shared" si="12"/>
        <v>11500051220</v>
      </c>
      <c r="B424" t="str">
        <f t="shared" si="13"/>
        <v>1150005-2020</v>
      </c>
      <c r="C424">
        <v>1150005</v>
      </c>
      <c r="D424" t="s">
        <v>84</v>
      </c>
      <c r="E424" t="s">
        <v>1449</v>
      </c>
      <c r="F424" t="s">
        <v>1613</v>
      </c>
      <c r="G424" t="s">
        <v>1614</v>
      </c>
      <c r="H424" t="s">
        <v>1461</v>
      </c>
      <c r="I424" t="s">
        <v>1462</v>
      </c>
      <c r="J424" t="s">
        <v>498</v>
      </c>
      <c r="K424" t="s">
        <v>499</v>
      </c>
      <c r="L424" t="s">
        <v>500</v>
      </c>
      <c r="M424" t="s">
        <v>501</v>
      </c>
      <c r="N424" t="s">
        <v>1002</v>
      </c>
      <c r="O424" t="s">
        <v>1615</v>
      </c>
      <c r="P424" s="88" t="s">
        <v>129</v>
      </c>
      <c r="S424" t="s">
        <v>1462</v>
      </c>
      <c r="T424" t="s">
        <v>351</v>
      </c>
      <c r="U424" t="s">
        <v>1463</v>
      </c>
      <c r="V424" t="s">
        <v>1463</v>
      </c>
      <c r="W424" t="s">
        <v>816</v>
      </c>
      <c r="X424" t="s">
        <v>521</v>
      </c>
      <c r="Y424" t="s">
        <v>715</v>
      </c>
      <c r="Z424" t="s">
        <v>135</v>
      </c>
      <c r="AA424" t="s">
        <v>505</v>
      </c>
      <c r="AB424" t="s">
        <v>1616</v>
      </c>
      <c r="AC424" s="88" t="s">
        <v>1616</v>
      </c>
      <c r="AD424" t="s">
        <v>103</v>
      </c>
      <c r="AE424" t="s">
        <v>211</v>
      </c>
      <c r="AF424" t="s">
        <v>1615</v>
      </c>
      <c r="AG424" t="s">
        <v>137</v>
      </c>
      <c r="AH424" t="s">
        <v>215</v>
      </c>
      <c r="AI424" t="s">
        <v>216</v>
      </c>
      <c r="AJ424" t="s">
        <v>217</v>
      </c>
      <c r="AK424" t="s">
        <v>218</v>
      </c>
      <c r="AL424" t="s">
        <v>524</v>
      </c>
      <c r="AM424" t="s">
        <v>524</v>
      </c>
      <c r="AN424" t="s">
        <v>525</v>
      </c>
      <c r="AO424" t="s">
        <v>526</v>
      </c>
      <c r="AP424" t="s">
        <v>112</v>
      </c>
      <c r="AQ424" t="s">
        <v>112</v>
      </c>
      <c r="AR424" t="s">
        <v>211</v>
      </c>
      <c r="AS424" t="s">
        <v>1095</v>
      </c>
      <c r="AT424" t="s">
        <v>527</v>
      </c>
      <c r="AU424" s="88" t="s">
        <v>1457</v>
      </c>
      <c r="AV424" t="s">
        <v>115</v>
      </c>
      <c r="AW424" t="s">
        <v>293</v>
      </c>
      <c r="AX424" s="69" t="s">
        <v>506</v>
      </c>
      <c r="AY424" t="s">
        <v>91</v>
      </c>
      <c r="AZ424" t="s">
        <v>211</v>
      </c>
      <c r="BA424" t="s">
        <v>117</v>
      </c>
      <c r="BB424" s="88" t="s">
        <v>211</v>
      </c>
      <c r="BC424" t="s">
        <v>118</v>
      </c>
      <c r="BD424" t="s">
        <v>91</v>
      </c>
      <c r="BE424" t="s">
        <v>119</v>
      </c>
      <c r="BF424" s="86" t="s">
        <v>718</v>
      </c>
      <c r="BG424" s="86" t="s">
        <v>223</v>
      </c>
      <c r="BH424" s="78" t="s">
        <v>224</v>
      </c>
      <c r="BI424" s="79" t="s">
        <v>225</v>
      </c>
      <c r="BJ424" s="2">
        <v>0</v>
      </c>
      <c r="BK424" s="2">
        <v>0</v>
      </c>
      <c r="BL424" s="2">
        <v>0</v>
      </c>
      <c r="BM424" s="2">
        <v>1410.16</v>
      </c>
      <c r="BN424" s="2">
        <v>-7.83</v>
      </c>
      <c r="BO424" s="2">
        <v>0</v>
      </c>
      <c r="BP424" s="2">
        <v>1402.33</v>
      </c>
      <c r="BQ424" s="2">
        <v>1410.16</v>
      </c>
      <c r="BR424" s="2">
        <v>0</v>
      </c>
      <c r="BS424" s="2">
        <v>0</v>
      </c>
      <c r="BT424" s="2">
        <v>0</v>
      </c>
      <c r="BU424" s="2">
        <v>0</v>
      </c>
      <c r="BV424" s="2">
        <v>0</v>
      </c>
      <c r="BW424" s="2">
        <v>0</v>
      </c>
      <c r="BX424" s="2">
        <v>0</v>
      </c>
      <c r="BY424" s="2">
        <v>0</v>
      </c>
      <c r="BZ424" s="2">
        <v>0</v>
      </c>
      <c r="CA424" s="2">
        <v>0</v>
      </c>
      <c r="CB424" s="2">
        <v>0</v>
      </c>
      <c r="CC424" s="2">
        <v>0</v>
      </c>
      <c r="CD424" s="2">
        <v>0</v>
      </c>
      <c r="CE424" s="2">
        <v>0</v>
      </c>
      <c r="CF424" s="2">
        <v>0</v>
      </c>
      <c r="CG424" s="2">
        <v>0</v>
      </c>
      <c r="CH424" s="2">
        <v>0</v>
      </c>
      <c r="CI424" s="2">
        <v>0</v>
      </c>
      <c r="CJ424" s="11" t="str">
        <f>+VLOOKUP(B424,[57]Sheet1!$A:$AA,27,FALSE)</f>
        <v>Termoli</v>
      </c>
      <c r="CK424" t="s">
        <v>1863</v>
      </c>
      <c r="CL424" t="s">
        <v>1863</v>
      </c>
      <c r="CM424" s="11"/>
    </row>
    <row r="425" spans="1:91" x14ac:dyDescent="0.35">
      <c r="A425" s="93" t="str">
        <f t="shared" si="12"/>
        <v>11500061120</v>
      </c>
      <c r="B425" t="str">
        <f t="shared" si="13"/>
        <v>1150006-2020</v>
      </c>
      <c r="C425">
        <v>1150006</v>
      </c>
      <c r="D425" t="s">
        <v>84</v>
      </c>
      <c r="E425" t="s">
        <v>1449</v>
      </c>
      <c r="F425" t="s">
        <v>1617</v>
      </c>
      <c r="G425" t="s">
        <v>1618</v>
      </c>
      <c r="H425" t="s">
        <v>1480</v>
      </c>
      <c r="I425" t="s">
        <v>1481</v>
      </c>
      <c r="J425" t="s">
        <v>498</v>
      </c>
      <c r="K425" t="s">
        <v>499</v>
      </c>
      <c r="L425" t="s">
        <v>500</v>
      </c>
      <c r="M425" t="s">
        <v>501</v>
      </c>
      <c r="N425" t="s">
        <v>1002</v>
      </c>
      <c r="O425" t="s">
        <v>1619</v>
      </c>
      <c r="P425" s="88" t="s">
        <v>129</v>
      </c>
      <c r="S425" t="s">
        <v>1481</v>
      </c>
      <c r="T425" t="s">
        <v>351</v>
      </c>
      <c r="U425" t="s">
        <v>1482</v>
      </c>
      <c r="V425" t="s">
        <v>1482</v>
      </c>
      <c r="W425" t="s">
        <v>816</v>
      </c>
      <c r="X425" t="s">
        <v>521</v>
      </c>
      <c r="Y425" t="s">
        <v>715</v>
      </c>
      <c r="Z425" t="s">
        <v>135</v>
      </c>
      <c r="AA425" t="s">
        <v>505</v>
      </c>
      <c r="AB425" t="s">
        <v>1620</v>
      </c>
      <c r="AC425" s="88" t="s">
        <v>1620</v>
      </c>
      <c r="AD425" t="s">
        <v>103</v>
      </c>
      <c r="AE425" t="s">
        <v>211</v>
      </c>
      <c r="AF425" t="s">
        <v>1619</v>
      </c>
      <c r="AG425" t="s">
        <v>137</v>
      </c>
      <c r="AH425" t="s">
        <v>1378</v>
      </c>
      <c r="AI425" t="s">
        <v>1379</v>
      </c>
      <c r="AJ425" t="s">
        <v>217</v>
      </c>
      <c r="AK425" t="s">
        <v>218</v>
      </c>
      <c r="AL425" t="s">
        <v>524</v>
      </c>
      <c r="AM425" t="s">
        <v>524</v>
      </c>
      <c r="AN425" t="s">
        <v>525</v>
      </c>
      <c r="AO425" t="s">
        <v>526</v>
      </c>
      <c r="AP425" t="s">
        <v>112</v>
      </c>
      <c r="AQ425" t="s">
        <v>112</v>
      </c>
      <c r="AR425" t="s">
        <v>211</v>
      </c>
      <c r="AS425" t="s">
        <v>1095</v>
      </c>
      <c r="AT425" t="s">
        <v>527</v>
      </c>
      <c r="AU425" s="88" t="s">
        <v>1457</v>
      </c>
      <c r="AV425" t="s">
        <v>115</v>
      </c>
      <c r="AW425" t="s">
        <v>293</v>
      </c>
      <c r="AX425" s="69" t="s">
        <v>506</v>
      </c>
      <c r="AY425" t="s">
        <v>91</v>
      </c>
      <c r="AZ425" t="s">
        <v>211</v>
      </c>
      <c r="BA425" t="s">
        <v>117</v>
      </c>
      <c r="BB425" s="88" t="s">
        <v>211</v>
      </c>
      <c r="BC425" t="s">
        <v>118</v>
      </c>
      <c r="BD425" t="s">
        <v>91</v>
      </c>
      <c r="BE425" t="s">
        <v>119</v>
      </c>
      <c r="BF425" s="86" t="s">
        <v>718</v>
      </c>
      <c r="BG425" s="86" t="s">
        <v>223</v>
      </c>
      <c r="BH425" s="78" t="s">
        <v>224</v>
      </c>
      <c r="BI425" s="79" t="s">
        <v>225</v>
      </c>
      <c r="BJ425" s="2">
        <v>0</v>
      </c>
      <c r="BK425" s="2">
        <v>0</v>
      </c>
      <c r="BL425" s="2">
        <v>0</v>
      </c>
      <c r="BM425" s="2">
        <v>106</v>
      </c>
      <c r="BN425" s="2">
        <v>-1.18</v>
      </c>
      <c r="BO425" s="2">
        <v>0</v>
      </c>
      <c r="BP425" s="2">
        <v>104.82</v>
      </c>
      <c r="BQ425" s="2">
        <v>106</v>
      </c>
      <c r="BR425" s="2">
        <v>0</v>
      </c>
      <c r="BS425" s="2">
        <v>0</v>
      </c>
      <c r="BT425" s="2">
        <v>0</v>
      </c>
      <c r="BU425" s="2">
        <v>0</v>
      </c>
      <c r="BV425" s="2">
        <v>0</v>
      </c>
      <c r="BW425" s="2">
        <v>0</v>
      </c>
      <c r="BX425" s="2">
        <v>0</v>
      </c>
      <c r="BY425" s="2">
        <v>0</v>
      </c>
      <c r="BZ425" s="2">
        <v>0</v>
      </c>
      <c r="CA425" s="2">
        <v>0</v>
      </c>
      <c r="CB425" s="2">
        <v>0</v>
      </c>
      <c r="CC425" s="2">
        <v>0</v>
      </c>
      <c r="CD425" s="2">
        <v>0</v>
      </c>
      <c r="CE425" s="2">
        <v>0</v>
      </c>
      <c r="CF425" s="2">
        <v>0</v>
      </c>
      <c r="CG425" s="2">
        <v>0</v>
      </c>
      <c r="CH425" s="2">
        <v>0</v>
      </c>
      <c r="CI425" s="2">
        <v>0</v>
      </c>
      <c r="CJ425" s="11" t="str">
        <f>+VLOOKUP(B425,[57]Sheet1!$A:$AA,27,FALSE)</f>
        <v>Termoli</v>
      </c>
      <c r="CK425" t="s">
        <v>1863</v>
      </c>
      <c r="CL425" t="s">
        <v>1863</v>
      </c>
      <c r="CM425" s="11"/>
    </row>
    <row r="426" spans="1:91" x14ac:dyDescent="0.35">
      <c r="A426" s="93" t="str">
        <f t="shared" si="12"/>
        <v>11600040320</v>
      </c>
      <c r="B426" t="str">
        <f t="shared" si="13"/>
        <v>1160004-2020</v>
      </c>
      <c r="C426">
        <v>1160004</v>
      </c>
      <c r="D426" t="s">
        <v>84</v>
      </c>
      <c r="E426" t="s">
        <v>1449</v>
      </c>
      <c r="F426" t="s">
        <v>1391</v>
      </c>
      <c r="G426" t="s">
        <v>1621</v>
      </c>
      <c r="H426" t="s">
        <v>1608</v>
      </c>
      <c r="I426" t="s">
        <v>1609</v>
      </c>
      <c r="J426" t="s">
        <v>1015</v>
      </c>
      <c r="K426" t="s">
        <v>1016</v>
      </c>
      <c r="L426" t="s">
        <v>1017</v>
      </c>
      <c r="M426" t="s">
        <v>1018</v>
      </c>
      <c r="N426" t="s">
        <v>1019</v>
      </c>
      <c r="O426" t="s">
        <v>1393</v>
      </c>
      <c r="P426" s="88" t="s">
        <v>1394</v>
      </c>
      <c r="S426" t="s">
        <v>1609</v>
      </c>
      <c r="T426" t="s">
        <v>351</v>
      </c>
      <c r="U426" t="s">
        <v>1610</v>
      </c>
      <c r="V426" t="s">
        <v>1610</v>
      </c>
      <c r="W426" t="s">
        <v>576</v>
      </c>
      <c r="X426" t="s">
        <v>987</v>
      </c>
      <c r="Y426" t="s">
        <v>1194</v>
      </c>
      <c r="Z426" t="s">
        <v>100</v>
      </c>
      <c r="AA426" t="s">
        <v>467</v>
      </c>
      <c r="AB426" t="s">
        <v>1395</v>
      </c>
      <c r="AC426" s="88" t="s">
        <v>1395</v>
      </c>
      <c r="AD426" t="s">
        <v>103</v>
      </c>
      <c r="AE426" t="s">
        <v>986</v>
      </c>
      <c r="AF426" t="s">
        <v>1393</v>
      </c>
      <c r="AG426" t="s">
        <v>990</v>
      </c>
      <c r="AH426" t="s">
        <v>1385</v>
      </c>
      <c r="AI426" t="s">
        <v>1386</v>
      </c>
      <c r="AJ426" t="s">
        <v>993</v>
      </c>
      <c r="AK426" t="s">
        <v>994</v>
      </c>
      <c r="AL426" t="s">
        <v>1027</v>
      </c>
      <c r="AM426" t="s">
        <v>1027</v>
      </c>
      <c r="AN426" t="s">
        <v>1028</v>
      </c>
      <c r="AO426" t="s">
        <v>1029</v>
      </c>
      <c r="AP426" t="s">
        <v>112</v>
      </c>
      <c r="AQ426" t="s">
        <v>112</v>
      </c>
      <c r="AR426" t="s">
        <v>986</v>
      </c>
      <c r="AS426" t="s">
        <v>1095</v>
      </c>
      <c r="AT426" t="s">
        <v>995</v>
      </c>
      <c r="AU426" s="88" t="s">
        <v>1457</v>
      </c>
      <c r="AV426" t="s">
        <v>115</v>
      </c>
      <c r="AW426" t="s">
        <v>293</v>
      </c>
      <c r="AX426" s="69" t="s">
        <v>475</v>
      </c>
      <c r="AY426" t="s">
        <v>91</v>
      </c>
      <c r="AZ426" t="s">
        <v>986</v>
      </c>
      <c r="BA426" t="s">
        <v>117</v>
      </c>
      <c r="BB426" s="88" t="s">
        <v>986</v>
      </c>
      <c r="BC426" t="s">
        <v>118</v>
      </c>
      <c r="BD426" t="s">
        <v>91</v>
      </c>
      <c r="BE426" t="s">
        <v>119</v>
      </c>
      <c r="BF426" s="86" t="s">
        <v>1197</v>
      </c>
      <c r="BG426" s="86" t="s">
        <v>121</v>
      </c>
      <c r="BH426" s="78" t="s">
        <v>997</v>
      </c>
      <c r="BI426" s="79" t="s">
        <v>123</v>
      </c>
      <c r="BJ426" s="2">
        <v>0</v>
      </c>
      <c r="BK426" s="2">
        <v>0</v>
      </c>
      <c r="BL426" s="2">
        <v>0</v>
      </c>
      <c r="BM426" s="2">
        <v>1314</v>
      </c>
      <c r="BN426" s="2">
        <v>-136.88</v>
      </c>
      <c r="BO426" s="2">
        <v>0</v>
      </c>
      <c r="BP426" s="2">
        <v>1177.1199999999999</v>
      </c>
      <c r="BQ426" s="2">
        <v>1314</v>
      </c>
      <c r="BR426" s="2">
        <v>0</v>
      </c>
      <c r="BS426" s="2">
        <v>0</v>
      </c>
      <c r="BT426" s="2">
        <v>0</v>
      </c>
      <c r="BU426" s="2">
        <v>0</v>
      </c>
      <c r="BV426" s="2">
        <v>0</v>
      </c>
      <c r="BW426" s="2">
        <v>0</v>
      </c>
      <c r="BX426" s="2">
        <v>0</v>
      </c>
      <c r="BY426" s="2">
        <v>0</v>
      </c>
      <c r="BZ426" s="2">
        <v>0</v>
      </c>
      <c r="CA426" s="2">
        <v>0</v>
      </c>
      <c r="CB426" s="2">
        <v>0</v>
      </c>
      <c r="CC426" s="2">
        <v>0</v>
      </c>
      <c r="CD426" s="2">
        <v>0</v>
      </c>
      <c r="CE426" s="2">
        <v>0</v>
      </c>
      <c r="CF426" s="2">
        <v>0</v>
      </c>
      <c r="CG426" s="2">
        <v>0</v>
      </c>
      <c r="CH426" s="2">
        <v>0</v>
      </c>
      <c r="CI426" s="2">
        <v>0</v>
      </c>
      <c r="CJ426" s="11" t="str">
        <f>+VLOOKUP(B426,[57]Sheet1!$A:$AA,27,FALSE)</f>
        <v>Termoli</v>
      </c>
      <c r="CK426" t="s">
        <v>1863</v>
      </c>
      <c r="CL426" t="s">
        <v>1863</v>
      </c>
      <c r="CM426" s="11"/>
    </row>
    <row r="427" spans="1:91" x14ac:dyDescent="0.35">
      <c r="A427" s="93" t="str">
        <f t="shared" si="12"/>
        <v>11600051020</v>
      </c>
      <c r="B427" t="str">
        <f t="shared" si="13"/>
        <v>1160005-2020</v>
      </c>
      <c r="C427">
        <v>1160005</v>
      </c>
      <c r="D427" t="s">
        <v>84</v>
      </c>
      <c r="E427" t="s">
        <v>1449</v>
      </c>
      <c r="F427" t="s">
        <v>1622</v>
      </c>
      <c r="G427" t="s">
        <v>1623</v>
      </c>
      <c r="H427" t="s">
        <v>1458</v>
      </c>
      <c r="I427" t="s">
        <v>1459</v>
      </c>
      <c r="J427" t="s">
        <v>1015</v>
      </c>
      <c r="K427" t="s">
        <v>1016</v>
      </c>
      <c r="L427" t="s">
        <v>1017</v>
      </c>
      <c r="M427" t="s">
        <v>1018</v>
      </c>
      <c r="N427" t="s">
        <v>1019</v>
      </c>
      <c r="O427" t="s">
        <v>1624</v>
      </c>
      <c r="P427" s="88" t="s">
        <v>1394</v>
      </c>
      <c r="S427" t="s">
        <v>1459</v>
      </c>
      <c r="T427" t="s">
        <v>351</v>
      </c>
      <c r="U427" t="s">
        <v>1460</v>
      </c>
      <c r="V427" t="s">
        <v>1460</v>
      </c>
      <c r="W427" t="s">
        <v>576</v>
      </c>
      <c r="X427" t="s">
        <v>987</v>
      </c>
      <c r="Y427" t="s">
        <v>197</v>
      </c>
      <c r="Z427" t="s">
        <v>100</v>
      </c>
      <c r="AA427" t="s">
        <v>467</v>
      </c>
      <c r="AB427" t="s">
        <v>1625</v>
      </c>
      <c r="AC427" s="88" t="s">
        <v>1625</v>
      </c>
      <c r="AD427" t="s">
        <v>103</v>
      </c>
      <c r="AE427" t="s">
        <v>986</v>
      </c>
      <c r="AF427" t="s">
        <v>1624</v>
      </c>
      <c r="AG427" t="s">
        <v>990</v>
      </c>
      <c r="AH427" t="s">
        <v>936</v>
      </c>
      <c r="AI427" t="s">
        <v>937</v>
      </c>
      <c r="AJ427" t="s">
        <v>993</v>
      </c>
      <c r="AK427" t="s">
        <v>994</v>
      </c>
      <c r="AL427" t="s">
        <v>1027</v>
      </c>
      <c r="AM427" t="s">
        <v>1027</v>
      </c>
      <c r="AN427" t="s">
        <v>1028</v>
      </c>
      <c r="AO427" t="s">
        <v>1029</v>
      </c>
      <c r="AP427" t="s">
        <v>112</v>
      </c>
      <c r="AQ427" t="s">
        <v>112</v>
      </c>
      <c r="AR427" t="s">
        <v>986</v>
      </c>
      <c r="AS427" t="s">
        <v>1095</v>
      </c>
      <c r="AT427" t="s">
        <v>995</v>
      </c>
      <c r="AU427" s="88" t="s">
        <v>1457</v>
      </c>
      <c r="AV427" t="s">
        <v>115</v>
      </c>
      <c r="AW427" t="s">
        <v>293</v>
      </c>
      <c r="AX427" s="69" t="s">
        <v>475</v>
      </c>
      <c r="AY427" t="s">
        <v>91</v>
      </c>
      <c r="AZ427" t="s">
        <v>986</v>
      </c>
      <c r="BA427" t="s">
        <v>117</v>
      </c>
      <c r="BB427" s="88" t="s">
        <v>986</v>
      </c>
      <c r="BC427" t="s">
        <v>118</v>
      </c>
      <c r="BD427" t="s">
        <v>91</v>
      </c>
      <c r="BE427" t="s">
        <v>119</v>
      </c>
      <c r="BF427" s="86" t="s">
        <v>1197</v>
      </c>
      <c r="BG427" s="86" t="s">
        <v>121</v>
      </c>
      <c r="BH427" s="78" t="s">
        <v>997</v>
      </c>
      <c r="BI427" s="79" t="s">
        <v>123</v>
      </c>
      <c r="BJ427" s="2">
        <v>0</v>
      </c>
      <c r="BK427" s="2">
        <v>0</v>
      </c>
      <c r="BL427" s="2">
        <v>0</v>
      </c>
      <c r="BM427" s="2">
        <v>2853.91</v>
      </c>
      <c r="BN427" s="2">
        <v>-89.18</v>
      </c>
      <c r="BO427" s="2">
        <v>0</v>
      </c>
      <c r="BP427" s="2">
        <v>2764.73</v>
      </c>
      <c r="BQ427" s="2">
        <v>2853.91</v>
      </c>
      <c r="BR427" s="2">
        <v>0</v>
      </c>
      <c r="BS427" s="2">
        <v>0</v>
      </c>
      <c r="BT427" s="2">
        <v>0</v>
      </c>
      <c r="BU427" s="2">
        <v>0</v>
      </c>
      <c r="BV427" s="2">
        <v>0</v>
      </c>
      <c r="BW427" s="2">
        <v>0</v>
      </c>
      <c r="BX427" s="2">
        <v>0</v>
      </c>
      <c r="BY427" s="2">
        <v>0</v>
      </c>
      <c r="BZ427" s="2">
        <v>0</v>
      </c>
      <c r="CA427" s="2">
        <v>0</v>
      </c>
      <c r="CB427" s="2">
        <v>0</v>
      </c>
      <c r="CC427" s="2">
        <v>0</v>
      </c>
      <c r="CD427" s="2">
        <v>0</v>
      </c>
      <c r="CE427" s="2">
        <v>0</v>
      </c>
      <c r="CF427" s="2">
        <v>0</v>
      </c>
      <c r="CG427" s="2">
        <v>0</v>
      </c>
      <c r="CH427" s="2">
        <v>0</v>
      </c>
      <c r="CI427" s="2">
        <v>0</v>
      </c>
      <c r="CJ427" s="11" t="str">
        <f>+VLOOKUP(B427,[57]Sheet1!$A:$AA,27,FALSE)</f>
        <v>Termoli</v>
      </c>
      <c r="CK427" t="s">
        <v>1863</v>
      </c>
      <c r="CL427" t="s">
        <v>1863</v>
      </c>
      <c r="CM427" s="11"/>
    </row>
    <row r="428" spans="1:91" x14ac:dyDescent="0.35">
      <c r="A428" s="93" t="str">
        <f t="shared" si="12"/>
        <v>11600061020</v>
      </c>
      <c r="B428" t="str">
        <f t="shared" si="13"/>
        <v>1160006-2020</v>
      </c>
      <c r="C428">
        <v>1160006</v>
      </c>
      <c r="D428" t="s">
        <v>84</v>
      </c>
      <c r="E428" t="s">
        <v>1449</v>
      </c>
      <c r="F428" t="s">
        <v>1626</v>
      </c>
      <c r="G428" t="s">
        <v>1627</v>
      </c>
      <c r="H428" t="s">
        <v>1458</v>
      </c>
      <c r="I428" t="s">
        <v>1459</v>
      </c>
      <c r="J428" t="s">
        <v>1015</v>
      </c>
      <c r="K428" t="s">
        <v>1016</v>
      </c>
      <c r="L428" t="s">
        <v>1017</v>
      </c>
      <c r="M428" t="s">
        <v>1018</v>
      </c>
      <c r="N428" t="s">
        <v>1019</v>
      </c>
      <c r="O428" t="s">
        <v>1628</v>
      </c>
      <c r="P428" s="88" t="s">
        <v>1394</v>
      </c>
      <c r="S428" t="s">
        <v>1459</v>
      </c>
      <c r="T428" t="s">
        <v>351</v>
      </c>
      <c r="U428" t="s">
        <v>1460</v>
      </c>
      <c r="V428" t="s">
        <v>1460</v>
      </c>
      <c r="W428" t="s">
        <v>576</v>
      </c>
      <c r="X428" t="s">
        <v>987</v>
      </c>
      <c r="Y428" t="s">
        <v>197</v>
      </c>
      <c r="Z428" t="s">
        <v>100</v>
      </c>
      <c r="AA428" t="s">
        <v>467</v>
      </c>
      <c r="AB428" t="s">
        <v>1629</v>
      </c>
      <c r="AC428" s="88" t="s">
        <v>1629</v>
      </c>
      <c r="AD428" t="s">
        <v>103</v>
      </c>
      <c r="AE428" t="s">
        <v>986</v>
      </c>
      <c r="AF428" t="s">
        <v>1628</v>
      </c>
      <c r="AG428" t="s">
        <v>990</v>
      </c>
      <c r="AH428" t="s">
        <v>991</v>
      </c>
      <c r="AI428" t="s">
        <v>992</v>
      </c>
      <c r="AJ428" t="s">
        <v>993</v>
      </c>
      <c r="AK428" t="s">
        <v>994</v>
      </c>
      <c r="AL428" t="s">
        <v>1027</v>
      </c>
      <c r="AM428" t="s">
        <v>1027</v>
      </c>
      <c r="AN428" t="s">
        <v>1028</v>
      </c>
      <c r="AO428" t="s">
        <v>1029</v>
      </c>
      <c r="AP428" t="s">
        <v>112</v>
      </c>
      <c r="AQ428" t="s">
        <v>112</v>
      </c>
      <c r="AR428" t="s">
        <v>986</v>
      </c>
      <c r="AS428" t="s">
        <v>1095</v>
      </c>
      <c r="AT428" t="s">
        <v>995</v>
      </c>
      <c r="AU428" s="88" t="s">
        <v>1457</v>
      </c>
      <c r="AV428" t="s">
        <v>115</v>
      </c>
      <c r="AW428" t="s">
        <v>293</v>
      </c>
      <c r="AX428" s="69" t="s">
        <v>475</v>
      </c>
      <c r="AY428" t="s">
        <v>91</v>
      </c>
      <c r="AZ428" t="s">
        <v>986</v>
      </c>
      <c r="BA428" t="s">
        <v>117</v>
      </c>
      <c r="BB428" s="88" t="s">
        <v>986</v>
      </c>
      <c r="BC428" t="s">
        <v>118</v>
      </c>
      <c r="BD428" t="s">
        <v>91</v>
      </c>
      <c r="BE428" t="s">
        <v>119</v>
      </c>
      <c r="BF428" s="86" t="s">
        <v>1197</v>
      </c>
      <c r="BG428" s="86" t="s">
        <v>121</v>
      </c>
      <c r="BH428" s="78" t="s">
        <v>997</v>
      </c>
      <c r="BI428" s="79" t="s">
        <v>123</v>
      </c>
      <c r="BJ428" s="2">
        <v>0</v>
      </c>
      <c r="BK428" s="2">
        <v>0</v>
      </c>
      <c r="BL428" s="2">
        <v>0</v>
      </c>
      <c r="BM428" s="2">
        <v>1119.8499999999999</v>
      </c>
      <c r="BN428" s="2">
        <v>-35</v>
      </c>
      <c r="BO428" s="2">
        <v>0</v>
      </c>
      <c r="BP428" s="2">
        <v>1084.8499999999999</v>
      </c>
      <c r="BQ428" s="2">
        <v>1119.8499999999999</v>
      </c>
      <c r="BR428" s="2">
        <v>0</v>
      </c>
      <c r="BS428" s="2">
        <v>0</v>
      </c>
      <c r="BT428" s="2">
        <v>0</v>
      </c>
      <c r="BU428" s="2">
        <v>0</v>
      </c>
      <c r="BV428" s="2">
        <v>0</v>
      </c>
      <c r="BW428" s="2">
        <v>0</v>
      </c>
      <c r="BX428" s="2">
        <v>0</v>
      </c>
      <c r="BY428" s="2">
        <v>0</v>
      </c>
      <c r="BZ428" s="2">
        <v>0</v>
      </c>
      <c r="CA428" s="2">
        <v>0</v>
      </c>
      <c r="CB428" s="2">
        <v>0</v>
      </c>
      <c r="CC428" s="2">
        <v>0</v>
      </c>
      <c r="CD428" s="2">
        <v>0</v>
      </c>
      <c r="CE428" s="2">
        <v>0</v>
      </c>
      <c r="CF428" s="2">
        <v>0</v>
      </c>
      <c r="CG428" s="2">
        <v>0</v>
      </c>
      <c r="CH428" s="2">
        <v>0</v>
      </c>
      <c r="CI428" s="2">
        <v>0</v>
      </c>
      <c r="CJ428" s="11" t="str">
        <f>+VLOOKUP(B428,[57]Sheet1!$A:$AA,27,FALSE)</f>
        <v>Termoli</v>
      </c>
      <c r="CK428" t="s">
        <v>1863</v>
      </c>
      <c r="CL428" t="s">
        <v>1863</v>
      </c>
      <c r="CM428" s="11"/>
    </row>
    <row r="429" spans="1:91" x14ac:dyDescent="0.35">
      <c r="A429" s="93" t="str">
        <f t="shared" si="12"/>
        <v>11600071220</v>
      </c>
      <c r="B429" t="str">
        <f t="shared" si="13"/>
        <v>1160007-2020</v>
      </c>
      <c r="C429">
        <v>1160007</v>
      </c>
      <c r="D429" t="s">
        <v>84</v>
      </c>
      <c r="E429" t="s">
        <v>1449</v>
      </c>
      <c r="F429" t="s">
        <v>1630</v>
      </c>
      <c r="G429" t="s">
        <v>1631</v>
      </c>
      <c r="H429" t="s">
        <v>1461</v>
      </c>
      <c r="I429" t="s">
        <v>1462</v>
      </c>
      <c r="J429" t="s">
        <v>1015</v>
      </c>
      <c r="K429" t="s">
        <v>1016</v>
      </c>
      <c r="L429" t="s">
        <v>1017</v>
      </c>
      <c r="M429" t="s">
        <v>1018</v>
      </c>
      <c r="N429" t="s">
        <v>1019</v>
      </c>
      <c r="O429" t="s">
        <v>1632</v>
      </c>
      <c r="P429" s="88" t="s">
        <v>1394</v>
      </c>
      <c r="S429" t="s">
        <v>1462</v>
      </c>
      <c r="T429" t="s">
        <v>351</v>
      </c>
      <c r="U429" t="s">
        <v>1463</v>
      </c>
      <c r="V429" t="s">
        <v>1463</v>
      </c>
      <c r="W429" t="s">
        <v>576</v>
      </c>
      <c r="X429" t="s">
        <v>987</v>
      </c>
      <c r="Y429" t="s">
        <v>197</v>
      </c>
      <c r="Z429" t="s">
        <v>100</v>
      </c>
      <c r="AA429" t="s">
        <v>467</v>
      </c>
      <c r="AB429" t="s">
        <v>1633</v>
      </c>
      <c r="AC429" s="88" t="s">
        <v>1633</v>
      </c>
      <c r="AD429" t="s">
        <v>103</v>
      </c>
      <c r="AE429" t="s">
        <v>986</v>
      </c>
      <c r="AF429" t="s">
        <v>1632</v>
      </c>
      <c r="AG429" t="s">
        <v>990</v>
      </c>
      <c r="AH429" t="s">
        <v>1385</v>
      </c>
      <c r="AI429" t="s">
        <v>1386</v>
      </c>
      <c r="AJ429" t="s">
        <v>993</v>
      </c>
      <c r="AK429" t="s">
        <v>994</v>
      </c>
      <c r="AL429" t="s">
        <v>1027</v>
      </c>
      <c r="AM429" t="s">
        <v>1027</v>
      </c>
      <c r="AN429" t="s">
        <v>1028</v>
      </c>
      <c r="AO429" t="s">
        <v>1029</v>
      </c>
      <c r="AP429" t="s">
        <v>112</v>
      </c>
      <c r="AQ429" t="s">
        <v>112</v>
      </c>
      <c r="AR429" t="s">
        <v>986</v>
      </c>
      <c r="AS429" t="s">
        <v>1095</v>
      </c>
      <c r="AT429" t="s">
        <v>995</v>
      </c>
      <c r="AU429" s="88" t="s">
        <v>1457</v>
      </c>
      <c r="AV429" t="s">
        <v>115</v>
      </c>
      <c r="AW429" t="s">
        <v>293</v>
      </c>
      <c r="AX429" s="69" t="s">
        <v>475</v>
      </c>
      <c r="AY429" t="s">
        <v>91</v>
      </c>
      <c r="AZ429" t="s">
        <v>986</v>
      </c>
      <c r="BA429" t="s">
        <v>117</v>
      </c>
      <c r="BB429" s="88" t="s">
        <v>986</v>
      </c>
      <c r="BC429" t="s">
        <v>118</v>
      </c>
      <c r="BD429" t="s">
        <v>91</v>
      </c>
      <c r="BE429" t="s">
        <v>119</v>
      </c>
      <c r="BF429" s="86" t="s">
        <v>1197</v>
      </c>
      <c r="BG429" s="86" t="s">
        <v>121</v>
      </c>
      <c r="BH429" s="78" t="s">
        <v>997</v>
      </c>
      <c r="BI429" s="79" t="s">
        <v>123</v>
      </c>
      <c r="BJ429" s="2">
        <v>0</v>
      </c>
      <c r="BK429" s="2">
        <v>0</v>
      </c>
      <c r="BL429" s="2">
        <v>0</v>
      </c>
      <c r="BM429" s="2">
        <v>25620.66</v>
      </c>
      <c r="BN429" s="2">
        <v>-266.88</v>
      </c>
      <c r="BO429" s="2">
        <v>0</v>
      </c>
      <c r="BP429" s="2">
        <v>25353.78</v>
      </c>
      <c r="BQ429" s="2">
        <v>25620.66</v>
      </c>
      <c r="BR429" s="2">
        <v>0</v>
      </c>
      <c r="BS429" s="2">
        <v>0</v>
      </c>
      <c r="BT429" s="2">
        <v>0</v>
      </c>
      <c r="BU429" s="2">
        <v>0</v>
      </c>
      <c r="BV429" s="2">
        <v>0</v>
      </c>
      <c r="BW429" s="2">
        <v>0</v>
      </c>
      <c r="BX429" s="2">
        <v>0</v>
      </c>
      <c r="BY429" s="2">
        <v>0</v>
      </c>
      <c r="BZ429" s="2">
        <v>0</v>
      </c>
      <c r="CA429" s="2">
        <v>0</v>
      </c>
      <c r="CB429" s="2">
        <v>0</v>
      </c>
      <c r="CC429" s="2">
        <v>0</v>
      </c>
      <c r="CD429" s="2">
        <v>0</v>
      </c>
      <c r="CE429" s="2">
        <v>0</v>
      </c>
      <c r="CF429" s="2">
        <v>0</v>
      </c>
      <c r="CG429" s="2">
        <v>0</v>
      </c>
      <c r="CH429" s="2">
        <v>0</v>
      </c>
      <c r="CI429" s="2">
        <v>0</v>
      </c>
      <c r="CJ429" s="11" t="str">
        <f>+VLOOKUP(B429,[57]Sheet1!$A:$AA,27,FALSE)</f>
        <v>Termoli</v>
      </c>
      <c r="CK429" t="s">
        <v>1863</v>
      </c>
      <c r="CL429" t="s">
        <v>1863</v>
      </c>
      <c r="CM429" s="11"/>
    </row>
    <row r="430" spans="1:91" x14ac:dyDescent="0.35">
      <c r="A430" s="93" t="str">
        <f t="shared" si="12"/>
        <v>11600081220</v>
      </c>
      <c r="B430" t="str">
        <f t="shared" si="13"/>
        <v>1160008-2020</v>
      </c>
      <c r="C430">
        <v>1160008</v>
      </c>
      <c r="D430" t="s">
        <v>84</v>
      </c>
      <c r="E430" t="s">
        <v>1449</v>
      </c>
      <c r="F430" t="s">
        <v>1634</v>
      </c>
      <c r="G430" t="s">
        <v>1635</v>
      </c>
      <c r="H430" t="s">
        <v>1461</v>
      </c>
      <c r="I430" t="s">
        <v>1462</v>
      </c>
      <c r="J430" t="s">
        <v>1015</v>
      </c>
      <c r="K430" t="s">
        <v>1016</v>
      </c>
      <c r="L430" t="s">
        <v>1017</v>
      </c>
      <c r="M430" t="s">
        <v>1018</v>
      </c>
      <c r="N430" t="s">
        <v>1019</v>
      </c>
      <c r="O430" t="s">
        <v>1636</v>
      </c>
      <c r="P430" s="88" t="s">
        <v>1394</v>
      </c>
      <c r="S430" t="s">
        <v>1462</v>
      </c>
      <c r="T430" t="s">
        <v>351</v>
      </c>
      <c r="U430" t="s">
        <v>1463</v>
      </c>
      <c r="V430" t="s">
        <v>1463</v>
      </c>
      <c r="W430" t="s">
        <v>576</v>
      </c>
      <c r="X430" t="s">
        <v>987</v>
      </c>
      <c r="Y430" t="s">
        <v>99</v>
      </c>
      <c r="Z430" t="s">
        <v>100</v>
      </c>
      <c r="AA430" t="s">
        <v>467</v>
      </c>
      <c r="AB430" t="s">
        <v>1637</v>
      </c>
      <c r="AC430" s="88" t="s">
        <v>1637</v>
      </c>
      <c r="AD430" t="s">
        <v>103</v>
      </c>
      <c r="AE430" t="s">
        <v>986</v>
      </c>
      <c r="AF430" t="s">
        <v>1636</v>
      </c>
      <c r="AG430" t="s">
        <v>990</v>
      </c>
      <c r="AH430" t="s">
        <v>1385</v>
      </c>
      <c r="AI430" t="s">
        <v>1386</v>
      </c>
      <c r="AJ430" t="s">
        <v>993</v>
      </c>
      <c r="AK430" t="s">
        <v>994</v>
      </c>
      <c r="AL430" t="s">
        <v>1027</v>
      </c>
      <c r="AM430" t="s">
        <v>1027</v>
      </c>
      <c r="AN430" t="s">
        <v>1028</v>
      </c>
      <c r="AO430" t="s">
        <v>1029</v>
      </c>
      <c r="AP430" t="s">
        <v>112</v>
      </c>
      <c r="AQ430" t="s">
        <v>112</v>
      </c>
      <c r="AR430" t="s">
        <v>986</v>
      </c>
      <c r="AS430" t="s">
        <v>1095</v>
      </c>
      <c r="AT430" t="s">
        <v>995</v>
      </c>
      <c r="AU430" s="88" t="s">
        <v>1457</v>
      </c>
      <c r="AV430" t="s">
        <v>115</v>
      </c>
      <c r="AW430" t="s">
        <v>293</v>
      </c>
      <c r="AX430" s="69" t="s">
        <v>475</v>
      </c>
      <c r="AY430" t="s">
        <v>91</v>
      </c>
      <c r="AZ430" t="s">
        <v>986</v>
      </c>
      <c r="BA430" t="s">
        <v>117</v>
      </c>
      <c r="BB430" s="88" t="s">
        <v>986</v>
      </c>
      <c r="BC430" t="s">
        <v>118</v>
      </c>
      <c r="BD430" t="s">
        <v>91</v>
      </c>
      <c r="BE430" t="s">
        <v>119</v>
      </c>
      <c r="BF430" s="86" t="s">
        <v>1197</v>
      </c>
      <c r="BG430" s="86" t="s">
        <v>121</v>
      </c>
      <c r="BH430" s="78" t="s">
        <v>997</v>
      </c>
      <c r="BI430" s="79" t="s">
        <v>123</v>
      </c>
      <c r="BJ430" s="2">
        <v>0</v>
      </c>
      <c r="BK430" s="2">
        <v>0</v>
      </c>
      <c r="BL430" s="2">
        <v>0</v>
      </c>
      <c r="BM430" s="2">
        <v>409.48</v>
      </c>
      <c r="BN430" s="2">
        <v>-4.2699999999999996</v>
      </c>
      <c r="BO430" s="2">
        <v>0</v>
      </c>
      <c r="BP430" s="2">
        <v>405.21</v>
      </c>
      <c r="BQ430" s="2">
        <v>409.48</v>
      </c>
      <c r="BR430" s="2">
        <v>0</v>
      </c>
      <c r="BS430" s="2">
        <v>0</v>
      </c>
      <c r="BT430" s="2">
        <v>0</v>
      </c>
      <c r="BU430" s="2">
        <v>0</v>
      </c>
      <c r="BV430" s="2">
        <v>0</v>
      </c>
      <c r="BW430" s="2">
        <v>0</v>
      </c>
      <c r="BX430" s="2">
        <v>0</v>
      </c>
      <c r="BY430" s="2">
        <v>0</v>
      </c>
      <c r="BZ430" s="2">
        <v>0</v>
      </c>
      <c r="CA430" s="2">
        <v>0</v>
      </c>
      <c r="CB430" s="2">
        <v>0</v>
      </c>
      <c r="CC430" s="2">
        <v>0</v>
      </c>
      <c r="CD430" s="2">
        <v>0</v>
      </c>
      <c r="CE430" s="2">
        <v>0</v>
      </c>
      <c r="CF430" s="2">
        <v>0</v>
      </c>
      <c r="CG430" s="2">
        <v>0</v>
      </c>
      <c r="CH430" s="2">
        <v>0</v>
      </c>
      <c r="CI430" s="2">
        <v>0</v>
      </c>
      <c r="CJ430" s="11" t="str">
        <f>+VLOOKUP(B430,[57]Sheet1!$A:$AA,27,FALSE)</f>
        <v>Termoli</v>
      </c>
      <c r="CK430" t="s">
        <v>1863</v>
      </c>
      <c r="CL430" t="s">
        <v>1863</v>
      </c>
      <c r="CM430" s="11"/>
    </row>
    <row r="431" spans="1:91" x14ac:dyDescent="0.35">
      <c r="A431" s="93" t="str">
        <f t="shared" si="12"/>
        <v>11600091220</v>
      </c>
      <c r="B431" t="str">
        <f t="shared" si="13"/>
        <v>1160009-2020</v>
      </c>
      <c r="C431">
        <v>1160009</v>
      </c>
      <c r="D431" t="s">
        <v>84</v>
      </c>
      <c r="E431" t="s">
        <v>1449</v>
      </c>
      <c r="F431" t="s">
        <v>1638</v>
      </c>
      <c r="G431" t="s">
        <v>1639</v>
      </c>
      <c r="H431" t="s">
        <v>1461</v>
      </c>
      <c r="I431" t="s">
        <v>1462</v>
      </c>
      <c r="J431" t="s">
        <v>1015</v>
      </c>
      <c r="K431" t="s">
        <v>1016</v>
      </c>
      <c r="L431" t="s">
        <v>1017</v>
      </c>
      <c r="M431" t="s">
        <v>1018</v>
      </c>
      <c r="N431" t="s">
        <v>1019</v>
      </c>
      <c r="O431" t="s">
        <v>1640</v>
      </c>
      <c r="P431" s="88" t="s">
        <v>1021</v>
      </c>
      <c r="S431" t="s">
        <v>1462</v>
      </c>
      <c r="T431" t="s">
        <v>351</v>
      </c>
      <c r="U431" t="s">
        <v>1463</v>
      </c>
      <c r="V431" t="s">
        <v>1463</v>
      </c>
      <c r="W431" t="s">
        <v>576</v>
      </c>
      <c r="X431" t="s">
        <v>787</v>
      </c>
      <c r="Y431" t="s">
        <v>715</v>
      </c>
      <c r="Z431" t="s">
        <v>135</v>
      </c>
      <c r="AA431" t="s">
        <v>467</v>
      </c>
      <c r="AB431" t="s">
        <v>1641</v>
      </c>
      <c r="AC431" s="88" t="s">
        <v>1641</v>
      </c>
      <c r="AD431" t="s">
        <v>103</v>
      </c>
      <c r="AE431" t="s">
        <v>130</v>
      </c>
      <c r="AF431" t="s">
        <v>1640</v>
      </c>
      <c r="AG431" t="s">
        <v>137</v>
      </c>
      <c r="AH431" t="s">
        <v>991</v>
      </c>
      <c r="AI431" t="s">
        <v>992</v>
      </c>
      <c r="AJ431" t="s">
        <v>1642</v>
      </c>
      <c r="AK431" t="s">
        <v>916</v>
      </c>
      <c r="AL431" t="s">
        <v>1027</v>
      </c>
      <c r="AM431" t="s">
        <v>1027</v>
      </c>
      <c r="AN431" t="s">
        <v>1028</v>
      </c>
      <c r="AO431" t="s">
        <v>1029</v>
      </c>
      <c r="AP431" t="s">
        <v>112</v>
      </c>
      <c r="AQ431" t="s">
        <v>112</v>
      </c>
      <c r="AR431" t="s">
        <v>130</v>
      </c>
      <c r="AS431" t="s">
        <v>1095</v>
      </c>
      <c r="AT431" t="s">
        <v>797</v>
      </c>
      <c r="AU431" s="88" t="s">
        <v>1457</v>
      </c>
      <c r="AV431" t="s">
        <v>115</v>
      </c>
      <c r="AW431" t="s">
        <v>293</v>
      </c>
      <c r="AX431" s="69" t="s">
        <v>475</v>
      </c>
      <c r="AY431" t="s">
        <v>91</v>
      </c>
      <c r="AZ431" t="s">
        <v>130</v>
      </c>
      <c r="BA431" t="s">
        <v>117</v>
      </c>
      <c r="BB431" s="88" t="s">
        <v>130</v>
      </c>
      <c r="BC431" t="s">
        <v>118</v>
      </c>
      <c r="BD431" t="s">
        <v>91</v>
      </c>
      <c r="BE431" t="s">
        <v>119</v>
      </c>
      <c r="BF431" s="86" t="s">
        <v>798</v>
      </c>
      <c r="BG431" s="86" t="s">
        <v>121</v>
      </c>
      <c r="BH431" s="78" t="s">
        <v>744</v>
      </c>
      <c r="BI431" s="79" t="s">
        <v>745</v>
      </c>
      <c r="BJ431" s="2">
        <v>0</v>
      </c>
      <c r="BK431" s="2">
        <v>0</v>
      </c>
      <c r="BL431" s="2">
        <v>0</v>
      </c>
      <c r="BM431" s="2">
        <v>2098.88</v>
      </c>
      <c r="BN431" s="2">
        <v>-21.86</v>
      </c>
      <c r="BO431" s="2">
        <v>0</v>
      </c>
      <c r="BP431" s="2">
        <v>2077.02</v>
      </c>
      <c r="BQ431" s="2">
        <v>2098.88</v>
      </c>
      <c r="BR431" s="2">
        <v>0</v>
      </c>
      <c r="BS431" s="2">
        <v>0</v>
      </c>
      <c r="BT431" s="2">
        <v>0</v>
      </c>
      <c r="BU431" s="2">
        <v>0</v>
      </c>
      <c r="BV431" s="2">
        <v>0</v>
      </c>
      <c r="BW431" s="2">
        <v>0</v>
      </c>
      <c r="BX431" s="2">
        <v>0</v>
      </c>
      <c r="BY431" s="2">
        <v>0</v>
      </c>
      <c r="BZ431" s="2">
        <v>0</v>
      </c>
      <c r="CA431" s="2">
        <v>0</v>
      </c>
      <c r="CB431" s="2">
        <v>0</v>
      </c>
      <c r="CC431" s="2">
        <v>0</v>
      </c>
      <c r="CD431" s="2">
        <v>0</v>
      </c>
      <c r="CE431" s="2">
        <v>0</v>
      </c>
      <c r="CF431" s="2">
        <v>0</v>
      </c>
      <c r="CG431" s="2">
        <v>0</v>
      </c>
      <c r="CH431" s="2">
        <v>0</v>
      </c>
      <c r="CI431" s="2">
        <v>0</v>
      </c>
      <c r="CJ431" s="11" t="str">
        <f>+VLOOKUP(B431,[57]Sheet1!$A:$AA,27,FALSE)</f>
        <v>Termoli</v>
      </c>
      <c r="CK431" t="s">
        <v>1863</v>
      </c>
      <c r="CL431" t="s">
        <v>1863</v>
      </c>
      <c r="CM431" s="11"/>
    </row>
    <row r="432" spans="1:91" x14ac:dyDescent="0.35">
      <c r="A432" s="93" t="str">
        <f t="shared" si="12"/>
        <v>11600101220</v>
      </c>
      <c r="B432" t="str">
        <f t="shared" si="13"/>
        <v>1160010-2020</v>
      </c>
      <c r="C432">
        <v>1160010</v>
      </c>
      <c r="D432" t="s">
        <v>84</v>
      </c>
      <c r="E432" t="s">
        <v>1449</v>
      </c>
      <c r="F432" t="s">
        <v>1643</v>
      </c>
      <c r="G432" t="s">
        <v>1644</v>
      </c>
      <c r="H432" t="s">
        <v>1461</v>
      </c>
      <c r="I432" t="s">
        <v>1462</v>
      </c>
      <c r="J432" t="s">
        <v>1015</v>
      </c>
      <c r="K432" t="s">
        <v>1016</v>
      </c>
      <c r="L432" t="s">
        <v>1017</v>
      </c>
      <c r="M432" t="s">
        <v>1018</v>
      </c>
      <c r="N432" t="s">
        <v>1019</v>
      </c>
      <c r="O432" t="s">
        <v>1645</v>
      </c>
      <c r="P432" s="88" t="s">
        <v>1394</v>
      </c>
      <c r="S432" t="s">
        <v>1462</v>
      </c>
      <c r="T432" t="s">
        <v>351</v>
      </c>
      <c r="U432" t="s">
        <v>1463</v>
      </c>
      <c r="V432" t="s">
        <v>1463</v>
      </c>
      <c r="W432" t="s">
        <v>576</v>
      </c>
      <c r="X432" t="s">
        <v>987</v>
      </c>
      <c r="Y432" t="s">
        <v>197</v>
      </c>
      <c r="Z432" t="s">
        <v>100</v>
      </c>
      <c r="AA432" t="s">
        <v>467</v>
      </c>
      <c r="AB432" t="s">
        <v>1646</v>
      </c>
      <c r="AC432" s="88" t="s">
        <v>1646</v>
      </c>
      <c r="AD432" t="s">
        <v>103</v>
      </c>
      <c r="AE432" t="s">
        <v>986</v>
      </c>
      <c r="AF432" t="s">
        <v>1645</v>
      </c>
      <c r="AG432" t="s">
        <v>990</v>
      </c>
      <c r="AH432" t="s">
        <v>1025</v>
      </c>
      <c r="AI432" t="s">
        <v>1026</v>
      </c>
      <c r="AJ432" t="s">
        <v>993</v>
      </c>
      <c r="AK432" t="s">
        <v>994</v>
      </c>
      <c r="AL432" t="s">
        <v>1027</v>
      </c>
      <c r="AM432" t="s">
        <v>1027</v>
      </c>
      <c r="AN432" t="s">
        <v>1028</v>
      </c>
      <c r="AO432" t="s">
        <v>1029</v>
      </c>
      <c r="AP432" t="s">
        <v>112</v>
      </c>
      <c r="AQ432" t="s">
        <v>112</v>
      </c>
      <c r="AR432" t="s">
        <v>986</v>
      </c>
      <c r="AS432" t="s">
        <v>1095</v>
      </c>
      <c r="AT432" t="s">
        <v>995</v>
      </c>
      <c r="AU432" s="88" t="s">
        <v>1457</v>
      </c>
      <c r="AV432" t="s">
        <v>115</v>
      </c>
      <c r="AW432" t="s">
        <v>293</v>
      </c>
      <c r="AX432" s="69" t="s">
        <v>475</v>
      </c>
      <c r="AY432" t="s">
        <v>91</v>
      </c>
      <c r="AZ432" t="s">
        <v>986</v>
      </c>
      <c r="BA432" t="s">
        <v>117</v>
      </c>
      <c r="BB432" s="88" t="s">
        <v>986</v>
      </c>
      <c r="BC432" t="s">
        <v>118</v>
      </c>
      <c r="BD432" t="s">
        <v>91</v>
      </c>
      <c r="BE432" t="s">
        <v>119</v>
      </c>
      <c r="BF432" s="86" t="s">
        <v>1197</v>
      </c>
      <c r="BG432" s="86" t="s">
        <v>121</v>
      </c>
      <c r="BH432" s="78" t="s">
        <v>997</v>
      </c>
      <c r="BI432" s="79" t="s">
        <v>123</v>
      </c>
      <c r="BJ432" s="2">
        <v>0</v>
      </c>
      <c r="BK432" s="2">
        <v>0</v>
      </c>
      <c r="BL432" s="2">
        <v>0</v>
      </c>
      <c r="BM432" s="2">
        <v>9276.74</v>
      </c>
      <c r="BN432" s="2">
        <v>-96.63</v>
      </c>
      <c r="BO432" s="2">
        <v>0</v>
      </c>
      <c r="BP432" s="2">
        <v>9180.11</v>
      </c>
      <c r="BQ432" s="2">
        <v>9276.74</v>
      </c>
      <c r="BR432" s="2">
        <v>0</v>
      </c>
      <c r="BS432" s="2">
        <v>0</v>
      </c>
      <c r="BT432" s="2">
        <v>0</v>
      </c>
      <c r="BU432" s="2">
        <v>0</v>
      </c>
      <c r="BV432" s="2">
        <v>0</v>
      </c>
      <c r="BW432" s="2">
        <v>0</v>
      </c>
      <c r="BX432" s="2">
        <v>0</v>
      </c>
      <c r="BY432" s="2">
        <v>0</v>
      </c>
      <c r="BZ432" s="2">
        <v>0</v>
      </c>
      <c r="CA432" s="2">
        <v>0</v>
      </c>
      <c r="CB432" s="2">
        <v>0</v>
      </c>
      <c r="CC432" s="2">
        <v>0</v>
      </c>
      <c r="CD432" s="2">
        <v>0</v>
      </c>
      <c r="CE432" s="2">
        <v>0</v>
      </c>
      <c r="CF432" s="2">
        <v>0</v>
      </c>
      <c r="CG432" s="2">
        <v>0</v>
      </c>
      <c r="CH432" s="2">
        <v>0</v>
      </c>
      <c r="CI432" s="2">
        <v>0</v>
      </c>
      <c r="CJ432" s="11" t="str">
        <f>+VLOOKUP(B432,[57]Sheet1!$A:$AA,27,FALSE)</f>
        <v>Termoli</v>
      </c>
      <c r="CK432" t="s">
        <v>1863</v>
      </c>
      <c r="CL432" t="s">
        <v>1863</v>
      </c>
      <c r="CM432" s="11"/>
    </row>
    <row r="433" spans="1:94" x14ac:dyDescent="0.35">
      <c r="A433" s="93" t="str">
        <f t="shared" si="12"/>
        <v>11800501020</v>
      </c>
      <c r="B433" t="str">
        <f t="shared" si="13"/>
        <v>1180050-2020</v>
      </c>
      <c r="C433">
        <v>1180050</v>
      </c>
      <c r="D433" s="7" t="s">
        <v>84</v>
      </c>
      <c r="E433" s="7" t="s">
        <v>1449</v>
      </c>
      <c r="F433" s="7" t="s">
        <v>1115</v>
      </c>
      <c r="G433" s="7" t="s">
        <v>1647</v>
      </c>
      <c r="H433" s="7" t="s">
        <v>1458</v>
      </c>
      <c r="I433" s="7" t="s">
        <v>1459</v>
      </c>
      <c r="J433" s="7" t="s">
        <v>950</v>
      </c>
      <c r="K433" s="7" t="s">
        <v>951</v>
      </c>
      <c r="L433" s="7" t="s">
        <v>952</v>
      </c>
      <c r="M433" s="7" t="s">
        <v>953</v>
      </c>
      <c r="N433" s="7" t="s">
        <v>1117</v>
      </c>
      <c r="O433" s="7" t="s">
        <v>469</v>
      </c>
      <c r="P433" s="88" t="s">
        <v>248</v>
      </c>
      <c r="Q433" s="7"/>
      <c r="R433" s="7"/>
      <c r="S433" s="7" t="s">
        <v>1459</v>
      </c>
      <c r="T433" s="7" t="s">
        <v>351</v>
      </c>
      <c r="U433" s="7" t="s">
        <v>1460</v>
      </c>
      <c r="V433" s="7" t="s">
        <v>1460</v>
      </c>
      <c r="W433" s="7" t="s">
        <v>816</v>
      </c>
      <c r="X433" s="7" t="s">
        <v>264</v>
      </c>
      <c r="Y433" s="7" t="s">
        <v>265</v>
      </c>
      <c r="Z433" s="7" t="s">
        <v>253</v>
      </c>
      <c r="AA433" s="7" t="s">
        <v>505</v>
      </c>
      <c r="AB433" s="7" t="s">
        <v>468</v>
      </c>
      <c r="AC433" s="88" t="s">
        <v>468</v>
      </c>
      <c r="AD433" s="7" t="s">
        <v>103</v>
      </c>
      <c r="AE433" s="7" t="s">
        <v>463</v>
      </c>
      <c r="AF433" s="7" t="s">
        <v>469</v>
      </c>
      <c r="AG433" s="7" t="s">
        <v>268</v>
      </c>
      <c r="AH433" s="7" t="s">
        <v>358</v>
      </c>
      <c r="AI433" s="7" t="s">
        <v>359</v>
      </c>
      <c r="AJ433" s="7" t="s">
        <v>470</v>
      </c>
      <c r="AK433" s="7" t="s">
        <v>471</v>
      </c>
      <c r="AL433" s="7" t="s">
        <v>472</v>
      </c>
      <c r="AM433" s="7" t="s">
        <v>472</v>
      </c>
      <c r="AN433" s="7" t="s">
        <v>473</v>
      </c>
      <c r="AO433" s="7" t="s">
        <v>474</v>
      </c>
      <c r="AP433" s="7" t="s">
        <v>276</v>
      </c>
      <c r="AQ433" s="7" t="s">
        <v>276</v>
      </c>
      <c r="AR433" s="7" t="s">
        <v>277</v>
      </c>
      <c r="AS433" s="7" t="s">
        <v>1095</v>
      </c>
      <c r="AT433" s="7" t="s">
        <v>141</v>
      </c>
      <c r="AU433" s="88" t="s">
        <v>1457</v>
      </c>
      <c r="AV433" s="7" t="s">
        <v>115</v>
      </c>
      <c r="AW433" s="7" t="s">
        <v>91</v>
      </c>
      <c r="AX433" s="69" t="s">
        <v>506</v>
      </c>
      <c r="AY433" t="s">
        <v>91</v>
      </c>
      <c r="AZ433" t="s">
        <v>277</v>
      </c>
      <c r="BA433" t="s">
        <v>117</v>
      </c>
      <c r="BB433" s="88" t="s">
        <v>463</v>
      </c>
      <c r="BC433" t="s">
        <v>118</v>
      </c>
      <c r="BD433" t="s">
        <v>91</v>
      </c>
      <c r="BE433" t="s">
        <v>119</v>
      </c>
      <c r="BF433" s="86" t="s">
        <v>367</v>
      </c>
      <c r="BG433" s="86" t="s">
        <v>368</v>
      </c>
      <c r="BH433" s="78" t="s">
        <v>144</v>
      </c>
      <c r="BI433" s="79" t="s">
        <v>145</v>
      </c>
      <c r="BJ433" s="8">
        <v>0</v>
      </c>
      <c r="BK433" s="8">
        <v>0</v>
      </c>
      <c r="BL433" s="8">
        <v>0</v>
      </c>
      <c r="BM433" s="8">
        <v>0</v>
      </c>
      <c r="BN433" s="8">
        <v>0</v>
      </c>
      <c r="BO433" s="8">
        <v>0</v>
      </c>
      <c r="BP433" s="8">
        <v>0</v>
      </c>
      <c r="BQ433" s="8">
        <v>0</v>
      </c>
      <c r="BR433" s="8">
        <v>0</v>
      </c>
      <c r="BS433" s="8">
        <v>0</v>
      </c>
      <c r="BT433" s="8">
        <v>0</v>
      </c>
      <c r="BU433" s="8">
        <v>0</v>
      </c>
      <c r="BV433" s="8">
        <v>0</v>
      </c>
      <c r="BW433" s="8">
        <v>0</v>
      </c>
      <c r="BX433" s="8">
        <v>0</v>
      </c>
      <c r="BY433" s="8">
        <v>0</v>
      </c>
      <c r="BZ433" s="8">
        <v>0</v>
      </c>
      <c r="CA433" s="8">
        <v>0</v>
      </c>
      <c r="CB433" s="8">
        <v>0</v>
      </c>
      <c r="CC433" s="8">
        <v>0</v>
      </c>
      <c r="CD433" s="8">
        <v>0</v>
      </c>
      <c r="CE433" s="8">
        <v>0</v>
      </c>
      <c r="CF433" s="8">
        <v>0</v>
      </c>
      <c r="CG433" s="8">
        <v>0</v>
      </c>
      <c r="CH433" s="8">
        <v>0</v>
      </c>
      <c r="CI433" s="8">
        <v>0</v>
      </c>
      <c r="CJ433" s="11" t="str">
        <f>+VLOOKUP(B433,[57]Sheet1!$A:$AA,27,FALSE)</f>
        <v>Crea Gestioni</v>
      </c>
      <c r="CK433" s="3" t="s">
        <v>1863</v>
      </c>
      <c r="CL433">
        <v>0</v>
      </c>
      <c r="CM433" s="11"/>
    </row>
    <row r="434" spans="1:94" x14ac:dyDescent="0.35">
      <c r="A434" s="93" t="str">
        <f t="shared" si="12"/>
        <v>11800501120</v>
      </c>
      <c r="B434" t="str">
        <f t="shared" si="13"/>
        <v>1180050-2020</v>
      </c>
      <c r="C434">
        <v>1180050</v>
      </c>
      <c r="D434" s="7" t="s">
        <v>84</v>
      </c>
      <c r="E434" s="7" t="s">
        <v>1449</v>
      </c>
      <c r="F434" s="7" t="s">
        <v>1115</v>
      </c>
      <c r="G434" s="7" t="s">
        <v>1647</v>
      </c>
      <c r="H434" s="7" t="s">
        <v>1480</v>
      </c>
      <c r="I434" s="7" t="s">
        <v>1481</v>
      </c>
      <c r="J434" s="7" t="s">
        <v>950</v>
      </c>
      <c r="K434" s="7" t="s">
        <v>951</v>
      </c>
      <c r="L434" s="7" t="s">
        <v>952</v>
      </c>
      <c r="M434" s="7" t="s">
        <v>953</v>
      </c>
      <c r="N434" s="7" t="s">
        <v>1117</v>
      </c>
      <c r="O434" s="7" t="s">
        <v>469</v>
      </c>
      <c r="P434" s="88" t="s">
        <v>248</v>
      </c>
      <c r="Q434" s="7"/>
      <c r="R434" s="7"/>
      <c r="S434" s="7" t="s">
        <v>1481</v>
      </c>
      <c r="T434" s="7" t="s">
        <v>351</v>
      </c>
      <c r="U434" s="7" t="s">
        <v>1482</v>
      </c>
      <c r="V434" s="7" t="s">
        <v>1482</v>
      </c>
      <c r="W434" s="7" t="s">
        <v>816</v>
      </c>
      <c r="X434" s="7" t="s">
        <v>264</v>
      </c>
      <c r="Y434" s="7" t="s">
        <v>265</v>
      </c>
      <c r="Z434" s="7" t="s">
        <v>253</v>
      </c>
      <c r="AA434" s="7" t="s">
        <v>505</v>
      </c>
      <c r="AB434" s="7" t="s">
        <v>468</v>
      </c>
      <c r="AC434" s="88" t="s">
        <v>468</v>
      </c>
      <c r="AD434" s="7" t="s">
        <v>103</v>
      </c>
      <c r="AE434" s="7" t="s">
        <v>463</v>
      </c>
      <c r="AF434" s="7" t="s">
        <v>469</v>
      </c>
      <c r="AG434" s="7" t="s">
        <v>268</v>
      </c>
      <c r="AH434" s="7" t="s">
        <v>358</v>
      </c>
      <c r="AI434" s="7" t="s">
        <v>359</v>
      </c>
      <c r="AJ434" s="7" t="s">
        <v>470</v>
      </c>
      <c r="AK434" s="7" t="s">
        <v>471</v>
      </c>
      <c r="AL434" s="7" t="s">
        <v>472</v>
      </c>
      <c r="AM434" s="7" t="s">
        <v>472</v>
      </c>
      <c r="AN434" s="7" t="s">
        <v>473</v>
      </c>
      <c r="AO434" s="7" t="s">
        <v>474</v>
      </c>
      <c r="AP434" s="7" t="s">
        <v>276</v>
      </c>
      <c r="AQ434" s="7" t="s">
        <v>276</v>
      </c>
      <c r="AR434" s="7" t="s">
        <v>277</v>
      </c>
      <c r="AS434" s="7" t="s">
        <v>1095</v>
      </c>
      <c r="AT434" s="7" t="s">
        <v>141</v>
      </c>
      <c r="AU434" s="88" t="s">
        <v>1457</v>
      </c>
      <c r="AV434" s="7" t="s">
        <v>115</v>
      </c>
      <c r="AW434" s="7" t="s">
        <v>91</v>
      </c>
      <c r="AX434" s="69" t="s">
        <v>506</v>
      </c>
      <c r="AY434" t="s">
        <v>91</v>
      </c>
      <c r="AZ434" t="s">
        <v>277</v>
      </c>
      <c r="BA434" t="s">
        <v>117</v>
      </c>
      <c r="BB434" s="88" t="s">
        <v>463</v>
      </c>
      <c r="BC434" t="s">
        <v>118</v>
      </c>
      <c r="BD434" t="s">
        <v>91</v>
      </c>
      <c r="BE434" t="s">
        <v>119</v>
      </c>
      <c r="BF434" s="86" t="s">
        <v>367</v>
      </c>
      <c r="BG434" s="86" t="s">
        <v>368</v>
      </c>
      <c r="BH434" s="78" t="s">
        <v>144</v>
      </c>
      <c r="BI434" s="79" t="s">
        <v>145</v>
      </c>
      <c r="BJ434" s="8">
        <v>0</v>
      </c>
      <c r="BK434" s="8">
        <v>0</v>
      </c>
      <c r="BL434" s="8">
        <v>0</v>
      </c>
      <c r="BM434" s="8">
        <v>0</v>
      </c>
      <c r="BN434" s="8">
        <v>0</v>
      </c>
      <c r="BO434" s="8">
        <v>0</v>
      </c>
      <c r="BP434" s="8">
        <v>0</v>
      </c>
      <c r="BQ434" s="8">
        <v>0</v>
      </c>
      <c r="BR434" s="8">
        <v>0</v>
      </c>
      <c r="BS434" s="8">
        <v>0</v>
      </c>
      <c r="BT434" s="8">
        <v>0</v>
      </c>
      <c r="BU434" s="8">
        <v>0</v>
      </c>
      <c r="BV434" s="8">
        <v>0</v>
      </c>
      <c r="BW434" s="8">
        <v>0</v>
      </c>
      <c r="BX434" s="8">
        <v>0</v>
      </c>
      <c r="BY434" s="8">
        <v>0</v>
      </c>
      <c r="BZ434" s="8">
        <v>0</v>
      </c>
      <c r="CA434" s="8">
        <v>0</v>
      </c>
      <c r="CB434" s="8">
        <v>0</v>
      </c>
      <c r="CC434" s="8">
        <v>0</v>
      </c>
      <c r="CD434" s="8">
        <v>0</v>
      </c>
      <c r="CE434" s="8">
        <v>0</v>
      </c>
      <c r="CF434" s="8">
        <v>0</v>
      </c>
      <c r="CG434" s="8">
        <v>0</v>
      </c>
      <c r="CH434" s="8">
        <v>0</v>
      </c>
      <c r="CI434" s="8">
        <v>0</v>
      </c>
      <c r="CJ434" s="11" t="str">
        <f>+VLOOKUP(B434,[57]Sheet1!$A:$AA,27,FALSE)</f>
        <v>Crea Gestioni</v>
      </c>
      <c r="CK434" s="3" t="s">
        <v>1863</v>
      </c>
      <c r="CL434">
        <v>0</v>
      </c>
      <c r="CM434" s="11"/>
    </row>
    <row r="435" spans="1:94" x14ac:dyDescent="0.35">
      <c r="A435" s="93" t="str">
        <f t="shared" si="12"/>
        <v>11800501220</v>
      </c>
      <c r="B435" t="str">
        <f t="shared" si="13"/>
        <v>1180050-2020</v>
      </c>
      <c r="C435">
        <v>1180050</v>
      </c>
      <c r="D435" t="s">
        <v>84</v>
      </c>
      <c r="E435" t="s">
        <v>1449</v>
      </c>
      <c r="F435" t="s">
        <v>1115</v>
      </c>
      <c r="G435" t="s">
        <v>1647</v>
      </c>
      <c r="H435" t="s">
        <v>1461</v>
      </c>
      <c r="I435" t="s">
        <v>1462</v>
      </c>
      <c r="J435" t="s">
        <v>950</v>
      </c>
      <c r="K435" t="s">
        <v>951</v>
      </c>
      <c r="L435" t="s">
        <v>952</v>
      </c>
      <c r="M435" t="s">
        <v>953</v>
      </c>
      <c r="N435" t="s">
        <v>1117</v>
      </c>
      <c r="O435" t="s">
        <v>469</v>
      </c>
      <c r="P435" s="88" t="s">
        <v>248</v>
      </c>
      <c r="S435" t="s">
        <v>1462</v>
      </c>
      <c r="T435" t="s">
        <v>351</v>
      </c>
      <c r="U435" t="s">
        <v>1463</v>
      </c>
      <c r="V435" t="s">
        <v>1463</v>
      </c>
      <c r="W435" t="s">
        <v>816</v>
      </c>
      <c r="X435" t="s">
        <v>264</v>
      </c>
      <c r="Y435" t="s">
        <v>265</v>
      </c>
      <c r="Z435" t="s">
        <v>253</v>
      </c>
      <c r="AA435" t="s">
        <v>505</v>
      </c>
      <c r="AB435" t="s">
        <v>468</v>
      </c>
      <c r="AC435" s="88" t="s">
        <v>468</v>
      </c>
      <c r="AD435" t="s">
        <v>103</v>
      </c>
      <c r="AE435" t="s">
        <v>463</v>
      </c>
      <c r="AF435" t="s">
        <v>469</v>
      </c>
      <c r="AG435" t="s">
        <v>268</v>
      </c>
      <c r="AH435" t="s">
        <v>358</v>
      </c>
      <c r="AI435" t="s">
        <v>359</v>
      </c>
      <c r="AJ435" t="s">
        <v>470</v>
      </c>
      <c r="AK435" t="s">
        <v>471</v>
      </c>
      <c r="AL435" t="s">
        <v>472</v>
      </c>
      <c r="AM435" t="s">
        <v>472</v>
      </c>
      <c r="AN435" t="s">
        <v>473</v>
      </c>
      <c r="AO435" t="s">
        <v>474</v>
      </c>
      <c r="AP435" t="s">
        <v>276</v>
      </c>
      <c r="AQ435" t="s">
        <v>276</v>
      </c>
      <c r="AR435" t="s">
        <v>277</v>
      </c>
      <c r="AS435" t="s">
        <v>1095</v>
      </c>
      <c r="AT435" t="s">
        <v>141</v>
      </c>
      <c r="AU435" s="88" t="s">
        <v>1457</v>
      </c>
      <c r="AV435" t="s">
        <v>115</v>
      </c>
      <c r="AW435" t="s">
        <v>293</v>
      </c>
      <c r="AX435" s="69" t="s">
        <v>506</v>
      </c>
      <c r="AY435" t="s">
        <v>91</v>
      </c>
      <c r="AZ435" t="s">
        <v>277</v>
      </c>
      <c r="BA435" t="s">
        <v>117</v>
      </c>
      <c r="BB435" s="88" t="s">
        <v>463</v>
      </c>
      <c r="BC435" t="s">
        <v>118</v>
      </c>
      <c r="BD435" t="s">
        <v>91</v>
      </c>
      <c r="BE435" t="s">
        <v>119</v>
      </c>
      <c r="BF435" s="86" t="s">
        <v>367</v>
      </c>
      <c r="BG435" s="86" t="s">
        <v>368</v>
      </c>
      <c r="BH435" s="78" t="s">
        <v>144</v>
      </c>
      <c r="BI435" s="79" t="s">
        <v>145</v>
      </c>
      <c r="BJ435" s="2">
        <v>0</v>
      </c>
      <c r="BK435" s="2">
        <v>0</v>
      </c>
      <c r="BL435" s="2">
        <v>0</v>
      </c>
      <c r="BM435" s="2">
        <v>12374.49</v>
      </c>
      <c r="BN435" s="2">
        <v>-68.75</v>
      </c>
      <c r="BO435" s="2">
        <v>0</v>
      </c>
      <c r="BP435" s="2">
        <v>12305.74</v>
      </c>
      <c r="BQ435" s="2">
        <v>12374.49</v>
      </c>
      <c r="BR435" s="2">
        <v>0</v>
      </c>
      <c r="BS435" s="2">
        <v>0</v>
      </c>
      <c r="BT435" s="2">
        <v>0</v>
      </c>
      <c r="BU435" s="2">
        <v>0</v>
      </c>
      <c r="BV435" s="2">
        <v>0</v>
      </c>
      <c r="BW435" s="2">
        <v>0</v>
      </c>
      <c r="BX435" s="2">
        <v>0</v>
      </c>
      <c r="BY435" s="2">
        <v>0</v>
      </c>
      <c r="BZ435" s="2">
        <v>0</v>
      </c>
      <c r="CA435" s="2">
        <v>0</v>
      </c>
      <c r="CB435" s="2">
        <v>0</v>
      </c>
      <c r="CC435" s="2">
        <v>0</v>
      </c>
      <c r="CD435" s="2">
        <v>0</v>
      </c>
      <c r="CE435" s="2">
        <v>0</v>
      </c>
      <c r="CF435" s="2">
        <v>0</v>
      </c>
      <c r="CG435" s="2">
        <v>0</v>
      </c>
      <c r="CH435" s="2">
        <v>0</v>
      </c>
      <c r="CI435" s="2">
        <v>0</v>
      </c>
      <c r="CJ435" s="11" t="str">
        <f>+VLOOKUP(B435,[57]Sheet1!$A:$AA,27,FALSE)</f>
        <v>Crea Gestioni</v>
      </c>
      <c r="CK435" s="3" t="s">
        <v>1863</v>
      </c>
      <c r="CL435" t="s">
        <v>1863</v>
      </c>
      <c r="CM435" s="11" t="s">
        <v>1853</v>
      </c>
      <c r="CP435" t="s">
        <v>1890</v>
      </c>
    </row>
    <row r="436" spans="1:94" x14ac:dyDescent="0.35">
      <c r="A436" s="93" t="str">
        <f t="shared" si="12"/>
        <v>11900060320</v>
      </c>
      <c r="B436" t="str">
        <f t="shared" si="13"/>
        <v>1190006-2020</v>
      </c>
      <c r="C436">
        <v>1190006</v>
      </c>
      <c r="D436" t="s">
        <v>84</v>
      </c>
      <c r="E436" t="s">
        <v>1449</v>
      </c>
      <c r="F436" t="s">
        <v>966</v>
      </c>
      <c r="G436" t="s">
        <v>1648</v>
      </c>
      <c r="H436" t="s">
        <v>1608</v>
      </c>
      <c r="I436" t="s">
        <v>1609</v>
      </c>
      <c r="J436" t="s">
        <v>950</v>
      </c>
      <c r="K436" t="s">
        <v>951</v>
      </c>
      <c r="L436" t="s">
        <v>952</v>
      </c>
      <c r="M436" t="s">
        <v>953</v>
      </c>
      <c r="N436" t="s">
        <v>954</v>
      </c>
      <c r="O436" t="s">
        <v>261</v>
      </c>
      <c r="P436" s="88" t="s">
        <v>262</v>
      </c>
      <c r="S436" t="s">
        <v>126</v>
      </c>
      <c r="T436" t="s">
        <v>351</v>
      </c>
      <c r="U436" t="s">
        <v>1610</v>
      </c>
      <c r="V436" t="s">
        <v>1610</v>
      </c>
      <c r="W436" t="s">
        <v>816</v>
      </c>
      <c r="X436" t="s">
        <v>264</v>
      </c>
      <c r="Y436" t="s">
        <v>265</v>
      </c>
      <c r="Z436" t="s">
        <v>253</v>
      </c>
      <c r="AA436" t="s">
        <v>505</v>
      </c>
      <c r="AB436" t="s">
        <v>267</v>
      </c>
      <c r="AC436" s="88" t="s">
        <v>267</v>
      </c>
      <c r="AD436" t="s">
        <v>103</v>
      </c>
      <c r="AE436" t="s">
        <v>263</v>
      </c>
      <c r="AF436" t="s">
        <v>261</v>
      </c>
      <c r="AG436" t="s">
        <v>268</v>
      </c>
      <c r="AH436" t="s">
        <v>269</v>
      </c>
      <c r="AI436" t="s">
        <v>270</v>
      </c>
      <c r="AJ436" t="s">
        <v>271</v>
      </c>
      <c r="AK436" t="s">
        <v>272</v>
      </c>
      <c r="AL436" t="s">
        <v>273</v>
      </c>
      <c r="AM436" t="s">
        <v>273</v>
      </c>
      <c r="AN436" t="s">
        <v>274</v>
      </c>
      <c r="AO436" t="s">
        <v>275</v>
      </c>
      <c r="AP436" t="s">
        <v>276</v>
      </c>
      <c r="AQ436" t="s">
        <v>276</v>
      </c>
      <c r="AR436" t="s">
        <v>277</v>
      </c>
      <c r="AS436" t="s">
        <v>264</v>
      </c>
      <c r="AT436" t="s">
        <v>141</v>
      </c>
      <c r="AU436" s="88" t="s">
        <v>1457</v>
      </c>
      <c r="AV436" t="s">
        <v>115</v>
      </c>
      <c r="AW436" t="s">
        <v>293</v>
      </c>
      <c r="AX436" s="69" t="s">
        <v>506</v>
      </c>
      <c r="AY436" t="s">
        <v>152</v>
      </c>
      <c r="AZ436" t="s">
        <v>277</v>
      </c>
      <c r="BA436" t="s">
        <v>117</v>
      </c>
      <c r="BB436" s="91" t="s">
        <v>249</v>
      </c>
      <c r="BC436" t="s">
        <v>118</v>
      </c>
      <c r="BD436" t="s">
        <v>91</v>
      </c>
      <c r="BE436" t="s">
        <v>119</v>
      </c>
      <c r="BF436" s="86" t="s">
        <v>278</v>
      </c>
      <c r="BG436" s="86" t="s">
        <v>279</v>
      </c>
      <c r="BH436" s="78" t="s">
        <v>280</v>
      </c>
      <c r="BI436" s="79" t="s">
        <v>281</v>
      </c>
      <c r="BJ436" s="2">
        <v>0</v>
      </c>
      <c r="BK436" s="2">
        <v>0</v>
      </c>
      <c r="BL436" s="2">
        <v>0</v>
      </c>
      <c r="BM436" s="2">
        <v>3300</v>
      </c>
      <c r="BN436" s="2">
        <v>-183.33</v>
      </c>
      <c r="BO436" s="2">
        <v>0</v>
      </c>
      <c r="BP436" s="2">
        <v>3116.67</v>
      </c>
      <c r="BQ436" s="2">
        <v>3300</v>
      </c>
      <c r="BR436" s="2">
        <v>0</v>
      </c>
      <c r="BS436" s="2">
        <v>0</v>
      </c>
      <c r="BT436" s="2">
        <v>0</v>
      </c>
      <c r="BU436" s="2">
        <v>0</v>
      </c>
      <c r="BV436" s="2">
        <v>0</v>
      </c>
      <c r="BW436" s="2">
        <v>0</v>
      </c>
      <c r="BX436" s="2">
        <v>0</v>
      </c>
      <c r="BY436" s="2">
        <v>0</v>
      </c>
      <c r="BZ436" s="2">
        <v>0</v>
      </c>
      <c r="CA436" s="2">
        <v>0</v>
      </c>
      <c r="CB436" s="2">
        <v>0</v>
      </c>
      <c r="CC436" s="2">
        <v>0</v>
      </c>
      <c r="CD436" s="2">
        <v>0</v>
      </c>
      <c r="CE436" s="2">
        <v>0</v>
      </c>
      <c r="CF436" s="2">
        <v>0</v>
      </c>
      <c r="CG436" s="2">
        <v>0</v>
      </c>
      <c r="CH436" s="2">
        <v>0</v>
      </c>
      <c r="CI436" s="2">
        <v>0</v>
      </c>
      <c r="CJ436" s="11" t="str">
        <f>+VLOOKUP(B436,[57]Sheet1!$A:$AA,27,FALSE)</f>
        <v>Crea Gestioni</v>
      </c>
      <c r="CK436" s="3" t="s">
        <v>1863</v>
      </c>
      <c r="CL436" t="s">
        <v>1863</v>
      </c>
      <c r="CM436" s="11" t="s">
        <v>1854</v>
      </c>
      <c r="CO436" t="s">
        <v>1858</v>
      </c>
      <c r="CP436" t="s">
        <v>1890</v>
      </c>
    </row>
    <row r="437" spans="1:94" x14ac:dyDescent="0.35">
      <c r="A437" s="93" t="str">
        <f t="shared" si="12"/>
        <v>11900060820</v>
      </c>
      <c r="B437" t="str">
        <f t="shared" si="13"/>
        <v>1190006-2020</v>
      </c>
      <c r="C437">
        <v>1190006</v>
      </c>
      <c r="D437" t="s">
        <v>84</v>
      </c>
      <c r="E437" t="s">
        <v>1449</v>
      </c>
      <c r="F437" t="s">
        <v>966</v>
      </c>
      <c r="G437" t="s">
        <v>1648</v>
      </c>
      <c r="H437" t="s">
        <v>1475</v>
      </c>
      <c r="I437" t="s">
        <v>284</v>
      </c>
      <c r="J437" t="s">
        <v>950</v>
      </c>
      <c r="K437" t="s">
        <v>951</v>
      </c>
      <c r="L437" t="s">
        <v>952</v>
      </c>
      <c r="M437" t="s">
        <v>953</v>
      </c>
      <c r="N437" t="s">
        <v>954</v>
      </c>
      <c r="O437" t="s">
        <v>261</v>
      </c>
      <c r="P437" s="88" t="s">
        <v>262</v>
      </c>
      <c r="S437" t="s">
        <v>126</v>
      </c>
      <c r="T437" t="s">
        <v>351</v>
      </c>
      <c r="U437" t="s">
        <v>288</v>
      </c>
      <c r="V437" t="s">
        <v>288</v>
      </c>
      <c r="W437" t="s">
        <v>816</v>
      </c>
      <c r="X437" t="s">
        <v>264</v>
      </c>
      <c r="Y437" t="s">
        <v>265</v>
      </c>
      <c r="Z437" t="s">
        <v>253</v>
      </c>
      <c r="AA437" t="s">
        <v>505</v>
      </c>
      <c r="AB437" t="s">
        <v>267</v>
      </c>
      <c r="AC437" s="88" t="s">
        <v>267</v>
      </c>
      <c r="AD437" t="s">
        <v>103</v>
      </c>
      <c r="AE437" t="s">
        <v>263</v>
      </c>
      <c r="AF437" t="s">
        <v>261</v>
      </c>
      <c r="AG437" t="s">
        <v>268</v>
      </c>
      <c r="AH437" t="s">
        <v>269</v>
      </c>
      <c r="AI437" t="s">
        <v>270</v>
      </c>
      <c r="AJ437" t="s">
        <v>271</v>
      </c>
      <c r="AK437" t="s">
        <v>272</v>
      </c>
      <c r="AL437" t="s">
        <v>273</v>
      </c>
      <c r="AM437" t="s">
        <v>273</v>
      </c>
      <c r="AN437" t="s">
        <v>274</v>
      </c>
      <c r="AO437" t="s">
        <v>275</v>
      </c>
      <c r="AP437" t="s">
        <v>276</v>
      </c>
      <c r="AQ437" t="s">
        <v>276</v>
      </c>
      <c r="AR437" t="s">
        <v>277</v>
      </c>
      <c r="AS437" t="s">
        <v>264</v>
      </c>
      <c r="AT437" t="s">
        <v>141</v>
      </c>
      <c r="AU437" s="88" t="s">
        <v>1457</v>
      </c>
      <c r="AV437" t="s">
        <v>115</v>
      </c>
      <c r="AW437" t="s">
        <v>293</v>
      </c>
      <c r="AX437" s="69" t="s">
        <v>506</v>
      </c>
      <c r="AY437" t="s">
        <v>152</v>
      </c>
      <c r="AZ437" t="s">
        <v>277</v>
      </c>
      <c r="BA437" t="s">
        <v>117</v>
      </c>
      <c r="BB437" s="91" t="s">
        <v>249</v>
      </c>
      <c r="BC437" t="s">
        <v>118</v>
      </c>
      <c r="BD437" t="s">
        <v>91</v>
      </c>
      <c r="BE437" t="s">
        <v>119</v>
      </c>
      <c r="BF437" s="86" t="s">
        <v>278</v>
      </c>
      <c r="BG437" s="86" t="s">
        <v>279</v>
      </c>
      <c r="BH437" s="78" t="s">
        <v>280</v>
      </c>
      <c r="BI437" s="79" t="s">
        <v>281</v>
      </c>
      <c r="BJ437" s="2">
        <v>0</v>
      </c>
      <c r="BK437" s="2">
        <v>0</v>
      </c>
      <c r="BL437" s="2">
        <v>0</v>
      </c>
      <c r="BM437" s="2">
        <v>3700</v>
      </c>
      <c r="BN437" s="2">
        <v>-102.78</v>
      </c>
      <c r="BO437" s="2">
        <v>0</v>
      </c>
      <c r="BP437" s="2">
        <v>3597.22</v>
      </c>
      <c r="BQ437" s="2">
        <v>3700</v>
      </c>
      <c r="BR437" s="2">
        <v>0</v>
      </c>
      <c r="BS437" s="2">
        <v>0</v>
      </c>
      <c r="BT437" s="2">
        <v>0</v>
      </c>
      <c r="BU437" s="2">
        <v>0</v>
      </c>
      <c r="BV437" s="2">
        <v>0</v>
      </c>
      <c r="BW437" s="2">
        <v>0</v>
      </c>
      <c r="BX437" s="2">
        <v>0</v>
      </c>
      <c r="BY437" s="2">
        <v>0</v>
      </c>
      <c r="BZ437" s="2">
        <v>0</v>
      </c>
      <c r="CA437" s="2">
        <v>0</v>
      </c>
      <c r="CB437" s="2">
        <v>0</v>
      </c>
      <c r="CC437" s="2">
        <v>0</v>
      </c>
      <c r="CD437" s="2">
        <v>0</v>
      </c>
      <c r="CE437" s="2">
        <v>0</v>
      </c>
      <c r="CF437" s="2">
        <v>0</v>
      </c>
      <c r="CG437" s="2">
        <v>0</v>
      </c>
      <c r="CH437" s="2">
        <v>0</v>
      </c>
      <c r="CI437" s="2">
        <v>0</v>
      </c>
      <c r="CJ437" s="11" t="str">
        <f>+VLOOKUP(B437,[57]Sheet1!$A:$AA,27,FALSE)</f>
        <v>Crea Gestioni</v>
      </c>
      <c r="CK437" s="3" t="s">
        <v>1863</v>
      </c>
      <c r="CL437" t="s">
        <v>1863</v>
      </c>
      <c r="CM437" s="11" t="s">
        <v>1854</v>
      </c>
      <c r="CO437" t="s">
        <v>1858</v>
      </c>
      <c r="CP437" t="s">
        <v>1890</v>
      </c>
    </row>
    <row r="438" spans="1:94" x14ac:dyDescent="0.35">
      <c r="A438" s="93" t="str">
        <f t="shared" si="12"/>
        <v>11900061120</v>
      </c>
      <c r="B438" t="str">
        <f t="shared" si="13"/>
        <v>1190006-2020</v>
      </c>
      <c r="C438">
        <v>1190006</v>
      </c>
      <c r="D438" t="s">
        <v>84</v>
      </c>
      <c r="E438" t="s">
        <v>1449</v>
      </c>
      <c r="F438" t="s">
        <v>966</v>
      </c>
      <c r="G438" t="s">
        <v>1648</v>
      </c>
      <c r="H438" t="s">
        <v>1480</v>
      </c>
      <c r="I438" t="s">
        <v>1481</v>
      </c>
      <c r="J438" t="s">
        <v>950</v>
      </c>
      <c r="K438" t="s">
        <v>951</v>
      </c>
      <c r="L438" t="s">
        <v>952</v>
      </c>
      <c r="M438" t="s">
        <v>953</v>
      </c>
      <c r="N438" t="s">
        <v>954</v>
      </c>
      <c r="O438" t="s">
        <v>261</v>
      </c>
      <c r="P438" s="88" t="s">
        <v>262</v>
      </c>
      <c r="S438" t="s">
        <v>126</v>
      </c>
      <c r="T438" t="s">
        <v>351</v>
      </c>
      <c r="U438" t="s">
        <v>1482</v>
      </c>
      <c r="V438" t="s">
        <v>1482</v>
      </c>
      <c r="W438" t="s">
        <v>816</v>
      </c>
      <c r="X438" t="s">
        <v>264</v>
      </c>
      <c r="Y438" t="s">
        <v>265</v>
      </c>
      <c r="Z438" t="s">
        <v>253</v>
      </c>
      <c r="AA438" t="s">
        <v>505</v>
      </c>
      <c r="AB438" t="s">
        <v>267</v>
      </c>
      <c r="AC438" s="88" t="s">
        <v>267</v>
      </c>
      <c r="AD438" t="s">
        <v>103</v>
      </c>
      <c r="AE438" t="s">
        <v>263</v>
      </c>
      <c r="AF438" t="s">
        <v>261</v>
      </c>
      <c r="AG438" t="s">
        <v>268</v>
      </c>
      <c r="AH438" t="s">
        <v>269</v>
      </c>
      <c r="AI438" t="s">
        <v>270</v>
      </c>
      <c r="AJ438" t="s">
        <v>271</v>
      </c>
      <c r="AK438" t="s">
        <v>272</v>
      </c>
      <c r="AL438" t="s">
        <v>273</v>
      </c>
      <c r="AM438" t="s">
        <v>273</v>
      </c>
      <c r="AN438" t="s">
        <v>274</v>
      </c>
      <c r="AO438" t="s">
        <v>275</v>
      </c>
      <c r="AP438" t="s">
        <v>276</v>
      </c>
      <c r="AQ438" t="s">
        <v>276</v>
      </c>
      <c r="AR438" t="s">
        <v>277</v>
      </c>
      <c r="AS438" t="s">
        <v>264</v>
      </c>
      <c r="AT438" t="s">
        <v>141</v>
      </c>
      <c r="AU438" s="88" t="s">
        <v>1457</v>
      </c>
      <c r="AV438" t="s">
        <v>115</v>
      </c>
      <c r="AW438" t="s">
        <v>293</v>
      </c>
      <c r="AX438" s="69" t="s">
        <v>506</v>
      </c>
      <c r="AY438" t="s">
        <v>152</v>
      </c>
      <c r="AZ438" t="s">
        <v>277</v>
      </c>
      <c r="BA438" t="s">
        <v>117</v>
      </c>
      <c r="BB438" s="91" t="s">
        <v>249</v>
      </c>
      <c r="BC438" t="s">
        <v>118</v>
      </c>
      <c r="BD438" t="s">
        <v>91</v>
      </c>
      <c r="BE438" t="s">
        <v>119</v>
      </c>
      <c r="BF438" s="86" t="s">
        <v>278</v>
      </c>
      <c r="BG438" s="86" t="s">
        <v>279</v>
      </c>
      <c r="BH438" s="78" t="s">
        <v>280</v>
      </c>
      <c r="BI438" s="79" t="s">
        <v>281</v>
      </c>
      <c r="BJ438" s="2">
        <v>0</v>
      </c>
      <c r="BK438" s="2">
        <v>0</v>
      </c>
      <c r="BL438" s="2">
        <v>0</v>
      </c>
      <c r="BM438" s="2">
        <v>2600</v>
      </c>
      <c r="BN438" s="2">
        <v>-28.89</v>
      </c>
      <c r="BO438" s="2">
        <v>0</v>
      </c>
      <c r="BP438" s="2">
        <v>2571.11</v>
      </c>
      <c r="BQ438" s="2">
        <v>2600</v>
      </c>
      <c r="BR438" s="2">
        <v>0</v>
      </c>
      <c r="BS438" s="2">
        <v>0</v>
      </c>
      <c r="BT438" s="2">
        <v>0</v>
      </c>
      <c r="BU438" s="2">
        <v>0</v>
      </c>
      <c r="BV438" s="2">
        <v>0</v>
      </c>
      <c r="BW438" s="2">
        <v>0</v>
      </c>
      <c r="BX438" s="2">
        <v>0</v>
      </c>
      <c r="BY438" s="2">
        <v>0</v>
      </c>
      <c r="BZ438" s="2">
        <v>0</v>
      </c>
      <c r="CA438" s="2">
        <v>0</v>
      </c>
      <c r="CB438" s="2">
        <v>0</v>
      </c>
      <c r="CC438" s="2">
        <v>0</v>
      </c>
      <c r="CD438" s="2">
        <v>0</v>
      </c>
      <c r="CE438" s="2">
        <v>0</v>
      </c>
      <c r="CF438" s="2">
        <v>0</v>
      </c>
      <c r="CG438" s="2">
        <v>0</v>
      </c>
      <c r="CH438" s="2">
        <v>0</v>
      </c>
      <c r="CI438" s="2">
        <v>0</v>
      </c>
      <c r="CJ438" s="11" t="str">
        <f>+VLOOKUP(B438,[57]Sheet1!$A:$AA,27,FALSE)</f>
        <v>Crea Gestioni</v>
      </c>
      <c r="CK438" s="3" t="s">
        <v>1863</v>
      </c>
      <c r="CL438" t="s">
        <v>1863</v>
      </c>
      <c r="CM438" s="11" t="s">
        <v>1854</v>
      </c>
      <c r="CO438" t="s">
        <v>1858</v>
      </c>
      <c r="CP438" t="s">
        <v>1890</v>
      </c>
    </row>
    <row r="439" spans="1:94" x14ac:dyDescent="0.35">
      <c r="A439" s="93" t="str">
        <f t="shared" si="12"/>
        <v>11900090220</v>
      </c>
      <c r="B439" t="str">
        <f t="shared" si="13"/>
        <v>1190009-2020</v>
      </c>
      <c r="C439">
        <v>1190009</v>
      </c>
      <c r="D439" t="s">
        <v>84</v>
      </c>
      <c r="E439" t="s">
        <v>1449</v>
      </c>
      <c r="F439" t="s">
        <v>1031</v>
      </c>
      <c r="G439" t="s">
        <v>1649</v>
      </c>
      <c r="H439" t="s">
        <v>1455</v>
      </c>
      <c r="I439" t="s">
        <v>1456</v>
      </c>
      <c r="J439" t="s">
        <v>950</v>
      </c>
      <c r="K439" t="s">
        <v>951</v>
      </c>
      <c r="L439" t="s">
        <v>952</v>
      </c>
      <c r="M439" t="s">
        <v>953</v>
      </c>
      <c r="N439" t="s">
        <v>1033</v>
      </c>
      <c r="O439" t="s">
        <v>1034</v>
      </c>
      <c r="P439" s="88" t="s">
        <v>129</v>
      </c>
      <c r="S439" t="s">
        <v>1456</v>
      </c>
      <c r="T439" t="s">
        <v>351</v>
      </c>
      <c r="U439" t="s">
        <v>1456</v>
      </c>
      <c r="V439" t="s">
        <v>96</v>
      </c>
      <c r="W439" t="s">
        <v>816</v>
      </c>
      <c r="X439" t="s">
        <v>521</v>
      </c>
      <c r="Y439" t="s">
        <v>134</v>
      </c>
      <c r="Z439" t="s">
        <v>135</v>
      </c>
      <c r="AA439" t="s">
        <v>505</v>
      </c>
      <c r="AB439" t="s">
        <v>1035</v>
      </c>
      <c r="AC439" s="88" t="s">
        <v>1035</v>
      </c>
      <c r="AD439" t="s">
        <v>103</v>
      </c>
      <c r="AE439" t="s">
        <v>211</v>
      </c>
      <c r="AF439" t="s">
        <v>1036</v>
      </c>
      <c r="AG439" t="s">
        <v>137</v>
      </c>
      <c r="AH439" t="s">
        <v>1037</v>
      </c>
      <c r="AI439" t="s">
        <v>1038</v>
      </c>
      <c r="AJ439" t="s">
        <v>217</v>
      </c>
      <c r="AK439" t="s">
        <v>218</v>
      </c>
      <c r="AL439" t="s">
        <v>109</v>
      </c>
      <c r="AM439" t="s">
        <v>109</v>
      </c>
      <c r="AN439" t="s">
        <v>110</v>
      </c>
      <c r="AO439" t="s">
        <v>111</v>
      </c>
      <c r="AP439" t="s">
        <v>140</v>
      </c>
      <c r="AQ439" t="s">
        <v>140</v>
      </c>
      <c r="AR439" t="s">
        <v>130</v>
      </c>
      <c r="AS439" t="s">
        <v>521</v>
      </c>
      <c r="AT439" t="s">
        <v>527</v>
      </c>
      <c r="AU439" s="88" t="s">
        <v>1457</v>
      </c>
      <c r="AV439" t="s">
        <v>115</v>
      </c>
      <c r="AW439" t="s">
        <v>293</v>
      </c>
      <c r="AX439" s="69" t="s">
        <v>506</v>
      </c>
      <c r="AY439" t="s">
        <v>211</v>
      </c>
      <c r="AZ439" t="s">
        <v>130</v>
      </c>
      <c r="BA439" t="s">
        <v>117</v>
      </c>
      <c r="BB439" s="88" t="s">
        <v>211</v>
      </c>
      <c r="BC439" t="s">
        <v>118</v>
      </c>
      <c r="BD439" t="s">
        <v>91</v>
      </c>
      <c r="BE439" t="s">
        <v>119</v>
      </c>
      <c r="BF439" s="86" t="s">
        <v>222</v>
      </c>
      <c r="BG439" s="86" t="s">
        <v>223</v>
      </c>
      <c r="BH439" s="78" t="s">
        <v>224</v>
      </c>
      <c r="BI439" s="79" t="s">
        <v>225</v>
      </c>
      <c r="BJ439" s="2">
        <v>0</v>
      </c>
      <c r="BK439" s="2">
        <v>0</v>
      </c>
      <c r="BL439" s="2">
        <v>0</v>
      </c>
      <c r="BM439" s="2">
        <v>585.70000000000005</v>
      </c>
      <c r="BN439" s="2">
        <v>-35.79</v>
      </c>
      <c r="BO439" s="2">
        <v>0</v>
      </c>
      <c r="BP439" s="2">
        <v>549.91000000000008</v>
      </c>
      <c r="BQ439" s="2">
        <v>585.70000000000005</v>
      </c>
      <c r="BR439" s="2">
        <v>0</v>
      </c>
      <c r="BS439" s="2">
        <v>0</v>
      </c>
      <c r="BT439" s="2">
        <v>0</v>
      </c>
      <c r="BU439" s="2">
        <v>0</v>
      </c>
      <c r="BV439" s="2">
        <v>0</v>
      </c>
      <c r="BW439" s="2">
        <v>0</v>
      </c>
      <c r="BX439" s="2">
        <v>0</v>
      </c>
      <c r="BY439" s="2">
        <v>0</v>
      </c>
      <c r="BZ439" s="2">
        <v>0</v>
      </c>
      <c r="CA439" s="2">
        <v>0</v>
      </c>
      <c r="CB439" s="2">
        <v>0</v>
      </c>
      <c r="CC439" s="2">
        <v>0</v>
      </c>
      <c r="CD439" s="2">
        <v>0</v>
      </c>
      <c r="CE439" s="2">
        <v>0</v>
      </c>
      <c r="CF439" s="2">
        <v>0</v>
      </c>
      <c r="CG439" s="2">
        <v>0</v>
      </c>
      <c r="CH439" s="2">
        <v>0</v>
      </c>
      <c r="CI439" s="2">
        <v>0</v>
      </c>
      <c r="CJ439" s="11" t="str">
        <f>+VLOOKUP(B439,[57]Sheet1!$A:$AA,27,FALSE)</f>
        <v>Campagnano</v>
      </c>
      <c r="CK439" t="s">
        <v>1861</v>
      </c>
      <c r="CL439" t="s">
        <v>1871</v>
      </c>
      <c r="CM439" s="11"/>
    </row>
    <row r="440" spans="1:94" x14ac:dyDescent="0.35">
      <c r="A440" s="93" t="str">
        <f t="shared" si="12"/>
        <v>11900090320</v>
      </c>
      <c r="B440" t="str">
        <f t="shared" si="13"/>
        <v>1190009-2020</v>
      </c>
      <c r="C440">
        <v>1190009</v>
      </c>
      <c r="D440" t="s">
        <v>84</v>
      </c>
      <c r="E440" t="s">
        <v>1449</v>
      </c>
      <c r="F440" t="s">
        <v>1031</v>
      </c>
      <c r="G440" t="s">
        <v>1649</v>
      </c>
      <c r="H440" t="s">
        <v>1608</v>
      </c>
      <c r="I440" t="s">
        <v>1609</v>
      </c>
      <c r="J440" t="s">
        <v>950</v>
      </c>
      <c r="K440" t="s">
        <v>951</v>
      </c>
      <c r="L440" t="s">
        <v>952</v>
      </c>
      <c r="M440" t="s">
        <v>953</v>
      </c>
      <c r="N440" t="s">
        <v>1033</v>
      </c>
      <c r="O440" t="s">
        <v>1034</v>
      </c>
      <c r="P440" s="88" t="s">
        <v>129</v>
      </c>
      <c r="S440" t="s">
        <v>1609</v>
      </c>
      <c r="T440" t="s">
        <v>351</v>
      </c>
      <c r="U440" t="s">
        <v>1610</v>
      </c>
      <c r="V440" t="s">
        <v>1610</v>
      </c>
      <c r="W440" t="s">
        <v>816</v>
      </c>
      <c r="X440" t="s">
        <v>521</v>
      </c>
      <c r="Y440" t="s">
        <v>134</v>
      </c>
      <c r="Z440" t="s">
        <v>135</v>
      </c>
      <c r="AA440" t="s">
        <v>505</v>
      </c>
      <c r="AB440" t="s">
        <v>1035</v>
      </c>
      <c r="AC440" s="88" t="s">
        <v>1035</v>
      </c>
      <c r="AD440" t="s">
        <v>103</v>
      </c>
      <c r="AE440" t="s">
        <v>211</v>
      </c>
      <c r="AF440" t="s">
        <v>1036</v>
      </c>
      <c r="AG440" t="s">
        <v>137</v>
      </c>
      <c r="AH440" t="s">
        <v>1037</v>
      </c>
      <c r="AI440" t="s">
        <v>1038</v>
      </c>
      <c r="AJ440" t="s">
        <v>217</v>
      </c>
      <c r="AK440" t="s">
        <v>218</v>
      </c>
      <c r="AL440" t="s">
        <v>109</v>
      </c>
      <c r="AM440" t="s">
        <v>109</v>
      </c>
      <c r="AN440" t="s">
        <v>110</v>
      </c>
      <c r="AO440" t="s">
        <v>111</v>
      </c>
      <c r="AP440" t="s">
        <v>140</v>
      </c>
      <c r="AQ440" t="s">
        <v>140</v>
      </c>
      <c r="AR440" t="s">
        <v>130</v>
      </c>
      <c r="AS440" t="s">
        <v>521</v>
      </c>
      <c r="AT440" t="s">
        <v>527</v>
      </c>
      <c r="AU440" s="88" t="s">
        <v>1457</v>
      </c>
      <c r="AV440" t="s">
        <v>115</v>
      </c>
      <c r="AW440" t="s">
        <v>293</v>
      </c>
      <c r="AX440" s="69" t="s">
        <v>506</v>
      </c>
      <c r="AY440" t="s">
        <v>211</v>
      </c>
      <c r="AZ440" t="s">
        <v>130</v>
      </c>
      <c r="BA440" t="s">
        <v>117</v>
      </c>
      <c r="BB440" s="88" t="s">
        <v>211</v>
      </c>
      <c r="BC440" t="s">
        <v>118</v>
      </c>
      <c r="BD440" t="s">
        <v>91</v>
      </c>
      <c r="BE440" t="s">
        <v>119</v>
      </c>
      <c r="BF440" s="86" t="s">
        <v>222</v>
      </c>
      <c r="BG440" s="86" t="s">
        <v>223</v>
      </c>
      <c r="BH440" s="78" t="s">
        <v>224</v>
      </c>
      <c r="BI440" s="79" t="s">
        <v>225</v>
      </c>
      <c r="BJ440" s="2">
        <v>0</v>
      </c>
      <c r="BK440" s="2">
        <v>0</v>
      </c>
      <c r="BL440" s="2">
        <v>0</v>
      </c>
      <c r="BM440" s="2">
        <v>355.78</v>
      </c>
      <c r="BN440" s="2">
        <v>-19.77</v>
      </c>
      <c r="BO440" s="2">
        <v>0</v>
      </c>
      <c r="BP440" s="2">
        <v>336.01</v>
      </c>
      <c r="BQ440" s="2">
        <v>355.78</v>
      </c>
      <c r="BR440" s="2">
        <v>0</v>
      </c>
      <c r="BS440" s="2">
        <v>0</v>
      </c>
      <c r="BT440" s="2">
        <v>0</v>
      </c>
      <c r="BU440" s="2">
        <v>0</v>
      </c>
      <c r="BV440" s="2">
        <v>0</v>
      </c>
      <c r="BW440" s="2">
        <v>0</v>
      </c>
      <c r="BX440" s="2">
        <v>0</v>
      </c>
      <c r="BY440" s="2">
        <v>0</v>
      </c>
      <c r="BZ440" s="2">
        <v>0</v>
      </c>
      <c r="CA440" s="2">
        <v>0</v>
      </c>
      <c r="CB440" s="2">
        <v>0</v>
      </c>
      <c r="CC440" s="2">
        <v>0</v>
      </c>
      <c r="CD440" s="2">
        <v>0</v>
      </c>
      <c r="CE440" s="2">
        <v>0</v>
      </c>
      <c r="CF440" s="2">
        <v>0</v>
      </c>
      <c r="CG440" s="2">
        <v>0</v>
      </c>
      <c r="CH440" s="2">
        <v>0</v>
      </c>
      <c r="CI440" s="2">
        <v>0</v>
      </c>
      <c r="CJ440" s="11" t="str">
        <f>+VLOOKUP(B440,[57]Sheet1!$A:$AA,27,FALSE)</f>
        <v>Campagnano</v>
      </c>
      <c r="CK440" t="s">
        <v>1861</v>
      </c>
      <c r="CL440" t="s">
        <v>1871</v>
      </c>
      <c r="CM440" s="11"/>
    </row>
    <row r="441" spans="1:94" x14ac:dyDescent="0.35">
      <c r="A441" s="93" t="str">
        <f t="shared" si="12"/>
        <v>11900090420</v>
      </c>
      <c r="B441" t="str">
        <f t="shared" si="13"/>
        <v>1190009-2020</v>
      </c>
      <c r="C441">
        <v>1190009</v>
      </c>
      <c r="D441" t="s">
        <v>84</v>
      </c>
      <c r="E441" t="s">
        <v>1449</v>
      </c>
      <c r="F441" t="s">
        <v>1031</v>
      </c>
      <c r="G441" t="s">
        <v>1649</v>
      </c>
      <c r="H441" t="s">
        <v>1467</v>
      </c>
      <c r="I441" t="s">
        <v>1468</v>
      </c>
      <c r="J441" t="s">
        <v>950</v>
      </c>
      <c r="K441" t="s">
        <v>951</v>
      </c>
      <c r="L441" t="s">
        <v>952</v>
      </c>
      <c r="M441" t="s">
        <v>953</v>
      </c>
      <c r="N441" t="s">
        <v>1033</v>
      </c>
      <c r="O441" t="s">
        <v>1034</v>
      </c>
      <c r="P441" s="88" t="s">
        <v>129</v>
      </c>
      <c r="S441" t="s">
        <v>1468</v>
      </c>
      <c r="T441" t="s">
        <v>351</v>
      </c>
      <c r="U441" t="s">
        <v>1469</v>
      </c>
      <c r="V441" t="s">
        <v>1469</v>
      </c>
      <c r="W441" t="s">
        <v>816</v>
      </c>
      <c r="X441" t="s">
        <v>521</v>
      </c>
      <c r="Y441" t="s">
        <v>134</v>
      </c>
      <c r="Z441" t="s">
        <v>135</v>
      </c>
      <c r="AA441" t="s">
        <v>505</v>
      </c>
      <c r="AB441" t="s">
        <v>1035</v>
      </c>
      <c r="AC441" s="88" t="s">
        <v>1035</v>
      </c>
      <c r="AD441" t="s">
        <v>103</v>
      </c>
      <c r="AE441" t="s">
        <v>211</v>
      </c>
      <c r="AF441" t="s">
        <v>1036</v>
      </c>
      <c r="AG441" t="s">
        <v>137</v>
      </c>
      <c r="AH441" t="s">
        <v>1037</v>
      </c>
      <c r="AI441" t="s">
        <v>1038</v>
      </c>
      <c r="AJ441" t="s">
        <v>217</v>
      </c>
      <c r="AK441" t="s">
        <v>218</v>
      </c>
      <c r="AL441" t="s">
        <v>109</v>
      </c>
      <c r="AM441" t="s">
        <v>109</v>
      </c>
      <c r="AN441" t="s">
        <v>110</v>
      </c>
      <c r="AO441" t="s">
        <v>111</v>
      </c>
      <c r="AP441" t="s">
        <v>140</v>
      </c>
      <c r="AQ441" t="s">
        <v>140</v>
      </c>
      <c r="AR441" t="s">
        <v>130</v>
      </c>
      <c r="AS441" t="s">
        <v>521</v>
      </c>
      <c r="AT441" t="s">
        <v>527</v>
      </c>
      <c r="AU441" s="88" t="s">
        <v>1457</v>
      </c>
      <c r="AV441" t="s">
        <v>115</v>
      </c>
      <c r="AW441" t="s">
        <v>293</v>
      </c>
      <c r="AX441" s="69" t="s">
        <v>506</v>
      </c>
      <c r="AY441" t="s">
        <v>211</v>
      </c>
      <c r="AZ441" t="s">
        <v>130</v>
      </c>
      <c r="BA441" t="s">
        <v>117</v>
      </c>
      <c r="BB441" s="88" t="s">
        <v>211</v>
      </c>
      <c r="BC441" t="s">
        <v>118</v>
      </c>
      <c r="BD441" t="s">
        <v>91</v>
      </c>
      <c r="BE441" t="s">
        <v>119</v>
      </c>
      <c r="BF441" s="86" t="s">
        <v>222</v>
      </c>
      <c r="BG441" s="86" t="s">
        <v>223</v>
      </c>
      <c r="BH441" s="78" t="s">
        <v>224</v>
      </c>
      <c r="BI441" s="79" t="s">
        <v>225</v>
      </c>
      <c r="BJ441" s="2">
        <v>0</v>
      </c>
      <c r="BK441" s="2">
        <v>0</v>
      </c>
      <c r="BL441" s="2">
        <v>0</v>
      </c>
      <c r="BM441" s="2">
        <v>115.12</v>
      </c>
      <c r="BN441" s="2">
        <v>-5.76</v>
      </c>
      <c r="BO441" s="2">
        <v>0</v>
      </c>
      <c r="BP441" s="2">
        <v>109.36</v>
      </c>
      <c r="BQ441" s="2">
        <v>115.12</v>
      </c>
      <c r="BR441" s="2">
        <v>0</v>
      </c>
      <c r="BS441" s="2">
        <v>0</v>
      </c>
      <c r="BT441" s="2">
        <v>0</v>
      </c>
      <c r="BU441" s="2">
        <v>0</v>
      </c>
      <c r="BV441" s="2">
        <v>0</v>
      </c>
      <c r="BW441" s="2">
        <v>0</v>
      </c>
      <c r="BX441" s="2">
        <v>0</v>
      </c>
      <c r="BY441" s="2">
        <v>0</v>
      </c>
      <c r="BZ441" s="2">
        <v>0</v>
      </c>
      <c r="CA441" s="2">
        <v>0</v>
      </c>
      <c r="CB441" s="2">
        <v>0</v>
      </c>
      <c r="CC441" s="2">
        <v>0</v>
      </c>
      <c r="CD441" s="2">
        <v>0</v>
      </c>
      <c r="CE441" s="2">
        <v>0</v>
      </c>
      <c r="CF441" s="2">
        <v>0</v>
      </c>
      <c r="CG441" s="2">
        <v>0</v>
      </c>
      <c r="CH441" s="2">
        <v>0</v>
      </c>
      <c r="CI441" s="2">
        <v>0</v>
      </c>
      <c r="CJ441" s="11" t="str">
        <f>+VLOOKUP(B441,[57]Sheet1!$A:$AA,27,FALSE)</f>
        <v>Campagnano</v>
      </c>
      <c r="CK441" t="s">
        <v>1861</v>
      </c>
      <c r="CL441" t="s">
        <v>1871</v>
      </c>
      <c r="CM441" s="11"/>
    </row>
    <row r="442" spans="1:94" x14ac:dyDescent="0.35">
      <c r="A442" s="93" t="str">
        <f t="shared" si="12"/>
        <v>11900090520</v>
      </c>
      <c r="B442" t="str">
        <f t="shared" si="13"/>
        <v>1190009-2020</v>
      </c>
      <c r="C442">
        <v>1190009</v>
      </c>
      <c r="D442" t="s">
        <v>84</v>
      </c>
      <c r="E442" t="s">
        <v>1449</v>
      </c>
      <c r="F442" t="s">
        <v>1031</v>
      </c>
      <c r="G442" t="s">
        <v>1649</v>
      </c>
      <c r="H442" t="s">
        <v>1484</v>
      </c>
      <c r="I442" t="s">
        <v>1485</v>
      </c>
      <c r="J442" t="s">
        <v>950</v>
      </c>
      <c r="K442" t="s">
        <v>951</v>
      </c>
      <c r="L442" t="s">
        <v>952</v>
      </c>
      <c r="M442" t="s">
        <v>953</v>
      </c>
      <c r="N442" t="s">
        <v>1033</v>
      </c>
      <c r="O442" t="s">
        <v>1034</v>
      </c>
      <c r="P442" s="88" t="s">
        <v>129</v>
      </c>
      <c r="S442" t="s">
        <v>1485</v>
      </c>
      <c r="T442" t="s">
        <v>351</v>
      </c>
      <c r="U442" t="s">
        <v>1486</v>
      </c>
      <c r="V442" t="s">
        <v>1486</v>
      </c>
      <c r="W442" t="s">
        <v>816</v>
      </c>
      <c r="X442" t="s">
        <v>521</v>
      </c>
      <c r="Y442" t="s">
        <v>134</v>
      </c>
      <c r="Z442" t="s">
        <v>135</v>
      </c>
      <c r="AA442" t="s">
        <v>505</v>
      </c>
      <c r="AB442" t="s">
        <v>1035</v>
      </c>
      <c r="AC442" s="88" t="s">
        <v>1035</v>
      </c>
      <c r="AD442" t="s">
        <v>103</v>
      </c>
      <c r="AE442" t="s">
        <v>211</v>
      </c>
      <c r="AF442" t="s">
        <v>1036</v>
      </c>
      <c r="AG442" t="s">
        <v>137</v>
      </c>
      <c r="AH442" t="s">
        <v>1037</v>
      </c>
      <c r="AI442" t="s">
        <v>1038</v>
      </c>
      <c r="AJ442" t="s">
        <v>217</v>
      </c>
      <c r="AK442" t="s">
        <v>218</v>
      </c>
      <c r="AL442" t="s">
        <v>109</v>
      </c>
      <c r="AM442" t="s">
        <v>109</v>
      </c>
      <c r="AN442" t="s">
        <v>110</v>
      </c>
      <c r="AO442" t="s">
        <v>111</v>
      </c>
      <c r="AP442" t="s">
        <v>140</v>
      </c>
      <c r="AQ442" t="s">
        <v>140</v>
      </c>
      <c r="AR442" t="s">
        <v>130</v>
      </c>
      <c r="AS442" t="s">
        <v>521</v>
      </c>
      <c r="AT442" t="s">
        <v>527</v>
      </c>
      <c r="AU442" s="88" t="s">
        <v>1457</v>
      </c>
      <c r="AV442" t="s">
        <v>115</v>
      </c>
      <c r="AW442" t="s">
        <v>293</v>
      </c>
      <c r="AX442" s="69" t="s">
        <v>506</v>
      </c>
      <c r="AY442" t="s">
        <v>211</v>
      </c>
      <c r="AZ442" t="s">
        <v>130</v>
      </c>
      <c r="BA442" t="s">
        <v>117</v>
      </c>
      <c r="BB442" s="88" t="s">
        <v>211</v>
      </c>
      <c r="BC442" t="s">
        <v>118</v>
      </c>
      <c r="BD442" t="s">
        <v>91</v>
      </c>
      <c r="BE442" t="s">
        <v>119</v>
      </c>
      <c r="BF442" s="86" t="s">
        <v>222</v>
      </c>
      <c r="BG442" s="86" t="s">
        <v>223</v>
      </c>
      <c r="BH442" s="78" t="s">
        <v>224</v>
      </c>
      <c r="BI442" s="79" t="s">
        <v>225</v>
      </c>
      <c r="BJ442" s="2">
        <v>0</v>
      </c>
      <c r="BK442" s="2">
        <v>0</v>
      </c>
      <c r="BL442" s="2">
        <v>0</v>
      </c>
      <c r="BM442" s="2">
        <v>137.22</v>
      </c>
      <c r="BN442" s="2">
        <v>-6.1</v>
      </c>
      <c r="BO442" s="2">
        <v>0</v>
      </c>
      <c r="BP442" s="2">
        <v>131.12</v>
      </c>
      <c r="BQ442" s="2">
        <v>137.22</v>
      </c>
      <c r="BR442" s="2">
        <v>0</v>
      </c>
      <c r="BS442" s="2">
        <v>0</v>
      </c>
      <c r="BT442" s="2">
        <v>0</v>
      </c>
      <c r="BU442" s="2">
        <v>0</v>
      </c>
      <c r="BV442" s="2">
        <v>0</v>
      </c>
      <c r="BW442" s="2">
        <v>0</v>
      </c>
      <c r="BX442" s="2">
        <v>0</v>
      </c>
      <c r="BY442" s="2">
        <v>0</v>
      </c>
      <c r="BZ442" s="2">
        <v>0</v>
      </c>
      <c r="CA442" s="2">
        <v>0</v>
      </c>
      <c r="CB442" s="2">
        <v>0</v>
      </c>
      <c r="CC442" s="2">
        <v>0</v>
      </c>
      <c r="CD442" s="2">
        <v>0</v>
      </c>
      <c r="CE442" s="2">
        <v>0</v>
      </c>
      <c r="CF442" s="2">
        <v>0</v>
      </c>
      <c r="CG442" s="2">
        <v>0</v>
      </c>
      <c r="CH442" s="2">
        <v>0</v>
      </c>
      <c r="CI442" s="2">
        <v>0</v>
      </c>
      <c r="CJ442" s="11" t="str">
        <f>+VLOOKUP(B442,[57]Sheet1!$A:$AA,27,FALSE)</f>
        <v>Campagnano</v>
      </c>
      <c r="CK442" t="s">
        <v>1861</v>
      </c>
      <c r="CL442" t="s">
        <v>1871</v>
      </c>
      <c r="CM442" s="11"/>
    </row>
    <row r="443" spans="1:94" x14ac:dyDescent="0.35">
      <c r="A443" s="93" t="str">
        <f t="shared" si="12"/>
        <v>11900090620</v>
      </c>
      <c r="B443" t="str">
        <f t="shared" si="13"/>
        <v>1190009-2020</v>
      </c>
      <c r="C443">
        <v>1190009</v>
      </c>
      <c r="D443" t="s">
        <v>84</v>
      </c>
      <c r="E443" t="s">
        <v>1449</v>
      </c>
      <c r="F443" t="s">
        <v>1031</v>
      </c>
      <c r="G443" t="s">
        <v>1649</v>
      </c>
      <c r="H443" t="s">
        <v>1451</v>
      </c>
      <c r="I443" t="s">
        <v>1452</v>
      </c>
      <c r="J443" t="s">
        <v>950</v>
      </c>
      <c r="K443" t="s">
        <v>951</v>
      </c>
      <c r="L443" t="s">
        <v>952</v>
      </c>
      <c r="M443" t="s">
        <v>953</v>
      </c>
      <c r="N443" t="s">
        <v>1033</v>
      </c>
      <c r="O443" t="s">
        <v>1034</v>
      </c>
      <c r="P443" s="88" t="s">
        <v>129</v>
      </c>
      <c r="S443" t="s">
        <v>1452</v>
      </c>
      <c r="T443" t="s">
        <v>351</v>
      </c>
      <c r="U443" t="s">
        <v>1453</v>
      </c>
      <c r="V443" t="s">
        <v>1453</v>
      </c>
      <c r="W443" t="s">
        <v>816</v>
      </c>
      <c r="X443" t="s">
        <v>521</v>
      </c>
      <c r="Y443" t="s">
        <v>134</v>
      </c>
      <c r="Z443" t="s">
        <v>135</v>
      </c>
      <c r="AA443" t="s">
        <v>505</v>
      </c>
      <c r="AB443" t="s">
        <v>1035</v>
      </c>
      <c r="AC443" s="88" t="s">
        <v>1035</v>
      </c>
      <c r="AD443" t="s">
        <v>103</v>
      </c>
      <c r="AE443" t="s">
        <v>211</v>
      </c>
      <c r="AF443" t="s">
        <v>1036</v>
      </c>
      <c r="AG443" t="s">
        <v>137</v>
      </c>
      <c r="AH443" t="s">
        <v>1037</v>
      </c>
      <c r="AI443" t="s">
        <v>1038</v>
      </c>
      <c r="AJ443" t="s">
        <v>217</v>
      </c>
      <c r="AK443" t="s">
        <v>218</v>
      </c>
      <c r="AL443" t="s">
        <v>109</v>
      </c>
      <c r="AM443" t="s">
        <v>109</v>
      </c>
      <c r="AN443" t="s">
        <v>110</v>
      </c>
      <c r="AO443" t="s">
        <v>111</v>
      </c>
      <c r="AP443" t="s">
        <v>140</v>
      </c>
      <c r="AQ443" t="s">
        <v>140</v>
      </c>
      <c r="AR443" t="s">
        <v>130</v>
      </c>
      <c r="AS443" t="s">
        <v>521</v>
      </c>
      <c r="AT443" t="s">
        <v>527</v>
      </c>
      <c r="AU443" s="88" t="s">
        <v>1457</v>
      </c>
      <c r="AV443" t="s">
        <v>115</v>
      </c>
      <c r="AW443" t="s">
        <v>293</v>
      </c>
      <c r="AX443" s="69" t="s">
        <v>506</v>
      </c>
      <c r="AY443" t="s">
        <v>211</v>
      </c>
      <c r="AZ443" t="s">
        <v>130</v>
      </c>
      <c r="BA443" t="s">
        <v>117</v>
      </c>
      <c r="BB443" s="88" t="s">
        <v>211</v>
      </c>
      <c r="BC443" t="s">
        <v>118</v>
      </c>
      <c r="BD443" t="s">
        <v>91</v>
      </c>
      <c r="BE443" t="s">
        <v>119</v>
      </c>
      <c r="BF443" s="86" t="s">
        <v>222</v>
      </c>
      <c r="BG443" s="86" t="s">
        <v>223</v>
      </c>
      <c r="BH443" s="78" t="s">
        <v>224</v>
      </c>
      <c r="BI443" s="79" t="s">
        <v>225</v>
      </c>
      <c r="BJ443" s="2">
        <v>0</v>
      </c>
      <c r="BK443" s="2">
        <v>0</v>
      </c>
      <c r="BL443" s="2">
        <v>0</v>
      </c>
      <c r="BM443" s="2">
        <v>310.70999999999998</v>
      </c>
      <c r="BN443" s="2">
        <v>-12.08</v>
      </c>
      <c r="BO443" s="2">
        <v>0</v>
      </c>
      <c r="BP443" s="2">
        <v>298.63</v>
      </c>
      <c r="BQ443" s="2">
        <v>310.70999999999998</v>
      </c>
      <c r="BR443" s="2">
        <v>0</v>
      </c>
      <c r="BS443" s="2">
        <v>0</v>
      </c>
      <c r="BT443" s="2">
        <v>0</v>
      </c>
      <c r="BU443" s="2">
        <v>0</v>
      </c>
      <c r="BV443" s="2">
        <v>0</v>
      </c>
      <c r="BW443" s="2">
        <v>0</v>
      </c>
      <c r="BX443" s="2">
        <v>0</v>
      </c>
      <c r="BY443" s="2">
        <v>0</v>
      </c>
      <c r="BZ443" s="2">
        <v>0</v>
      </c>
      <c r="CA443" s="2">
        <v>0</v>
      </c>
      <c r="CB443" s="2">
        <v>0</v>
      </c>
      <c r="CC443" s="2">
        <v>0</v>
      </c>
      <c r="CD443" s="2">
        <v>0</v>
      </c>
      <c r="CE443" s="2">
        <v>0</v>
      </c>
      <c r="CF443" s="2">
        <v>0</v>
      </c>
      <c r="CG443" s="2">
        <v>0</v>
      </c>
      <c r="CH443" s="2">
        <v>0</v>
      </c>
      <c r="CI443" s="2">
        <v>0</v>
      </c>
      <c r="CJ443" s="11" t="str">
        <f>+VLOOKUP(B443,[57]Sheet1!$A:$AA,27,FALSE)</f>
        <v>Campagnano</v>
      </c>
      <c r="CK443" t="s">
        <v>1861</v>
      </c>
      <c r="CL443" t="s">
        <v>1871</v>
      </c>
      <c r="CM443" s="11"/>
    </row>
    <row r="444" spans="1:94" x14ac:dyDescent="0.35">
      <c r="A444" s="93" t="str">
        <f t="shared" si="12"/>
        <v>11900090820</v>
      </c>
      <c r="B444" t="str">
        <f t="shared" si="13"/>
        <v>1190009-2020</v>
      </c>
      <c r="C444">
        <v>1190009</v>
      </c>
      <c r="D444" t="s">
        <v>84</v>
      </c>
      <c r="E444" t="s">
        <v>1449</v>
      </c>
      <c r="F444" t="s">
        <v>1031</v>
      </c>
      <c r="G444" t="s">
        <v>1649</v>
      </c>
      <c r="H444" t="s">
        <v>1475</v>
      </c>
      <c r="I444" t="s">
        <v>284</v>
      </c>
      <c r="J444" t="s">
        <v>950</v>
      </c>
      <c r="K444" t="s">
        <v>951</v>
      </c>
      <c r="L444" t="s">
        <v>952</v>
      </c>
      <c r="M444" t="s">
        <v>953</v>
      </c>
      <c r="N444" t="s">
        <v>1033</v>
      </c>
      <c r="O444" t="s">
        <v>1034</v>
      </c>
      <c r="P444" s="88" t="s">
        <v>129</v>
      </c>
      <c r="S444" t="s">
        <v>284</v>
      </c>
      <c r="T444" t="s">
        <v>351</v>
      </c>
      <c r="U444" t="s">
        <v>288</v>
      </c>
      <c r="V444" t="s">
        <v>288</v>
      </c>
      <c r="W444" t="s">
        <v>816</v>
      </c>
      <c r="X444" t="s">
        <v>521</v>
      </c>
      <c r="Y444" t="s">
        <v>134</v>
      </c>
      <c r="Z444" t="s">
        <v>135</v>
      </c>
      <c r="AA444" t="s">
        <v>505</v>
      </c>
      <c r="AB444" t="s">
        <v>1035</v>
      </c>
      <c r="AC444" s="88" t="s">
        <v>1035</v>
      </c>
      <c r="AD444" t="s">
        <v>103</v>
      </c>
      <c r="AE444" t="s">
        <v>211</v>
      </c>
      <c r="AF444" t="s">
        <v>1036</v>
      </c>
      <c r="AG444" t="s">
        <v>137</v>
      </c>
      <c r="AH444" t="s">
        <v>1037</v>
      </c>
      <c r="AI444" t="s">
        <v>1038</v>
      </c>
      <c r="AJ444" t="s">
        <v>217</v>
      </c>
      <c r="AK444" t="s">
        <v>218</v>
      </c>
      <c r="AL444" t="s">
        <v>109</v>
      </c>
      <c r="AM444" t="s">
        <v>109</v>
      </c>
      <c r="AN444" t="s">
        <v>110</v>
      </c>
      <c r="AO444" t="s">
        <v>111</v>
      </c>
      <c r="AP444" t="s">
        <v>140</v>
      </c>
      <c r="AQ444" t="s">
        <v>140</v>
      </c>
      <c r="AR444" t="s">
        <v>130</v>
      </c>
      <c r="AS444" t="s">
        <v>521</v>
      </c>
      <c r="AT444" t="s">
        <v>527</v>
      </c>
      <c r="AU444" s="88" t="s">
        <v>1457</v>
      </c>
      <c r="AV444" t="s">
        <v>115</v>
      </c>
      <c r="AW444" t="s">
        <v>293</v>
      </c>
      <c r="AX444" s="69" t="s">
        <v>506</v>
      </c>
      <c r="AY444" t="s">
        <v>211</v>
      </c>
      <c r="AZ444" t="s">
        <v>130</v>
      </c>
      <c r="BA444" t="s">
        <v>117</v>
      </c>
      <c r="BB444" s="88" t="s">
        <v>211</v>
      </c>
      <c r="BC444" t="s">
        <v>118</v>
      </c>
      <c r="BD444" t="s">
        <v>91</v>
      </c>
      <c r="BE444" t="s">
        <v>119</v>
      </c>
      <c r="BF444" s="86" t="s">
        <v>222</v>
      </c>
      <c r="BG444" s="86" t="s">
        <v>223</v>
      </c>
      <c r="BH444" s="78" t="s">
        <v>224</v>
      </c>
      <c r="BI444" s="79" t="s">
        <v>225</v>
      </c>
      <c r="BJ444" s="2">
        <v>0</v>
      </c>
      <c r="BK444" s="2">
        <v>0</v>
      </c>
      <c r="BL444" s="2">
        <v>0</v>
      </c>
      <c r="BM444" s="2">
        <v>612.84</v>
      </c>
      <c r="BN444" s="2">
        <v>-17.02</v>
      </c>
      <c r="BO444" s="2">
        <v>0</v>
      </c>
      <c r="BP444" s="2">
        <v>595.82000000000005</v>
      </c>
      <c r="BQ444" s="2">
        <v>612.84</v>
      </c>
      <c r="BR444" s="2">
        <v>0</v>
      </c>
      <c r="BS444" s="2">
        <v>0</v>
      </c>
      <c r="BT444" s="2">
        <v>0</v>
      </c>
      <c r="BU444" s="2">
        <v>0</v>
      </c>
      <c r="BV444" s="2">
        <v>0</v>
      </c>
      <c r="BW444" s="2">
        <v>0</v>
      </c>
      <c r="BX444" s="2">
        <v>0</v>
      </c>
      <c r="BY444" s="2">
        <v>0</v>
      </c>
      <c r="BZ444" s="2">
        <v>0</v>
      </c>
      <c r="CA444" s="2">
        <v>0</v>
      </c>
      <c r="CB444" s="2">
        <v>0</v>
      </c>
      <c r="CC444" s="2">
        <v>0</v>
      </c>
      <c r="CD444" s="2">
        <v>0</v>
      </c>
      <c r="CE444" s="2">
        <v>0</v>
      </c>
      <c r="CF444" s="2">
        <v>0</v>
      </c>
      <c r="CG444" s="2">
        <v>0</v>
      </c>
      <c r="CH444" s="2">
        <v>0</v>
      </c>
      <c r="CI444" s="2">
        <v>0</v>
      </c>
      <c r="CJ444" s="11" t="str">
        <f>+VLOOKUP(B444,[57]Sheet1!$A:$AA,27,FALSE)</f>
        <v>Campagnano</v>
      </c>
      <c r="CK444" t="s">
        <v>1861</v>
      </c>
      <c r="CL444" t="s">
        <v>1871</v>
      </c>
      <c r="CM444" s="11"/>
    </row>
    <row r="445" spans="1:94" x14ac:dyDescent="0.35">
      <c r="A445" s="93" t="str">
        <f t="shared" si="12"/>
        <v>11900090920</v>
      </c>
      <c r="B445" t="str">
        <f t="shared" si="13"/>
        <v>1190009-2020</v>
      </c>
      <c r="C445">
        <v>1190009</v>
      </c>
      <c r="D445" t="s">
        <v>84</v>
      </c>
      <c r="E445" t="s">
        <v>1449</v>
      </c>
      <c r="F445" t="s">
        <v>1031</v>
      </c>
      <c r="G445" t="s">
        <v>1649</v>
      </c>
      <c r="H445" t="s">
        <v>1471</v>
      </c>
      <c r="I445" t="s">
        <v>1472</v>
      </c>
      <c r="J445" t="s">
        <v>950</v>
      </c>
      <c r="K445" t="s">
        <v>951</v>
      </c>
      <c r="L445" t="s">
        <v>952</v>
      </c>
      <c r="M445" t="s">
        <v>953</v>
      </c>
      <c r="N445" t="s">
        <v>1033</v>
      </c>
      <c r="O445" t="s">
        <v>1034</v>
      </c>
      <c r="P445" s="88" t="s">
        <v>129</v>
      </c>
      <c r="S445" t="s">
        <v>1472</v>
      </c>
      <c r="T445" t="s">
        <v>351</v>
      </c>
      <c r="U445" t="s">
        <v>1473</v>
      </c>
      <c r="V445" t="s">
        <v>1473</v>
      </c>
      <c r="W445" t="s">
        <v>816</v>
      </c>
      <c r="X445" t="s">
        <v>521</v>
      </c>
      <c r="Y445" t="s">
        <v>134</v>
      </c>
      <c r="Z445" t="s">
        <v>135</v>
      </c>
      <c r="AA445" t="s">
        <v>505</v>
      </c>
      <c r="AB445" t="s">
        <v>1035</v>
      </c>
      <c r="AC445" s="88" t="s">
        <v>1035</v>
      </c>
      <c r="AD445" t="s">
        <v>103</v>
      </c>
      <c r="AE445" t="s">
        <v>211</v>
      </c>
      <c r="AF445" t="s">
        <v>1036</v>
      </c>
      <c r="AG445" t="s">
        <v>137</v>
      </c>
      <c r="AH445" t="s">
        <v>1037</v>
      </c>
      <c r="AI445" t="s">
        <v>1038</v>
      </c>
      <c r="AJ445" t="s">
        <v>217</v>
      </c>
      <c r="AK445" t="s">
        <v>218</v>
      </c>
      <c r="AL445" t="s">
        <v>109</v>
      </c>
      <c r="AM445" t="s">
        <v>109</v>
      </c>
      <c r="AN445" t="s">
        <v>110</v>
      </c>
      <c r="AO445" t="s">
        <v>111</v>
      </c>
      <c r="AP445" t="s">
        <v>140</v>
      </c>
      <c r="AQ445" t="s">
        <v>140</v>
      </c>
      <c r="AR445" t="s">
        <v>130</v>
      </c>
      <c r="AS445" t="s">
        <v>521</v>
      </c>
      <c r="AT445" t="s">
        <v>527</v>
      </c>
      <c r="AU445" s="88" t="s">
        <v>1457</v>
      </c>
      <c r="AV445" t="s">
        <v>115</v>
      </c>
      <c r="AW445" t="s">
        <v>293</v>
      </c>
      <c r="AX445" s="69" t="s">
        <v>506</v>
      </c>
      <c r="AY445" t="s">
        <v>211</v>
      </c>
      <c r="AZ445" t="s">
        <v>130</v>
      </c>
      <c r="BA445" t="s">
        <v>117</v>
      </c>
      <c r="BB445" s="88" t="s">
        <v>211</v>
      </c>
      <c r="BC445" t="s">
        <v>118</v>
      </c>
      <c r="BD445" t="s">
        <v>91</v>
      </c>
      <c r="BE445" t="s">
        <v>119</v>
      </c>
      <c r="BF445" s="86" t="s">
        <v>222</v>
      </c>
      <c r="BG445" s="86" t="s">
        <v>223</v>
      </c>
      <c r="BH445" s="78" t="s">
        <v>224</v>
      </c>
      <c r="BI445" s="79" t="s">
        <v>225</v>
      </c>
      <c r="BJ445" s="2">
        <v>0</v>
      </c>
      <c r="BK445" s="2">
        <v>0</v>
      </c>
      <c r="BL445" s="2">
        <v>0</v>
      </c>
      <c r="BM445" s="2">
        <v>164.76</v>
      </c>
      <c r="BN445" s="2">
        <v>-3.66</v>
      </c>
      <c r="BO445" s="2">
        <v>0</v>
      </c>
      <c r="BP445" s="2">
        <v>161.1</v>
      </c>
      <c r="BQ445" s="2">
        <v>164.76</v>
      </c>
      <c r="BR445" s="2">
        <v>0</v>
      </c>
      <c r="BS445" s="2">
        <v>0</v>
      </c>
      <c r="BT445" s="2">
        <v>0</v>
      </c>
      <c r="BU445" s="2">
        <v>0</v>
      </c>
      <c r="BV445" s="2">
        <v>0</v>
      </c>
      <c r="BW445" s="2">
        <v>0</v>
      </c>
      <c r="BX445" s="2">
        <v>0</v>
      </c>
      <c r="BY445" s="2">
        <v>0</v>
      </c>
      <c r="BZ445" s="2">
        <v>0</v>
      </c>
      <c r="CA445" s="2">
        <v>0</v>
      </c>
      <c r="CB445" s="2">
        <v>0</v>
      </c>
      <c r="CC445" s="2">
        <v>0</v>
      </c>
      <c r="CD445" s="2">
        <v>0</v>
      </c>
      <c r="CE445" s="2">
        <v>0</v>
      </c>
      <c r="CF445" s="2">
        <v>0</v>
      </c>
      <c r="CG445" s="2">
        <v>0</v>
      </c>
      <c r="CH445" s="2">
        <v>0</v>
      </c>
      <c r="CI445" s="2">
        <v>0</v>
      </c>
      <c r="CJ445" s="11" t="str">
        <f>+VLOOKUP(B445,[57]Sheet1!$A:$AA,27,FALSE)</f>
        <v>Campagnano</v>
      </c>
      <c r="CK445" t="s">
        <v>1861</v>
      </c>
      <c r="CL445" t="s">
        <v>1871</v>
      </c>
      <c r="CM445" s="11"/>
    </row>
    <row r="446" spans="1:94" x14ac:dyDescent="0.35">
      <c r="A446" s="93" t="str">
        <f t="shared" si="12"/>
        <v>11900091020</v>
      </c>
      <c r="B446" t="str">
        <f t="shared" si="13"/>
        <v>1190009-2020</v>
      </c>
      <c r="C446">
        <v>1190009</v>
      </c>
      <c r="D446" t="s">
        <v>84</v>
      </c>
      <c r="E446" t="s">
        <v>1449</v>
      </c>
      <c r="F446" t="s">
        <v>1031</v>
      </c>
      <c r="G446" t="s">
        <v>1649</v>
      </c>
      <c r="H446" t="s">
        <v>1458</v>
      </c>
      <c r="I446" t="s">
        <v>1459</v>
      </c>
      <c r="J446" t="s">
        <v>950</v>
      </c>
      <c r="K446" t="s">
        <v>951</v>
      </c>
      <c r="L446" t="s">
        <v>952</v>
      </c>
      <c r="M446" t="s">
        <v>953</v>
      </c>
      <c r="N446" t="s">
        <v>1033</v>
      </c>
      <c r="O446" t="s">
        <v>1034</v>
      </c>
      <c r="P446" s="88" t="s">
        <v>129</v>
      </c>
      <c r="S446" t="s">
        <v>1459</v>
      </c>
      <c r="T446" t="s">
        <v>351</v>
      </c>
      <c r="U446" t="s">
        <v>1460</v>
      </c>
      <c r="V446" t="s">
        <v>1460</v>
      </c>
      <c r="W446" t="s">
        <v>816</v>
      </c>
      <c r="X446" t="s">
        <v>521</v>
      </c>
      <c r="Y446" t="s">
        <v>134</v>
      </c>
      <c r="Z446" t="s">
        <v>135</v>
      </c>
      <c r="AA446" t="s">
        <v>505</v>
      </c>
      <c r="AB446" t="s">
        <v>1035</v>
      </c>
      <c r="AC446" s="88" t="s">
        <v>1035</v>
      </c>
      <c r="AD446" t="s">
        <v>103</v>
      </c>
      <c r="AE446" t="s">
        <v>211</v>
      </c>
      <c r="AF446" t="s">
        <v>1036</v>
      </c>
      <c r="AG446" t="s">
        <v>137</v>
      </c>
      <c r="AH446" t="s">
        <v>1037</v>
      </c>
      <c r="AI446" t="s">
        <v>1038</v>
      </c>
      <c r="AJ446" t="s">
        <v>217</v>
      </c>
      <c r="AK446" t="s">
        <v>218</v>
      </c>
      <c r="AL446" t="s">
        <v>109</v>
      </c>
      <c r="AM446" t="s">
        <v>109</v>
      </c>
      <c r="AN446" t="s">
        <v>110</v>
      </c>
      <c r="AO446" t="s">
        <v>111</v>
      </c>
      <c r="AP446" t="s">
        <v>140</v>
      </c>
      <c r="AQ446" t="s">
        <v>140</v>
      </c>
      <c r="AR446" t="s">
        <v>130</v>
      </c>
      <c r="AS446" t="s">
        <v>521</v>
      </c>
      <c r="AT446" t="s">
        <v>527</v>
      </c>
      <c r="AU446" s="88" t="s">
        <v>1457</v>
      </c>
      <c r="AV446" t="s">
        <v>115</v>
      </c>
      <c r="AW446" t="s">
        <v>293</v>
      </c>
      <c r="AX446" s="69" t="s">
        <v>506</v>
      </c>
      <c r="AY446" t="s">
        <v>211</v>
      </c>
      <c r="AZ446" t="s">
        <v>130</v>
      </c>
      <c r="BA446" t="s">
        <v>117</v>
      </c>
      <c r="BB446" s="88" t="s">
        <v>211</v>
      </c>
      <c r="BC446" t="s">
        <v>118</v>
      </c>
      <c r="BD446" t="s">
        <v>91</v>
      </c>
      <c r="BE446" t="s">
        <v>119</v>
      </c>
      <c r="BF446" s="86" t="s">
        <v>222</v>
      </c>
      <c r="BG446" s="86" t="s">
        <v>223</v>
      </c>
      <c r="BH446" s="78" t="s">
        <v>224</v>
      </c>
      <c r="BI446" s="79" t="s">
        <v>225</v>
      </c>
      <c r="BJ446" s="2">
        <v>0</v>
      </c>
      <c r="BK446" s="2">
        <v>0</v>
      </c>
      <c r="BL446" s="2">
        <v>0</v>
      </c>
      <c r="BM446" s="2">
        <v>71.069999999999993</v>
      </c>
      <c r="BN446" s="2">
        <v>-1.18</v>
      </c>
      <c r="BO446" s="2">
        <v>0</v>
      </c>
      <c r="BP446" s="2">
        <v>69.889999999999986</v>
      </c>
      <c r="BQ446" s="2">
        <v>71.069999999999993</v>
      </c>
      <c r="BR446" s="2">
        <v>0</v>
      </c>
      <c r="BS446" s="2">
        <v>0</v>
      </c>
      <c r="BT446" s="2">
        <v>0</v>
      </c>
      <c r="BU446" s="2">
        <v>0</v>
      </c>
      <c r="BV446" s="2">
        <v>0</v>
      </c>
      <c r="BW446" s="2">
        <v>0</v>
      </c>
      <c r="BX446" s="2">
        <v>0</v>
      </c>
      <c r="BY446" s="2">
        <v>0</v>
      </c>
      <c r="BZ446" s="2">
        <v>0</v>
      </c>
      <c r="CA446" s="2">
        <v>0</v>
      </c>
      <c r="CB446" s="2">
        <v>0</v>
      </c>
      <c r="CC446" s="2">
        <v>0</v>
      </c>
      <c r="CD446" s="2">
        <v>0</v>
      </c>
      <c r="CE446" s="2">
        <v>0</v>
      </c>
      <c r="CF446" s="2">
        <v>0</v>
      </c>
      <c r="CG446" s="2">
        <v>0</v>
      </c>
      <c r="CH446" s="2">
        <v>0</v>
      </c>
      <c r="CI446" s="2">
        <v>0</v>
      </c>
      <c r="CJ446" s="11" t="str">
        <f>+VLOOKUP(B446,[57]Sheet1!$A:$AA,27,FALSE)</f>
        <v>Campagnano</v>
      </c>
      <c r="CK446" t="s">
        <v>1861</v>
      </c>
      <c r="CL446" t="s">
        <v>1871</v>
      </c>
      <c r="CM446" s="11"/>
    </row>
    <row r="447" spans="1:94" x14ac:dyDescent="0.35">
      <c r="A447" s="93" t="str">
        <f t="shared" si="12"/>
        <v>11900100220</v>
      </c>
      <c r="B447" t="str">
        <f t="shared" si="13"/>
        <v>1190010-2020</v>
      </c>
      <c r="C447">
        <v>1190010</v>
      </c>
      <c r="D447" t="s">
        <v>84</v>
      </c>
      <c r="E447" t="s">
        <v>1449</v>
      </c>
      <c r="F447" t="s">
        <v>1039</v>
      </c>
      <c r="G447" t="s">
        <v>1650</v>
      </c>
      <c r="H447" t="s">
        <v>1455</v>
      </c>
      <c r="I447" t="s">
        <v>1456</v>
      </c>
      <c r="J447" t="s">
        <v>950</v>
      </c>
      <c r="K447" t="s">
        <v>951</v>
      </c>
      <c r="L447" t="s">
        <v>952</v>
      </c>
      <c r="M447" t="s">
        <v>953</v>
      </c>
      <c r="N447" t="s">
        <v>1033</v>
      </c>
      <c r="O447" t="s">
        <v>1034</v>
      </c>
      <c r="P447" s="88" t="s">
        <v>129</v>
      </c>
      <c r="S447" t="s">
        <v>1456</v>
      </c>
      <c r="T447" t="s">
        <v>351</v>
      </c>
      <c r="U447" t="s">
        <v>1456</v>
      </c>
      <c r="V447" t="s">
        <v>96</v>
      </c>
      <c r="W447" t="s">
        <v>816</v>
      </c>
      <c r="X447" t="s">
        <v>521</v>
      </c>
      <c r="Y447" t="s">
        <v>715</v>
      </c>
      <c r="Z447" t="s">
        <v>135</v>
      </c>
      <c r="AA447" t="s">
        <v>505</v>
      </c>
      <c r="AB447" t="s">
        <v>1041</v>
      </c>
      <c r="AC447" s="88" t="s">
        <v>1041</v>
      </c>
      <c r="AD447" t="s">
        <v>103</v>
      </c>
      <c r="AE447" t="s">
        <v>211</v>
      </c>
      <c r="AF447" t="s">
        <v>1042</v>
      </c>
      <c r="AG447" t="s">
        <v>137</v>
      </c>
      <c r="AH447" t="s">
        <v>1037</v>
      </c>
      <c r="AI447" t="s">
        <v>1038</v>
      </c>
      <c r="AJ447" t="s">
        <v>217</v>
      </c>
      <c r="AK447" t="s">
        <v>218</v>
      </c>
      <c r="AL447" t="s">
        <v>109</v>
      </c>
      <c r="AM447" t="s">
        <v>109</v>
      </c>
      <c r="AN447" t="s">
        <v>110</v>
      </c>
      <c r="AO447" t="s">
        <v>111</v>
      </c>
      <c r="AP447" t="s">
        <v>112</v>
      </c>
      <c r="AQ447" t="s">
        <v>112</v>
      </c>
      <c r="AR447" t="s">
        <v>130</v>
      </c>
      <c r="AS447" t="s">
        <v>521</v>
      </c>
      <c r="AT447" t="s">
        <v>527</v>
      </c>
      <c r="AU447" s="88" t="s">
        <v>1457</v>
      </c>
      <c r="AV447" t="s">
        <v>115</v>
      </c>
      <c r="AW447" t="s">
        <v>293</v>
      </c>
      <c r="AX447" s="69" t="s">
        <v>506</v>
      </c>
      <c r="AY447" t="s">
        <v>211</v>
      </c>
      <c r="AZ447" t="s">
        <v>130</v>
      </c>
      <c r="BA447" t="s">
        <v>117</v>
      </c>
      <c r="BB447" s="88" t="s">
        <v>211</v>
      </c>
      <c r="BC447" t="s">
        <v>118</v>
      </c>
      <c r="BD447" t="s">
        <v>91</v>
      </c>
      <c r="BE447" t="s">
        <v>119</v>
      </c>
      <c r="BF447" s="86" t="s">
        <v>718</v>
      </c>
      <c r="BG447" s="86" t="s">
        <v>223</v>
      </c>
      <c r="BH447" s="78" t="s">
        <v>224</v>
      </c>
      <c r="BI447" s="79" t="s">
        <v>225</v>
      </c>
      <c r="BJ447" s="2">
        <v>0</v>
      </c>
      <c r="BK447" s="2">
        <v>0</v>
      </c>
      <c r="BL447" s="2">
        <v>0</v>
      </c>
      <c r="BM447" s="2">
        <v>2537.06</v>
      </c>
      <c r="BN447" s="2">
        <v>-155.04</v>
      </c>
      <c r="BO447" s="2">
        <v>0</v>
      </c>
      <c r="BP447" s="2">
        <v>2382.02</v>
      </c>
      <c r="BQ447" s="2">
        <v>2537.06</v>
      </c>
      <c r="BR447" s="2">
        <v>0</v>
      </c>
      <c r="BS447" s="2">
        <v>0</v>
      </c>
      <c r="BT447" s="2">
        <v>0</v>
      </c>
      <c r="BU447" s="2">
        <v>0</v>
      </c>
      <c r="BV447" s="2">
        <v>0</v>
      </c>
      <c r="BW447" s="2">
        <v>0</v>
      </c>
      <c r="BX447" s="2">
        <v>0</v>
      </c>
      <c r="BY447" s="2">
        <v>0</v>
      </c>
      <c r="BZ447" s="2">
        <v>0</v>
      </c>
      <c r="CA447" s="2">
        <v>0</v>
      </c>
      <c r="CB447" s="2">
        <v>0</v>
      </c>
      <c r="CC447" s="2">
        <v>0</v>
      </c>
      <c r="CD447" s="2">
        <v>0</v>
      </c>
      <c r="CE447" s="2">
        <v>0</v>
      </c>
      <c r="CF447" s="2">
        <v>0</v>
      </c>
      <c r="CG447" s="2">
        <v>0</v>
      </c>
      <c r="CH447" s="2">
        <v>0</v>
      </c>
      <c r="CI447" s="2">
        <v>0</v>
      </c>
      <c r="CJ447" s="11" t="str">
        <f>+VLOOKUP(B447,[57]Sheet1!$A:$AA,27,FALSE)</f>
        <v>Termoli</v>
      </c>
      <c r="CK447" t="s">
        <v>1863</v>
      </c>
      <c r="CL447" t="s">
        <v>1863</v>
      </c>
      <c r="CM447" s="11"/>
    </row>
    <row r="448" spans="1:94" x14ac:dyDescent="0.35">
      <c r="A448" s="93" t="str">
        <f t="shared" si="12"/>
        <v>11900100320</v>
      </c>
      <c r="B448" t="str">
        <f t="shared" si="13"/>
        <v>1190010-2020</v>
      </c>
      <c r="C448">
        <v>1190010</v>
      </c>
      <c r="D448" t="s">
        <v>84</v>
      </c>
      <c r="E448" t="s">
        <v>1449</v>
      </c>
      <c r="F448" t="s">
        <v>1039</v>
      </c>
      <c r="G448" t="s">
        <v>1650</v>
      </c>
      <c r="H448" t="s">
        <v>1608</v>
      </c>
      <c r="I448" t="s">
        <v>1609</v>
      </c>
      <c r="J448" t="s">
        <v>950</v>
      </c>
      <c r="K448" t="s">
        <v>951</v>
      </c>
      <c r="L448" t="s">
        <v>952</v>
      </c>
      <c r="M448" t="s">
        <v>953</v>
      </c>
      <c r="N448" t="s">
        <v>1033</v>
      </c>
      <c r="O448" t="s">
        <v>1034</v>
      </c>
      <c r="P448" s="88" t="s">
        <v>129</v>
      </c>
      <c r="S448" t="s">
        <v>1609</v>
      </c>
      <c r="T448" t="s">
        <v>351</v>
      </c>
      <c r="U448" t="s">
        <v>1610</v>
      </c>
      <c r="V448" t="s">
        <v>1610</v>
      </c>
      <c r="W448" t="s">
        <v>816</v>
      </c>
      <c r="X448" t="s">
        <v>521</v>
      </c>
      <c r="Y448" t="s">
        <v>715</v>
      </c>
      <c r="Z448" t="s">
        <v>135</v>
      </c>
      <c r="AA448" t="s">
        <v>505</v>
      </c>
      <c r="AB448" t="s">
        <v>1041</v>
      </c>
      <c r="AC448" s="88" t="s">
        <v>1041</v>
      </c>
      <c r="AD448" t="s">
        <v>103</v>
      </c>
      <c r="AE448" t="s">
        <v>211</v>
      </c>
      <c r="AF448" t="s">
        <v>1042</v>
      </c>
      <c r="AG448" t="s">
        <v>137</v>
      </c>
      <c r="AH448" t="s">
        <v>1037</v>
      </c>
      <c r="AI448" t="s">
        <v>1038</v>
      </c>
      <c r="AJ448" t="s">
        <v>217</v>
      </c>
      <c r="AK448" t="s">
        <v>218</v>
      </c>
      <c r="AL448" t="s">
        <v>109</v>
      </c>
      <c r="AM448" t="s">
        <v>109</v>
      </c>
      <c r="AN448" t="s">
        <v>110</v>
      </c>
      <c r="AO448" t="s">
        <v>111</v>
      </c>
      <c r="AP448" t="s">
        <v>112</v>
      </c>
      <c r="AQ448" t="s">
        <v>112</v>
      </c>
      <c r="AR448" t="s">
        <v>130</v>
      </c>
      <c r="AS448" t="s">
        <v>521</v>
      </c>
      <c r="AT448" t="s">
        <v>527</v>
      </c>
      <c r="AU448" s="88" t="s">
        <v>1457</v>
      </c>
      <c r="AV448" t="s">
        <v>115</v>
      </c>
      <c r="AW448" t="s">
        <v>293</v>
      </c>
      <c r="AX448" s="69" t="s">
        <v>506</v>
      </c>
      <c r="AY448" t="s">
        <v>211</v>
      </c>
      <c r="AZ448" t="s">
        <v>130</v>
      </c>
      <c r="BA448" t="s">
        <v>117</v>
      </c>
      <c r="BB448" s="88" t="s">
        <v>211</v>
      </c>
      <c r="BC448" t="s">
        <v>118</v>
      </c>
      <c r="BD448" t="s">
        <v>91</v>
      </c>
      <c r="BE448" t="s">
        <v>119</v>
      </c>
      <c r="BF448" s="86" t="s">
        <v>718</v>
      </c>
      <c r="BG448" s="86" t="s">
        <v>223</v>
      </c>
      <c r="BH448" s="78" t="s">
        <v>224</v>
      </c>
      <c r="BI448" s="79" t="s">
        <v>225</v>
      </c>
      <c r="BJ448" s="2">
        <v>0</v>
      </c>
      <c r="BK448" s="2">
        <v>0</v>
      </c>
      <c r="BL448" s="2">
        <v>0</v>
      </c>
      <c r="BM448" s="2">
        <v>54.73</v>
      </c>
      <c r="BN448" s="2">
        <v>-3.04</v>
      </c>
      <c r="BO448" s="2">
        <v>0</v>
      </c>
      <c r="BP448" s="2">
        <v>51.69</v>
      </c>
      <c r="BQ448" s="2">
        <v>54.73</v>
      </c>
      <c r="BR448" s="2">
        <v>0</v>
      </c>
      <c r="BS448" s="2">
        <v>0</v>
      </c>
      <c r="BT448" s="2">
        <v>0</v>
      </c>
      <c r="BU448" s="2">
        <v>0</v>
      </c>
      <c r="BV448" s="2">
        <v>0</v>
      </c>
      <c r="BW448" s="2">
        <v>0</v>
      </c>
      <c r="BX448" s="2">
        <v>0</v>
      </c>
      <c r="BY448" s="2">
        <v>0</v>
      </c>
      <c r="BZ448" s="2">
        <v>0</v>
      </c>
      <c r="CA448" s="2">
        <v>0</v>
      </c>
      <c r="CB448" s="2">
        <v>0</v>
      </c>
      <c r="CC448" s="2">
        <v>0</v>
      </c>
      <c r="CD448" s="2">
        <v>0</v>
      </c>
      <c r="CE448" s="2">
        <v>0</v>
      </c>
      <c r="CF448" s="2">
        <v>0</v>
      </c>
      <c r="CG448" s="2">
        <v>0</v>
      </c>
      <c r="CH448" s="2">
        <v>0</v>
      </c>
      <c r="CI448" s="2">
        <v>0</v>
      </c>
      <c r="CJ448" s="11" t="str">
        <f>+VLOOKUP(B448,[57]Sheet1!$A:$AA,27,FALSE)</f>
        <v>Termoli</v>
      </c>
      <c r="CK448" t="s">
        <v>1863</v>
      </c>
      <c r="CL448" t="s">
        <v>1863</v>
      </c>
      <c r="CM448" s="11"/>
    </row>
    <row r="449" spans="1:91" x14ac:dyDescent="0.35">
      <c r="A449" s="93" t="str">
        <f t="shared" si="12"/>
        <v>11900100420</v>
      </c>
      <c r="B449" t="str">
        <f t="shared" si="13"/>
        <v>1190010-2020</v>
      </c>
      <c r="C449">
        <v>1190010</v>
      </c>
      <c r="D449" t="s">
        <v>84</v>
      </c>
      <c r="E449" t="s">
        <v>1449</v>
      </c>
      <c r="F449" t="s">
        <v>1039</v>
      </c>
      <c r="G449" t="s">
        <v>1650</v>
      </c>
      <c r="H449" t="s">
        <v>1467</v>
      </c>
      <c r="I449" t="s">
        <v>1468</v>
      </c>
      <c r="J449" t="s">
        <v>950</v>
      </c>
      <c r="K449" t="s">
        <v>951</v>
      </c>
      <c r="L449" t="s">
        <v>952</v>
      </c>
      <c r="M449" t="s">
        <v>953</v>
      </c>
      <c r="N449" t="s">
        <v>1033</v>
      </c>
      <c r="O449" t="s">
        <v>1034</v>
      </c>
      <c r="P449" s="88" t="s">
        <v>129</v>
      </c>
      <c r="S449" t="s">
        <v>1468</v>
      </c>
      <c r="T449" t="s">
        <v>351</v>
      </c>
      <c r="U449" t="s">
        <v>1469</v>
      </c>
      <c r="V449" t="s">
        <v>1469</v>
      </c>
      <c r="W449" t="s">
        <v>816</v>
      </c>
      <c r="X449" t="s">
        <v>521</v>
      </c>
      <c r="Y449" t="s">
        <v>715</v>
      </c>
      <c r="Z449" t="s">
        <v>135</v>
      </c>
      <c r="AA449" t="s">
        <v>505</v>
      </c>
      <c r="AB449" t="s">
        <v>1041</v>
      </c>
      <c r="AC449" s="88" t="s">
        <v>1041</v>
      </c>
      <c r="AD449" t="s">
        <v>103</v>
      </c>
      <c r="AE449" t="s">
        <v>211</v>
      </c>
      <c r="AF449" t="s">
        <v>1042</v>
      </c>
      <c r="AG449" t="s">
        <v>137</v>
      </c>
      <c r="AH449" t="s">
        <v>1037</v>
      </c>
      <c r="AI449" t="s">
        <v>1038</v>
      </c>
      <c r="AJ449" t="s">
        <v>217</v>
      </c>
      <c r="AK449" t="s">
        <v>218</v>
      </c>
      <c r="AL449" t="s">
        <v>109</v>
      </c>
      <c r="AM449" t="s">
        <v>109</v>
      </c>
      <c r="AN449" t="s">
        <v>110</v>
      </c>
      <c r="AO449" t="s">
        <v>111</v>
      </c>
      <c r="AP449" t="s">
        <v>112</v>
      </c>
      <c r="AQ449" t="s">
        <v>112</v>
      </c>
      <c r="AR449" t="s">
        <v>130</v>
      </c>
      <c r="AS449" t="s">
        <v>521</v>
      </c>
      <c r="AT449" t="s">
        <v>527</v>
      </c>
      <c r="AU449" s="88" t="s">
        <v>1457</v>
      </c>
      <c r="AV449" t="s">
        <v>115</v>
      </c>
      <c r="AW449" t="s">
        <v>293</v>
      </c>
      <c r="AX449" s="69" t="s">
        <v>506</v>
      </c>
      <c r="AY449" t="s">
        <v>211</v>
      </c>
      <c r="AZ449" t="s">
        <v>130</v>
      </c>
      <c r="BA449" t="s">
        <v>117</v>
      </c>
      <c r="BB449" s="88" t="s">
        <v>211</v>
      </c>
      <c r="BC449" t="s">
        <v>118</v>
      </c>
      <c r="BD449" t="s">
        <v>91</v>
      </c>
      <c r="BE449" t="s">
        <v>119</v>
      </c>
      <c r="BF449" s="86" t="s">
        <v>718</v>
      </c>
      <c r="BG449" s="86" t="s">
        <v>223</v>
      </c>
      <c r="BH449" s="78" t="s">
        <v>224</v>
      </c>
      <c r="BI449" s="79" t="s">
        <v>225</v>
      </c>
      <c r="BJ449" s="2">
        <v>0</v>
      </c>
      <c r="BK449" s="2">
        <v>0</v>
      </c>
      <c r="BL449" s="2">
        <v>0</v>
      </c>
      <c r="BM449" s="2">
        <v>102.75</v>
      </c>
      <c r="BN449" s="2">
        <v>-5.14</v>
      </c>
      <c r="BO449" s="2">
        <v>0</v>
      </c>
      <c r="BP449" s="2">
        <v>97.61</v>
      </c>
      <c r="BQ449" s="2">
        <v>102.75</v>
      </c>
      <c r="BR449" s="2">
        <v>0</v>
      </c>
      <c r="BS449" s="2">
        <v>0</v>
      </c>
      <c r="BT449" s="2">
        <v>0</v>
      </c>
      <c r="BU449" s="2">
        <v>0</v>
      </c>
      <c r="BV449" s="2">
        <v>0</v>
      </c>
      <c r="BW449" s="2">
        <v>0</v>
      </c>
      <c r="BX449" s="2">
        <v>0</v>
      </c>
      <c r="BY449" s="2">
        <v>0</v>
      </c>
      <c r="BZ449" s="2">
        <v>0</v>
      </c>
      <c r="CA449" s="2">
        <v>0</v>
      </c>
      <c r="CB449" s="2">
        <v>0</v>
      </c>
      <c r="CC449" s="2">
        <v>0</v>
      </c>
      <c r="CD449" s="2">
        <v>0</v>
      </c>
      <c r="CE449" s="2">
        <v>0</v>
      </c>
      <c r="CF449" s="2">
        <v>0</v>
      </c>
      <c r="CG449" s="2">
        <v>0</v>
      </c>
      <c r="CH449" s="2">
        <v>0</v>
      </c>
      <c r="CI449" s="2">
        <v>0</v>
      </c>
      <c r="CJ449" s="11" t="str">
        <f>+VLOOKUP(B449,[57]Sheet1!$A:$AA,27,FALSE)</f>
        <v>Termoli</v>
      </c>
      <c r="CK449" t="s">
        <v>1863</v>
      </c>
      <c r="CL449" t="s">
        <v>1863</v>
      </c>
      <c r="CM449" s="11"/>
    </row>
    <row r="450" spans="1:91" x14ac:dyDescent="0.35">
      <c r="A450" s="93" t="str">
        <f t="shared" si="12"/>
        <v>11900100520</v>
      </c>
      <c r="B450" t="str">
        <f t="shared" si="13"/>
        <v>1190010-2020</v>
      </c>
      <c r="C450">
        <v>1190010</v>
      </c>
      <c r="D450" t="s">
        <v>84</v>
      </c>
      <c r="E450" t="s">
        <v>1449</v>
      </c>
      <c r="F450" t="s">
        <v>1039</v>
      </c>
      <c r="G450" t="s">
        <v>1650</v>
      </c>
      <c r="H450" t="s">
        <v>1484</v>
      </c>
      <c r="I450" t="s">
        <v>1485</v>
      </c>
      <c r="J450" t="s">
        <v>950</v>
      </c>
      <c r="K450" t="s">
        <v>951</v>
      </c>
      <c r="L450" t="s">
        <v>952</v>
      </c>
      <c r="M450" t="s">
        <v>953</v>
      </c>
      <c r="N450" t="s">
        <v>1033</v>
      </c>
      <c r="O450" t="s">
        <v>1034</v>
      </c>
      <c r="P450" s="88" t="s">
        <v>129</v>
      </c>
      <c r="S450" t="s">
        <v>1485</v>
      </c>
      <c r="T450" t="s">
        <v>351</v>
      </c>
      <c r="U450" t="s">
        <v>1486</v>
      </c>
      <c r="V450" t="s">
        <v>1486</v>
      </c>
      <c r="W450" t="s">
        <v>816</v>
      </c>
      <c r="X450" t="s">
        <v>521</v>
      </c>
      <c r="Y450" t="s">
        <v>715</v>
      </c>
      <c r="Z450" t="s">
        <v>135</v>
      </c>
      <c r="AA450" t="s">
        <v>505</v>
      </c>
      <c r="AB450" t="s">
        <v>1041</v>
      </c>
      <c r="AC450" s="88" t="s">
        <v>1041</v>
      </c>
      <c r="AD450" t="s">
        <v>103</v>
      </c>
      <c r="AE450" t="s">
        <v>211</v>
      </c>
      <c r="AF450" t="s">
        <v>1042</v>
      </c>
      <c r="AG450" t="s">
        <v>137</v>
      </c>
      <c r="AH450" t="s">
        <v>1037</v>
      </c>
      <c r="AI450" t="s">
        <v>1038</v>
      </c>
      <c r="AJ450" t="s">
        <v>217</v>
      </c>
      <c r="AK450" t="s">
        <v>218</v>
      </c>
      <c r="AL450" t="s">
        <v>109</v>
      </c>
      <c r="AM450" t="s">
        <v>109</v>
      </c>
      <c r="AN450" t="s">
        <v>110</v>
      </c>
      <c r="AO450" t="s">
        <v>111</v>
      </c>
      <c r="AP450" t="s">
        <v>112</v>
      </c>
      <c r="AQ450" t="s">
        <v>112</v>
      </c>
      <c r="AR450" t="s">
        <v>130</v>
      </c>
      <c r="AS450" t="s">
        <v>521</v>
      </c>
      <c r="AT450" t="s">
        <v>527</v>
      </c>
      <c r="AU450" s="88" t="s">
        <v>1457</v>
      </c>
      <c r="AV450" t="s">
        <v>115</v>
      </c>
      <c r="AW450" t="s">
        <v>293</v>
      </c>
      <c r="AX450" s="69" t="s">
        <v>506</v>
      </c>
      <c r="AY450" t="s">
        <v>211</v>
      </c>
      <c r="AZ450" t="s">
        <v>130</v>
      </c>
      <c r="BA450" t="s">
        <v>117</v>
      </c>
      <c r="BB450" s="88" t="s">
        <v>211</v>
      </c>
      <c r="BC450" t="s">
        <v>118</v>
      </c>
      <c r="BD450" t="s">
        <v>91</v>
      </c>
      <c r="BE450" t="s">
        <v>119</v>
      </c>
      <c r="BF450" s="86" t="s">
        <v>718</v>
      </c>
      <c r="BG450" s="86" t="s">
        <v>223</v>
      </c>
      <c r="BH450" s="78" t="s">
        <v>224</v>
      </c>
      <c r="BI450" s="79" t="s">
        <v>225</v>
      </c>
      <c r="BJ450" s="2">
        <v>0</v>
      </c>
      <c r="BK450" s="2">
        <v>0</v>
      </c>
      <c r="BL450" s="2">
        <v>0</v>
      </c>
      <c r="BM450" s="2">
        <v>99.09</v>
      </c>
      <c r="BN450" s="2">
        <v>-4.4000000000000004</v>
      </c>
      <c r="BO450" s="2">
        <v>0</v>
      </c>
      <c r="BP450" s="2">
        <v>94.69</v>
      </c>
      <c r="BQ450" s="2">
        <v>99.09</v>
      </c>
      <c r="BR450" s="2">
        <v>0</v>
      </c>
      <c r="BS450" s="2">
        <v>0</v>
      </c>
      <c r="BT450" s="2">
        <v>0</v>
      </c>
      <c r="BU450" s="2">
        <v>0</v>
      </c>
      <c r="BV450" s="2">
        <v>0</v>
      </c>
      <c r="BW450" s="2">
        <v>0</v>
      </c>
      <c r="BX450" s="2">
        <v>0</v>
      </c>
      <c r="BY450" s="2">
        <v>0</v>
      </c>
      <c r="BZ450" s="2">
        <v>0</v>
      </c>
      <c r="CA450" s="2">
        <v>0</v>
      </c>
      <c r="CB450" s="2">
        <v>0</v>
      </c>
      <c r="CC450" s="2">
        <v>0</v>
      </c>
      <c r="CD450" s="2">
        <v>0</v>
      </c>
      <c r="CE450" s="2">
        <v>0</v>
      </c>
      <c r="CF450" s="2">
        <v>0</v>
      </c>
      <c r="CG450" s="2">
        <v>0</v>
      </c>
      <c r="CH450" s="2">
        <v>0</v>
      </c>
      <c r="CI450" s="2">
        <v>0</v>
      </c>
      <c r="CJ450" s="11" t="str">
        <f>+VLOOKUP(B450,[57]Sheet1!$A:$AA,27,FALSE)</f>
        <v>Termoli</v>
      </c>
      <c r="CK450" t="s">
        <v>1863</v>
      </c>
      <c r="CL450" t="s">
        <v>1863</v>
      </c>
      <c r="CM450" s="11"/>
    </row>
    <row r="451" spans="1:91" x14ac:dyDescent="0.35">
      <c r="A451" s="93" t="str">
        <f t="shared" ref="A451:A514" si="14" xml:space="preserve"> CONCATENATE(C451,H451)</f>
        <v>11900100620</v>
      </c>
      <c r="B451" t="str">
        <f t="shared" ref="B451:B514" si="15">+C451&amp;"-"&amp;E451</f>
        <v>1190010-2020</v>
      </c>
      <c r="C451">
        <v>1190010</v>
      </c>
      <c r="D451" t="s">
        <v>84</v>
      </c>
      <c r="E451" t="s">
        <v>1449</v>
      </c>
      <c r="F451" t="s">
        <v>1039</v>
      </c>
      <c r="G451" t="s">
        <v>1650</v>
      </c>
      <c r="H451" t="s">
        <v>1451</v>
      </c>
      <c r="I451" t="s">
        <v>1452</v>
      </c>
      <c r="J451" t="s">
        <v>950</v>
      </c>
      <c r="K451" t="s">
        <v>951</v>
      </c>
      <c r="L451" t="s">
        <v>952</v>
      </c>
      <c r="M451" t="s">
        <v>953</v>
      </c>
      <c r="N451" t="s">
        <v>1033</v>
      </c>
      <c r="O451" t="s">
        <v>1034</v>
      </c>
      <c r="P451" s="88" t="s">
        <v>129</v>
      </c>
      <c r="S451" t="s">
        <v>1452</v>
      </c>
      <c r="T451" t="s">
        <v>351</v>
      </c>
      <c r="U451" t="s">
        <v>1453</v>
      </c>
      <c r="V451" t="s">
        <v>1453</v>
      </c>
      <c r="W451" t="s">
        <v>816</v>
      </c>
      <c r="X451" t="s">
        <v>521</v>
      </c>
      <c r="Y451" t="s">
        <v>715</v>
      </c>
      <c r="Z451" t="s">
        <v>135</v>
      </c>
      <c r="AA451" t="s">
        <v>505</v>
      </c>
      <c r="AB451" t="s">
        <v>1041</v>
      </c>
      <c r="AC451" s="88" t="s">
        <v>1041</v>
      </c>
      <c r="AD451" t="s">
        <v>103</v>
      </c>
      <c r="AE451" t="s">
        <v>211</v>
      </c>
      <c r="AF451" t="s">
        <v>1042</v>
      </c>
      <c r="AG451" t="s">
        <v>137</v>
      </c>
      <c r="AH451" t="s">
        <v>1037</v>
      </c>
      <c r="AI451" t="s">
        <v>1038</v>
      </c>
      <c r="AJ451" t="s">
        <v>217</v>
      </c>
      <c r="AK451" t="s">
        <v>218</v>
      </c>
      <c r="AL451" t="s">
        <v>109</v>
      </c>
      <c r="AM451" t="s">
        <v>109</v>
      </c>
      <c r="AN451" t="s">
        <v>110</v>
      </c>
      <c r="AO451" t="s">
        <v>111</v>
      </c>
      <c r="AP451" t="s">
        <v>112</v>
      </c>
      <c r="AQ451" t="s">
        <v>112</v>
      </c>
      <c r="AR451" t="s">
        <v>130</v>
      </c>
      <c r="AS451" t="s">
        <v>521</v>
      </c>
      <c r="AT451" t="s">
        <v>527</v>
      </c>
      <c r="AU451" s="88" t="s">
        <v>1457</v>
      </c>
      <c r="AV451" t="s">
        <v>115</v>
      </c>
      <c r="AW451" t="s">
        <v>293</v>
      </c>
      <c r="AX451" s="69" t="s">
        <v>506</v>
      </c>
      <c r="AY451" t="s">
        <v>211</v>
      </c>
      <c r="AZ451" t="s">
        <v>130</v>
      </c>
      <c r="BA451" t="s">
        <v>117</v>
      </c>
      <c r="BB451" s="88" t="s">
        <v>211</v>
      </c>
      <c r="BC451" t="s">
        <v>118</v>
      </c>
      <c r="BD451" t="s">
        <v>91</v>
      </c>
      <c r="BE451" t="s">
        <v>119</v>
      </c>
      <c r="BF451" s="86" t="s">
        <v>718</v>
      </c>
      <c r="BG451" s="86" t="s">
        <v>223</v>
      </c>
      <c r="BH451" s="78" t="s">
        <v>224</v>
      </c>
      <c r="BI451" s="79" t="s">
        <v>225</v>
      </c>
      <c r="BJ451" s="2">
        <v>0</v>
      </c>
      <c r="BK451" s="2">
        <v>0</v>
      </c>
      <c r="BL451" s="2">
        <v>0</v>
      </c>
      <c r="BM451" s="2">
        <v>152.81</v>
      </c>
      <c r="BN451" s="2">
        <v>-5.94</v>
      </c>
      <c r="BO451" s="2">
        <v>0</v>
      </c>
      <c r="BP451" s="2">
        <v>146.87</v>
      </c>
      <c r="BQ451" s="2">
        <v>152.81</v>
      </c>
      <c r="BR451" s="2">
        <v>0</v>
      </c>
      <c r="BS451" s="2">
        <v>0</v>
      </c>
      <c r="BT451" s="2">
        <v>0</v>
      </c>
      <c r="BU451" s="2">
        <v>0</v>
      </c>
      <c r="BV451" s="2">
        <v>0</v>
      </c>
      <c r="BW451" s="2">
        <v>0</v>
      </c>
      <c r="BX451" s="2">
        <v>0</v>
      </c>
      <c r="BY451" s="2">
        <v>0</v>
      </c>
      <c r="BZ451" s="2">
        <v>0</v>
      </c>
      <c r="CA451" s="2">
        <v>0</v>
      </c>
      <c r="CB451" s="2">
        <v>0</v>
      </c>
      <c r="CC451" s="2">
        <v>0</v>
      </c>
      <c r="CD451" s="2">
        <v>0</v>
      </c>
      <c r="CE451" s="2">
        <v>0</v>
      </c>
      <c r="CF451" s="2">
        <v>0</v>
      </c>
      <c r="CG451" s="2">
        <v>0</v>
      </c>
      <c r="CH451" s="2">
        <v>0</v>
      </c>
      <c r="CI451" s="2">
        <v>0</v>
      </c>
      <c r="CJ451" s="11" t="str">
        <f>+VLOOKUP(B451,[57]Sheet1!$A:$AA,27,FALSE)</f>
        <v>Termoli</v>
      </c>
      <c r="CK451" t="s">
        <v>1863</v>
      </c>
      <c r="CL451" t="s">
        <v>1863</v>
      </c>
      <c r="CM451" s="11"/>
    </row>
    <row r="452" spans="1:91" x14ac:dyDescent="0.35">
      <c r="A452" s="93" t="str">
        <f t="shared" si="14"/>
        <v>11900100820</v>
      </c>
      <c r="B452" t="str">
        <f t="shared" si="15"/>
        <v>1190010-2020</v>
      </c>
      <c r="C452">
        <v>1190010</v>
      </c>
      <c r="D452" t="s">
        <v>84</v>
      </c>
      <c r="E452" t="s">
        <v>1449</v>
      </c>
      <c r="F452" t="s">
        <v>1039</v>
      </c>
      <c r="G452" t="s">
        <v>1650</v>
      </c>
      <c r="H452" t="s">
        <v>1475</v>
      </c>
      <c r="I452" t="s">
        <v>284</v>
      </c>
      <c r="J452" t="s">
        <v>950</v>
      </c>
      <c r="K452" t="s">
        <v>951</v>
      </c>
      <c r="L452" t="s">
        <v>952</v>
      </c>
      <c r="M452" t="s">
        <v>953</v>
      </c>
      <c r="N452" t="s">
        <v>1033</v>
      </c>
      <c r="O452" t="s">
        <v>1034</v>
      </c>
      <c r="P452" s="88" t="s">
        <v>129</v>
      </c>
      <c r="S452" t="s">
        <v>284</v>
      </c>
      <c r="T452" t="s">
        <v>351</v>
      </c>
      <c r="U452" t="s">
        <v>288</v>
      </c>
      <c r="V452" t="s">
        <v>288</v>
      </c>
      <c r="W452" t="s">
        <v>816</v>
      </c>
      <c r="X452" t="s">
        <v>521</v>
      </c>
      <c r="Y452" t="s">
        <v>715</v>
      </c>
      <c r="Z452" t="s">
        <v>135</v>
      </c>
      <c r="AA452" t="s">
        <v>505</v>
      </c>
      <c r="AB452" t="s">
        <v>1041</v>
      </c>
      <c r="AC452" s="88" t="s">
        <v>1041</v>
      </c>
      <c r="AD452" t="s">
        <v>103</v>
      </c>
      <c r="AE452" t="s">
        <v>211</v>
      </c>
      <c r="AF452" t="s">
        <v>1042</v>
      </c>
      <c r="AG452" t="s">
        <v>137</v>
      </c>
      <c r="AH452" t="s">
        <v>1037</v>
      </c>
      <c r="AI452" t="s">
        <v>1038</v>
      </c>
      <c r="AJ452" t="s">
        <v>217</v>
      </c>
      <c r="AK452" t="s">
        <v>218</v>
      </c>
      <c r="AL452" t="s">
        <v>109</v>
      </c>
      <c r="AM452" t="s">
        <v>109</v>
      </c>
      <c r="AN452" t="s">
        <v>110</v>
      </c>
      <c r="AO452" t="s">
        <v>111</v>
      </c>
      <c r="AP452" t="s">
        <v>112</v>
      </c>
      <c r="AQ452" t="s">
        <v>112</v>
      </c>
      <c r="AR452" t="s">
        <v>130</v>
      </c>
      <c r="AS452" t="s">
        <v>521</v>
      </c>
      <c r="AT452" t="s">
        <v>527</v>
      </c>
      <c r="AU452" s="88" t="s">
        <v>1457</v>
      </c>
      <c r="AV452" t="s">
        <v>115</v>
      </c>
      <c r="AW452" t="s">
        <v>293</v>
      </c>
      <c r="AX452" s="69" t="s">
        <v>506</v>
      </c>
      <c r="AY452" t="s">
        <v>211</v>
      </c>
      <c r="AZ452" t="s">
        <v>130</v>
      </c>
      <c r="BA452" t="s">
        <v>117</v>
      </c>
      <c r="BB452" s="88" t="s">
        <v>211</v>
      </c>
      <c r="BC452" t="s">
        <v>118</v>
      </c>
      <c r="BD452" t="s">
        <v>91</v>
      </c>
      <c r="BE452" t="s">
        <v>119</v>
      </c>
      <c r="BF452" s="86" t="s">
        <v>718</v>
      </c>
      <c r="BG452" s="86" t="s">
        <v>223</v>
      </c>
      <c r="BH452" s="78" t="s">
        <v>224</v>
      </c>
      <c r="BI452" s="79" t="s">
        <v>225</v>
      </c>
      <c r="BJ452" s="2">
        <v>0</v>
      </c>
      <c r="BK452" s="2">
        <v>0</v>
      </c>
      <c r="BL452" s="2">
        <v>0</v>
      </c>
      <c r="BM452" s="2">
        <v>639.75</v>
      </c>
      <c r="BN452" s="2">
        <v>-17.77</v>
      </c>
      <c r="BO452" s="2">
        <v>0</v>
      </c>
      <c r="BP452" s="2">
        <v>621.98</v>
      </c>
      <c r="BQ452" s="2">
        <v>639.75</v>
      </c>
      <c r="BR452" s="2">
        <v>0</v>
      </c>
      <c r="BS452" s="2">
        <v>0</v>
      </c>
      <c r="BT452" s="2">
        <v>0</v>
      </c>
      <c r="BU452" s="2">
        <v>0</v>
      </c>
      <c r="BV452" s="2">
        <v>0</v>
      </c>
      <c r="BW452" s="2">
        <v>0</v>
      </c>
      <c r="BX452" s="2">
        <v>0</v>
      </c>
      <c r="BY452" s="2">
        <v>0</v>
      </c>
      <c r="BZ452" s="2">
        <v>0</v>
      </c>
      <c r="CA452" s="2">
        <v>0</v>
      </c>
      <c r="CB452" s="2">
        <v>0</v>
      </c>
      <c r="CC452" s="2">
        <v>0</v>
      </c>
      <c r="CD452" s="2">
        <v>0</v>
      </c>
      <c r="CE452" s="2">
        <v>0</v>
      </c>
      <c r="CF452" s="2">
        <v>0</v>
      </c>
      <c r="CG452" s="2">
        <v>0</v>
      </c>
      <c r="CH452" s="2">
        <v>0</v>
      </c>
      <c r="CI452" s="2">
        <v>0</v>
      </c>
      <c r="CJ452" s="11" t="str">
        <f>+VLOOKUP(B452,[57]Sheet1!$A:$AA,27,FALSE)</f>
        <v>Termoli</v>
      </c>
      <c r="CK452" t="s">
        <v>1863</v>
      </c>
      <c r="CL452" t="s">
        <v>1863</v>
      </c>
      <c r="CM452" s="11"/>
    </row>
    <row r="453" spans="1:91" x14ac:dyDescent="0.35">
      <c r="A453" s="93" t="str">
        <f t="shared" si="14"/>
        <v>11900100920</v>
      </c>
      <c r="B453" t="str">
        <f t="shared" si="15"/>
        <v>1190010-2020</v>
      </c>
      <c r="C453">
        <v>1190010</v>
      </c>
      <c r="D453" t="s">
        <v>84</v>
      </c>
      <c r="E453" t="s">
        <v>1449</v>
      </c>
      <c r="F453" t="s">
        <v>1039</v>
      </c>
      <c r="G453" t="s">
        <v>1650</v>
      </c>
      <c r="H453" t="s">
        <v>1471</v>
      </c>
      <c r="I453" t="s">
        <v>1472</v>
      </c>
      <c r="J453" t="s">
        <v>950</v>
      </c>
      <c r="K453" t="s">
        <v>951</v>
      </c>
      <c r="L453" t="s">
        <v>952</v>
      </c>
      <c r="M453" t="s">
        <v>953</v>
      </c>
      <c r="N453" t="s">
        <v>1033</v>
      </c>
      <c r="O453" t="s">
        <v>1034</v>
      </c>
      <c r="P453" s="88" t="s">
        <v>129</v>
      </c>
      <c r="S453" t="s">
        <v>1472</v>
      </c>
      <c r="T453" t="s">
        <v>351</v>
      </c>
      <c r="U453" t="s">
        <v>1473</v>
      </c>
      <c r="V453" t="s">
        <v>1473</v>
      </c>
      <c r="W453" t="s">
        <v>816</v>
      </c>
      <c r="X453" t="s">
        <v>521</v>
      </c>
      <c r="Y453" t="s">
        <v>715</v>
      </c>
      <c r="Z453" t="s">
        <v>135</v>
      </c>
      <c r="AA453" t="s">
        <v>505</v>
      </c>
      <c r="AB453" t="s">
        <v>1041</v>
      </c>
      <c r="AC453" s="88" t="s">
        <v>1041</v>
      </c>
      <c r="AD453" t="s">
        <v>103</v>
      </c>
      <c r="AE453" t="s">
        <v>211</v>
      </c>
      <c r="AF453" t="s">
        <v>1042</v>
      </c>
      <c r="AG453" t="s">
        <v>137</v>
      </c>
      <c r="AH453" t="s">
        <v>1037</v>
      </c>
      <c r="AI453" t="s">
        <v>1038</v>
      </c>
      <c r="AJ453" t="s">
        <v>217</v>
      </c>
      <c r="AK453" t="s">
        <v>218</v>
      </c>
      <c r="AL453" t="s">
        <v>109</v>
      </c>
      <c r="AM453" t="s">
        <v>109</v>
      </c>
      <c r="AN453" t="s">
        <v>110</v>
      </c>
      <c r="AO453" t="s">
        <v>111</v>
      </c>
      <c r="AP453" t="s">
        <v>112</v>
      </c>
      <c r="AQ453" t="s">
        <v>112</v>
      </c>
      <c r="AR453" t="s">
        <v>130</v>
      </c>
      <c r="AS453" t="s">
        <v>521</v>
      </c>
      <c r="AT453" t="s">
        <v>527</v>
      </c>
      <c r="AU453" s="88" t="s">
        <v>1457</v>
      </c>
      <c r="AV453" t="s">
        <v>115</v>
      </c>
      <c r="AW453" t="s">
        <v>293</v>
      </c>
      <c r="AX453" s="69" t="s">
        <v>506</v>
      </c>
      <c r="AY453" t="s">
        <v>211</v>
      </c>
      <c r="AZ453" t="s">
        <v>130</v>
      </c>
      <c r="BA453" t="s">
        <v>117</v>
      </c>
      <c r="BB453" s="88" t="s">
        <v>211</v>
      </c>
      <c r="BC453" t="s">
        <v>118</v>
      </c>
      <c r="BD453" t="s">
        <v>91</v>
      </c>
      <c r="BE453" t="s">
        <v>119</v>
      </c>
      <c r="BF453" s="86" t="s">
        <v>718</v>
      </c>
      <c r="BG453" s="86" t="s">
        <v>223</v>
      </c>
      <c r="BH453" s="78" t="s">
        <v>224</v>
      </c>
      <c r="BI453" s="79" t="s">
        <v>225</v>
      </c>
      <c r="BJ453" s="2">
        <v>0</v>
      </c>
      <c r="BK453" s="2">
        <v>0</v>
      </c>
      <c r="BL453" s="2">
        <v>0</v>
      </c>
      <c r="BM453" s="2">
        <v>126.47</v>
      </c>
      <c r="BN453" s="2">
        <v>-2.81</v>
      </c>
      <c r="BO453" s="2">
        <v>0</v>
      </c>
      <c r="BP453" s="2">
        <v>123.66</v>
      </c>
      <c r="BQ453" s="2">
        <v>126.47</v>
      </c>
      <c r="BR453" s="2">
        <v>0</v>
      </c>
      <c r="BS453" s="2">
        <v>0</v>
      </c>
      <c r="BT453" s="2">
        <v>0</v>
      </c>
      <c r="BU453" s="2">
        <v>0</v>
      </c>
      <c r="BV453" s="2">
        <v>0</v>
      </c>
      <c r="BW453" s="2">
        <v>0</v>
      </c>
      <c r="BX453" s="2">
        <v>0</v>
      </c>
      <c r="BY453" s="2">
        <v>0</v>
      </c>
      <c r="BZ453" s="2">
        <v>0</v>
      </c>
      <c r="CA453" s="2">
        <v>0</v>
      </c>
      <c r="CB453" s="2">
        <v>0</v>
      </c>
      <c r="CC453" s="2">
        <v>0</v>
      </c>
      <c r="CD453" s="2">
        <v>0</v>
      </c>
      <c r="CE453" s="2">
        <v>0</v>
      </c>
      <c r="CF453" s="2">
        <v>0</v>
      </c>
      <c r="CG453" s="2">
        <v>0</v>
      </c>
      <c r="CH453" s="2">
        <v>0</v>
      </c>
      <c r="CI453" s="2">
        <v>0</v>
      </c>
      <c r="CJ453" s="11" t="str">
        <f>+VLOOKUP(B453,[57]Sheet1!$A:$AA,27,FALSE)</f>
        <v>Termoli</v>
      </c>
      <c r="CK453" t="s">
        <v>1863</v>
      </c>
      <c r="CL453" t="s">
        <v>1863</v>
      </c>
      <c r="CM453" s="11"/>
    </row>
    <row r="454" spans="1:91" x14ac:dyDescent="0.35">
      <c r="A454" s="93" t="str">
        <f t="shared" si="14"/>
        <v>11900101020</v>
      </c>
      <c r="B454" t="str">
        <f t="shared" si="15"/>
        <v>1190010-2020</v>
      </c>
      <c r="C454">
        <v>1190010</v>
      </c>
      <c r="D454" t="s">
        <v>84</v>
      </c>
      <c r="E454" t="s">
        <v>1449</v>
      </c>
      <c r="F454" t="s">
        <v>1039</v>
      </c>
      <c r="G454" t="s">
        <v>1650</v>
      </c>
      <c r="H454" t="s">
        <v>1458</v>
      </c>
      <c r="I454" t="s">
        <v>1459</v>
      </c>
      <c r="J454" t="s">
        <v>950</v>
      </c>
      <c r="K454" t="s">
        <v>951</v>
      </c>
      <c r="L454" t="s">
        <v>952</v>
      </c>
      <c r="M454" t="s">
        <v>953</v>
      </c>
      <c r="N454" t="s">
        <v>1033</v>
      </c>
      <c r="O454" t="s">
        <v>1034</v>
      </c>
      <c r="P454" s="88" t="s">
        <v>129</v>
      </c>
      <c r="S454" t="s">
        <v>1459</v>
      </c>
      <c r="T454" t="s">
        <v>351</v>
      </c>
      <c r="U454" t="s">
        <v>1460</v>
      </c>
      <c r="V454" t="s">
        <v>1460</v>
      </c>
      <c r="W454" t="s">
        <v>816</v>
      </c>
      <c r="X454" t="s">
        <v>521</v>
      </c>
      <c r="Y454" t="s">
        <v>715</v>
      </c>
      <c r="Z454" t="s">
        <v>135</v>
      </c>
      <c r="AA454" t="s">
        <v>505</v>
      </c>
      <c r="AB454" t="s">
        <v>1041</v>
      </c>
      <c r="AC454" s="88" t="s">
        <v>1041</v>
      </c>
      <c r="AD454" t="s">
        <v>103</v>
      </c>
      <c r="AE454" t="s">
        <v>211</v>
      </c>
      <c r="AF454" t="s">
        <v>1042</v>
      </c>
      <c r="AG454" t="s">
        <v>137</v>
      </c>
      <c r="AH454" t="s">
        <v>1037</v>
      </c>
      <c r="AI454" t="s">
        <v>1038</v>
      </c>
      <c r="AJ454" t="s">
        <v>217</v>
      </c>
      <c r="AK454" t="s">
        <v>218</v>
      </c>
      <c r="AL454" t="s">
        <v>109</v>
      </c>
      <c r="AM454" t="s">
        <v>109</v>
      </c>
      <c r="AN454" t="s">
        <v>110</v>
      </c>
      <c r="AO454" t="s">
        <v>111</v>
      </c>
      <c r="AP454" t="s">
        <v>112</v>
      </c>
      <c r="AQ454" t="s">
        <v>112</v>
      </c>
      <c r="AR454" t="s">
        <v>130</v>
      </c>
      <c r="AS454" t="s">
        <v>521</v>
      </c>
      <c r="AT454" t="s">
        <v>527</v>
      </c>
      <c r="AU454" s="88" t="s">
        <v>1457</v>
      </c>
      <c r="AV454" t="s">
        <v>115</v>
      </c>
      <c r="AW454" t="s">
        <v>293</v>
      </c>
      <c r="AX454" s="69" t="s">
        <v>506</v>
      </c>
      <c r="AY454" t="s">
        <v>211</v>
      </c>
      <c r="AZ454" t="s">
        <v>130</v>
      </c>
      <c r="BA454" t="s">
        <v>117</v>
      </c>
      <c r="BB454" s="88" t="s">
        <v>211</v>
      </c>
      <c r="BC454" t="s">
        <v>118</v>
      </c>
      <c r="BD454" t="s">
        <v>91</v>
      </c>
      <c r="BE454" t="s">
        <v>119</v>
      </c>
      <c r="BF454" s="86" t="s">
        <v>718</v>
      </c>
      <c r="BG454" s="86" t="s">
        <v>223</v>
      </c>
      <c r="BH454" s="78" t="s">
        <v>224</v>
      </c>
      <c r="BI454" s="79" t="s">
        <v>225</v>
      </c>
      <c r="BJ454" s="2">
        <v>0</v>
      </c>
      <c r="BK454" s="2">
        <v>0</v>
      </c>
      <c r="BL454" s="2">
        <v>0</v>
      </c>
      <c r="BM454" s="2">
        <v>285.7</v>
      </c>
      <c r="BN454" s="2">
        <v>-4.76</v>
      </c>
      <c r="BO454" s="2">
        <v>0</v>
      </c>
      <c r="BP454" s="2">
        <v>280.94</v>
      </c>
      <c r="BQ454" s="2">
        <v>285.7</v>
      </c>
      <c r="BR454" s="2">
        <v>0</v>
      </c>
      <c r="BS454" s="2">
        <v>0</v>
      </c>
      <c r="BT454" s="2">
        <v>0</v>
      </c>
      <c r="BU454" s="2">
        <v>0</v>
      </c>
      <c r="BV454" s="2">
        <v>0</v>
      </c>
      <c r="BW454" s="2">
        <v>0</v>
      </c>
      <c r="BX454" s="2">
        <v>0</v>
      </c>
      <c r="BY454" s="2">
        <v>0</v>
      </c>
      <c r="BZ454" s="2">
        <v>0</v>
      </c>
      <c r="CA454" s="2">
        <v>0</v>
      </c>
      <c r="CB454" s="2">
        <v>0</v>
      </c>
      <c r="CC454" s="2">
        <v>0</v>
      </c>
      <c r="CD454" s="2">
        <v>0</v>
      </c>
      <c r="CE454" s="2">
        <v>0</v>
      </c>
      <c r="CF454" s="2">
        <v>0</v>
      </c>
      <c r="CG454" s="2">
        <v>0</v>
      </c>
      <c r="CH454" s="2">
        <v>0</v>
      </c>
      <c r="CI454" s="2">
        <v>0</v>
      </c>
      <c r="CJ454" s="11" t="str">
        <f>+VLOOKUP(B454,[57]Sheet1!$A:$AA,27,FALSE)</f>
        <v>Termoli</v>
      </c>
      <c r="CK454" t="s">
        <v>1863</v>
      </c>
      <c r="CL454" t="s">
        <v>1863</v>
      </c>
      <c r="CM454" s="11"/>
    </row>
    <row r="455" spans="1:91" x14ac:dyDescent="0.35">
      <c r="A455" s="93" t="str">
        <f t="shared" si="14"/>
        <v>11900101120</v>
      </c>
      <c r="B455" t="str">
        <f t="shared" si="15"/>
        <v>1190010-2020</v>
      </c>
      <c r="C455">
        <v>1190010</v>
      </c>
      <c r="D455" t="s">
        <v>84</v>
      </c>
      <c r="E455" t="s">
        <v>1449</v>
      </c>
      <c r="F455" t="s">
        <v>1039</v>
      </c>
      <c r="G455" t="s">
        <v>1650</v>
      </c>
      <c r="H455" t="s">
        <v>1480</v>
      </c>
      <c r="I455" t="s">
        <v>1481</v>
      </c>
      <c r="J455" t="s">
        <v>950</v>
      </c>
      <c r="K455" t="s">
        <v>951</v>
      </c>
      <c r="L455" t="s">
        <v>952</v>
      </c>
      <c r="M455" t="s">
        <v>953</v>
      </c>
      <c r="N455" t="s">
        <v>1033</v>
      </c>
      <c r="O455" t="s">
        <v>1034</v>
      </c>
      <c r="P455" s="88" t="s">
        <v>129</v>
      </c>
      <c r="S455" t="s">
        <v>1481</v>
      </c>
      <c r="T455" t="s">
        <v>351</v>
      </c>
      <c r="U455" t="s">
        <v>1482</v>
      </c>
      <c r="V455" t="s">
        <v>1482</v>
      </c>
      <c r="W455" t="s">
        <v>816</v>
      </c>
      <c r="X455" t="s">
        <v>521</v>
      </c>
      <c r="Y455" t="s">
        <v>715</v>
      </c>
      <c r="Z455" t="s">
        <v>135</v>
      </c>
      <c r="AA455" t="s">
        <v>505</v>
      </c>
      <c r="AB455" t="s">
        <v>1041</v>
      </c>
      <c r="AC455" s="88" t="s">
        <v>1041</v>
      </c>
      <c r="AD455" t="s">
        <v>103</v>
      </c>
      <c r="AE455" t="s">
        <v>211</v>
      </c>
      <c r="AF455" t="s">
        <v>1042</v>
      </c>
      <c r="AG455" t="s">
        <v>137</v>
      </c>
      <c r="AH455" t="s">
        <v>1037</v>
      </c>
      <c r="AI455" t="s">
        <v>1038</v>
      </c>
      <c r="AJ455" t="s">
        <v>217</v>
      </c>
      <c r="AK455" t="s">
        <v>218</v>
      </c>
      <c r="AL455" t="s">
        <v>109</v>
      </c>
      <c r="AM455" t="s">
        <v>109</v>
      </c>
      <c r="AN455" t="s">
        <v>110</v>
      </c>
      <c r="AO455" t="s">
        <v>111</v>
      </c>
      <c r="AP455" t="s">
        <v>112</v>
      </c>
      <c r="AQ455" t="s">
        <v>112</v>
      </c>
      <c r="AR455" t="s">
        <v>130</v>
      </c>
      <c r="AS455" t="s">
        <v>521</v>
      </c>
      <c r="AT455" t="s">
        <v>527</v>
      </c>
      <c r="AU455" s="88" t="s">
        <v>1457</v>
      </c>
      <c r="AV455" t="s">
        <v>115</v>
      </c>
      <c r="AW455" t="s">
        <v>293</v>
      </c>
      <c r="AX455" s="69" t="s">
        <v>506</v>
      </c>
      <c r="AY455" t="s">
        <v>211</v>
      </c>
      <c r="AZ455" t="s">
        <v>130</v>
      </c>
      <c r="BA455" t="s">
        <v>117</v>
      </c>
      <c r="BB455" s="88" t="s">
        <v>211</v>
      </c>
      <c r="BC455" t="s">
        <v>118</v>
      </c>
      <c r="BD455" t="s">
        <v>91</v>
      </c>
      <c r="BE455" t="s">
        <v>119</v>
      </c>
      <c r="BF455" s="86" t="s">
        <v>718</v>
      </c>
      <c r="BG455" s="86" t="s">
        <v>223</v>
      </c>
      <c r="BH455" s="78" t="s">
        <v>224</v>
      </c>
      <c r="BI455" s="79" t="s">
        <v>225</v>
      </c>
      <c r="BJ455" s="2">
        <v>0</v>
      </c>
      <c r="BK455" s="2">
        <v>0</v>
      </c>
      <c r="BL455" s="2">
        <v>0</v>
      </c>
      <c r="BM455" s="2">
        <v>3733.65</v>
      </c>
      <c r="BN455" s="2">
        <v>-41.49</v>
      </c>
      <c r="BO455" s="2">
        <v>0</v>
      </c>
      <c r="BP455" s="2">
        <v>3692.16</v>
      </c>
      <c r="BQ455" s="2">
        <v>3733.65</v>
      </c>
      <c r="BR455" s="2">
        <v>0</v>
      </c>
      <c r="BS455" s="2">
        <v>0</v>
      </c>
      <c r="BT455" s="2">
        <v>0</v>
      </c>
      <c r="BU455" s="2">
        <v>0</v>
      </c>
      <c r="BV455" s="2">
        <v>0</v>
      </c>
      <c r="BW455" s="2">
        <v>0</v>
      </c>
      <c r="BX455" s="2">
        <v>0</v>
      </c>
      <c r="BY455" s="2">
        <v>0</v>
      </c>
      <c r="BZ455" s="2">
        <v>0</v>
      </c>
      <c r="CA455" s="2">
        <v>0</v>
      </c>
      <c r="CB455" s="2">
        <v>0</v>
      </c>
      <c r="CC455" s="2">
        <v>0</v>
      </c>
      <c r="CD455" s="2">
        <v>0</v>
      </c>
      <c r="CE455" s="2">
        <v>0</v>
      </c>
      <c r="CF455" s="2">
        <v>0</v>
      </c>
      <c r="CG455" s="2">
        <v>0</v>
      </c>
      <c r="CH455" s="2">
        <v>0</v>
      </c>
      <c r="CI455" s="2">
        <v>0</v>
      </c>
      <c r="CJ455" s="11" t="str">
        <f>+VLOOKUP(B455,[57]Sheet1!$A:$AA,27,FALSE)</f>
        <v>Termoli</v>
      </c>
      <c r="CK455" t="s">
        <v>1863</v>
      </c>
      <c r="CL455" t="s">
        <v>1863</v>
      </c>
      <c r="CM455" s="11"/>
    </row>
    <row r="456" spans="1:91" x14ac:dyDescent="0.35">
      <c r="A456" s="93" t="str">
        <f t="shared" si="14"/>
        <v>11900101220</v>
      </c>
      <c r="B456" t="str">
        <f t="shared" si="15"/>
        <v>1190010-2020</v>
      </c>
      <c r="C456">
        <v>1190010</v>
      </c>
      <c r="D456" t="s">
        <v>84</v>
      </c>
      <c r="E456" t="s">
        <v>1449</v>
      </c>
      <c r="F456" t="s">
        <v>1039</v>
      </c>
      <c r="G456" t="s">
        <v>1650</v>
      </c>
      <c r="H456" t="s">
        <v>1461</v>
      </c>
      <c r="I456" t="s">
        <v>1462</v>
      </c>
      <c r="J456" t="s">
        <v>950</v>
      </c>
      <c r="K456" t="s">
        <v>951</v>
      </c>
      <c r="L456" t="s">
        <v>952</v>
      </c>
      <c r="M456" t="s">
        <v>953</v>
      </c>
      <c r="N456" t="s">
        <v>1033</v>
      </c>
      <c r="O456" t="s">
        <v>1034</v>
      </c>
      <c r="P456" s="88" t="s">
        <v>129</v>
      </c>
      <c r="S456" t="s">
        <v>1462</v>
      </c>
      <c r="T456" t="s">
        <v>351</v>
      </c>
      <c r="U456" t="s">
        <v>1463</v>
      </c>
      <c r="V456" t="s">
        <v>1463</v>
      </c>
      <c r="W456" t="s">
        <v>816</v>
      </c>
      <c r="X456" t="s">
        <v>521</v>
      </c>
      <c r="Y456" t="s">
        <v>715</v>
      </c>
      <c r="Z456" t="s">
        <v>135</v>
      </c>
      <c r="AA456" t="s">
        <v>505</v>
      </c>
      <c r="AB456" t="s">
        <v>1041</v>
      </c>
      <c r="AC456" s="88" t="s">
        <v>1041</v>
      </c>
      <c r="AD456" t="s">
        <v>103</v>
      </c>
      <c r="AE456" t="s">
        <v>211</v>
      </c>
      <c r="AF456" t="s">
        <v>1042</v>
      </c>
      <c r="AG456" t="s">
        <v>137</v>
      </c>
      <c r="AH456" t="s">
        <v>1037</v>
      </c>
      <c r="AI456" t="s">
        <v>1038</v>
      </c>
      <c r="AJ456" t="s">
        <v>217</v>
      </c>
      <c r="AK456" t="s">
        <v>218</v>
      </c>
      <c r="AL456" t="s">
        <v>109</v>
      </c>
      <c r="AM456" t="s">
        <v>109</v>
      </c>
      <c r="AN456" t="s">
        <v>110</v>
      </c>
      <c r="AO456" t="s">
        <v>111</v>
      </c>
      <c r="AP456" t="s">
        <v>112</v>
      </c>
      <c r="AQ456" t="s">
        <v>112</v>
      </c>
      <c r="AR456" t="s">
        <v>130</v>
      </c>
      <c r="AS456" t="s">
        <v>521</v>
      </c>
      <c r="AT456" t="s">
        <v>527</v>
      </c>
      <c r="AU456" s="88" t="s">
        <v>1457</v>
      </c>
      <c r="AV456" t="s">
        <v>115</v>
      </c>
      <c r="AW456" t="s">
        <v>293</v>
      </c>
      <c r="AX456" s="69" t="s">
        <v>506</v>
      </c>
      <c r="AY456" t="s">
        <v>211</v>
      </c>
      <c r="AZ456" t="s">
        <v>130</v>
      </c>
      <c r="BA456" t="s">
        <v>117</v>
      </c>
      <c r="BB456" s="88" t="s">
        <v>211</v>
      </c>
      <c r="BC456" t="s">
        <v>118</v>
      </c>
      <c r="BD456" t="s">
        <v>91</v>
      </c>
      <c r="BE456" t="s">
        <v>119</v>
      </c>
      <c r="BF456" s="86" t="s">
        <v>718</v>
      </c>
      <c r="BG456" s="86" t="s">
        <v>223</v>
      </c>
      <c r="BH456" s="78" t="s">
        <v>224</v>
      </c>
      <c r="BI456" s="79" t="s">
        <v>225</v>
      </c>
      <c r="BJ456" s="2">
        <v>0</v>
      </c>
      <c r="BK456" s="2">
        <v>0</v>
      </c>
      <c r="BL456" s="2">
        <v>0</v>
      </c>
      <c r="BM456" s="2">
        <v>677.37</v>
      </c>
      <c r="BN456" s="2">
        <v>-3.76</v>
      </c>
      <c r="BO456" s="2">
        <v>0</v>
      </c>
      <c r="BP456" s="2">
        <v>673.61</v>
      </c>
      <c r="BQ456" s="2">
        <v>677.37</v>
      </c>
      <c r="BR456" s="2">
        <v>0</v>
      </c>
      <c r="BS456" s="2">
        <v>0</v>
      </c>
      <c r="BT456" s="2">
        <v>0</v>
      </c>
      <c r="BU456" s="2">
        <v>0</v>
      </c>
      <c r="BV456" s="2">
        <v>0</v>
      </c>
      <c r="BW456" s="2">
        <v>0</v>
      </c>
      <c r="BX456" s="2">
        <v>0</v>
      </c>
      <c r="BY456" s="2">
        <v>0</v>
      </c>
      <c r="BZ456" s="2">
        <v>0</v>
      </c>
      <c r="CA456" s="2">
        <v>0</v>
      </c>
      <c r="CB456" s="2">
        <v>0</v>
      </c>
      <c r="CC456" s="2">
        <v>0</v>
      </c>
      <c r="CD456" s="2">
        <v>0</v>
      </c>
      <c r="CE456" s="2">
        <v>0</v>
      </c>
      <c r="CF456" s="2">
        <v>0</v>
      </c>
      <c r="CG456" s="2">
        <v>0</v>
      </c>
      <c r="CH456" s="2">
        <v>0</v>
      </c>
      <c r="CI456" s="2">
        <v>0</v>
      </c>
      <c r="CJ456" s="11" t="str">
        <f>+VLOOKUP(B456,[57]Sheet1!$A:$AA,27,FALSE)</f>
        <v>Termoli</v>
      </c>
      <c r="CK456" t="s">
        <v>1863</v>
      </c>
      <c r="CL456" t="s">
        <v>1863</v>
      </c>
      <c r="CM456" s="11"/>
    </row>
    <row r="457" spans="1:91" x14ac:dyDescent="0.35">
      <c r="A457" s="93" t="str">
        <f t="shared" si="14"/>
        <v>11900110420</v>
      </c>
      <c r="B457" t="str">
        <f t="shared" si="15"/>
        <v>1190011-2020</v>
      </c>
      <c r="C457">
        <v>1190011</v>
      </c>
      <c r="D457" t="s">
        <v>84</v>
      </c>
      <c r="E457" t="s">
        <v>1449</v>
      </c>
      <c r="F457" t="s">
        <v>1043</v>
      </c>
      <c r="G457" t="s">
        <v>1651</v>
      </c>
      <c r="H457" t="s">
        <v>1467</v>
      </c>
      <c r="I457" t="s">
        <v>1468</v>
      </c>
      <c r="J457" t="s">
        <v>950</v>
      </c>
      <c r="K457" t="s">
        <v>951</v>
      </c>
      <c r="L457" t="s">
        <v>952</v>
      </c>
      <c r="M457" t="s">
        <v>953</v>
      </c>
      <c r="N457" t="s">
        <v>1033</v>
      </c>
      <c r="O457" t="s">
        <v>1045</v>
      </c>
      <c r="P457" s="88" t="s">
        <v>94</v>
      </c>
      <c r="S457" t="s">
        <v>1468</v>
      </c>
      <c r="T457" t="s">
        <v>351</v>
      </c>
      <c r="U457" t="s">
        <v>1469</v>
      </c>
      <c r="V457" t="s">
        <v>1469</v>
      </c>
      <c r="W457" t="s">
        <v>816</v>
      </c>
      <c r="X457" t="s">
        <v>98</v>
      </c>
      <c r="Y457" t="s">
        <v>197</v>
      </c>
      <c r="Z457" t="s">
        <v>100</v>
      </c>
      <c r="AA457" t="s">
        <v>505</v>
      </c>
      <c r="AB457" t="s">
        <v>1046</v>
      </c>
      <c r="AC457" s="88" t="s">
        <v>1046</v>
      </c>
      <c r="AD457" t="s">
        <v>103</v>
      </c>
      <c r="AE457" t="s">
        <v>95</v>
      </c>
      <c r="AF457" t="s">
        <v>1045</v>
      </c>
      <c r="AG457" t="s">
        <v>104</v>
      </c>
      <c r="AH457" t="s">
        <v>105</v>
      </c>
      <c r="AI457" t="s">
        <v>106</v>
      </c>
      <c r="AJ457" t="s">
        <v>107</v>
      </c>
      <c r="AK457" t="s">
        <v>108</v>
      </c>
      <c r="AL457" t="s">
        <v>109</v>
      </c>
      <c r="AM457" t="s">
        <v>109</v>
      </c>
      <c r="AN457" t="s">
        <v>110</v>
      </c>
      <c r="AO457" t="s">
        <v>111</v>
      </c>
      <c r="AP457" t="s">
        <v>112</v>
      </c>
      <c r="AQ457" t="s">
        <v>112</v>
      </c>
      <c r="AR457" t="s">
        <v>95</v>
      </c>
      <c r="AS457" t="s">
        <v>98</v>
      </c>
      <c r="AT457" t="s">
        <v>113</v>
      </c>
      <c r="AU457" s="88" t="s">
        <v>1457</v>
      </c>
      <c r="AV457" t="s">
        <v>115</v>
      </c>
      <c r="AW457" t="s">
        <v>293</v>
      </c>
      <c r="AX457" s="69" t="s">
        <v>506</v>
      </c>
      <c r="AY457" t="s">
        <v>95</v>
      </c>
      <c r="AZ457" t="s">
        <v>95</v>
      </c>
      <c r="BA457" t="s">
        <v>117</v>
      </c>
      <c r="BB457" s="88" t="s">
        <v>95</v>
      </c>
      <c r="BC457" t="s">
        <v>118</v>
      </c>
      <c r="BD457" t="s">
        <v>91</v>
      </c>
      <c r="BE457" t="s">
        <v>119</v>
      </c>
      <c r="BF457" s="86" t="s">
        <v>120</v>
      </c>
      <c r="BG457" s="86" t="s">
        <v>121</v>
      </c>
      <c r="BH457" s="78" t="s">
        <v>122</v>
      </c>
      <c r="BI457" s="79" t="s">
        <v>123</v>
      </c>
      <c r="BJ457" s="2">
        <v>0</v>
      </c>
      <c r="BK457" s="2">
        <v>0</v>
      </c>
      <c r="BL457" s="2">
        <v>0</v>
      </c>
      <c r="BM457" s="2">
        <v>4155.55</v>
      </c>
      <c r="BN457" s="2">
        <v>-207.78</v>
      </c>
      <c r="BO457" s="2">
        <v>0</v>
      </c>
      <c r="BP457" s="2">
        <v>3947.77</v>
      </c>
      <c r="BQ457" s="2">
        <v>4155.55</v>
      </c>
      <c r="BR457" s="2">
        <v>0</v>
      </c>
      <c r="BS457" s="2">
        <v>0</v>
      </c>
      <c r="BT457" s="2">
        <v>0</v>
      </c>
      <c r="BU457" s="2">
        <v>0</v>
      </c>
      <c r="BV457" s="2">
        <v>0</v>
      </c>
      <c r="BW457" s="2">
        <v>0</v>
      </c>
      <c r="BX457" s="2">
        <v>0</v>
      </c>
      <c r="BY457" s="2">
        <v>0</v>
      </c>
      <c r="BZ457" s="2">
        <v>0</v>
      </c>
      <c r="CA457" s="2">
        <v>0</v>
      </c>
      <c r="CB457" s="2">
        <v>0</v>
      </c>
      <c r="CC457" s="2">
        <v>0</v>
      </c>
      <c r="CD457" s="2">
        <v>0</v>
      </c>
      <c r="CE457" s="2">
        <v>0</v>
      </c>
      <c r="CF457" s="2">
        <v>0</v>
      </c>
      <c r="CG457" s="2">
        <v>0</v>
      </c>
      <c r="CH457" s="2">
        <v>0</v>
      </c>
      <c r="CI457" s="2">
        <v>0</v>
      </c>
      <c r="CJ457" s="11" t="str">
        <f>+VLOOKUP(B457,[57]Sheet1!$A:$AA,27,FALSE)</f>
        <v>Termoli</v>
      </c>
      <c r="CK457" t="s">
        <v>1863</v>
      </c>
      <c r="CL457" t="s">
        <v>1863</v>
      </c>
      <c r="CM457" s="11"/>
    </row>
    <row r="458" spans="1:91" x14ac:dyDescent="0.35">
      <c r="A458" s="93" t="str">
        <f t="shared" si="14"/>
        <v>11900110520</v>
      </c>
      <c r="B458" t="str">
        <f t="shared" si="15"/>
        <v>1190011-2020</v>
      </c>
      <c r="C458">
        <v>1190011</v>
      </c>
      <c r="D458" t="s">
        <v>84</v>
      </c>
      <c r="E458" t="s">
        <v>1449</v>
      </c>
      <c r="F458" t="s">
        <v>1043</v>
      </c>
      <c r="G458" t="s">
        <v>1651</v>
      </c>
      <c r="H458" t="s">
        <v>1484</v>
      </c>
      <c r="I458" t="s">
        <v>1485</v>
      </c>
      <c r="J458" t="s">
        <v>950</v>
      </c>
      <c r="K458" t="s">
        <v>951</v>
      </c>
      <c r="L458" t="s">
        <v>952</v>
      </c>
      <c r="M458" t="s">
        <v>953</v>
      </c>
      <c r="N458" t="s">
        <v>1033</v>
      </c>
      <c r="O458" t="s">
        <v>1045</v>
      </c>
      <c r="P458" s="88" t="s">
        <v>94</v>
      </c>
      <c r="S458" t="s">
        <v>1485</v>
      </c>
      <c r="T458" t="s">
        <v>351</v>
      </c>
      <c r="U458" t="s">
        <v>1486</v>
      </c>
      <c r="V458" t="s">
        <v>1486</v>
      </c>
      <c r="W458" t="s">
        <v>816</v>
      </c>
      <c r="X458" t="s">
        <v>98</v>
      </c>
      <c r="Y458" t="s">
        <v>197</v>
      </c>
      <c r="Z458" t="s">
        <v>100</v>
      </c>
      <c r="AA458" t="s">
        <v>505</v>
      </c>
      <c r="AB458" t="s">
        <v>1046</v>
      </c>
      <c r="AC458" s="88" t="s">
        <v>1046</v>
      </c>
      <c r="AD458" t="s">
        <v>103</v>
      </c>
      <c r="AE458" t="s">
        <v>95</v>
      </c>
      <c r="AF458" t="s">
        <v>1045</v>
      </c>
      <c r="AG458" t="s">
        <v>104</v>
      </c>
      <c r="AH458" t="s">
        <v>105</v>
      </c>
      <c r="AI458" t="s">
        <v>106</v>
      </c>
      <c r="AJ458" t="s">
        <v>107</v>
      </c>
      <c r="AK458" t="s">
        <v>108</v>
      </c>
      <c r="AL458" t="s">
        <v>109</v>
      </c>
      <c r="AM458" t="s">
        <v>109</v>
      </c>
      <c r="AN458" t="s">
        <v>110</v>
      </c>
      <c r="AO458" t="s">
        <v>111</v>
      </c>
      <c r="AP458" t="s">
        <v>112</v>
      </c>
      <c r="AQ458" t="s">
        <v>112</v>
      </c>
      <c r="AR458" t="s">
        <v>95</v>
      </c>
      <c r="AS458" t="s">
        <v>98</v>
      </c>
      <c r="AT458" t="s">
        <v>113</v>
      </c>
      <c r="AU458" s="88" t="s">
        <v>1457</v>
      </c>
      <c r="AV458" t="s">
        <v>115</v>
      </c>
      <c r="AW458" t="s">
        <v>293</v>
      </c>
      <c r="AX458" s="69" t="s">
        <v>506</v>
      </c>
      <c r="AY458" t="s">
        <v>95</v>
      </c>
      <c r="AZ458" t="s">
        <v>95</v>
      </c>
      <c r="BA458" t="s">
        <v>117</v>
      </c>
      <c r="BB458" s="88" t="s">
        <v>95</v>
      </c>
      <c r="BC458" t="s">
        <v>118</v>
      </c>
      <c r="BD458" t="s">
        <v>91</v>
      </c>
      <c r="BE458" t="s">
        <v>119</v>
      </c>
      <c r="BF458" s="86" t="s">
        <v>120</v>
      </c>
      <c r="BG458" s="86" t="s">
        <v>121</v>
      </c>
      <c r="BH458" s="78" t="s">
        <v>122</v>
      </c>
      <c r="BI458" s="79" t="s">
        <v>123</v>
      </c>
      <c r="BJ458" s="2">
        <v>0</v>
      </c>
      <c r="BK458" s="2">
        <v>0</v>
      </c>
      <c r="BL458" s="2">
        <v>0</v>
      </c>
      <c r="BM458" s="2">
        <v>47785.25</v>
      </c>
      <c r="BN458" s="2">
        <v>-2123.79</v>
      </c>
      <c r="BO458" s="2">
        <v>0</v>
      </c>
      <c r="BP458" s="2">
        <v>45661.46</v>
      </c>
      <c r="BQ458" s="2">
        <v>47785.25</v>
      </c>
      <c r="BR458" s="2">
        <v>0</v>
      </c>
      <c r="BS458" s="2">
        <v>0</v>
      </c>
      <c r="BT458" s="2">
        <v>0</v>
      </c>
      <c r="BU458" s="2">
        <v>0</v>
      </c>
      <c r="BV458" s="2">
        <v>0</v>
      </c>
      <c r="BW458" s="2">
        <v>0</v>
      </c>
      <c r="BX458" s="2">
        <v>0</v>
      </c>
      <c r="BY458" s="2">
        <v>0</v>
      </c>
      <c r="BZ458" s="2">
        <v>0</v>
      </c>
      <c r="CA458" s="2">
        <v>0</v>
      </c>
      <c r="CB458" s="2">
        <v>0</v>
      </c>
      <c r="CC458" s="2">
        <v>0</v>
      </c>
      <c r="CD458" s="2">
        <v>0</v>
      </c>
      <c r="CE458" s="2">
        <v>0</v>
      </c>
      <c r="CF458" s="2">
        <v>0</v>
      </c>
      <c r="CG458" s="2">
        <v>0</v>
      </c>
      <c r="CH458" s="2">
        <v>0</v>
      </c>
      <c r="CI458" s="2">
        <v>0</v>
      </c>
      <c r="CJ458" s="11" t="str">
        <f>+VLOOKUP(B458,[57]Sheet1!$A:$AA,27,FALSE)</f>
        <v>Termoli</v>
      </c>
      <c r="CK458" t="s">
        <v>1863</v>
      </c>
      <c r="CL458" t="s">
        <v>1863</v>
      </c>
      <c r="CM458" s="11"/>
    </row>
    <row r="459" spans="1:91" x14ac:dyDescent="0.35">
      <c r="A459" s="93" t="str">
        <f t="shared" si="14"/>
        <v>11900110620</v>
      </c>
      <c r="B459" t="str">
        <f t="shared" si="15"/>
        <v>1190011-2020</v>
      </c>
      <c r="C459">
        <v>1190011</v>
      </c>
      <c r="D459" t="s">
        <v>84</v>
      </c>
      <c r="E459" t="s">
        <v>1449</v>
      </c>
      <c r="F459" t="s">
        <v>1043</v>
      </c>
      <c r="G459" t="s">
        <v>1651</v>
      </c>
      <c r="H459" t="s">
        <v>1451</v>
      </c>
      <c r="I459" t="s">
        <v>1452</v>
      </c>
      <c r="J459" t="s">
        <v>950</v>
      </c>
      <c r="K459" t="s">
        <v>951</v>
      </c>
      <c r="L459" t="s">
        <v>952</v>
      </c>
      <c r="M459" t="s">
        <v>953</v>
      </c>
      <c r="N459" t="s">
        <v>1033</v>
      </c>
      <c r="O459" t="s">
        <v>1045</v>
      </c>
      <c r="P459" s="88" t="s">
        <v>94</v>
      </c>
      <c r="S459" t="s">
        <v>1452</v>
      </c>
      <c r="T459" t="s">
        <v>351</v>
      </c>
      <c r="U459" t="s">
        <v>1453</v>
      </c>
      <c r="V459" t="s">
        <v>1453</v>
      </c>
      <c r="W459" t="s">
        <v>816</v>
      </c>
      <c r="X459" t="s">
        <v>98</v>
      </c>
      <c r="Y459" t="s">
        <v>197</v>
      </c>
      <c r="Z459" t="s">
        <v>100</v>
      </c>
      <c r="AA459" t="s">
        <v>505</v>
      </c>
      <c r="AB459" t="s">
        <v>1046</v>
      </c>
      <c r="AC459" s="88" t="s">
        <v>1046</v>
      </c>
      <c r="AD459" t="s">
        <v>103</v>
      </c>
      <c r="AE459" t="s">
        <v>95</v>
      </c>
      <c r="AF459" t="s">
        <v>1045</v>
      </c>
      <c r="AG459" t="s">
        <v>104</v>
      </c>
      <c r="AH459" t="s">
        <v>105</v>
      </c>
      <c r="AI459" t="s">
        <v>106</v>
      </c>
      <c r="AJ459" t="s">
        <v>107</v>
      </c>
      <c r="AK459" t="s">
        <v>108</v>
      </c>
      <c r="AL459" t="s">
        <v>109</v>
      </c>
      <c r="AM459" t="s">
        <v>109</v>
      </c>
      <c r="AN459" t="s">
        <v>110</v>
      </c>
      <c r="AO459" t="s">
        <v>111</v>
      </c>
      <c r="AP459" t="s">
        <v>112</v>
      </c>
      <c r="AQ459" t="s">
        <v>112</v>
      </c>
      <c r="AR459" t="s">
        <v>95</v>
      </c>
      <c r="AS459" t="s">
        <v>98</v>
      </c>
      <c r="AT459" t="s">
        <v>113</v>
      </c>
      <c r="AU459" s="88" t="s">
        <v>1457</v>
      </c>
      <c r="AV459" t="s">
        <v>115</v>
      </c>
      <c r="AW459" t="s">
        <v>293</v>
      </c>
      <c r="AX459" s="69" t="s">
        <v>506</v>
      </c>
      <c r="AY459" t="s">
        <v>95</v>
      </c>
      <c r="AZ459" t="s">
        <v>95</v>
      </c>
      <c r="BA459" t="s">
        <v>117</v>
      </c>
      <c r="BB459" s="88" t="s">
        <v>95</v>
      </c>
      <c r="BC459" t="s">
        <v>118</v>
      </c>
      <c r="BD459" t="s">
        <v>91</v>
      </c>
      <c r="BE459" t="s">
        <v>119</v>
      </c>
      <c r="BF459" s="86" t="s">
        <v>120</v>
      </c>
      <c r="BG459" s="86" t="s">
        <v>121</v>
      </c>
      <c r="BH459" s="78" t="s">
        <v>122</v>
      </c>
      <c r="BI459" s="79" t="s">
        <v>123</v>
      </c>
      <c r="BJ459" s="2">
        <v>0</v>
      </c>
      <c r="BK459" s="2">
        <v>0</v>
      </c>
      <c r="BL459" s="2">
        <v>0</v>
      </c>
      <c r="BM459" s="2">
        <v>163286.88</v>
      </c>
      <c r="BN459" s="2">
        <v>-6350.05</v>
      </c>
      <c r="BO459" s="2">
        <v>0</v>
      </c>
      <c r="BP459" s="2">
        <v>156936.82999999999</v>
      </c>
      <c r="BQ459" s="2">
        <v>163286.88</v>
      </c>
      <c r="BR459" s="2">
        <v>0</v>
      </c>
      <c r="BS459" s="2">
        <v>0</v>
      </c>
      <c r="BT459" s="2">
        <v>0</v>
      </c>
      <c r="BU459" s="2">
        <v>0</v>
      </c>
      <c r="BV459" s="2">
        <v>0</v>
      </c>
      <c r="BW459" s="2">
        <v>0</v>
      </c>
      <c r="BX459" s="2">
        <v>0</v>
      </c>
      <c r="BY459" s="2">
        <v>0</v>
      </c>
      <c r="BZ459" s="2">
        <v>0</v>
      </c>
      <c r="CA459" s="2">
        <v>0</v>
      </c>
      <c r="CB459" s="2">
        <v>0</v>
      </c>
      <c r="CC459" s="2">
        <v>0</v>
      </c>
      <c r="CD459" s="2">
        <v>0</v>
      </c>
      <c r="CE459" s="2">
        <v>0</v>
      </c>
      <c r="CF459" s="2">
        <v>0</v>
      </c>
      <c r="CG459" s="2">
        <v>0</v>
      </c>
      <c r="CH459" s="2">
        <v>0</v>
      </c>
      <c r="CI459" s="2">
        <v>0</v>
      </c>
      <c r="CJ459" s="11" t="str">
        <f>+VLOOKUP(B459,[57]Sheet1!$A:$AA,27,FALSE)</f>
        <v>Termoli</v>
      </c>
      <c r="CK459" t="s">
        <v>1863</v>
      </c>
      <c r="CL459" t="s">
        <v>1863</v>
      </c>
      <c r="CM459" s="11"/>
    </row>
    <row r="460" spans="1:91" x14ac:dyDescent="0.35">
      <c r="A460" s="93" t="str">
        <f t="shared" si="14"/>
        <v>11900110720</v>
      </c>
      <c r="B460" t="str">
        <f t="shared" si="15"/>
        <v>1190011-2020</v>
      </c>
      <c r="C460">
        <v>1190011</v>
      </c>
      <c r="D460" t="s">
        <v>84</v>
      </c>
      <c r="E460" t="s">
        <v>1449</v>
      </c>
      <c r="F460" t="s">
        <v>1043</v>
      </c>
      <c r="G460" t="s">
        <v>1651</v>
      </c>
      <c r="H460" t="s">
        <v>1477</v>
      </c>
      <c r="I460" t="s">
        <v>1478</v>
      </c>
      <c r="J460" t="s">
        <v>950</v>
      </c>
      <c r="K460" t="s">
        <v>951</v>
      </c>
      <c r="L460" t="s">
        <v>952</v>
      </c>
      <c r="M460" t="s">
        <v>953</v>
      </c>
      <c r="N460" t="s">
        <v>1033</v>
      </c>
      <c r="O460" t="s">
        <v>1045</v>
      </c>
      <c r="P460" s="88" t="s">
        <v>94</v>
      </c>
      <c r="S460" t="s">
        <v>1478</v>
      </c>
      <c r="T460" t="s">
        <v>351</v>
      </c>
      <c r="U460" t="s">
        <v>1479</v>
      </c>
      <c r="V460" t="s">
        <v>1479</v>
      </c>
      <c r="W460" t="s">
        <v>816</v>
      </c>
      <c r="X460" t="s">
        <v>98</v>
      </c>
      <c r="Y460" t="s">
        <v>197</v>
      </c>
      <c r="Z460" t="s">
        <v>100</v>
      </c>
      <c r="AA460" t="s">
        <v>505</v>
      </c>
      <c r="AB460" t="s">
        <v>1046</v>
      </c>
      <c r="AC460" s="88" t="s">
        <v>1046</v>
      </c>
      <c r="AD460" t="s">
        <v>103</v>
      </c>
      <c r="AE460" t="s">
        <v>95</v>
      </c>
      <c r="AF460" t="s">
        <v>1045</v>
      </c>
      <c r="AG460" t="s">
        <v>104</v>
      </c>
      <c r="AH460" t="s">
        <v>105</v>
      </c>
      <c r="AI460" t="s">
        <v>106</v>
      </c>
      <c r="AJ460" t="s">
        <v>107</v>
      </c>
      <c r="AK460" t="s">
        <v>108</v>
      </c>
      <c r="AL460" t="s">
        <v>109</v>
      </c>
      <c r="AM460" t="s">
        <v>109</v>
      </c>
      <c r="AN460" t="s">
        <v>110</v>
      </c>
      <c r="AO460" t="s">
        <v>111</v>
      </c>
      <c r="AP460" t="s">
        <v>112</v>
      </c>
      <c r="AQ460" t="s">
        <v>112</v>
      </c>
      <c r="AR460" t="s">
        <v>95</v>
      </c>
      <c r="AS460" t="s">
        <v>98</v>
      </c>
      <c r="AT460" t="s">
        <v>113</v>
      </c>
      <c r="AU460" s="88" t="s">
        <v>1457</v>
      </c>
      <c r="AV460" t="s">
        <v>115</v>
      </c>
      <c r="AW460" t="s">
        <v>293</v>
      </c>
      <c r="AX460" s="69" t="s">
        <v>506</v>
      </c>
      <c r="AY460" t="s">
        <v>95</v>
      </c>
      <c r="AZ460" t="s">
        <v>95</v>
      </c>
      <c r="BA460" t="s">
        <v>117</v>
      </c>
      <c r="BB460" s="88" t="s">
        <v>95</v>
      </c>
      <c r="BC460" t="s">
        <v>118</v>
      </c>
      <c r="BD460" t="s">
        <v>91</v>
      </c>
      <c r="BE460" t="s">
        <v>119</v>
      </c>
      <c r="BF460" s="86" t="s">
        <v>120</v>
      </c>
      <c r="BG460" s="86" t="s">
        <v>121</v>
      </c>
      <c r="BH460" s="78" t="s">
        <v>122</v>
      </c>
      <c r="BI460" s="79" t="s">
        <v>123</v>
      </c>
      <c r="BJ460" s="2">
        <v>0</v>
      </c>
      <c r="BK460" s="2">
        <v>0</v>
      </c>
      <c r="BL460" s="2">
        <v>0</v>
      </c>
      <c r="BM460" s="2">
        <v>2009.16</v>
      </c>
      <c r="BN460" s="2">
        <v>-66.97</v>
      </c>
      <c r="BO460" s="2">
        <v>0</v>
      </c>
      <c r="BP460" s="2">
        <v>1942.19</v>
      </c>
      <c r="BQ460" s="2">
        <v>2009.16</v>
      </c>
      <c r="BR460" s="2">
        <v>0</v>
      </c>
      <c r="BS460" s="2">
        <v>0</v>
      </c>
      <c r="BT460" s="2">
        <v>0</v>
      </c>
      <c r="BU460" s="2">
        <v>0</v>
      </c>
      <c r="BV460" s="2">
        <v>0</v>
      </c>
      <c r="BW460" s="2">
        <v>0</v>
      </c>
      <c r="BX460" s="2">
        <v>0</v>
      </c>
      <c r="BY460" s="2">
        <v>0</v>
      </c>
      <c r="BZ460" s="2">
        <v>0</v>
      </c>
      <c r="CA460" s="2">
        <v>0</v>
      </c>
      <c r="CB460" s="2">
        <v>0</v>
      </c>
      <c r="CC460" s="2">
        <v>0</v>
      </c>
      <c r="CD460" s="2">
        <v>0</v>
      </c>
      <c r="CE460" s="2">
        <v>0</v>
      </c>
      <c r="CF460" s="2">
        <v>0</v>
      </c>
      <c r="CG460" s="2">
        <v>0</v>
      </c>
      <c r="CH460" s="2">
        <v>0</v>
      </c>
      <c r="CI460" s="2">
        <v>0</v>
      </c>
      <c r="CJ460" s="11" t="str">
        <f>+VLOOKUP(B460,[57]Sheet1!$A:$AA,27,FALSE)</f>
        <v>Termoli</v>
      </c>
      <c r="CK460" t="s">
        <v>1863</v>
      </c>
      <c r="CL460" t="s">
        <v>1863</v>
      </c>
      <c r="CM460" s="11"/>
    </row>
    <row r="461" spans="1:91" x14ac:dyDescent="0.35">
      <c r="A461" s="93" t="str">
        <f t="shared" si="14"/>
        <v>11900110920</v>
      </c>
      <c r="B461" t="str">
        <f t="shared" si="15"/>
        <v>1190011-2020</v>
      </c>
      <c r="C461">
        <v>1190011</v>
      </c>
      <c r="D461" t="s">
        <v>84</v>
      </c>
      <c r="E461" t="s">
        <v>1449</v>
      </c>
      <c r="F461" t="s">
        <v>1043</v>
      </c>
      <c r="G461" t="s">
        <v>1651</v>
      </c>
      <c r="H461" t="s">
        <v>1471</v>
      </c>
      <c r="I461" t="s">
        <v>1472</v>
      </c>
      <c r="J461" t="s">
        <v>950</v>
      </c>
      <c r="K461" t="s">
        <v>951</v>
      </c>
      <c r="L461" t="s">
        <v>952</v>
      </c>
      <c r="M461" t="s">
        <v>953</v>
      </c>
      <c r="N461" t="s">
        <v>1033</v>
      </c>
      <c r="O461" t="s">
        <v>1045</v>
      </c>
      <c r="P461" s="88" t="s">
        <v>94</v>
      </c>
      <c r="S461" t="s">
        <v>1472</v>
      </c>
      <c r="T461" t="s">
        <v>351</v>
      </c>
      <c r="U461" t="s">
        <v>1473</v>
      </c>
      <c r="V461" t="s">
        <v>1473</v>
      </c>
      <c r="W461" t="s">
        <v>816</v>
      </c>
      <c r="X461" t="s">
        <v>98</v>
      </c>
      <c r="Y461" t="s">
        <v>197</v>
      </c>
      <c r="Z461" t="s">
        <v>100</v>
      </c>
      <c r="AA461" t="s">
        <v>505</v>
      </c>
      <c r="AB461" t="s">
        <v>1046</v>
      </c>
      <c r="AC461" s="88" t="s">
        <v>1046</v>
      </c>
      <c r="AD461" t="s">
        <v>103</v>
      </c>
      <c r="AE461" t="s">
        <v>95</v>
      </c>
      <c r="AF461" t="s">
        <v>1045</v>
      </c>
      <c r="AG461" t="s">
        <v>104</v>
      </c>
      <c r="AH461" t="s">
        <v>105</v>
      </c>
      <c r="AI461" t="s">
        <v>106</v>
      </c>
      <c r="AJ461" t="s">
        <v>107</v>
      </c>
      <c r="AK461" t="s">
        <v>108</v>
      </c>
      <c r="AL461" t="s">
        <v>109</v>
      </c>
      <c r="AM461" t="s">
        <v>109</v>
      </c>
      <c r="AN461" t="s">
        <v>110</v>
      </c>
      <c r="AO461" t="s">
        <v>111</v>
      </c>
      <c r="AP461" t="s">
        <v>112</v>
      </c>
      <c r="AQ461" t="s">
        <v>112</v>
      </c>
      <c r="AR461" t="s">
        <v>95</v>
      </c>
      <c r="AS461" t="s">
        <v>98</v>
      </c>
      <c r="AT461" t="s">
        <v>113</v>
      </c>
      <c r="AU461" s="88" t="s">
        <v>1457</v>
      </c>
      <c r="AV461" t="s">
        <v>115</v>
      </c>
      <c r="AW461" t="s">
        <v>293</v>
      </c>
      <c r="AX461" s="69" t="s">
        <v>506</v>
      </c>
      <c r="AY461" t="s">
        <v>95</v>
      </c>
      <c r="AZ461" t="s">
        <v>95</v>
      </c>
      <c r="BA461" t="s">
        <v>117</v>
      </c>
      <c r="BB461" s="88" t="s">
        <v>95</v>
      </c>
      <c r="BC461" t="s">
        <v>118</v>
      </c>
      <c r="BD461" t="s">
        <v>91</v>
      </c>
      <c r="BE461" t="s">
        <v>119</v>
      </c>
      <c r="BF461" s="86" t="s">
        <v>120</v>
      </c>
      <c r="BG461" s="86" t="s">
        <v>121</v>
      </c>
      <c r="BH461" s="78" t="s">
        <v>122</v>
      </c>
      <c r="BI461" s="79" t="s">
        <v>123</v>
      </c>
      <c r="BJ461" s="2">
        <v>0</v>
      </c>
      <c r="BK461" s="2">
        <v>0</v>
      </c>
      <c r="BL461" s="2">
        <v>0</v>
      </c>
      <c r="BM461" s="2">
        <v>94950.59</v>
      </c>
      <c r="BN461" s="2">
        <v>-2110.0100000000002</v>
      </c>
      <c r="BO461" s="2">
        <v>0</v>
      </c>
      <c r="BP461" s="2">
        <v>92840.58</v>
      </c>
      <c r="BQ461" s="2">
        <v>94950.59</v>
      </c>
      <c r="BR461" s="2">
        <v>0</v>
      </c>
      <c r="BS461" s="2">
        <v>0</v>
      </c>
      <c r="BT461" s="2">
        <v>0</v>
      </c>
      <c r="BU461" s="2">
        <v>0</v>
      </c>
      <c r="BV461" s="2">
        <v>0</v>
      </c>
      <c r="BW461" s="2">
        <v>0</v>
      </c>
      <c r="BX461" s="2">
        <v>0</v>
      </c>
      <c r="BY461" s="2">
        <v>0</v>
      </c>
      <c r="BZ461" s="2">
        <v>0</v>
      </c>
      <c r="CA461" s="2">
        <v>0</v>
      </c>
      <c r="CB461" s="2">
        <v>0</v>
      </c>
      <c r="CC461" s="2">
        <v>0</v>
      </c>
      <c r="CD461" s="2">
        <v>0</v>
      </c>
      <c r="CE461" s="2">
        <v>0</v>
      </c>
      <c r="CF461" s="2">
        <v>0</v>
      </c>
      <c r="CG461" s="2">
        <v>0</v>
      </c>
      <c r="CH461" s="2">
        <v>0</v>
      </c>
      <c r="CI461" s="2">
        <v>0</v>
      </c>
      <c r="CJ461" s="11" t="str">
        <f>+VLOOKUP(B461,[57]Sheet1!$A:$AA,27,FALSE)</f>
        <v>Termoli</v>
      </c>
      <c r="CK461" t="s">
        <v>1863</v>
      </c>
      <c r="CL461" t="s">
        <v>1863</v>
      </c>
      <c r="CM461" s="11"/>
    </row>
    <row r="462" spans="1:91" x14ac:dyDescent="0.35">
      <c r="A462" s="93" t="str">
        <f t="shared" si="14"/>
        <v>11900111020</v>
      </c>
      <c r="B462" t="str">
        <f t="shared" si="15"/>
        <v>1190011-2020</v>
      </c>
      <c r="C462">
        <v>1190011</v>
      </c>
      <c r="D462" t="s">
        <v>84</v>
      </c>
      <c r="E462" t="s">
        <v>1449</v>
      </c>
      <c r="F462" t="s">
        <v>1043</v>
      </c>
      <c r="G462" t="s">
        <v>1651</v>
      </c>
      <c r="H462" t="s">
        <v>1458</v>
      </c>
      <c r="I462" t="s">
        <v>1459</v>
      </c>
      <c r="J462" t="s">
        <v>950</v>
      </c>
      <c r="K462" t="s">
        <v>951</v>
      </c>
      <c r="L462" t="s">
        <v>952</v>
      </c>
      <c r="M462" t="s">
        <v>953</v>
      </c>
      <c r="N462" t="s">
        <v>1033</v>
      </c>
      <c r="O462" t="s">
        <v>1045</v>
      </c>
      <c r="P462" s="88" t="s">
        <v>94</v>
      </c>
      <c r="S462" t="s">
        <v>1459</v>
      </c>
      <c r="T462" t="s">
        <v>351</v>
      </c>
      <c r="U462" t="s">
        <v>1460</v>
      </c>
      <c r="V462" t="s">
        <v>1460</v>
      </c>
      <c r="W462" t="s">
        <v>816</v>
      </c>
      <c r="X462" t="s">
        <v>98</v>
      </c>
      <c r="Y462" t="s">
        <v>197</v>
      </c>
      <c r="Z462" t="s">
        <v>100</v>
      </c>
      <c r="AA462" t="s">
        <v>505</v>
      </c>
      <c r="AB462" t="s">
        <v>1046</v>
      </c>
      <c r="AC462" s="88" t="s">
        <v>1046</v>
      </c>
      <c r="AD462" t="s">
        <v>103</v>
      </c>
      <c r="AE462" t="s">
        <v>95</v>
      </c>
      <c r="AF462" t="s">
        <v>1045</v>
      </c>
      <c r="AG462" t="s">
        <v>104</v>
      </c>
      <c r="AH462" t="s">
        <v>105</v>
      </c>
      <c r="AI462" t="s">
        <v>106</v>
      </c>
      <c r="AJ462" t="s">
        <v>107</v>
      </c>
      <c r="AK462" t="s">
        <v>108</v>
      </c>
      <c r="AL462" t="s">
        <v>109</v>
      </c>
      <c r="AM462" t="s">
        <v>109</v>
      </c>
      <c r="AN462" t="s">
        <v>110</v>
      </c>
      <c r="AO462" t="s">
        <v>111</v>
      </c>
      <c r="AP462" t="s">
        <v>112</v>
      </c>
      <c r="AQ462" t="s">
        <v>112</v>
      </c>
      <c r="AR462" t="s">
        <v>95</v>
      </c>
      <c r="AS462" t="s">
        <v>98</v>
      </c>
      <c r="AT462" t="s">
        <v>113</v>
      </c>
      <c r="AU462" s="88" t="s">
        <v>1457</v>
      </c>
      <c r="AV462" t="s">
        <v>115</v>
      </c>
      <c r="AW462" t="s">
        <v>293</v>
      </c>
      <c r="AX462" s="69" t="s">
        <v>506</v>
      </c>
      <c r="AY462" t="s">
        <v>95</v>
      </c>
      <c r="AZ462" t="s">
        <v>95</v>
      </c>
      <c r="BA462" t="s">
        <v>117</v>
      </c>
      <c r="BB462" s="88" t="s">
        <v>95</v>
      </c>
      <c r="BC462" t="s">
        <v>118</v>
      </c>
      <c r="BD462" t="s">
        <v>91</v>
      </c>
      <c r="BE462" t="s">
        <v>119</v>
      </c>
      <c r="BF462" s="86" t="s">
        <v>120</v>
      </c>
      <c r="BG462" s="86" t="s">
        <v>121</v>
      </c>
      <c r="BH462" s="78" t="s">
        <v>122</v>
      </c>
      <c r="BI462" s="79" t="s">
        <v>123</v>
      </c>
      <c r="BJ462" s="2">
        <v>0</v>
      </c>
      <c r="BK462" s="2">
        <v>0</v>
      </c>
      <c r="BL462" s="2">
        <v>0</v>
      </c>
      <c r="BM462" s="2">
        <v>21529.599999999999</v>
      </c>
      <c r="BN462" s="2">
        <v>-358.83</v>
      </c>
      <c r="BO462" s="2">
        <v>0</v>
      </c>
      <c r="BP462" s="2">
        <v>21170.77</v>
      </c>
      <c r="BQ462" s="2">
        <v>21529.599999999999</v>
      </c>
      <c r="BR462" s="2">
        <v>0</v>
      </c>
      <c r="BS462" s="2">
        <v>0</v>
      </c>
      <c r="BT462" s="2">
        <v>0</v>
      </c>
      <c r="BU462" s="2">
        <v>0</v>
      </c>
      <c r="BV462" s="2">
        <v>0</v>
      </c>
      <c r="BW462" s="2">
        <v>0</v>
      </c>
      <c r="BX462" s="2">
        <v>0</v>
      </c>
      <c r="BY462" s="2">
        <v>0</v>
      </c>
      <c r="BZ462" s="2">
        <v>0</v>
      </c>
      <c r="CA462" s="2">
        <v>0</v>
      </c>
      <c r="CB462" s="2">
        <v>0</v>
      </c>
      <c r="CC462" s="2">
        <v>0</v>
      </c>
      <c r="CD462" s="2">
        <v>0</v>
      </c>
      <c r="CE462" s="2">
        <v>0</v>
      </c>
      <c r="CF462" s="2">
        <v>0</v>
      </c>
      <c r="CG462" s="2">
        <v>0</v>
      </c>
      <c r="CH462" s="2">
        <v>0</v>
      </c>
      <c r="CI462" s="2">
        <v>0</v>
      </c>
      <c r="CJ462" s="11" t="str">
        <f>+VLOOKUP(B462,[57]Sheet1!$A:$AA,27,FALSE)</f>
        <v>Termoli</v>
      </c>
      <c r="CK462" t="s">
        <v>1863</v>
      </c>
      <c r="CL462" t="s">
        <v>1863</v>
      </c>
      <c r="CM462" s="11"/>
    </row>
    <row r="463" spans="1:91" x14ac:dyDescent="0.35">
      <c r="A463" s="93" t="str">
        <f t="shared" si="14"/>
        <v>11900111120</v>
      </c>
      <c r="B463" t="str">
        <f t="shared" si="15"/>
        <v>1190011-2020</v>
      </c>
      <c r="C463">
        <v>1190011</v>
      </c>
      <c r="D463" t="s">
        <v>84</v>
      </c>
      <c r="E463" t="s">
        <v>1449</v>
      </c>
      <c r="F463" t="s">
        <v>1043</v>
      </c>
      <c r="G463" t="s">
        <v>1651</v>
      </c>
      <c r="H463" t="s">
        <v>1480</v>
      </c>
      <c r="I463" t="s">
        <v>1481</v>
      </c>
      <c r="J463" t="s">
        <v>950</v>
      </c>
      <c r="K463" t="s">
        <v>951</v>
      </c>
      <c r="L463" t="s">
        <v>952</v>
      </c>
      <c r="M463" t="s">
        <v>953</v>
      </c>
      <c r="N463" t="s">
        <v>1033</v>
      </c>
      <c r="O463" t="s">
        <v>1045</v>
      </c>
      <c r="P463" s="88" t="s">
        <v>94</v>
      </c>
      <c r="S463" t="s">
        <v>1481</v>
      </c>
      <c r="T463" t="s">
        <v>351</v>
      </c>
      <c r="U463" t="s">
        <v>1482</v>
      </c>
      <c r="V463" t="s">
        <v>1482</v>
      </c>
      <c r="W463" t="s">
        <v>816</v>
      </c>
      <c r="X463" t="s">
        <v>98</v>
      </c>
      <c r="Y463" t="s">
        <v>197</v>
      </c>
      <c r="Z463" t="s">
        <v>100</v>
      </c>
      <c r="AA463" t="s">
        <v>505</v>
      </c>
      <c r="AB463" t="s">
        <v>1046</v>
      </c>
      <c r="AC463" s="88" t="s">
        <v>1046</v>
      </c>
      <c r="AD463" t="s">
        <v>103</v>
      </c>
      <c r="AE463" t="s">
        <v>95</v>
      </c>
      <c r="AF463" t="s">
        <v>1045</v>
      </c>
      <c r="AG463" t="s">
        <v>104</v>
      </c>
      <c r="AH463" t="s">
        <v>105</v>
      </c>
      <c r="AI463" t="s">
        <v>106</v>
      </c>
      <c r="AJ463" t="s">
        <v>107</v>
      </c>
      <c r="AK463" t="s">
        <v>108</v>
      </c>
      <c r="AL463" t="s">
        <v>109</v>
      </c>
      <c r="AM463" t="s">
        <v>109</v>
      </c>
      <c r="AN463" t="s">
        <v>110</v>
      </c>
      <c r="AO463" t="s">
        <v>111</v>
      </c>
      <c r="AP463" t="s">
        <v>112</v>
      </c>
      <c r="AQ463" t="s">
        <v>112</v>
      </c>
      <c r="AR463" t="s">
        <v>95</v>
      </c>
      <c r="AS463" t="s">
        <v>98</v>
      </c>
      <c r="AT463" t="s">
        <v>113</v>
      </c>
      <c r="AU463" s="88" t="s">
        <v>1457</v>
      </c>
      <c r="AV463" t="s">
        <v>115</v>
      </c>
      <c r="AW463" t="s">
        <v>293</v>
      </c>
      <c r="AX463" s="69" t="s">
        <v>506</v>
      </c>
      <c r="AY463" t="s">
        <v>95</v>
      </c>
      <c r="AZ463" t="s">
        <v>95</v>
      </c>
      <c r="BA463" t="s">
        <v>117</v>
      </c>
      <c r="BB463" s="88" t="s">
        <v>95</v>
      </c>
      <c r="BC463" t="s">
        <v>118</v>
      </c>
      <c r="BD463" t="s">
        <v>91</v>
      </c>
      <c r="BE463" t="s">
        <v>119</v>
      </c>
      <c r="BF463" s="86" t="s">
        <v>120</v>
      </c>
      <c r="BG463" s="86" t="s">
        <v>121</v>
      </c>
      <c r="BH463" s="78" t="s">
        <v>122</v>
      </c>
      <c r="BI463" s="79" t="s">
        <v>123</v>
      </c>
      <c r="BJ463" s="2">
        <v>0</v>
      </c>
      <c r="BK463" s="2">
        <v>0</v>
      </c>
      <c r="BL463" s="2">
        <v>0</v>
      </c>
      <c r="BM463" s="2">
        <v>9021.81</v>
      </c>
      <c r="BN463" s="2">
        <v>-100.24</v>
      </c>
      <c r="BO463" s="2">
        <v>0</v>
      </c>
      <c r="BP463" s="2">
        <v>8921.57</v>
      </c>
      <c r="BQ463" s="2">
        <v>9021.81</v>
      </c>
      <c r="BR463" s="2">
        <v>0</v>
      </c>
      <c r="BS463" s="2">
        <v>0</v>
      </c>
      <c r="BT463" s="2">
        <v>0</v>
      </c>
      <c r="BU463" s="2">
        <v>0</v>
      </c>
      <c r="BV463" s="2">
        <v>0</v>
      </c>
      <c r="BW463" s="2">
        <v>0</v>
      </c>
      <c r="BX463" s="2">
        <v>0</v>
      </c>
      <c r="BY463" s="2">
        <v>0</v>
      </c>
      <c r="BZ463" s="2">
        <v>0</v>
      </c>
      <c r="CA463" s="2">
        <v>0</v>
      </c>
      <c r="CB463" s="2">
        <v>0</v>
      </c>
      <c r="CC463" s="2">
        <v>0</v>
      </c>
      <c r="CD463" s="2">
        <v>0</v>
      </c>
      <c r="CE463" s="2">
        <v>0</v>
      </c>
      <c r="CF463" s="2">
        <v>0</v>
      </c>
      <c r="CG463" s="2">
        <v>0</v>
      </c>
      <c r="CH463" s="2">
        <v>0</v>
      </c>
      <c r="CI463" s="2">
        <v>0</v>
      </c>
      <c r="CJ463" s="11" t="str">
        <f>+VLOOKUP(B463,[57]Sheet1!$A:$AA,27,FALSE)</f>
        <v>Termoli</v>
      </c>
      <c r="CK463" t="s">
        <v>1863</v>
      </c>
      <c r="CL463" t="s">
        <v>1863</v>
      </c>
      <c r="CM463" s="11"/>
    </row>
    <row r="464" spans="1:91" x14ac:dyDescent="0.35">
      <c r="A464" s="93" t="str">
        <f t="shared" si="14"/>
        <v>11900111220</v>
      </c>
      <c r="B464" t="str">
        <f t="shared" si="15"/>
        <v>1190011-2020</v>
      </c>
      <c r="C464">
        <v>1190011</v>
      </c>
      <c r="D464" t="s">
        <v>84</v>
      </c>
      <c r="E464" t="s">
        <v>1449</v>
      </c>
      <c r="F464" t="s">
        <v>1043</v>
      </c>
      <c r="G464" t="s">
        <v>1651</v>
      </c>
      <c r="H464" t="s">
        <v>1461</v>
      </c>
      <c r="I464" t="s">
        <v>1462</v>
      </c>
      <c r="J464" t="s">
        <v>950</v>
      </c>
      <c r="K464" t="s">
        <v>951</v>
      </c>
      <c r="L464" t="s">
        <v>952</v>
      </c>
      <c r="M464" t="s">
        <v>953</v>
      </c>
      <c r="N464" t="s">
        <v>1033</v>
      </c>
      <c r="O464" t="s">
        <v>1045</v>
      </c>
      <c r="P464" s="88" t="s">
        <v>94</v>
      </c>
      <c r="S464" t="s">
        <v>1462</v>
      </c>
      <c r="T464" t="s">
        <v>351</v>
      </c>
      <c r="U464" t="s">
        <v>1463</v>
      </c>
      <c r="V464" t="s">
        <v>1463</v>
      </c>
      <c r="W464" t="s">
        <v>816</v>
      </c>
      <c r="X464" t="s">
        <v>98</v>
      </c>
      <c r="Y464" t="s">
        <v>197</v>
      </c>
      <c r="Z464" t="s">
        <v>100</v>
      </c>
      <c r="AA464" t="s">
        <v>505</v>
      </c>
      <c r="AB464" t="s">
        <v>1046</v>
      </c>
      <c r="AC464" s="88" t="s">
        <v>1046</v>
      </c>
      <c r="AD464" t="s">
        <v>103</v>
      </c>
      <c r="AE464" t="s">
        <v>95</v>
      </c>
      <c r="AF464" t="s">
        <v>1045</v>
      </c>
      <c r="AG464" t="s">
        <v>104</v>
      </c>
      <c r="AH464" t="s">
        <v>105</v>
      </c>
      <c r="AI464" t="s">
        <v>106</v>
      </c>
      <c r="AJ464" t="s">
        <v>107</v>
      </c>
      <c r="AK464" t="s">
        <v>108</v>
      </c>
      <c r="AL464" t="s">
        <v>109</v>
      </c>
      <c r="AM464" t="s">
        <v>109</v>
      </c>
      <c r="AN464" t="s">
        <v>110</v>
      </c>
      <c r="AO464" t="s">
        <v>111</v>
      </c>
      <c r="AP464" t="s">
        <v>112</v>
      </c>
      <c r="AQ464" t="s">
        <v>112</v>
      </c>
      <c r="AR464" t="s">
        <v>95</v>
      </c>
      <c r="AS464" t="s">
        <v>98</v>
      </c>
      <c r="AT464" t="s">
        <v>113</v>
      </c>
      <c r="AU464" s="88" t="s">
        <v>1457</v>
      </c>
      <c r="AV464" t="s">
        <v>115</v>
      </c>
      <c r="AW464" t="s">
        <v>293</v>
      </c>
      <c r="AX464" s="69" t="s">
        <v>506</v>
      </c>
      <c r="AY464" t="s">
        <v>95</v>
      </c>
      <c r="AZ464" t="s">
        <v>95</v>
      </c>
      <c r="BA464" t="s">
        <v>117</v>
      </c>
      <c r="BB464" s="88" t="s">
        <v>95</v>
      </c>
      <c r="BC464" t="s">
        <v>118</v>
      </c>
      <c r="BD464" t="s">
        <v>91</v>
      </c>
      <c r="BE464" t="s">
        <v>119</v>
      </c>
      <c r="BF464" s="86" t="s">
        <v>120</v>
      </c>
      <c r="BG464" s="86" t="s">
        <v>121</v>
      </c>
      <c r="BH464" s="78" t="s">
        <v>122</v>
      </c>
      <c r="BI464" s="79" t="s">
        <v>123</v>
      </c>
      <c r="BJ464" s="2">
        <v>0</v>
      </c>
      <c r="BK464" s="2">
        <v>0</v>
      </c>
      <c r="BL464" s="2">
        <v>0</v>
      </c>
      <c r="BM464" s="2">
        <v>41298.410000000003</v>
      </c>
      <c r="BN464" s="2">
        <v>-229.44</v>
      </c>
      <c r="BO464" s="2">
        <v>0</v>
      </c>
      <c r="BP464" s="2">
        <v>41068.97</v>
      </c>
      <c r="BQ464" s="2">
        <v>41298.410000000003</v>
      </c>
      <c r="BR464" s="2">
        <v>0</v>
      </c>
      <c r="BS464" s="2">
        <v>0</v>
      </c>
      <c r="BT464" s="2">
        <v>0</v>
      </c>
      <c r="BU464" s="2">
        <v>0</v>
      </c>
      <c r="BV464" s="2">
        <v>0</v>
      </c>
      <c r="BW464" s="2">
        <v>0</v>
      </c>
      <c r="BX464" s="2">
        <v>0</v>
      </c>
      <c r="BY464" s="2">
        <v>0</v>
      </c>
      <c r="BZ464" s="2">
        <v>0</v>
      </c>
      <c r="CA464" s="2">
        <v>0</v>
      </c>
      <c r="CB464" s="2">
        <v>0</v>
      </c>
      <c r="CC464" s="2">
        <v>0</v>
      </c>
      <c r="CD464" s="2">
        <v>0</v>
      </c>
      <c r="CE464" s="2">
        <v>0</v>
      </c>
      <c r="CF464" s="2">
        <v>0</v>
      </c>
      <c r="CG464" s="2">
        <v>0</v>
      </c>
      <c r="CH464" s="2">
        <v>0</v>
      </c>
      <c r="CI464" s="2">
        <v>0</v>
      </c>
      <c r="CJ464" s="11" t="str">
        <f>+VLOOKUP(B464,[57]Sheet1!$A:$AA,27,FALSE)</f>
        <v>Termoli</v>
      </c>
      <c r="CK464" t="s">
        <v>1863</v>
      </c>
      <c r="CL464" t="s">
        <v>1863</v>
      </c>
      <c r="CM464" s="11"/>
    </row>
    <row r="465" spans="1:94" x14ac:dyDescent="0.35">
      <c r="A465" s="93" t="str">
        <f t="shared" si="14"/>
        <v>11900170920</v>
      </c>
      <c r="B465" t="str">
        <f t="shared" si="15"/>
        <v>1190017-2020</v>
      </c>
      <c r="C465">
        <v>1190017</v>
      </c>
      <c r="D465" t="s">
        <v>84</v>
      </c>
      <c r="E465" t="s">
        <v>1449</v>
      </c>
      <c r="F465" t="s">
        <v>1230</v>
      </c>
      <c r="G465" t="s">
        <v>1652</v>
      </c>
      <c r="H465" t="s">
        <v>1471</v>
      </c>
      <c r="I465" t="s">
        <v>1472</v>
      </c>
      <c r="J465" t="s">
        <v>950</v>
      </c>
      <c r="K465" t="s">
        <v>951</v>
      </c>
      <c r="L465" t="s">
        <v>952</v>
      </c>
      <c r="M465" t="s">
        <v>953</v>
      </c>
      <c r="N465" t="s">
        <v>1033</v>
      </c>
      <c r="O465" t="s">
        <v>93</v>
      </c>
      <c r="P465" s="88" t="s">
        <v>94</v>
      </c>
      <c r="S465" t="s">
        <v>88</v>
      </c>
      <c r="T465" t="s">
        <v>351</v>
      </c>
      <c r="U465" t="s">
        <v>1473</v>
      </c>
      <c r="V465" t="s">
        <v>1473</v>
      </c>
      <c r="W465" t="s">
        <v>816</v>
      </c>
      <c r="X465" t="s">
        <v>98</v>
      </c>
      <c r="Y465" t="s">
        <v>99</v>
      </c>
      <c r="Z465" t="s">
        <v>100</v>
      </c>
      <c r="AA465" t="s">
        <v>505</v>
      </c>
      <c r="AB465" t="s">
        <v>102</v>
      </c>
      <c r="AC465" s="88" t="s">
        <v>102</v>
      </c>
      <c r="AD465" t="s">
        <v>103</v>
      </c>
      <c r="AE465" t="s">
        <v>95</v>
      </c>
      <c r="AF465" t="s">
        <v>93</v>
      </c>
      <c r="AG465" t="s">
        <v>104</v>
      </c>
      <c r="AH465" t="s">
        <v>105</v>
      </c>
      <c r="AI465" t="s">
        <v>106</v>
      </c>
      <c r="AJ465" t="s">
        <v>107</v>
      </c>
      <c r="AK465" t="s">
        <v>108</v>
      </c>
      <c r="AL465" t="s">
        <v>109</v>
      </c>
      <c r="AM465" t="s">
        <v>109</v>
      </c>
      <c r="AN465" t="s">
        <v>110</v>
      </c>
      <c r="AO465" t="s">
        <v>111</v>
      </c>
      <c r="AP465" t="s">
        <v>112</v>
      </c>
      <c r="AQ465" t="s">
        <v>112</v>
      </c>
      <c r="AR465" t="s">
        <v>95</v>
      </c>
      <c r="AS465" t="s">
        <v>1095</v>
      </c>
      <c r="AT465" t="s">
        <v>113</v>
      </c>
      <c r="AU465" s="88" t="s">
        <v>1457</v>
      </c>
      <c r="AV465" t="s">
        <v>115</v>
      </c>
      <c r="AW465" t="s">
        <v>293</v>
      </c>
      <c r="AX465" s="69" t="s">
        <v>506</v>
      </c>
      <c r="AY465" t="s">
        <v>91</v>
      </c>
      <c r="AZ465" t="s">
        <v>95</v>
      </c>
      <c r="BA465" t="s">
        <v>117</v>
      </c>
      <c r="BB465" s="88" t="s">
        <v>95</v>
      </c>
      <c r="BC465" t="s">
        <v>118</v>
      </c>
      <c r="BD465" t="s">
        <v>91</v>
      </c>
      <c r="BE465" t="s">
        <v>119</v>
      </c>
      <c r="BF465" s="86" t="s">
        <v>120</v>
      </c>
      <c r="BG465" s="86" t="s">
        <v>121</v>
      </c>
      <c r="BH465" s="78" t="s">
        <v>122</v>
      </c>
      <c r="BI465" s="79" t="s">
        <v>123</v>
      </c>
      <c r="BJ465" s="2">
        <v>0</v>
      </c>
      <c r="BK465" s="2">
        <v>0</v>
      </c>
      <c r="BL465" s="2">
        <v>0</v>
      </c>
      <c r="BM465" s="2">
        <v>1318.99</v>
      </c>
      <c r="BN465" s="2">
        <v>-29.31</v>
      </c>
      <c r="BO465" s="2">
        <v>0</v>
      </c>
      <c r="BP465" s="2">
        <v>1289.68</v>
      </c>
      <c r="BQ465" s="2">
        <v>0</v>
      </c>
      <c r="BR465" s="2">
        <v>0</v>
      </c>
      <c r="BS465" s="2">
        <v>0</v>
      </c>
      <c r="BT465" s="2">
        <v>0</v>
      </c>
      <c r="BU465" s="2">
        <v>0</v>
      </c>
      <c r="BV465" s="2">
        <v>0</v>
      </c>
      <c r="BW465" s="2">
        <v>0</v>
      </c>
      <c r="BX465" s="2">
        <v>0</v>
      </c>
      <c r="BY465" s="2">
        <v>0</v>
      </c>
      <c r="BZ465" s="2">
        <v>1318.99</v>
      </c>
      <c r="CA465" s="2">
        <v>0</v>
      </c>
      <c r="CB465" s="2">
        <v>0</v>
      </c>
      <c r="CC465" s="2">
        <v>0</v>
      </c>
      <c r="CD465" s="2">
        <v>0</v>
      </c>
      <c r="CE465" s="2">
        <v>0</v>
      </c>
      <c r="CF465" s="2">
        <v>0</v>
      </c>
      <c r="CG465" s="2">
        <v>0</v>
      </c>
      <c r="CH465" s="2">
        <v>0</v>
      </c>
      <c r="CI465" s="2">
        <v>0</v>
      </c>
      <c r="CJ465" s="11" t="str">
        <f>+VLOOKUP(B465,[57]Sheet1!$A:$AA,27,FALSE)</f>
        <v>Termoli</v>
      </c>
      <c r="CK465" t="s">
        <v>1863</v>
      </c>
      <c r="CL465" t="s">
        <v>1863</v>
      </c>
      <c r="CM465" s="11"/>
    </row>
    <row r="466" spans="1:94" x14ac:dyDescent="0.35">
      <c r="A466" s="93" t="str">
        <f t="shared" si="14"/>
        <v>11900171020</v>
      </c>
      <c r="B466" t="str">
        <f t="shared" si="15"/>
        <v>1190017-2020</v>
      </c>
      <c r="C466">
        <v>1190017</v>
      </c>
      <c r="D466" t="s">
        <v>84</v>
      </c>
      <c r="E466" t="s">
        <v>1449</v>
      </c>
      <c r="F466" t="s">
        <v>1230</v>
      </c>
      <c r="G466" t="s">
        <v>1652</v>
      </c>
      <c r="H466" t="s">
        <v>1458</v>
      </c>
      <c r="I466" t="s">
        <v>1459</v>
      </c>
      <c r="J466" t="s">
        <v>950</v>
      </c>
      <c r="K466" t="s">
        <v>951</v>
      </c>
      <c r="L466" t="s">
        <v>952</v>
      </c>
      <c r="M466" t="s">
        <v>953</v>
      </c>
      <c r="N466" t="s">
        <v>1033</v>
      </c>
      <c r="O466" t="s">
        <v>93</v>
      </c>
      <c r="P466" s="88" t="s">
        <v>94</v>
      </c>
      <c r="S466" t="s">
        <v>88</v>
      </c>
      <c r="T466" t="s">
        <v>351</v>
      </c>
      <c r="U466" t="s">
        <v>1460</v>
      </c>
      <c r="V466" t="s">
        <v>1460</v>
      </c>
      <c r="W466" t="s">
        <v>816</v>
      </c>
      <c r="X466" t="s">
        <v>98</v>
      </c>
      <c r="Y466" t="s">
        <v>99</v>
      </c>
      <c r="Z466" t="s">
        <v>100</v>
      </c>
      <c r="AA466" t="s">
        <v>505</v>
      </c>
      <c r="AB466" t="s">
        <v>102</v>
      </c>
      <c r="AC466" s="88" t="s">
        <v>102</v>
      </c>
      <c r="AD466" t="s">
        <v>103</v>
      </c>
      <c r="AE466" t="s">
        <v>95</v>
      </c>
      <c r="AF466" t="s">
        <v>93</v>
      </c>
      <c r="AG466" t="s">
        <v>104</v>
      </c>
      <c r="AH466" t="s">
        <v>105</v>
      </c>
      <c r="AI466" t="s">
        <v>106</v>
      </c>
      <c r="AJ466" t="s">
        <v>107</v>
      </c>
      <c r="AK466" t="s">
        <v>108</v>
      </c>
      <c r="AL466" t="s">
        <v>109</v>
      </c>
      <c r="AM466" t="s">
        <v>109</v>
      </c>
      <c r="AN466" t="s">
        <v>110</v>
      </c>
      <c r="AO466" t="s">
        <v>111</v>
      </c>
      <c r="AP466" t="s">
        <v>112</v>
      </c>
      <c r="AQ466" t="s">
        <v>112</v>
      </c>
      <c r="AR466" t="s">
        <v>95</v>
      </c>
      <c r="AS466" t="s">
        <v>1095</v>
      </c>
      <c r="AT466" t="s">
        <v>113</v>
      </c>
      <c r="AU466" s="88" t="s">
        <v>1457</v>
      </c>
      <c r="AV466" t="s">
        <v>115</v>
      </c>
      <c r="AW466" t="s">
        <v>293</v>
      </c>
      <c r="AX466" s="69" t="s">
        <v>506</v>
      </c>
      <c r="AY466" t="s">
        <v>91</v>
      </c>
      <c r="AZ466" t="s">
        <v>95</v>
      </c>
      <c r="BA466" t="s">
        <v>117</v>
      </c>
      <c r="BB466" s="88" t="s">
        <v>95</v>
      </c>
      <c r="BC466" t="s">
        <v>118</v>
      </c>
      <c r="BD466" t="s">
        <v>91</v>
      </c>
      <c r="BE466" t="s">
        <v>119</v>
      </c>
      <c r="BF466" s="86" t="s">
        <v>120</v>
      </c>
      <c r="BG466" s="86" t="s">
        <v>121</v>
      </c>
      <c r="BH466" s="78" t="s">
        <v>122</v>
      </c>
      <c r="BI466" s="79" t="s">
        <v>123</v>
      </c>
      <c r="BJ466" s="2">
        <v>0</v>
      </c>
      <c r="BK466" s="2">
        <v>0</v>
      </c>
      <c r="BL466" s="2">
        <v>0</v>
      </c>
      <c r="BM466" s="2">
        <v>6086.55</v>
      </c>
      <c r="BN466" s="2">
        <v>-101.44</v>
      </c>
      <c r="BO466" s="2">
        <v>0</v>
      </c>
      <c r="BP466" s="2">
        <v>5985.11</v>
      </c>
      <c r="BQ466" s="2">
        <v>0</v>
      </c>
      <c r="BR466" s="2">
        <v>0</v>
      </c>
      <c r="BS466" s="2">
        <v>0</v>
      </c>
      <c r="BT466" s="2">
        <v>0</v>
      </c>
      <c r="BU466" s="2">
        <v>0</v>
      </c>
      <c r="BV466" s="2">
        <v>0</v>
      </c>
      <c r="BW466" s="2">
        <v>0</v>
      </c>
      <c r="BX466" s="2">
        <v>0</v>
      </c>
      <c r="BY466" s="2">
        <v>0</v>
      </c>
      <c r="BZ466" s="2">
        <v>6086.55</v>
      </c>
      <c r="CA466" s="2">
        <v>0</v>
      </c>
      <c r="CB466" s="2">
        <v>0</v>
      </c>
      <c r="CC466" s="2">
        <v>0</v>
      </c>
      <c r="CD466" s="2">
        <v>0</v>
      </c>
      <c r="CE466" s="2">
        <v>0</v>
      </c>
      <c r="CF466" s="2">
        <v>0</v>
      </c>
      <c r="CG466" s="2">
        <v>0</v>
      </c>
      <c r="CH466" s="2">
        <v>0</v>
      </c>
      <c r="CI466" s="2">
        <v>0</v>
      </c>
      <c r="CJ466" s="11" t="str">
        <f>+VLOOKUP(B466,[57]Sheet1!$A:$AA,27,FALSE)</f>
        <v>Termoli</v>
      </c>
      <c r="CK466" t="s">
        <v>1863</v>
      </c>
      <c r="CL466" t="s">
        <v>1863</v>
      </c>
      <c r="CM466" s="11"/>
    </row>
    <row r="467" spans="1:94" x14ac:dyDescent="0.35">
      <c r="A467" s="93" t="str">
        <f t="shared" si="14"/>
        <v>11900171220</v>
      </c>
      <c r="B467" t="str">
        <f t="shared" si="15"/>
        <v>1190017-2020</v>
      </c>
      <c r="C467">
        <v>1190017</v>
      </c>
      <c r="D467" t="s">
        <v>84</v>
      </c>
      <c r="E467" t="s">
        <v>1449</v>
      </c>
      <c r="F467" t="s">
        <v>1230</v>
      </c>
      <c r="G467" t="s">
        <v>1652</v>
      </c>
      <c r="H467" t="s">
        <v>1461</v>
      </c>
      <c r="I467" t="s">
        <v>1462</v>
      </c>
      <c r="J467" t="s">
        <v>950</v>
      </c>
      <c r="K467" t="s">
        <v>951</v>
      </c>
      <c r="L467" t="s">
        <v>952</v>
      </c>
      <c r="M467" t="s">
        <v>953</v>
      </c>
      <c r="N467" t="s">
        <v>1033</v>
      </c>
      <c r="O467" t="s">
        <v>93</v>
      </c>
      <c r="P467" s="88" t="s">
        <v>94</v>
      </c>
      <c r="S467" t="s">
        <v>88</v>
      </c>
      <c r="T467" t="s">
        <v>351</v>
      </c>
      <c r="U467" t="s">
        <v>1463</v>
      </c>
      <c r="V467" t="s">
        <v>1463</v>
      </c>
      <c r="W467" t="s">
        <v>816</v>
      </c>
      <c r="X467" t="s">
        <v>98</v>
      </c>
      <c r="Y467" t="s">
        <v>99</v>
      </c>
      <c r="Z467" t="s">
        <v>100</v>
      </c>
      <c r="AA467" t="s">
        <v>505</v>
      </c>
      <c r="AB467" t="s">
        <v>102</v>
      </c>
      <c r="AC467" s="88" t="s">
        <v>102</v>
      </c>
      <c r="AD467" t="s">
        <v>103</v>
      </c>
      <c r="AE467" t="s">
        <v>95</v>
      </c>
      <c r="AF467" t="s">
        <v>93</v>
      </c>
      <c r="AG467" t="s">
        <v>104</v>
      </c>
      <c r="AH467" t="s">
        <v>105</v>
      </c>
      <c r="AI467" t="s">
        <v>106</v>
      </c>
      <c r="AJ467" t="s">
        <v>107</v>
      </c>
      <c r="AK467" t="s">
        <v>108</v>
      </c>
      <c r="AL467" t="s">
        <v>109</v>
      </c>
      <c r="AM467" t="s">
        <v>109</v>
      </c>
      <c r="AN467" t="s">
        <v>110</v>
      </c>
      <c r="AO467" t="s">
        <v>111</v>
      </c>
      <c r="AP467" t="s">
        <v>112</v>
      </c>
      <c r="AQ467" t="s">
        <v>112</v>
      </c>
      <c r="AR467" t="s">
        <v>95</v>
      </c>
      <c r="AS467" t="s">
        <v>1095</v>
      </c>
      <c r="AT467" t="s">
        <v>113</v>
      </c>
      <c r="AU467" s="88" t="s">
        <v>1457</v>
      </c>
      <c r="AV467" t="s">
        <v>115</v>
      </c>
      <c r="AW467" t="s">
        <v>293</v>
      </c>
      <c r="AX467" s="69" t="s">
        <v>506</v>
      </c>
      <c r="AY467" t="s">
        <v>91</v>
      </c>
      <c r="AZ467" t="s">
        <v>95</v>
      </c>
      <c r="BA467" t="s">
        <v>117</v>
      </c>
      <c r="BB467" s="88" t="s">
        <v>95</v>
      </c>
      <c r="BC467" t="s">
        <v>118</v>
      </c>
      <c r="BD467" t="s">
        <v>91</v>
      </c>
      <c r="BE467" t="s">
        <v>119</v>
      </c>
      <c r="BF467" s="86" t="s">
        <v>120</v>
      </c>
      <c r="BG467" s="86" t="s">
        <v>121</v>
      </c>
      <c r="BH467" s="78" t="s">
        <v>122</v>
      </c>
      <c r="BI467" s="79" t="s">
        <v>123</v>
      </c>
      <c r="BJ467" s="2">
        <v>0</v>
      </c>
      <c r="BK467" s="2">
        <v>0</v>
      </c>
      <c r="BL467" s="2">
        <v>0</v>
      </c>
      <c r="BM467" s="2">
        <v>3162.76</v>
      </c>
      <c r="BN467" s="2">
        <v>-17.57</v>
      </c>
      <c r="BO467" s="2">
        <v>0</v>
      </c>
      <c r="BP467" s="2">
        <v>3145.19</v>
      </c>
      <c r="BQ467" s="2">
        <v>0</v>
      </c>
      <c r="BR467" s="2">
        <v>0</v>
      </c>
      <c r="BS467" s="2">
        <v>0</v>
      </c>
      <c r="BT467" s="2">
        <v>0</v>
      </c>
      <c r="BU467" s="2">
        <v>0</v>
      </c>
      <c r="BV467" s="2">
        <v>0</v>
      </c>
      <c r="BW467" s="2">
        <v>0</v>
      </c>
      <c r="BX467" s="2">
        <v>0</v>
      </c>
      <c r="BY467" s="2">
        <v>0</v>
      </c>
      <c r="BZ467" s="2">
        <v>3162.76</v>
      </c>
      <c r="CA467" s="2">
        <v>0</v>
      </c>
      <c r="CB467" s="2">
        <v>0</v>
      </c>
      <c r="CC467" s="2">
        <v>0</v>
      </c>
      <c r="CD467" s="2">
        <v>0</v>
      </c>
      <c r="CE467" s="2">
        <v>0</v>
      </c>
      <c r="CF467" s="2">
        <v>0</v>
      </c>
      <c r="CG467" s="2">
        <v>0</v>
      </c>
      <c r="CH467" s="2">
        <v>0</v>
      </c>
      <c r="CI467" s="2">
        <v>0</v>
      </c>
      <c r="CJ467" s="11" t="str">
        <f>+VLOOKUP(B467,[57]Sheet1!$A:$AA,27,FALSE)</f>
        <v>Termoli</v>
      </c>
      <c r="CK467" t="s">
        <v>1863</v>
      </c>
      <c r="CL467" t="s">
        <v>1863</v>
      </c>
      <c r="CM467" s="11"/>
    </row>
    <row r="468" spans="1:94" x14ac:dyDescent="0.35">
      <c r="A468" s="93" t="str">
        <f t="shared" si="14"/>
        <v>11900180220</v>
      </c>
      <c r="B468" t="str">
        <f t="shared" si="15"/>
        <v>1190018-2020</v>
      </c>
      <c r="C468">
        <v>1190018</v>
      </c>
      <c r="D468" t="s">
        <v>84</v>
      </c>
      <c r="E468" t="s">
        <v>1449</v>
      </c>
      <c r="F468" t="s">
        <v>1653</v>
      </c>
      <c r="G468" t="s">
        <v>1654</v>
      </c>
      <c r="H468" t="s">
        <v>1455</v>
      </c>
      <c r="I468" t="s">
        <v>1456</v>
      </c>
      <c r="J468" t="s">
        <v>950</v>
      </c>
      <c r="K468" t="s">
        <v>951</v>
      </c>
      <c r="L468" t="s">
        <v>952</v>
      </c>
      <c r="M468" t="s">
        <v>953</v>
      </c>
      <c r="N468" t="s">
        <v>1033</v>
      </c>
      <c r="O468" t="s">
        <v>1655</v>
      </c>
      <c r="P468" s="88" t="s">
        <v>94</v>
      </c>
      <c r="S468" t="s">
        <v>1456</v>
      </c>
      <c r="T468" t="s">
        <v>351</v>
      </c>
      <c r="U468" t="s">
        <v>1456</v>
      </c>
      <c r="V468" t="s">
        <v>96</v>
      </c>
      <c r="W468" t="s">
        <v>816</v>
      </c>
      <c r="X468" t="s">
        <v>98</v>
      </c>
      <c r="Y468" t="s">
        <v>1509</v>
      </c>
      <c r="Z468" t="s">
        <v>100</v>
      </c>
      <c r="AA468" t="s">
        <v>505</v>
      </c>
      <c r="AB468" t="s">
        <v>1656</v>
      </c>
      <c r="AC468" s="88" t="s">
        <v>1656</v>
      </c>
      <c r="AD468" t="s">
        <v>103</v>
      </c>
      <c r="AE468" t="s">
        <v>95</v>
      </c>
      <c r="AF468" t="s">
        <v>1655</v>
      </c>
      <c r="AG468" t="s">
        <v>104</v>
      </c>
      <c r="AH468" t="s">
        <v>105</v>
      </c>
      <c r="AI468" t="s">
        <v>106</v>
      </c>
      <c r="AJ468" t="s">
        <v>107</v>
      </c>
      <c r="AK468" t="s">
        <v>108</v>
      </c>
      <c r="AL468" t="s">
        <v>109</v>
      </c>
      <c r="AM468" t="s">
        <v>109</v>
      </c>
      <c r="AN468" t="s">
        <v>110</v>
      </c>
      <c r="AO468" t="s">
        <v>111</v>
      </c>
      <c r="AP468" t="s">
        <v>112</v>
      </c>
      <c r="AQ468" t="s">
        <v>112</v>
      </c>
      <c r="AR468" t="s">
        <v>95</v>
      </c>
      <c r="AS468" t="s">
        <v>1095</v>
      </c>
      <c r="AT468" t="s">
        <v>113</v>
      </c>
      <c r="AU468" s="88" t="s">
        <v>1457</v>
      </c>
      <c r="AV468" t="s">
        <v>115</v>
      </c>
      <c r="AW468" t="s">
        <v>293</v>
      </c>
      <c r="AX468" s="69" t="s">
        <v>506</v>
      </c>
      <c r="AY468" t="s">
        <v>91</v>
      </c>
      <c r="AZ468" t="s">
        <v>95</v>
      </c>
      <c r="BA468" t="s">
        <v>117</v>
      </c>
      <c r="BB468" s="88" t="s">
        <v>95</v>
      </c>
      <c r="BC468" t="s">
        <v>118</v>
      </c>
      <c r="BD468" t="s">
        <v>91</v>
      </c>
      <c r="BE468" t="s">
        <v>119</v>
      </c>
      <c r="BF468" s="86" t="s">
        <v>120</v>
      </c>
      <c r="BG468" s="86" t="s">
        <v>121</v>
      </c>
      <c r="BH468" s="78" t="s">
        <v>122</v>
      </c>
      <c r="BI468" s="79" t="s">
        <v>123</v>
      </c>
      <c r="BJ468" s="2">
        <v>0</v>
      </c>
      <c r="BK468" s="2">
        <v>0</v>
      </c>
      <c r="BL468" s="2">
        <v>0</v>
      </c>
      <c r="BM468" s="2">
        <v>1279.32</v>
      </c>
      <c r="BN468" s="2">
        <v>-78.180000000000007</v>
      </c>
      <c r="BO468" s="2">
        <v>0</v>
      </c>
      <c r="BP468" s="2">
        <v>1201.1400000000001</v>
      </c>
      <c r="BQ468" s="2">
        <v>1279.32</v>
      </c>
      <c r="BR468" s="2">
        <v>0</v>
      </c>
      <c r="BS468" s="2">
        <v>0</v>
      </c>
      <c r="BT468" s="2">
        <v>0</v>
      </c>
      <c r="BU468" s="2">
        <v>0</v>
      </c>
      <c r="BV468" s="2">
        <v>0</v>
      </c>
      <c r="BW468" s="2">
        <v>0</v>
      </c>
      <c r="BX468" s="2">
        <v>0</v>
      </c>
      <c r="BY468" s="2">
        <v>0</v>
      </c>
      <c r="BZ468" s="2">
        <v>0</v>
      </c>
      <c r="CA468" s="2">
        <v>0</v>
      </c>
      <c r="CB468" s="2">
        <v>0</v>
      </c>
      <c r="CC468" s="2">
        <v>0</v>
      </c>
      <c r="CD468" s="2">
        <v>0</v>
      </c>
      <c r="CE468" s="2">
        <v>0</v>
      </c>
      <c r="CF468" s="2">
        <v>0</v>
      </c>
      <c r="CG468" s="2">
        <v>0</v>
      </c>
      <c r="CH468" s="2">
        <v>0</v>
      </c>
      <c r="CI468" s="2">
        <v>0</v>
      </c>
      <c r="CJ468" s="11" t="str">
        <f>+VLOOKUP(B468,[57]Sheet1!$A:$AA,27,FALSE)</f>
        <v>Termoli</v>
      </c>
      <c r="CK468" t="s">
        <v>1863</v>
      </c>
      <c r="CL468" t="s">
        <v>1863</v>
      </c>
      <c r="CM468" s="11"/>
    </row>
    <row r="469" spans="1:94" x14ac:dyDescent="0.35">
      <c r="A469" s="93" t="str">
        <f t="shared" si="14"/>
        <v>11900180920</v>
      </c>
      <c r="B469" t="str">
        <f t="shared" si="15"/>
        <v>1190018-2020</v>
      </c>
      <c r="C469">
        <v>1190018</v>
      </c>
      <c r="D469" t="s">
        <v>84</v>
      </c>
      <c r="E469" t="s">
        <v>1449</v>
      </c>
      <c r="F469" t="s">
        <v>1653</v>
      </c>
      <c r="G469" t="s">
        <v>1654</v>
      </c>
      <c r="H469" t="s">
        <v>1471</v>
      </c>
      <c r="I469" t="s">
        <v>1472</v>
      </c>
      <c r="J469" t="s">
        <v>950</v>
      </c>
      <c r="K469" t="s">
        <v>951</v>
      </c>
      <c r="L469" t="s">
        <v>952</v>
      </c>
      <c r="M469" t="s">
        <v>953</v>
      </c>
      <c r="N469" t="s">
        <v>1033</v>
      </c>
      <c r="O469" t="s">
        <v>1655</v>
      </c>
      <c r="P469" s="88" t="s">
        <v>94</v>
      </c>
      <c r="S469" t="s">
        <v>1472</v>
      </c>
      <c r="T469" t="s">
        <v>351</v>
      </c>
      <c r="U469" t="s">
        <v>1473</v>
      </c>
      <c r="V469" t="s">
        <v>1473</v>
      </c>
      <c r="W469" t="s">
        <v>816</v>
      </c>
      <c r="X469" t="s">
        <v>98</v>
      </c>
      <c r="Y469" t="s">
        <v>1509</v>
      </c>
      <c r="Z469" t="s">
        <v>100</v>
      </c>
      <c r="AA469" t="s">
        <v>505</v>
      </c>
      <c r="AB469" t="s">
        <v>1656</v>
      </c>
      <c r="AC469" s="88" t="s">
        <v>1656</v>
      </c>
      <c r="AD469" t="s">
        <v>103</v>
      </c>
      <c r="AE469" t="s">
        <v>95</v>
      </c>
      <c r="AF469" t="s">
        <v>1655</v>
      </c>
      <c r="AG469" t="s">
        <v>104</v>
      </c>
      <c r="AH469" t="s">
        <v>105</v>
      </c>
      <c r="AI469" t="s">
        <v>106</v>
      </c>
      <c r="AJ469" t="s">
        <v>107</v>
      </c>
      <c r="AK469" t="s">
        <v>108</v>
      </c>
      <c r="AL469" t="s">
        <v>109</v>
      </c>
      <c r="AM469" t="s">
        <v>109</v>
      </c>
      <c r="AN469" t="s">
        <v>110</v>
      </c>
      <c r="AO469" t="s">
        <v>111</v>
      </c>
      <c r="AP469" t="s">
        <v>112</v>
      </c>
      <c r="AQ469" t="s">
        <v>112</v>
      </c>
      <c r="AR469" t="s">
        <v>95</v>
      </c>
      <c r="AS469" t="s">
        <v>1095</v>
      </c>
      <c r="AT469" t="s">
        <v>113</v>
      </c>
      <c r="AU469" s="88" t="s">
        <v>1457</v>
      </c>
      <c r="AV469" t="s">
        <v>115</v>
      </c>
      <c r="AW469" t="s">
        <v>293</v>
      </c>
      <c r="AX469" s="69" t="s">
        <v>506</v>
      </c>
      <c r="AY469" t="s">
        <v>91</v>
      </c>
      <c r="AZ469" t="s">
        <v>95</v>
      </c>
      <c r="BA469" t="s">
        <v>117</v>
      </c>
      <c r="BB469" s="88" t="s">
        <v>95</v>
      </c>
      <c r="BC469" t="s">
        <v>118</v>
      </c>
      <c r="BD469" t="s">
        <v>91</v>
      </c>
      <c r="BE469" t="s">
        <v>119</v>
      </c>
      <c r="BF469" s="86" t="s">
        <v>120</v>
      </c>
      <c r="BG469" s="86" t="s">
        <v>121</v>
      </c>
      <c r="BH469" s="78" t="s">
        <v>122</v>
      </c>
      <c r="BI469" s="79" t="s">
        <v>123</v>
      </c>
      <c r="BJ469" s="2">
        <v>0</v>
      </c>
      <c r="BK469" s="2">
        <v>0</v>
      </c>
      <c r="BL469" s="2">
        <v>0</v>
      </c>
      <c r="BM469" s="2">
        <v>3718.09</v>
      </c>
      <c r="BN469" s="2">
        <v>-82.62</v>
      </c>
      <c r="BO469" s="2">
        <v>0</v>
      </c>
      <c r="BP469" s="2">
        <v>3635.47</v>
      </c>
      <c r="BQ469" s="2">
        <v>3718.09</v>
      </c>
      <c r="BR469" s="2">
        <v>0</v>
      </c>
      <c r="BS469" s="2">
        <v>0</v>
      </c>
      <c r="BT469" s="2">
        <v>0</v>
      </c>
      <c r="BU469" s="2">
        <v>0</v>
      </c>
      <c r="BV469" s="2">
        <v>0</v>
      </c>
      <c r="BW469" s="2">
        <v>0</v>
      </c>
      <c r="BX469" s="2">
        <v>0</v>
      </c>
      <c r="BY469" s="2">
        <v>0</v>
      </c>
      <c r="BZ469" s="2">
        <v>0</v>
      </c>
      <c r="CA469" s="2">
        <v>0</v>
      </c>
      <c r="CB469" s="2">
        <v>0</v>
      </c>
      <c r="CC469" s="2">
        <v>0</v>
      </c>
      <c r="CD469" s="2">
        <v>0</v>
      </c>
      <c r="CE469" s="2">
        <v>0</v>
      </c>
      <c r="CF469" s="2">
        <v>0</v>
      </c>
      <c r="CG469" s="2">
        <v>0</v>
      </c>
      <c r="CH469" s="2">
        <v>0</v>
      </c>
      <c r="CI469" s="2">
        <v>0</v>
      </c>
      <c r="CJ469" s="11" t="str">
        <f>+VLOOKUP(B469,[57]Sheet1!$A:$AA,27,FALSE)</f>
        <v>Termoli</v>
      </c>
      <c r="CK469" t="s">
        <v>1863</v>
      </c>
      <c r="CL469" t="s">
        <v>1863</v>
      </c>
      <c r="CM469" s="11"/>
    </row>
    <row r="470" spans="1:94" x14ac:dyDescent="0.35">
      <c r="A470" s="93" t="str">
        <f t="shared" si="14"/>
        <v>11900181020</v>
      </c>
      <c r="B470" t="str">
        <f t="shared" si="15"/>
        <v>1190018-2020</v>
      </c>
      <c r="C470">
        <v>1190018</v>
      </c>
      <c r="D470" t="s">
        <v>84</v>
      </c>
      <c r="E470" t="s">
        <v>1449</v>
      </c>
      <c r="F470" t="s">
        <v>1653</v>
      </c>
      <c r="G470" t="s">
        <v>1654</v>
      </c>
      <c r="H470" t="s">
        <v>1458</v>
      </c>
      <c r="I470" t="s">
        <v>1459</v>
      </c>
      <c r="J470" t="s">
        <v>950</v>
      </c>
      <c r="K470" t="s">
        <v>951</v>
      </c>
      <c r="L470" t="s">
        <v>952</v>
      </c>
      <c r="M470" t="s">
        <v>953</v>
      </c>
      <c r="N470" t="s">
        <v>1033</v>
      </c>
      <c r="O470" t="s">
        <v>1655</v>
      </c>
      <c r="P470" s="88" t="s">
        <v>94</v>
      </c>
      <c r="S470" t="s">
        <v>1459</v>
      </c>
      <c r="T470" t="s">
        <v>351</v>
      </c>
      <c r="U470" t="s">
        <v>1460</v>
      </c>
      <c r="V470" t="s">
        <v>1460</v>
      </c>
      <c r="W470" t="s">
        <v>816</v>
      </c>
      <c r="X470" t="s">
        <v>98</v>
      </c>
      <c r="Y470" t="s">
        <v>1509</v>
      </c>
      <c r="Z470" t="s">
        <v>100</v>
      </c>
      <c r="AA470" t="s">
        <v>505</v>
      </c>
      <c r="AB470" t="s">
        <v>1656</v>
      </c>
      <c r="AC470" s="88" t="s">
        <v>1656</v>
      </c>
      <c r="AD470" t="s">
        <v>103</v>
      </c>
      <c r="AE470" t="s">
        <v>95</v>
      </c>
      <c r="AF470" t="s">
        <v>1655</v>
      </c>
      <c r="AG470" t="s">
        <v>104</v>
      </c>
      <c r="AH470" t="s">
        <v>105</v>
      </c>
      <c r="AI470" t="s">
        <v>106</v>
      </c>
      <c r="AJ470" t="s">
        <v>107</v>
      </c>
      <c r="AK470" t="s">
        <v>108</v>
      </c>
      <c r="AL470" t="s">
        <v>109</v>
      </c>
      <c r="AM470" t="s">
        <v>109</v>
      </c>
      <c r="AN470" t="s">
        <v>110</v>
      </c>
      <c r="AO470" t="s">
        <v>111</v>
      </c>
      <c r="AP470" t="s">
        <v>112</v>
      </c>
      <c r="AQ470" t="s">
        <v>112</v>
      </c>
      <c r="AR470" t="s">
        <v>95</v>
      </c>
      <c r="AS470" t="s">
        <v>1095</v>
      </c>
      <c r="AT470" t="s">
        <v>113</v>
      </c>
      <c r="AU470" s="88" t="s">
        <v>1457</v>
      </c>
      <c r="AV470" t="s">
        <v>115</v>
      </c>
      <c r="AW470" t="s">
        <v>293</v>
      </c>
      <c r="AX470" s="69" t="s">
        <v>506</v>
      </c>
      <c r="AY470" t="s">
        <v>91</v>
      </c>
      <c r="AZ470" t="s">
        <v>95</v>
      </c>
      <c r="BA470" t="s">
        <v>117</v>
      </c>
      <c r="BB470" s="88" t="s">
        <v>95</v>
      </c>
      <c r="BC470" t="s">
        <v>118</v>
      </c>
      <c r="BD470" t="s">
        <v>91</v>
      </c>
      <c r="BE470" t="s">
        <v>119</v>
      </c>
      <c r="BF470" s="86" t="s">
        <v>120</v>
      </c>
      <c r="BG470" s="86" t="s">
        <v>121</v>
      </c>
      <c r="BH470" s="78" t="s">
        <v>122</v>
      </c>
      <c r="BI470" s="79" t="s">
        <v>123</v>
      </c>
      <c r="BJ470" s="2">
        <v>0</v>
      </c>
      <c r="BK470" s="2">
        <v>0</v>
      </c>
      <c r="BL470" s="2">
        <v>0</v>
      </c>
      <c r="BM470" s="2">
        <v>6150.32</v>
      </c>
      <c r="BN470" s="2">
        <v>-102.51</v>
      </c>
      <c r="BO470" s="2">
        <v>0</v>
      </c>
      <c r="BP470" s="2">
        <v>6047.81</v>
      </c>
      <c r="BQ470" s="2">
        <v>6150.32</v>
      </c>
      <c r="BR470" s="2">
        <v>0</v>
      </c>
      <c r="BS470" s="2">
        <v>0</v>
      </c>
      <c r="BT470" s="2">
        <v>0</v>
      </c>
      <c r="BU470" s="2">
        <v>0</v>
      </c>
      <c r="BV470" s="2">
        <v>0</v>
      </c>
      <c r="BW470" s="2">
        <v>0</v>
      </c>
      <c r="BX470" s="2">
        <v>0</v>
      </c>
      <c r="BY470" s="2">
        <v>0</v>
      </c>
      <c r="BZ470" s="2">
        <v>0</v>
      </c>
      <c r="CA470" s="2">
        <v>0</v>
      </c>
      <c r="CB470" s="2">
        <v>0</v>
      </c>
      <c r="CC470" s="2">
        <v>0</v>
      </c>
      <c r="CD470" s="2">
        <v>0</v>
      </c>
      <c r="CE470" s="2">
        <v>0</v>
      </c>
      <c r="CF470" s="2">
        <v>0</v>
      </c>
      <c r="CG470" s="2">
        <v>0</v>
      </c>
      <c r="CH470" s="2">
        <v>0</v>
      </c>
      <c r="CI470" s="2">
        <v>0</v>
      </c>
      <c r="CJ470" s="11" t="str">
        <f>+VLOOKUP(B470,[57]Sheet1!$A:$AA,27,FALSE)</f>
        <v>Termoli</v>
      </c>
      <c r="CK470" t="s">
        <v>1863</v>
      </c>
      <c r="CL470" t="s">
        <v>1863</v>
      </c>
      <c r="CM470" s="11"/>
    </row>
    <row r="471" spans="1:94" x14ac:dyDescent="0.35">
      <c r="A471" s="93" t="str">
        <f t="shared" si="14"/>
        <v>11900181220</v>
      </c>
      <c r="B471" t="str">
        <f t="shared" si="15"/>
        <v>1190018-2020</v>
      </c>
      <c r="C471">
        <v>1190018</v>
      </c>
      <c r="D471" t="s">
        <v>84</v>
      </c>
      <c r="E471" t="s">
        <v>1449</v>
      </c>
      <c r="F471" t="s">
        <v>1653</v>
      </c>
      <c r="G471" t="s">
        <v>1654</v>
      </c>
      <c r="H471" t="s">
        <v>1461</v>
      </c>
      <c r="I471" t="s">
        <v>1462</v>
      </c>
      <c r="J471" t="s">
        <v>950</v>
      </c>
      <c r="K471" t="s">
        <v>951</v>
      </c>
      <c r="L471" t="s">
        <v>952</v>
      </c>
      <c r="M471" t="s">
        <v>953</v>
      </c>
      <c r="N471" t="s">
        <v>1033</v>
      </c>
      <c r="O471" t="s">
        <v>1655</v>
      </c>
      <c r="P471" s="88" t="s">
        <v>94</v>
      </c>
      <c r="S471" t="s">
        <v>1462</v>
      </c>
      <c r="T471" t="s">
        <v>351</v>
      </c>
      <c r="U471" t="s">
        <v>1463</v>
      </c>
      <c r="V471" t="s">
        <v>1463</v>
      </c>
      <c r="W471" t="s">
        <v>816</v>
      </c>
      <c r="X471" t="s">
        <v>98</v>
      </c>
      <c r="Y471" t="s">
        <v>1509</v>
      </c>
      <c r="Z471" t="s">
        <v>100</v>
      </c>
      <c r="AA471" t="s">
        <v>505</v>
      </c>
      <c r="AB471" t="s">
        <v>1656</v>
      </c>
      <c r="AC471" s="88" t="s">
        <v>1656</v>
      </c>
      <c r="AD471" t="s">
        <v>103</v>
      </c>
      <c r="AE471" t="s">
        <v>95</v>
      </c>
      <c r="AF471" t="s">
        <v>1655</v>
      </c>
      <c r="AG471" t="s">
        <v>104</v>
      </c>
      <c r="AH471" t="s">
        <v>105</v>
      </c>
      <c r="AI471" t="s">
        <v>106</v>
      </c>
      <c r="AJ471" t="s">
        <v>107</v>
      </c>
      <c r="AK471" t="s">
        <v>108</v>
      </c>
      <c r="AL471" t="s">
        <v>109</v>
      </c>
      <c r="AM471" t="s">
        <v>109</v>
      </c>
      <c r="AN471" t="s">
        <v>110</v>
      </c>
      <c r="AO471" t="s">
        <v>111</v>
      </c>
      <c r="AP471" t="s">
        <v>112</v>
      </c>
      <c r="AQ471" t="s">
        <v>112</v>
      </c>
      <c r="AR471" t="s">
        <v>95</v>
      </c>
      <c r="AS471" t="s">
        <v>1095</v>
      </c>
      <c r="AT471" t="s">
        <v>113</v>
      </c>
      <c r="AU471" s="88" t="s">
        <v>1457</v>
      </c>
      <c r="AV471" t="s">
        <v>115</v>
      </c>
      <c r="AW471" t="s">
        <v>293</v>
      </c>
      <c r="AX471" s="69" t="s">
        <v>506</v>
      </c>
      <c r="AY471" t="s">
        <v>91</v>
      </c>
      <c r="AZ471" t="s">
        <v>95</v>
      </c>
      <c r="BA471" t="s">
        <v>117</v>
      </c>
      <c r="BB471" s="88" t="s">
        <v>95</v>
      </c>
      <c r="BC471" t="s">
        <v>118</v>
      </c>
      <c r="BD471" t="s">
        <v>91</v>
      </c>
      <c r="BE471" t="s">
        <v>119</v>
      </c>
      <c r="BF471" s="86" t="s">
        <v>120</v>
      </c>
      <c r="BG471" s="86" t="s">
        <v>121</v>
      </c>
      <c r="BH471" s="78" t="s">
        <v>122</v>
      </c>
      <c r="BI471" s="79" t="s">
        <v>123</v>
      </c>
      <c r="BJ471" s="2">
        <v>0</v>
      </c>
      <c r="BK471" s="2">
        <v>0</v>
      </c>
      <c r="BL471" s="2">
        <v>0</v>
      </c>
      <c r="BM471" s="2">
        <v>188335.58</v>
      </c>
      <c r="BN471" s="2">
        <v>-1046.31</v>
      </c>
      <c r="BO471" s="2">
        <v>0</v>
      </c>
      <c r="BP471" s="2">
        <v>187289.27</v>
      </c>
      <c r="BQ471" s="2">
        <v>188335.58</v>
      </c>
      <c r="BR471" s="2">
        <v>0</v>
      </c>
      <c r="BS471" s="2">
        <v>0</v>
      </c>
      <c r="BT471" s="2">
        <v>0</v>
      </c>
      <c r="BU471" s="2">
        <v>0</v>
      </c>
      <c r="BV471" s="2">
        <v>0</v>
      </c>
      <c r="BW471" s="2">
        <v>0</v>
      </c>
      <c r="BX471" s="2">
        <v>0</v>
      </c>
      <c r="BY471" s="2">
        <v>0</v>
      </c>
      <c r="BZ471" s="2">
        <v>0</v>
      </c>
      <c r="CA471" s="2">
        <v>0</v>
      </c>
      <c r="CB471" s="2">
        <v>0</v>
      </c>
      <c r="CC471" s="2">
        <v>0</v>
      </c>
      <c r="CD471" s="2">
        <v>0</v>
      </c>
      <c r="CE471" s="2">
        <v>0</v>
      </c>
      <c r="CF471" s="2">
        <v>0</v>
      </c>
      <c r="CG471" s="2">
        <v>0</v>
      </c>
      <c r="CH471" s="2">
        <v>0</v>
      </c>
      <c r="CI471" s="2">
        <v>0</v>
      </c>
      <c r="CJ471" s="11" t="str">
        <f>+VLOOKUP(B471,[57]Sheet1!$A:$AA,27,FALSE)</f>
        <v>Termoli</v>
      </c>
      <c r="CK471" t="s">
        <v>1863</v>
      </c>
      <c r="CL471" t="s">
        <v>1863</v>
      </c>
      <c r="CM471" s="11"/>
    </row>
    <row r="472" spans="1:94" s="72" customFormat="1" x14ac:dyDescent="0.35">
      <c r="A472" s="93" t="str">
        <f t="shared" si="14"/>
        <v>12100130620</v>
      </c>
      <c r="B472" s="72" t="str">
        <f t="shared" si="15"/>
        <v>1210013-2020</v>
      </c>
      <c r="C472" s="72">
        <v>1210013</v>
      </c>
      <c r="D472" s="72" t="s">
        <v>84</v>
      </c>
      <c r="E472" s="72" t="s">
        <v>1449</v>
      </c>
      <c r="F472" s="72" t="s">
        <v>1236</v>
      </c>
      <c r="G472" s="72" t="s">
        <v>1657</v>
      </c>
      <c r="H472" t="s">
        <v>1451</v>
      </c>
      <c r="I472" t="s">
        <v>1452</v>
      </c>
      <c r="J472" t="s">
        <v>390</v>
      </c>
      <c r="K472" t="s">
        <v>391</v>
      </c>
      <c r="L472" t="s">
        <v>1050</v>
      </c>
      <c r="M472" t="s">
        <v>1051</v>
      </c>
      <c r="N472" t="s">
        <v>1052</v>
      </c>
      <c r="O472" s="72" t="s">
        <v>867</v>
      </c>
      <c r="P472" s="88" t="s">
        <v>262</v>
      </c>
      <c r="Q472"/>
      <c r="R472"/>
      <c r="S472" t="s">
        <v>1452</v>
      </c>
      <c r="T472" t="s">
        <v>351</v>
      </c>
      <c r="U472" t="s">
        <v>1453</v>
      </c>
      <c r="V472" t="s">
        <v>1453</v>
      </c>
      <c r="W472" t="s">
        <v>576</v>
      </c>
      <c r="X472" t="s">
        <v>264</v>
      </c>
      <c r="Y472" t="s">
        <v>85</v>
      </c>
      <c r="Z472" t="s">
        <v>253</v>
      </c>
      <c r="AA472" t="s">
        <v>397</v>
      </c>
      <c r="AB472" s="72" t="s">
        <v>866</v>
      </c>
      <c r="AC472" s="88" t="s">
        <v>866</v>
      </c>
      <c r="AD472" t="s">
        <v>103</v>
      </c>
      <c r="AE472" t="s">
        <v>304</v>
      </c>
      <c r="AF472" t="s">
        <v>867</v>
      </c>
      <c r="AG472" t="s">
        <v>268</v>
      </c>
      <c r="AH472" t="s">
        <v>358</v>
      </c>
      <c r="AI472" t="s">
        <v>359</v>
      </c>
      <c r="AJ472" t="s">
        <v>308</v>
      </c>
      <c r="AK472" t="s">
        <v>309</v>
      </c>
      <c r="AL472" t="s">
        <v>362</v>
      </c>
      <c r="AM472" t="s">
        <v>362</v>
      </c>
      <c r="AN472" t="s">
        <v>363</v>
      </c>
      <c r="AO472" t="s">
        <v>364</v>
      </c>
      <c r="AP472" s="72" t="s">
        <v>308</v>
      </c>
      <c r="AQ472" s="72" t="s">
        <v>383</v>
      </c>
      <c r="AR472" t="s">
        <v>277</v>
      </c>
      <c r="AS472" t="s">
        <v>1095</v>
      </c>
      <c r="AT472" t="s">
        <v>141</v>
      </c>
      <c r="AU472" s="88" t="s">
        <v>1457</v>
      </c>
      <c r="AV472" s="72" t="s">
        <v>115</v>
      </c>
      <c r="AW472" s="3" t="s">
        <v>293</v>
      </c>
      <c r="AX472" s="69" t="s">
        <v>398</v>
      </c>
      <c r="AY472" s="3" t="s">
        <v>91</v>
      </c>
      <c r="AZ472" s="3" t="s">
        <v>277</v>
      </c>
      <c r="BA472" s="3" t="s">
        <v>117</v>
      </c>
      <c r="BB472" s="91" t="s">
        <v>356</v>
      </c>
      <c r="BC472" s="3" t="s">
        <v>118</v>
      </c>
      <c r="BD472" s="72" t="s">
        <v>91</v>
      </c>
      <c r="BE472" s="72" t="s">
        <v>119</v>
      </c>
      <c r="BF472" s="86" t="s">
        <v>367</v>
      </c>
      <c r="BG472" s="86" t="s">
        <v>368</v>
      </c>
      <c r="BH472" s="82" t="s">
        <v>280</v>
      </c>
      <c r="BI472" s="83" t="s">
        <v>281</v>
      </c>
      <c r="BJ472" s="74">
        <v>0</v>
      </c>
      <c r="BK472" s="2">
        <v>0</v>
      </c>
      <c r="BL472" s="2">
        <v>0</v>
      </c>
      <c r="BM472" s="2">
        <v>20</v>
      </c>
      <c r="BN472" s="2">
        <v>-1.46</v>
      </c>
      <c r="BO472" s="2">
        <v>0</v>
      </c>
      <c r="BP472" s="2">
        <v>18.54</v>
      </c>
      <c r="BQ472" s="2">
        <v>20</v>
      </c>
      <c r="BR472" s="2">
        <v>0</v>
      </c>
      <c r="BS472" s="2">
        <v>0</v>
      </c>
      <c r="BT472" s="2">
        <v>0</v>
      </c>
      <c r="BU472" s="2">
        <v>0</v>
      </c>
      <c r="BV472" s="2">
        <v>0</v>
      </c>
      <c r="BW472" s="2">
        <v>0</v>
      </c>
      <c r="BX472" s="2">
        <v>0</v>
      </c>
      <c r="BY472" s="2">
        <v>0</v>
      </c>
      <c r="BZ472" s="2">
        <v>0</v>
      </c>
      <c r="CA472" s="2">
        <v>0</v>
      </c>
      <c r="CB472" s="2">
        <v>0</v>
      </c>
      <c r="CC472" s="2">
        <v>0</v>
      </c>
      <c r="CD472" s="2">
        <v>0</v>
      </c>
      <c r="CE472" s="2">
        <v>0</v>
      </c>
      <c r="CF472" s="2">
        <v>0</v>
      </c>
      <c r="CG472" s="2">
        <v>0</v>
      </c>
      <c r="CH472" s="2">
        <v>0</v>
      </c>
      <c r="CI472" s="2">
        <v>0</v>
      </c>
      <c r="CJ472" s="73" t="str">
        <f>+VLOOKUP(B472,[57]Sheet1!$A:$AA,27,FALSE)</f>
        <v>Crea Gestioni</v>
      </c>
      <c r="CK472" t="s">
        <v>1872</v>
      </c>
      <c r="CL472" t="s">
        <v>1864</v>
      </c>
      <c r="CM472" s="94" t="s">
        <v>1856</v>
      </c>
      <c r="CN472" s="72" t="s">
        <v>1856</v>
      </c>
      <c r="CO472" s="72" t="s">
        <v>1896</v>
      </c>
      <c r="CP472" s="72" t="s">
        <v>1890</v>
      </c>
    </row>
    <row r="473" spans="1:94" x14ac:dyDescent="0.35">
      <c r="A473" s="93" t="str">
        <f t="shared" si="14"/>
        <v>12500141220</v>
      </c>
      <c r="B473" t="str">
        <f t="shared" si="15"/>
        <v>1250014-2020</v>
      </c>
      <c r="C473">
        <v>1250014</v>
      </c>
      <c r="D473" t="s">
        <v>84</v>
      </c>
      <c r="E473" t="s">
        <v>1449</v>
      </c>
      <c r="F473" t="s">
        <v>1658</v>
      </c>
      <c r="G473" t="s">
        <v>1659</v>
      </c>
      <c r="H473" t="s">
        <v>1461</v>
      </c>
      <c r="I473" t="s">
        <v>1462</v>
      </c>
      <c r="J473" t="s">
        <v>459</v>
      </c>
      <c r="K473" t="s">
        <v>460</v>
      </c>
      <c r="L473" t="s">
        <v>1660</v>
      </c>
      <c r="M473" t="s">
        <v>1661</v>
      </c>
      <c r="N473" t="s">
        <v>1662</v>
      </c>
      <c r="O473" t="s">
        <v>1663</v>
      </c>
      <c r="P473" s="88" t="s">
        <v>129</v>
      </c>
      <c r="S473" t="s">
        <v>1462</v>
      </c>
      <c r="T473" t="s">
        <v>351</v>
      </c>
      <c r="U473" t="s">
        <v>1463</v>
      </c>
      <c r="V473" t="s">
        <v>1463</v>
      </c>
      <c r="W473" t="s">
        <v>1163</v>
      </c>
      <c r="X473" t="s">
        <v>787</v>
      </c>
      <c r="Y473" t="s">
        <v>715</v>
      </c>
      <c r="Z473" t="s">
        <v>135</v>
      </c>
      <c r="AA473" t="s">
        <v>467</v>
      </c>
      <c r="AB473" t="s">
        <v>1664</v>
      </c>
      <c r="AC473" s="88" t="s">
        <v>1664</v>
      </c>
      <c r="AD473" t="s">
        <v>103</v>
      </c>
      <c r="AE473" t="s">
        <v>130</v>
      </c>
      <c r="AF473" t="s">
        <v>1663</v>
      </c>
      <c r="AG473" t="s">
        <v>137</v>
      </c>
      <c r="AH473" t="s">
        <v>1341</v>
      </c>
      <c r="AI473" t="s">
        <v>1342</v>
      </c>
      <c r="AJ473" t="s">
        <v>993</v>
      </c>
      <c r="AK473" t="s">
        <v>994</v>
      </c>
      <c r="AL473" t="s">
        <v>626</v>
      </c>
      <c r="AM473" t="s">
        <v>626</v>
      </c>
      <c r="AN473" t="s">
        <v>627</v>
      </c>
      <c r="AO473" t="s">
        <v>628</v>
      </c>
      <c r="AP473" t="s">
        <v>112</v>
      </c>
      <c r="AQ473" t="s">
        <v>112</v>
      </c>
      <c r="AR473" t="s">
        <v>130</v>
      </c>
      <c r="AS473" t="s">
        <v>1095</v>
      </c>
      <c r="AT473" t="s">
        <v>797</v>
      </c>
      <c r="AU473" s="88" t="s">
        <v>1457</v>
      </c>
      <c r="AV473" t="s">
        <v>115</v>
      </c>
      <c r="AW473" t="s">
        <v>293</v>
      </c>
      <c r="AX473" s="69" t="s">
        <v>475</v>
      </c>
      <c r="AY473" t="s">
        <v>91</v>
      </c>
      <c r="AZ473" t="s">
        <v>130</v>
      </c>
      <c r="BA473" t="s">
        <v>117</v>
      </c>
      <c r="BB473" s="88" t="s">
        <v>130</v>
      </c>
      <c r="BC473" t="s">
        <v>118</v>
      </c>
      <c r="BD473" t="s">
        <v>91</v>
      </c>
      <c r="BE473" t="s">
        <v>119</v>
      </c>
      <c r="BF473" s="86" t="s">
        <v>798</v>
      </c>
      <c r="BG473" s="86" t="s">
        <v>121</v>
      </c>
      <c r="BH473" s="78" t="s">
        <v>744</v>
      </c>
      <c r="BI473" s="79" t="s">
        <v>745</v>
      </c>
      <c r="BJ473" s="2">
        <v>0</v>
      </c>
      <c r="BK473" s="2">
        <v>0</v>
      </c>
      <c r="BL473" s="2">
        <v>0</v>
      </c>
      <c r="BM473" s="2">
        <v>2925.13</v>
      </c>
      <c r="BN473" s="2">
        <v>-9.75</v>
      </c>
      <c r="BO473" s="2">
        <v>0</v>
      </c>
      <c r="BP473" s="2">
        <v>2915.38</v>
      </c>
      <c r="BQ473" s="2">
        <v>2925.13</v>
      </c>
      <c r="BR473" s="2">
        <v>0</v>
      </c>
      <c r="BS473" s="2">
        <v>0</v>
      </c>
      <c r="BT473" s="2">
        <v>0</v>
      </c>
      <c r="BU473" s="2">
        <v>0</v>
      </c>
      <c r="BV473" s="2">
        <v>0</v>
      </c>
      <c r="BW473" s="2">
        <v>0</v>
      </c>
      <c r="BX473" s="2">
        <v>0</v>
      </c>
      <c r="BY473" s="2">
        <v>0</v>
      </c>
      <c r="BZ473" s="2">
        <v>0</v>
      </c>
      <c r="CA473" s="2">
        <v>0</v>
      </c>
      <c r="CB473" s="2">
        <v>0</v>
      </c>
      <c r="CC473" s="2">
        <v>0</v>
      </c>
      <c r="CD473" s="2">
        <v>0</v>
      </c>
      <c r="CE473" s="2">
        <v>0</v>
      </c>
      <c r="CF473" s="2">
        <v>0</v>
      </c>
      <c r="CG473" s="2">
        <v>0</v>
      </c>
      <c r="CH473" s="2">
        <v>0</v>
      </c>
      <c r="CI473" s="2">
        <v>0</v>
      </c>
      <c r="CJ473" s="11" t="str">
        <f>+VLOOKUP(B473,[57]Sheet1!$A:$AA,27,FALSE)</f>
        <v>Termoli</v>
      </c>
      <c r="CK473" t="s">
        <v>1863</v>
      </c>
      <c r="CL473" t="s">
        <v>1863</v>
      </c>
      <c r="CM473" s="11"/>
    </row>
    <row r="474" spans="1:94" x14ac:dyDescent="0.35">
      <c r="A474" s="93" t="str">
        <f t="shared" si="14"/>
        <v>13100020120</v>
      </c>
      <c r="B474" t="str">
        <f t="shared" si="15"/>
        <v>1310002-2020</v>
      </c>
      <c r="C474">
        <v>1310002</v>
      </c>
      <c r="D474" t="s">
        <v>84</v>
      </c>
      <c r="E474" t="s">
        <v>1449</v>
      </c>
      <c r="F474" t="s">
        <v>1145</v>
      </c>
      <c r="G474" t="s">
        <v>1665</v>
      </c>
      <c r="H474" t="s">
        <v>1465</v>
      </c>
      <c r="I474" t="s">
        <v>1466</v>
      </c>
      <c r="J474" t="s">
        <v>1139</v>
      </c>
      <c r="K474" t="s">
        <v>1140</v>
      </c>
      <c r="L474" t="s">
        <v>1141</v>
      </c>
      <c r="M474" t="s">
        <v>1142</v>
      </c>
      <c r="N474" t="s">
        <v>1143</v>
      </c>
      <c r="O474" t="s">
        <v>1147</v>
      </c>
      <c r="P474" s="88" t="s">
        <v>196</v>
      </c>
      <c r="S474" t="s">
        <v>1466</v>
      </c>
      <c r="T474" t="s">
        <v>351</v>
      </c>
      <c r="U474" t="s">
        <v>1466</v>
      </c>
      <c r="V474" t="s">
        <v>96</v>
      </c>
      <c r="W474" t="s">
        <v>353</v>
      </c>
      <c r="X474" t="s">
        <v>98</v>
      </c>
      <c r="Y474" t="s">
        <v>197</v>
      </c>
      <c r="Z474" t="s">
        <v>100</v>
      </c>
      <c r="AA474" t="s">
        <v>467</v>
      </c>
      <c r="AB474" t="s">
        <v>1148</v>
      </c>
      <c r="AC474" s="88" t="s">
        <v>1148</v>
      </c>
      <c r="AD474" t="s">
        <v>103</v>
      </c>
      <c r="AE474" t="s">
        <v>95</v>
      </c>
      <c r="AF474" t="s">
        <v>1147</v>
      </c>
      <c r="AG474" t="s">
        <v>104</v>
      </c>
      <c r="AH474" t="s">
        <v>991</v>
      </c>
      <c r="AI474" t="s">
        <v>992</v>
      </c>
      <c r="AJ474" t="s">
        <v>107</v>
      </c>
      <c r="AK474" t="s">
        <v>108</v>
      </c>
      <c r="AL474" t="s">
        <v>182</v>
      </c>
      <c r="AM474" t="s">
        <v>182</v>
      </c>
      <c r="AN474" t="s">
        <v>183</v>
      </c>
      <c r="AO474" t="s">
        <v>184</v>
      </c>
      <c r="AP474" t="s">
        <v>112</v>
      </c>
      <c r="AQ474" t="s">
        <v>112</v>
      </c>
      <c r="AR474" t="s">
        <v>95</v>
      </c>
      <c r="AS474" t="s">
        <v>1095</v>
      </c>
      <c r="AT474" t="s">
        <v>454</v>
      </c>
      <c r="AU474" s="88" t="s">
        <v>1457</v>
      </c>
      <c r="AV474" t="s">
        <v>115</v>
      </c>
      <c r="AW474" t="s">
        <v>293</v>
      </c>
      <c r="AX474" s="69" t="s">
        <v>475</v>
      </c>
      <c r="AY474" t="s">
        <v>91</v>
      </c>
      <c r="AZ474" t="s">
        <v>95</v>
      </c>
      <c r="BA474" t="s">
        <v>117</v>
      </c>
      <c r="BB474" s="88" t="s">
        <v>95</v>
      </c>
      <c r="BC474" t="s">
        <v>118</v>
      </c>
      <c r="BD474" t="s">
        <v>91</v>
      </c>
      <c r="BE474" t="s">
        <v>119</v>
      </c>
      <c r="BF474" s="86" t="s">
        <v>120</v>
      </c>
      <c r="BG474" s="86" t="s">
        <v>121</v>
      </c>
      <c r="BH474" s="78" t="s">
        <v>122</v>
      </c>
      <c r="BI474" s="79" t="s">
        <v>123</v>
      </c>
      <c r="BJ474" s="2">
        <v>0</v>
      </c>
      <c r="BK474" s="2">
        <v>0</v>
      </c>
      <c r="BL474" s="2">
        <v>0</v>
      </c>
      <c r="BM474" s="2">
        <v>20100</v>
      </c>
      <c r="BN474" s="2">
        <v>-670</v>
      </c>
      <c r="BO474" s="2">
        <v>0</v>
      </c>
      <c r="BP474" s="2">
        <v>19430</v>
      </c>
      <c r="BQ474" s="2">
        <v>20100</v>
      </c>
      <c r="BR474" s="2">
        <v>0</v>
      </c>
      <c r="BS474" s="2">
        <v>0</v>
      </c>
      <c r="BT474" s="2">
        <v>0</v>
      </c>
      <c r="BU474" s="2">
        <v>0</v>
      </c>
      <c r="BV474" s="2">
        <v>0</v>
      </c>
      <c r="BW474" s="2">
        <v>0</v>
      </c>
      <c r="BX474" s="2">
        <v>0</v>
      </c>
      <c r="BY474" s="2">
        <v>0</v>
      </c>
      <c r="BZ474" s="2">
        <v>0</v>
      </c>
      <c r="CA474" s="2">
        <v>0</v>
      </c>
      <c r="CB474" s="2">
        <v>0</v>
      </c>
      <c r="CC474" s="2">
        <v>0</v>
      </c>
      <c r="CD474" s="2">
        <v>0</v>
      </c>
      <c r="CE474" s="2">
        <v>0</v>
      </c>
      <c r="CF474" s="2">
        <v>0</v>
      </c>
      <c r="CG474" s="2">
        <v>0</v>
      </c>
      <c r="CH474" s="2">
        <v>0</v>
      </c>
      <c r="CI474" s="2">
        <v>0</v>
      </c>
      <c r="CJ474" s="11" t="str">
        <f>+VLOOKUP(B474,[57]Sheet1!$A:$AA,27,FALSE)</f>
        <v>Termoli</v>
      </c>
      <c r="CK474" t="s">
        <v>1863</v>
      </c>
      <c r="CL474" t="s">
        <v>1863</v>
      </c>
      <c r="CM474" s="11"/>
    </row>
    <row r="475" spans="1:94" x14ac:dyDescent="0.35">
      <c r="A475" s="93" t="str">
        <f t="shared" si="14"/>
        <v>13100020220</v>
      </c>
      <c r="B475" t="str">
        <f t="shared" si="15"/>
        <v>1310002-2020</v>
      </c>
      <c r="C475">
        <v>1310002</v>
      </c>
      <c r="D475" t="s">
        <v>84</v>
      </c>
      <c r="E475" t="s">
        <v>1449</v>
      </c>
      <c r="F475" t="s">
        <v>1145</v>
      </c>
      <c r="G475" t="s">
        <v>1665</v>
      </c>
      <c r="H475" t="s">
        <v>1455</v>
      </c>
      <c r="I475" t="s">
        <v>1666</v>
      </c>
      <c r="J475" t="s">
        <v>1139</v>
      </c>
      <c r="K475" t="s">
        <v>1140</v>
      </c>
      <c r="L475" t="s">
        <v>1141</v>
      </c>
      <c r="M475" t="s">
        <v>1142</v>
      </c>
      <c r="N475" t="s">
        <v>1143</v>
      </c>
      <c r="O475" t="s">
        <v>1147</v>
      </c>
      <c r="P475" s="88" t="s">
        <v>196</v>
      </c>
      <c r="S475" t="s">
        <v>1666</v>
      </c>
      <c r="T475" t="s">
        <v>351</v>
      </c>
      <c r="U475" t="s">
        <v>1456</v>
      </c>
      <c r="V475" t="s">
        <v>1456</v>
      </c>
      <c r="W475" t="s">
        <v>353</v>
      </c>
      <c r="X475" t="s">
        <v>98</v>
      </c>
      <c r="Y475" t="s">
        <v>197</v>
      </c>
      <c r="Z475" t="s">
        <v>100</v>
      </c>
      <c r="AA475" t="s">
        <v>467</v>
      </c>
      <c r="AB475" t="s">
        <v>1148</v>
      </c>
      <c r="AC475" s="88" t="s">
        <v>1148</v>
      </c>
      <c r="AD475" t="s">
        <v>103</v>
      </c>
      <c r="AE475" t="s">
        <v>95</v>
      </c>
      <c r="AF475" t="s">
        <v>1147</v>
      </c>
      <c r="AG475" t="s">
        <v>104</v>
      </c>
      <c r="AH475" t="s">
        <v>991</v>
      </c>
      <c r="AI475" t="s">
        <v>992</v>
      </c>
      <c r="AJ475" t="s">
        <v>107</v>
      </c>
      <c r="AK475" t="s">
        <v>108</v>
      </c>
      <c r="AL475" t="s">
        <v>182</v>
      </c>
      <c r="AM475" t="s">
        <v>182</v>
      </c>
      <c r="AN475" t="s">
        <v>183</v>
      </c>
      <c r="AO475" t="s">
        <v>184</v>
      </c>
      <c r="AP475" t="s">
        <v>112</v>
      </c>
      <c r="AQ475" t="s">
        <v>112</v>
      </c>
      <c r="AR475" t="s">
        <v>95</v>
      </c>
      <c r="AS475" t="s">
        <v>1095</v>
      </c>
      <c r="AT475" t="s">
        <v>454</v>
      </c>
      <c r="AU475" s="88" t="s">
        <v>1457</v>
      </c>
      <c r="AV475" t="s">
        <v>115</v>
      </c>
      <c r="AW475" t="s">
        <v>293</v>
      </c>
      <c r="AX475" s="69" t="s">
        <v>475</v>
      </c>
      <c r="AY475" t="s">
        <v>91</v>
      </c>
      <c r="AZ475" t="s">
        <v>95</v>
      </c>
      <c r="BA475" t="s">
        <v>117</v>
      </c>
      <c r="BB475" s="88" t="s">
        <v>95</v>
      </c>
      <c r="BC475" t="s">
        <v>118</v>
      </c>
      <c r="BD475" t="s">
        <v>91</v>
      </c>
      <c r="BE475" t="s">
        <v>119</v>
      </c>
      <c r="BF475" s="86" t="s">
        <v>120</v>
      </c>
      <c r="BG475" s="86" t="s">
        <v>121</v>
      </c>
      <c r="BH475" s="78" t="s">
        <v>122</v>
      </c>
      <c r="BI475" s="79" t="s">
        <v>123</v>
      </c>
      <c r="BJ475" s="2">
        <v>0</v>
      </c>
      <c r="BK475" s="2">
        <v>0</v>
      </c>
      <c r="BL475" s="2">
        <v>0</v>
      </c>
      <c r="BM475" s="2">
        <v>46900</v>
      </c>
      <c r="BN475" s="2">
        <v>-1433.06</v>
      </c>
      <c r="BO475" s="2">
        <v>0</v>
      </c>
      <c r="BP475" s="2">
        <v>45466.94</v>
      </c>
      <c r="BQ475" s="2">
        <v>46900</v>
      </c>
      <c r="BR475" s="2">
        <v>0</v>
      </c>
      <c r="BS475" s="2">
        <v>0</v>
      </c>
      <c r="BT475" s="2">
        <v>0</v>
      </c>
      <c r="BU475" s="2">
        <v>0</v>
      </c>
      <c r="BV475" s="2">
        <v>0</v>
      </c>
      <c r="BW475" s="2">
        <v>0</v>
      </c>
      <c r="BX475" s="2">
        <v>0</v>
      </c>
      <c r="BY475" s="2">
        <v>0</v>
      </c>
      <c r="BZ475" s="2">
        <v>0</v>
      </c>
      <c r="CA475" s="2">
        <v>0</v>
      </c>
      <c r="CB475" s="2">
        <v>0</v>
      </c>
      <c r="CC475" s="2">
        <v>0</v>
      </c>
      <c r="CD475" s="2">
        <v>0</v>
      </c>
      <c r="CE475" s="2">
        <v>0</v>
      </c>
      <c r="CF475" s="2">
        <v>0</v>
      </c>
      <c r="CG475" s="2">
        <v>0</v>
      </c>
      <c r="CH475" s="2">
        <v>0</v>
      </c>
      <c r="CI475" s="2">
        <v>0</v>
      </c>
      <c r="CJ475" s="11" t="str">
        <f>+VLOOKUP(B475,[57]Sheet1!$A:$AA,27,FALSE)</f>
        <v>Termoli</v>
      </c>
      <c r="CK475" t="s">
        <v>1863</v>
      </c>
      <c r="CL475" t="s">
        <v>1863</v>
      </c>
      <c r="CM475" s="11"/>
    </row>
    <row r="476" spans="1:94" x14ac:dyDescent="0.35">
      <c r="A476" s="93" t="str">
        <f t="shared" si="14"/>
        <v>13100020420</v>
      </c>
      <c r="B476" t="str">
        <f t="shared" si="15"/>
        <v>1310002-2020</v>
      </c>
      <c r="C476">
        <v>1310002</v>
      </c>
      <c r="D476" s="7" t="s">
        <v>84</v>
      </c>
      <c r="E476" s="7" t="s">
        <v>1449</v>
      </c>
      <c r="F476" s="7" t="s">
        <v>1145</v>
      </c>
      <c r="G476" s="7" t="s">
        <v>1665</v>
      </c>
      <c r="H476" s="7" t="s">
        <v>1467</v>
      </c>
      <c r="I476" s="7" t="s">
        <v>1468</v>
      </c>
      <c r="J476" s="7" t="s">
        <v>1139</v>
      </c>
      <c r="K476" s="7" t="s">
        <v>1140</v>
      </c>
      <c r="L476" s="7" t="s">
        <v>1141</v>
      </c>
      <c r="M476" s="7" t="s">
        <v>1142</v>
      </c>
      <c r="N476" s="7" t="s">
        <v>1143</v>
      </c>
      <c r="O476" s="7" t="s">
        <v>1147</v>
      </c>
      <c r="P476" s="88" t="s">
        <v>196</v>
      </c>
      <c r="Q476" s="7"/>
      <c r="R476" s="7"/>
      <c r="S476" s="7" t="s">
        <v>1468</v>
      </c>
      <c r="T476" s="7" t="s">
        <v>351</v>
      </c>
      <c r="U476" s="7" t="s">
        <v>1469</v>
      </c>
      <c r="V476" s="7" t="s">
        <v>1469</v>
      </c>
      <c r="W476" s="7" t="s">
        <v>353</v>
      </c>
      <c r="X476" s="7" t="s">
        <v>98</v>
      </c>
      <c r="Y476" s="7" t="s">
        <v>197</v>
      </c>
      <c r="Z476" s="7" t="s">
        <v>100</v>
      </c>
      <c r="AA476" s="7" t="s">
        <v>467</v>
      </c>
      <c r="AB476" s="7" t="s">
        <v>1148</v>
      </c>
      <c r="AC476" s="88" t="s">
        <v>1148</v>
      </c>
      <c r="AD476" s="7" t="s">
        <v>103</v>
      </c>
      <c r="AE476" s="7" t="s">
        <v>95</v>
      </c>
      <c r="AF476" s="7" t="s">
        <v>1147</v>
      </c>
      <c r="AG476" s="7" t="s">
        <v>104</v>
      </c>
      <c r="AH476" s="7" t="s">
        <v>991</v>
      </c>
      <c r="AI476" s="7" t="s">
        <v>992</v>
      </c>
      <c r="AJ476" s="7" t="s">
        <v>107</v>
      </c>
      <c r="AK476" s="7" t="s">
        <v>108</v>
      </c>
      <c r="AL476" s="7" t="s">
        <v>182</v>
      </c>
      <c r="AM476" s="7" t="s">
        <v>182</v>
      </c>
      <c r="AN476" s="7" t="s">
        <v>183</v>
      </c>
      <c r="AO476" s="7" t="s">
        <v>184</v>
      </c>
      <c r="AP476" s="7" t="s">
        <v>112</v>
      </c>
      <c r="AQ476" s="7" t="s">
        <v>112</v>
      </c>
      <c r="AR476" s="7" t="s">
        <v>95</v>
      </c>
      <c r="AS476" s="7" t="s">
        <v>1095</v>
      </c>
      <c r="AT476" s="7" t="s">
        <v>454</v>
      </c>
      <c r="AU476" s="88" t="s">
        <v>1457</v>
      </c>
      <c r="AV476" s="7" t="s">
        <v>115</v>
      </c>
      <c r="AW476" s="7" t="s">
        <v>91</v>
      </c>
      <c r="AX476" s="69" t="s">
        <v>475</v>
      </c>
      <c r="AY476" t="s">
        <v>91</v>
      </c>
      <c r="AZ476" t="s">
        <v>95</v>
      </c>
      <c r="BA476" t="s">
        <v>117</v>
      </c>
      <c r="BB476" s="88" t="s">
        <v>95</v>
      </c>
      <c r="BC476" t="s">
        <v>118</v>
      </c>
      <c r="BD476" t="s">
        <v>91</v>
      </c>
      <c r="BE476" t="s">
        <v>119</v>
      </c>
      <c r="BF476" s="86" t="s">
        <v>120</v>
      </c>
      <c r="BG476" s="86" t="s">
        <v>121</v>
      </c>
      <c r="BH476" s="78" t="s">
        <v>122</v>
      </c>
      <c r="BI476" s="79" t="s">
        <v>123</v>
      </c>
      <c r="BJ476" s="8">
        <v>0</v>
      </c>
      <c r="BK476" s="8">
        <v>0</v>
      </c>
      <c r="BL476" s="8">
        <v>0</v>
      </c>
      <c r="BM476" s="8">
        <v>0</v>
      </c>
      <c r="BN476" s="8">
        <v>0</v>
      </c>
      <c r="BO476" s="8">
        <v>0</v>
      </c>
      <c r="BP476" s="8">
        <v>0</v>
      </c>
      <c r="BQ476" s="8">
        <v>0</v>
      </c>
      <c r="BR476" s="8">
        <v>0</v>
      </c>
      <c r="BS476" s="8">
        <v>0</v>
      </c>
      <c r="BT476" s="8">
        <v>0</v>
      </c>
      <c r="BU476" s="8">
        <v>0</v>
      </c>
      <c r="BV476" s="8">
        <v>0</v>
      </c>
      <c r="BW476" s="8">
        <v>0</v>
      </c>
      <c r="BX476" s="8">
        <v>0</v>
      </c>
      <c r="BY476" s="8">
        <v>0</v>
      </c>
      <c r="BZ476" s="8">
        <v>0</v>
      </c>
      <c r="CA476" s="8">
        <v>0</v>
      </c>
      <c r="CB476" s="8">
        <v>0</v>
      </c>
      <c r="CC476" s="8">
        <v>0</v>
      </c>
      <c r="CD476" s="8">
        <v>0</v>
      </c>
      <c r="CE476" s="8">
        <v>0</v>
      </c>
      <c r="CF476" s="8">
        <v>0</v>
      </c>
      <c r="CG476" s="8">
        <v>0</v>
      </c>
      <c r="CH476" s="8">
        <v>0</v>
      </c>
      <c r="CI476" s="8">
        <v>0</v>
      </c>
      <c r="CJ476" s="11" t="str">
        <f>+VLOOKUP(B476,[57]Sheet1!$A:$AA,27,FALSE)</f>
        <v>Termoli</v>
      </c>
      <c r="CK476" s="1" t="s">
        <v>1863</v>
      </c>
      <c r="CL476">
        <v>0</v>
      </c>
      <c r="CM476" s="11"/>
    </row>
    <row r="477" spans="1:94" x14ac:dyDescent="0.35">
      <c r="A477" s="93" t="str">
        <f t="shared" si="14"/>
        <v>13100020520</v>
      </c>
      <c r="B477" t="str">
        <f t="shared" si="15"/>
        <v>1310002-2020</v>
      </c>
      <c r="C477">
        <v>1310002</v>
      </c>
      <c r="D477" s="7" t="s">
        <v>84</v>
      </c>
      <c r="E477" s="7" t="s">
        <v>1449</v>
      </c>
      <c r="F477" s="7" t="s">
        <v>1145</v>
      </c>
      <c r="G477" s="7" t="s">
        <v>1665</v>
      </c>
      <c r="H477" s="7" t="s">
        <v>1484</v>
      </c>
      <c r="I477" s="7" t="s">
        <v>1485</v>
      </c>
      <c r="J477" s="7" t="s">
        <v>1139</v>
      </c>
      <c r="K477" s="7" t="s">
        <v>1140</v>
      </c>
      <c r="L477" s="7" t="s">
        <v>1141</v>
      </c>
      <c r="M477" s="7" t="s">
        <v>1142</v>
      </c>
      <c r="N477" s="7" t="s">
        <v>1143</v>
      </c>
      <c r="O477" s="7" t="s">
        <v>1147</v>
      </c>
      <c r="P477" s="88" t="s">
        <v>196</v>
      </c>
      <c r="Q477" s="7"/>
      <c r="R477" s="7"/>
      <c r="S477" s="7" t="s">
        <v>1485</v>
      </c>
      <c r="T477" s="7" t="s">
        <v>351</v>
      </c>
      <c r="U477" s="7" t="s">
        <v>1486</v>
      </c>
      <c r="V477" s="7" t="s">
        <v>1486</v>
      </c>
      <c r="W477" s="7" t="s">
        <v>353</v>
      </c>
      <c r="X477" s="7" t="s">
        <v>98</v>
      </c>
      <c r="Y477" s="7" t="s">
        <v>197</v>
      </c>
      <c r="Z477" s="7" t="s">
        <v>100</v>
      </c>
      <c r="AA477" s="7" t="s">
        <v>467</v>
      </c>
      <c r="AB477" s="7" t="s">
        <v>1148</v>
      </c>
      <c r="AC477" s="88" t="s">
        <v>1148</v>
      </c>
      <c r="AD477" s="7" t="s">
        <v>103</v>
      </c>
      <c r="AE477" s="7" t="s">
        <v>95</v>
      </c>
      <c r="AF477" s="7" t="s">
        <v>1147</v>
      </c>
      <c r="AG477" s="7" t="s">
        <v>104</v>
      </c>
      <c r="AH477" s="7" t="s">
        <v>991</v>
      </c>
      <c r="AI477" s="7" t="s">
        <v>992</v>
      </c>
      <c r="AJ477" s="7" t="s">
        <v>107</v>
      </c>
      <c r="AK477" s="7" t="s">
        <v>108</v>
      </c>
      <c r="AL477" s="7" t="s">
        <v>182</v>
      </c>
      <c r="AM477" s="7" t="s">
        <v>182</v>
      </c>
      <c r="AN477" s="7" t="s">
        <v>183</v>
      </c>
      <c r="AO477" s="7" t="s">
        <v>184</v>
      </c>
      <c r="AP477" s="7" t="s">
        <v>112</v>
      </c>
      <c r="AQ477" s="7" t="s">
        <v>112</v>
      </c>
      <c r="AR477" s="7" t="s">
        <v>95</v>
      </c>
      <c r="AS477" s="7" t="s">
        <v>1095</v>
      </c>
      <c r="AT477" s="7" t="s">
        <v>454</v>
      </c>
      <c r="AU477" s="88" t="s">
        <v>1457</v>
      </c>
      <c r="AV477" s="7" t="s">
        <v>115</v>
      </c>
      <c r="AW477" s="7" t="s">
        <v>91</v>
      </c>
      <c r="AX477" s="69" t="s">
        <v>475</v>
      </c>
      <c r="AY477" t="s">
        <v>91</v>
      </c>
      <c r="AZ477" t="s">
        <v>95</v>
      </c>
      <c r="BA477" t="s">
        <v>117</v>
      </c>
      <c r="BB477" s="88" t="s">
        <v>95</v>
      </c>
      <c r="BC477" t="s">
        <v>118</v>
      </c>
      <c r="BD477" t="s">
        <v>91</v>
      </c>
      <c r="BE477" t="s">
        <v>119</v>
      </c>
      <c r="BF477" s="86" t="s">
        <v>120</v>
      </c>
      <c r="BG477" s="86" t="s">
        <v>121</v>
      </c>
      <c r="BH477" s="78" t="s">
        <v>122</v>
      </c>
      <c r="BI477" s="79" t="s">
        <v>123</v>
      </c>
      <c r="BJ477" s="8">
        <v>0</v>
      </c>
      <c r="BK477" s="8">
        <v>0</v>
      </c>
      <c r="BL477" s="8">
        <v>0</v>
      </c>
      <c r="BM477" s="8">
        <v>0</v>
      </c>
      <c r="BN477" s="8">
        <v>0</v>
      </c>
      <c r="BO477" s="8">
        <v>0</v>
      </c>
      <c r="BP477" s="8">
        <v>0</v>
      </c>
      <c r="BQ477" s="8">
        <v>0</v>
      </c>
      <c r="BR477" s="8">
        <v>0</v>
      </c>
      <c r="BS477" s="8">
        <v>0</v>
      </c>
      <c r="BT477" s="8">
        <v>0</v>
      </c>
      <c r="BU477" s="8">
        <v>0</v>
      </c>
      <c r="BV477" s="8">
        <v>0</v>
      </c>
      <c r="BW477" s="8">
        <v>0</v>
      </c>
      <c r="BX477" s="8">
        <v>0</v>
      </c>
      <c r="BY477" s="8">
        <v>0</v>
      </c>
      <c r="BZ477" s="8">
        <v>0</v>
      </c>
      <c r="CA477" s="8">
        <v>0</v>
      </c>
      <c r="CB477" s="8">
        <v>0</v>
      </c>
      <c r="CC477" s="8">
        <v>0</v>
      </c>
      <c r="CD477" s="8">
        <v>0</v>
      </c>
      <c r="CE477" s="8">
        <v>0</v>
      </c>
      <c r="CF477" s="8">
        <v>0</v>
      </c>
      <c r="CG477" s="8">
        <v>0</v>
      </c>
      <c r="CH477" s="8">
        <v>0</v>
      </c>
      <c r="CI477" s="8">
        <v>0</v>
      </c>
      <c r="CJ477" s="11" t="str">
        <f>+VLOOKUP(B477,[57]Sheet1!$A:$AA,27,FALSE)</f>
        <v>Termoli</v>
      </c>
      <c r="CK477" s="1" t="s">
        <v>1863</v>
      </c>
      <c r="CL477">
        <v>0</v>
      </c>
      <c r="CM477" s="11"/>
    </row>
    <row r="478" spans="1:94" x14ac:dyDescent="0.35">
      <c r="A478" s="93" t="str">
        <f t="shared" si="14"/>
        <v>13100020620</v>
      </c>
      <c r="B478" t="str">
        <f t="shared" si="15"/>
        <v>1310002-2020</v>
      </c>
      <c r="C478">
        <v>1310002</v>
      </c>
      <c r="D478" t="s">
        <v>84</v>
      </c>
      <c r="E478" t="s">
        <v>1449</v>
      </c>
      <c r="F478" t="s">
        <v>1145</v>
      </c>
      <c r="G478" t="s">
        <v>1665</v>
      </c>
      <c r="H478" t="s">
        <v>1451</v>
      </c>
      <c r="I478" t="s">
        <v>1452</v>
      </c>
      <c r="J478" t="s">
        <v>1139</v>
      </c>
      <c r="K478" t="s">
        <v>1140</v>
      </c>
      <c r="L478" t="s">
        <v>1141</v>
      </c>
      <c r="M478" t="s">
        <v>1142</v>
      </c>
      <c r="N478" t="s">
        <v>1143</v>
      </c>
      <c r="O478" t="s">
        <v>1147</v>
      </c>
      <c r="P478" s="88" t="s">
        <v>196</v>
      </c>
      <c r="S478" t="s">
        <v>1452</v>
      </c>
      <c r="T478" t="s">
        <v>351</v>
      </c>
      <c r="U478" t="s">
        <v>1453</v>
      </c>
      <c r="V478" t="s">
        <v>1453</v>
      </c>
      <c r="W478" t="s">
        <v>353</v>
      </c>
      <c r="X478" t="s">
        <v>98</v>
      </c>
      <c r="Y478" t="s">
        <v>197</v>
      </c>
      <c r="Z478" t="s">
        <v>100</v>
      </c>
      <c r="AA478" t="s">
        <v>467</v>
      </c>
      <c r="AB478" t="s">
        <v>1148</v>
      </c>
      <c r="AC478" s="88" t="s">
        <v>1148</v>
      </c>
      <c r="AD478" t="s">
        <v>103</v>
      </c>
      <c r="AE478" t="s">
        <v>95</v>
      </c>
      <c r="AF478" t="s">
        <v>1147</v>
      </c>
      <c r="AG478" t="s">
        <v>104</v>
      </c>
      <c r="AH478" t="s">
        <v>991</v>
      </c>
      <c r="AI478" t="s">
        <v>992</v>
      </c>
      <c r="AJ478" t="s">
        <v>107</v>
      </c>
      <c r="AK478" t="s">
        <v>108</v>
      </c>
      <c r="AL478" t="s">
        <v>182</v>
      </c>
      <c r="AM478" t="s">
        <v>182</v>
      </c>
      <c r="AN478" t="s">
        <v>183</v>
      </c>
      <c r="AO478" t="s">
        <v>184</v>
      </c>
      <c r="AP478" t="s">
        <v>112</v>
      </c>
      <c r="AQ478" t="s">
        <v>112</v>
      </c>
      <c r="AR478" t="s">
        <v>95</v>
      </c>
      <c r="AS478" t="s">
        <v>1095</v>
      </c>
      <c r="AT478" t="s">
        <v>454</v>
      </c>
      <c r="AU478" s="88" t="s">
        <v>1457</v>
      </c>
      <c r="AV478" t="s">
        <v>115</v>
      </c>
      <c r="AW478" t="s">
        <v>293</v>
      </c>
      <c r="AX478" s="69" t="s">
        <v>475</v>
      </c>
      <c r="AY478" t="s">
        <v>91</v>
      </c>
      <c r="AZ478" t="s">
        <v>95</v>
      </c>
      <c r="BA478" t="s">
        <v>117</v>
      </c>
      <c r="BB478" s="88" t="s">
        <v>95</v>
      </c>
      <c r="BC478" t="s">
        <v>118</v>
      </c>
      <c r="BD478" t="s">
        <v>91</v>
      </c>
      <c r="BE478" t="s">
        <v>119</v>
      </c>
      <c r="BF478" s="86" t="s">
        <v>120</v>
      </c>
      <c r="BG478" s="86" t="s">
        <v>121</v>
      </c>
      <c r="BH478" s="78" t="s">
        <v>122</v>
      </c>
      <c r="BI478" s="79" t="s">
        <v>123</v>
      </c>
      <c r="BJ478" s="2">
        <v>0</v>
      </c>
      <c r="BK478" s="2">
        <v>0</v>
      </c>
      <c r="BL478" s="2">
        <v>0</v>
      </c>
      <c r="BM478" s="2">
        <v>5330</v>
      </c>
      <c r="BN478" s="2">
        <v>-103.64</v>
      </c>
      <c r="BO478" s="2">
        <v>0</v>
      </c>
      <c r="BP478" s="2">
        <v>5226.3599999999997</v>
      </c>
      <c r="BQ478" s="2">
        <v>5330</v>
      </c>
      <c r="BR478" s="2">
        <v>0</v>
      </c>
      <c r="BS478" s="2">
        <v>0</v>
      </c>
      <c r="BT478" s="2">
        <v>0</v>
      </c>
      <c r="BU478" s="2">
        <v>0</v>
      </c>
      <c r="BV478" s="2">
        <v>0</v>
      </c>
      <c r="BW478" s="2">
        <v>0</v>
      </c>
      <c r="BX478" s="2">
        <v>0</v>
      </c>
      <c r="BY478" s="2">
        <v>0</v>
      </c>
      <c r="BZ478" s="2">
        <v>0</v>
      </c>
      <c r="CA478" s="2">
        <v>0</v>
      </c>
      <c r="CB478" s="2">
        <v>0</v>
      </c>
      <c r="CC478" s="2">
        <v>0</v>
      </c>
      <c r="CD478" s="2">
        <v>0</v>
      </c>
      <c r="CE478" s="2">
        <v>0</v>
      </c>
      <c r="CF478" s="2">
        <v>0</v>
      </c>
      <c r="CG478" s="2">
        <v>0</v>
      </c>
      <c r="CH478" s="2">
        <v>0</v>
      </c>
      <c r="CI478" s="2">
        <v>0</v>
      </c>
      <c r="CJ478" s="11" t="str">
        <f>+VLOOKUP(B478,[57]Sheet1!$A:$AA,27,FALSE)</f>
        <v>Termoli</v>
      </c>
      <c r="CK478" t="s">
        <v>1863</v>
      </c>
      <c r="CL478" t="s">
        <v>1863</v>
      </c>
      <c r="CM478" s="11"/>
    </row>
    <row r="479" spans="1:94" x14ac:dyDescent="0.35">
      <c r="A479" s="93" t="str">
        <f t="shared" si="14"/>
        <v>13100020720</v>
      </c>
      <c r="B479" t="str">
        <f t="shared" si="15"/>
        <v>1310002-2020</v>
      </c>
      <c r="C479">
        <v>1310002</v>
      </c>
      <c r="D479" t="s">
        <v>84</v>
      </c>
      <c r="E479" t="s">
        <v>1449</v>
      </c>
      <c r="F479" t="s">
        <v>1145</v>
      </c>
      <c r="G479" t="s">
        <v>1665</v>
      </c>
      <c r="H479" t="s">
        <v>1477</v>
      </c>
      <c r="I479" t="s">
        <v>1478</v>
      </c>
      <c r="J479" t="s">
        <v>1139</v>
      </c>
      <c r="K479" t="s">
        <v>1140</v>
      </c>
      <c r="L479" t="s">
        <v>1141</v>
      </c>
      <c r="M479" t="s">
        <v>1142</v>
      </c>
      <c r="N479" t="s">
        <v>1143</v>
      </c>
      <c r="O479" t="s">
        <v>1147</v>
      </c>
      <c r="P479" s="88" t="s">
        <v>196</v>
      </c>
      <c r="S479" t="s">
        <v>1478</v>
      </c>
      <c r="T479" t="s">
        <v>351</v>
      </c>
      <c r="U479" t="s">
        <v>1479</v>
      </c>
      <c r="V479" t="s">
        <v>1479</v>
      </c>
      <c r="W479" t="s">
        <v>353</v>
      </c>
      <c r="X479" t="s">
        <v>98</v>
      </c>
      <c r="Y479" t="s">
        <v>197</v>
      </c>
      <c r="Z479" t="s">
        <v>100</v>
      </c>
      <c r="AA479" t="s">
        <v>467</v>
      </c>
      <c r="AB479" t="s">
        <v>1148</v>
      </c>
      <c r="AC479" s="88" t="s">
        <v>1148</v>
      </c>
      <c r="AD479" t="s">
        <v>103</v>
      </c>
      <c r="AE479" t="s">
        <v>95</v>
      </c>
      <c r="AF479" t="s">
        <v>1147</v>
      </c>
      <c r="AG479" t="s">
        <v>104</v>
      </c>
      <c r="AH479" t="s">
        <v>991</v>
      </c>
      <c r="AI479" t="s">
        <v>992</v>
      </c>
      <c r="AJ479" t="s">
        <v>107</v>
      </c>
      <c r="AK479" t="s">
        <v>108</v>
      </c>
      <c r="AL479" t="s">
        <v>182</v>
      </c>
      <c r="AM479" t="s">
        <v>182</v>
      </c>
      <c r="AN479" t="s">
        <v>183</v>
      </c>
      <c r="AO479" t="s">
        <v>184</v>
      </c>
      <c r="AP479" t="s">
        <v>112</v>
      </c>
      <c r="AQ479" t="s">
        <v>112</v>
      </c>
      <c r="AR479" t="s">
        <v>95</v>
      </c>
      <c r="AS479" t="s">
        <v>1095</v>
      </c>
      <c r="AT479" t="s">
        <v>454</v>
      </c>
      <c r="AU479" s="88" t="s">
        <v>1457</v>
      </c>
      <c r="AV479" t="s">
        <v>115</v>
      </c>
      <c r="AW479" t="s">
        <v>293</v>
      </c>
      <c r="AX479" s="69" t="s">
        <v>475</v>
      </c>
      <c r="AY479" t="s">
        <v>91</v>
      </c>
      <c r="AZ479" t="s">
        <v>95</v>
      </c>
      <c r="BA479" t="s">
        <v>117</v>
      </c>
      <c r="BB479" s="88" t="s">
        <v>95</v>
      </c>
      <c r="BC479" t="s">
        <v>118</v>
      </c>
      <c r="BD479" t="s">
        <v>91</v>
      </c>
      <c r="BE479" t="s">
        <v>119</v>
      </c>
      <c r="BF479" s="86" t="s">
        <v>120</v>
      </c>
      <c r="BG479" s="86" t="s">
        <v>121</v>
      </c>
      <c r="BH479" s="78" t="s">
        <v>122</v>
      </c>
      <c r="BI479" s="79" t="s">
        <v>123</v>
      </c>
      <c r="BJ479" s="2">
        <v>0</v>
      </c>
      <c r="BK479" s="2">
        <v>0</v>
      </c>
      <c r="BL479" s="2">
        <v>0</v>
      </c>
      <c r="BM479" s="2">
        <v>42900</v>
      </c>
      <c r="BN479" s="2">
        <v>-715</v>
      </c>
      <c r="BO479" s="2">
        <v>0</v>
      </c>
      <c r="BP479" s="2">
        <v>42185</v>
      </c>
      <c r="BQ479" s="2">
        <v>42900</v>
      </c>
      <c r="BR479" s="2">
        <v>0</v>
      </c>
      <c r="BS479" s="2">
        <v>0</v>
      </c>
      <c r="BT479" s="2">
        <v>0</v>
      </c>
      <c r="BU479" s="2">
        <v>0</v>
      </c>
      <c r="BV479" s="2">
        <v>0</v>
      </c>
      <c r="BW479" s="2">
        <v>0</v>
      </c>
      <c r="BX479" s="2">
        <v>0</v>
      </c>
      <c r="BY479" s="2">
        <v>0</v>
      </c>
      <c r="BZ479" s="2">
        <v>0</v>
      </c>
      <c r="CA479" s="2">
        <v>0</v>
      </c>
      <c r="CB479" s="2">
        <v>0</v>
      </c>
      <c r="CC479" s="2">
        <v>0</v>
      </c>
      <c r="CD479" s="2">
        <v>0</v>
      </c>
      <c r="CE479" s="2">
        <v>0</v>
      </c>
      <c r="CF479" s="2">
        <v>0</v>
      </c>
      <c r="CG479" s="2">
        <v>0</v>
      </c>
      <c r="CH479" s="2">
        <v>0</v>
      </c>
      <c r="CI479" s="2">
        <v>0</v>
      </c>
      <c r="CJ479" s="11" t="str">
        <f>+VLOOKUP(B479,[57]Sheet1!$A:$AA,27,FALSE)</f>
        <v>Termoli</v>
      </c>
      <c r="CK479" t="s">
        <v>1863</v>
      </c>
      <c r="CL479" t="s">
        <v>1863</v>
      </c>
      <c r="CM479" s="11"/>
    </row>
    <row r="480" spans="1:94" x14ac:dyDescent="0.35">
      <c r="A480" s="93" t="str">
        <f t="shared" si="14"/>
        <v>13100020920</v>
      </c>
      <c r="B480" t="str">
        <f t="shared" si="15"/>
        <v>1310002-2020</v>
      </c>
      <c r="C480">
        <v>1310002</v>
      </c>
      <c r="D480" t="s">
        <v>84</v>
      </c>
      <c r="E480" t="s">
        <v>1449</v>
      </c>
      <c r="F480" t="s">
        <v>1145</v>
      </c>
      <c r="G480" t="s">
        <v>1665</v>
      </c>
      <c r="H480" t="s">
        <v>1471</v>
      </c>
      <c r="I480" t="s">
        <v>1472</v>
      </c>
      <c r="J480" t="s">
        <v>1139</v>
      </c>
      <c r="K480" t="s">
        <v>1140</v>
      </c>
      <c r="L480" t="s">
        <v>1141</v>
      </c>
      <c r="M480" t="s">
        <v>1142</v>
      </c>
      <c r="N480" t="s">
        <v>1143</v>
      </c>
      <c r="O480" t="s">
        <v>1147</v>
      </c>
      <c r="P480" s="88" t="s">
        <v>196</v>
      </c>
      <c r="S480" t="s">
        <v>1472</v>
      </c>
      <c r="T480" t="s">
        <v>351</v>
      </c>
      <c r="U480" t="s">
        <v>1473</v>
      </c>
      <c r="V480" t="s">
        <v>1473</v>
      </c>
      <c r="W480" t="s">
        <v>353</v>
      </c>
      <c r="X480" t="s">
        <v>98</v>
      </c>
      <c r="Y480" t="s">
        <v>197</v>
      </c>
      <c r="Z480" t="s">
        <v>100</v>
      </c>
      <c r="AA480" t="s">
        <v>467</v>
      </c>
      <c r="AB480" t="s">
        <v>1148</v>
      </c>
      <c r="AC480" s="88" t="s">
        <v>1148</v>
      </c>
      <c r="AD480" t="s">
        <v>103</v>
      </c>
      <c r="AE480" t="s">
        <v>95</v>
      </c>
      <c r="AF480" t="s">
        <v>1147</v>
      </c>
      <c r="AG480" t="s">
        <v>104</v>
      </c>
      <c r="AH480" t="s">
        <v>991</v>
      </c>
      <c r="AI480" t="s">
        <v>992</v>
      </c>
      <c r="AJ480" t="s">
        <v>107</v>
      </c>
      <c r="AK480" t="s">
        <v>108</v>
      </c>
      <c r="AL480" t="s">
        <v>182</v>
      </c>
      <c r="AM480" t="s">
        <v>182</v>
      </c>
      <c r="AN480" t="s">
        <v>183</v>
      </c>
      <c r="AO480" t="s">
        <v>184</v>
      </c>
      <c r="AP480" t="s">
        <v>112</v>
      </c>
      <c r="AQ480" t="s">
        <v>112</v>
      </c>
      <c r="AR480" t="s">
        <v>95</v>
      </c>
      <c r="AS480" t="s">
        <v>1095</v>
      </c>
      <c r="AT480" t="s">
        <v>454</v>
      </c>
      <c r="AU480" s="88" t="s">
        <v>1457</v>
      </c>
      <c r="AV480" t="s">
        <v>115</v>
      </c>
      <c r="AW480" t="s">
        <v>293</v>
      </c>
      <c r="AX480" s="69" t="s">
        <v>475</v>
      </c>
      <c r="AY480" t="s">
        <v>91</v>
      </c>
      <c r="AZ480" t="s">
        <v>95</v>
      </c>
      <c r="BA480" t="s">
        <v>117</v>
      </c>
      <c r="BB480" s="88" t="s">
        <v>95</v>
      </c>
      <c r="BC480" t="s">
        <v>118</v>
      </c>
      <c r="BD480" t="s">
        <v>91</v>
      </c>
      <c r="BE480" t="s">
        <v>119</v>
      </c>
      <c r="BF480" s="86" t="s">
        <v>120</v>
      </c>
      <c r="BG480" s="86" t="s">
        <v>121</v>
      </c>
      <c r="BH480" s="78" t="s">
        <v>122</v>
      </c>
      <c r="BI480" s="79" t="s">
        <v>123</v>
      </c>
      <c r="BJ480" s="2">
        <v>0</v>
      </c>
      <c r="BK480" s="2">
        <v>0</v>
      </c>
      <c r="BL480" s="2">
        <v>0</v>
      </c>
      <c r="BM480" s="2">
        <v>1068.6600000000001</v>
      </c>
      <c r="BN480" s="2">
        <v>-11.87</v>
      </c>
      <c r="BO480" s="2">
        <v>0</v>
      </c>
      <c r="BP480" s="2">
        <v>1056.79</v>
      </c>
      <c r="BQ480" s="2">
        <v>1068.6600000000001</v>
      </c>
      <c r="BR480" s="2">
        <v>0</v>
      </c>
      <c r="BS480" s="2">
        <v>0</v>
      </c>
      <c r="BT480" s="2">
        <v>0</v>
      </c>
      <c r="BU480" s="2">
        <v>0</v>
      </c>
      <c r="BV480" s="2">
        <v>0</v>
      </c>
      <c r="BW480" s="2">
        <v>0</v>
      </c>
      <c r="BX480" s="2">
        <v>0</v>
      </c>
      <c r="BY480" s="2">
        <v>0</v>
      </c>
      <c r="BZ480" s="2">
        <v>0</v>
      </c>
      <c r="CA480" s="2">
        <v>0</v>
      </c>
      <c r="CB480" s="2">
        <v>0</v>
      </c>
      <c r="CC480" s="2">
        <v>0</v>
      </c>
      <c r="CD480" s="2">
        <v>0</v>
      </c>
      <c r="CE480" s="2">
        <v>0</v>
      </c>
      <c r="CF480" s="2">
        <v>0</v>
      </c>
      <c r="CG480" s="2">
        <v>0</v>
      </c>
      <c r="CH480" s="2">
        <v>0</v>
      </c>
      <c r="CI480" s="2">
        <v>0</v>
      </c>
      <c r="CJ480" s="11" t="str">
        <f>+VLOOKUP(B480,[57]Sheet1!$A:$AA,27,FALSE)</f>
        <v>Termoli</v>
      </c>
      <c r="CK480" t="s">
        <v>1863</v>
      </c>
      <c r="CL480" t="s">
        <v>1863</v>
      </c>
      <c r="CM480" s="11"/>
    </row>
    <row r="481" spans="1:91" x14ac:dyDescent="0.35">
      <c r="A481" s="93" t="str">
        <f t="shared" si="14"/>
        <v>13100021020</v>
      </c>
      <c r="B481" t="str">
        <f t="shared" si="15"/>
        <v>1310002-2020</v>
      </c>
      <c r="C481">
        <v>1310002</v>
      </c>
      <c r="D481" s="7" t="s">
        <v>84</v>
      </c>
      <c r="E481" s="7" t="s">
        <v>1449</v>
      </c>
      <c r="F481" s="7" t="s">
        <v>1145</v>
      </c>
      <c r="G481" s="7" t="s">
        <v>1665</v>
      </c>
      <c r="H481" s="7" t="s">
        <v>1458</v>
      </c>
      <c r="I481" s="7" t="s">
        <v>1459</v>
      </c>
      <c r="J481" s="7" t="s">
        <v>1139</v>
      </c>
      <c r="K481" s="7" t="s">
        <v>1140</v>
      </c>
      <c r="L481" s="7" t="s">
        <v>1141</v>
      </c>
      <c r="M481" s="7" t="s">
        <v>1142</v>
      </c>
      <c r="N481" s="7" t="s">
        <v>1143</v>
      </c>
      <c r="O481" s="7" t="s">
        <v>1147</v>
      </c>
      <c r="P481" s="88" t="s">
        <v>196</v>
      </c>
      <c r="Q481" s="7"/>
      <c r="R481" s="7"/>
      <c r="S481" s="7" t="s">
        <v>1459</v>
      </c>
      <c r="T481" s="7" t="s">
        <v>351</v>
      </c>
      <c r="U481" s="7" t="s">
        <v>1460</v>
      </c>
      <c r="V481" s="7" t="s">
        <v>1460</v>
      </c>
      <c r="W481" s="7" t="s">
        <v>353</v>
      </c>
      <c r="X481" s="7" t="s">
        <v>98</v>
      </c>
      <c r="Y481" s="7" t="s">
        <v>197</v>
      </c>
      <c r="Z481" s="7" t="s">
        <v>100</v>
      </c>
      <c r="AA481" s="7" t="s">
        <v>467</v>
      </c>
      <c r="AB481" s="7" t="s">
        <v>1148</v>
      </c>
      <c r="AC481" s="88" t="s">
        <v>1148</v>
      </c>
      <c r="AD481" s="7" t="s">
        <v>103</v>
      </c>
      <c r="AE481" s="7" t="s">
        <v>95</v>
      </c>
      <c r="AF481" s="7" t="s">
        <v>1147</v>
      </c>
      <c r="AG481" s="7" t="s">
        <v>104</v>
      </c>
      <c r="AH481" s="7" t="s">
        <v>991</v>
      </c>
      <c r="AI481" s="7" t="s">
        <v>992</v>
      </c>
      <c r="AJ481" s="7" t="s">
        <v>107</v>
      </c>
      <c r="AK481" s="7" t="s">
        <v>108</v>
      </c>
      <c r="AL481" s="7" t="s">
        <v>182</v>
      </c>
      <c r="AM481" s="7" t="s">
        <v>182</v>
      </c>
      <c r="AN481" s="7" t="s">
        <v>183</v>
      </c>
      <c r="AO481" s="7" t="s">
        <v>184</v>
      </c>
      <c r="AP481" s="7" t="s">
        <v>112</v>
      </c>
      <c r="AQ481" s="7" t="s">
        <v>112</v>
      </c>
      <c r="AR481" s="7" t="s">
        <v>95</v>
      </c>
      <c r="AS481" s="7" t="s">
        <v>1095</v>
      </c>
      <c r="AT481" s="7" t="s">
        <v>454</v>
      </c>
      <c r="AU481" s="88" t="s">
        <v>1457</v>
      </c>
      <c r="AV481" s="7" t="s">
        <v>115</v>
      </c>
      <c r="AW481" s="7" t="s">
        <v>91</v>
      </c>
      <c r="AX481" s="69" t="s">
        <v>475</v>
      </c>
      <c r="AY481" t="s">
        <v>91</v>
      </c>
      <c r="AZ481" t="s">
        <v>95</v>
      </c>
      <c r="BA481" t="s">
        <v>117</v>
      </c>
      <c r="BB481" s="88" t="s">
        <v>95</v>
      </c>
      <c r="BC481" t="s">
        <v>118</v>
      </c>
      <c r="BD481" t="s">
        <v>91</v>
      </c>
      <c r="BE481" t="s">
        <v>119</v>
      </c>
      <c r="BF481" s="86" t="s">
        <v>120</v>
      </c>
      <c r="BG481" s="86" t="s">
        <v>121</v>
      </c>
      <c r="BH481" s="78" t="s">
        <v>122</v>
      </c>
      <c r="BI481" s="79" t="s">
        <v>123</v>
      </c>
      <c r="BJ481" s="8">
        <v>0</v>
      </c>
      <c r="BK481" s="8">
        <v>0</v>
      </c>
      <c r="BL481" s="8">
        <v>0</v>
      </c>
      <c r="BM481" s="8">
        <v>0</v>
      </c>
      <c r="BN481" s="8">
        <v>0</v>
      </c>
      <c r="BO481" s="8">
        <v>0</v>
      </c>
      <c r="BP481" s="8">
        <v>0</v>
      </c>
      <c r="BQ481" s="8">
        <v>0</v>
      </c>
      <c r="BR481" s="8">
        <v>0</v>
      </c>
      <c r="BS481" s="8">
        <v>0</v>
      </c>
      <c r="BT481" s="8">
        <v>0</v>
      </c>
      <c r="BU481" s="8">
        <v>0</v>
      </c>
      <c r="BV481" s="8">
        <v>0</v>
      </c>
      <c r="BW481" s="8">
        <v>0</v>
      </c>
      <c r="BX481" s="8">
        <v>0</v>
      </c>
      <c r="BY481" s="8">
        <v>0</v>
      </c>
      <c r="BZ481" s="8">
        <v>0</v>
      </c>
      <c r="CA481" s="8">
        <v>0</v>
      </c>
      <c r="CB481" s="8">
        <v>0</v>
      </c>
      <c r="CC481" s="8">
        <v>0</v>
      </c>
      <c r="CD481" s="8">
        <v>0</v>
      </c>
      <c r="CE481" s="8">
        <v>0</v>
      </c>
      <c r="CF481" s="8">
        <v>0</v>
      </c>
      <c r="CG481" s="8">
        <v>0</v>
      </c>
      <c r="CH481" s="8">
        <v>0</v>
      </c>
      <c r="CI481" s="8">
        <v>0</v>
      </c>
      <c r="CJ481" s="11" t="str">
        <f>+VLOOKUP(B481,[57]Sheet1!$A:$AA,27,FALSE)</f>
        <v>Termoli</v>
      </c>
      <c r="CK481" s="1" t="s">
        <v>1863</v>
      </c>
      <c r="CL481">
        <v>0</v>
      </c>
      <c r="CM481" s="11"/>
    </row>
    <row r="482" spans="1:91" x14ac:dyDescent="0.35">
      <c r="A482" s="93" t="str">
        <f t="shared" si="14"/>
        <v>13100021120</v>
      </c>
      <c r="B482" t="str">
        <f t="shared" si="15"/>
        <v>1310002-2020</v>
      </c>
      <c r="C482">
        <v>1310002</v>
      </c>
      <c r="D482" s="7" t="s">
        <v>84</v>
      </c>
      <c r="E482" s="7" t="s">
        <v>1449</v>
      </c>
      <c r="F482" s="7" t="s">
        <v>1145</v>
      </c>
      <c r="G482" s="7" t="s">
        <v>1665</v>
      </c>
      <c r="H482" s="7" t="s">
        <v>1480</v>
      </c>
      <c r="I482" s="7" t="s">
        <v>1481</v>
      </c>
      <c r="J482" s="7" t="s">
        <v>1139</v>
      </c>
      <c r="K482" s="7" t="s">
        <v>1140</v>
      </c>
      <c r="L482" s="7" t="s">
        <v>1141</v>
      </c>
      <c r="M482" s="7" t="s">
        <v>1142</v>
      </c>
      <c r="N482" s="7" t="s">
        <v>1143</v>
      </c>
      <c r="O482" s="7" t="s">
        <v>1147</v>
      </c>
      <c r="P482" s="88" t="s">
        <v>196</v>
      </c>
      <c r="Q482" s="7"/>
      <c r="R482" s="7"/>
      <c r="S482" s="7" t="s">
        <v>1481</v>
      </c>
      <c r="T482" s="7" t="s">
        <v>351</v>
      </c>
      <c r="U482" s="7" t="s">
        <v>1482</v>
      </c>
      <c r="V482" s="7" t="s">
        <v>1482</v>
      </c>
      <c r="W482" s="7" t="s">
        <v>353</v>
      </c>
      <c r="X482" s="7" t="s">
        <v>98</v>
      </c>
      <c r="Y482" s="7" t="s">
        <v>197</v>
      </c>
      <c r="Z482" s="7" t="s">
        <v>100</v>
      </c>
      <c r="AA482" s="7" t="s">
        <v>467</v>
      </c>
      <c r="AB482" s="7" t="s">
        <v>1148</v>
      </c>
      <c r="AC482" s="88" t="s">
        <v>1148</v>
      </c>
      <c r="AD482" s="7" t="s">
        <v>103</v>
      </c>
      <c r="AE482" s="7" t="s">
        <v>95</v>
      </c>
      <c r="AF482" s="7" t="s">
        <v>1147</v>
      </c>
      <c r="AG482" s="7" t="s">
        <v>104</v>
      </c>
      <c r="AH482" s="7" t="s">
        <v>991</v>
      </c>
      <c r="AI482" s="7" t="s">
        <v>992</v>
      </c>
      <c r="AJ482" s="7" t="s">
        <v>107</v>
      </c>
      <c r="AK482" s="7" t="s">
        <v>108</v>
      </c>
      <c r="AL482" s="7" t="s">
        <v>182</v>
      </c>
      <c r="AM482" s="7" t="s">
        <v>182</v>
      </c>
      <c r="AN482" s="7" t="s">
        <v>183</v>
      </c>
      <c r="AO482" s="7" t="s">
        <v>184</v>
      </c>
      <c r="AP482" s="7" t="s">
        <v>112</v>
      </c>
      <c r="AQ482" s="7" t="s">
        <v>112</v>
      </c>
      <c r="AR482" s="7" t="s">
        <v>95</v>
      </c>
      <c r="AS482" s="7" t="s">
        <v>1095</v>
      </c>
      <c r="AT482" s="7" t="s">
        <v>454</v>
      </c>
      <c r="AU482" s="88" t="s">
        <v>1457</v>
      </c>
      <c r="AV482" s="7" t="s">
        <v>115</v>
      </c>
      <c r="AW482" s="7" t="s">
        <v>91</v>
      </c>
      <c r="AX482" s="69" t="s">
        <v>475</v>
      </c>
      <c r="AY482" t="s">
        <v>91</v>
      </c>
      <c r="AZ482" t="s">
        <v>95</v>
      </c>
      <c r="BA482" t="s">
        <v>117</v>
      </c>
      <c r="BB482" s="88" t="s">
        <v>95</v>
      </c>
      <c r="BC482" t="s">
        <v>118</v>
      </c>
      <c r="BD482" t="s">
        <v>91</v>
      </c>
      <c r="BE482" t="s">
        <v>119</v>
      </c>
      <c r="BF482" s="86" t="s">
        <v>120</v>
      </c>
      <c r="BG482" s="86" t="s">
        <v>121</v>
      </c>
      <c r="BH482" s="78" t="s">
        <v>122</v>
      </c>
      <c r="BI482" s="79" t="s">
        <v>123</v>
      </c>
      <c r="BJ482" s="8">
        <v>0</v>
      </c>
      <c r="BK482" s="8">
        <v>0</v>
      </c>
      <c r="BL482" s="8">
        <v>0</v>
      </c>
      <c r="BM482" s="8">
        <v>0</v>
      </c>
      <c r="BN482" s="8">
        <v>0</v>
      </c>
      <c r="BO482" s="8">
        <v>0</v>
      </c>
      <c r="BP482" s="8">
        <v>0</v>
      </c>
      <c r="BQ482" s="8">
        <v>0</v>
      </c>
      <c r="BR482" s="8">
        <v>0</v>
      </c>
      <c r="BS482" s="8">
        <v>0</v>
      </c>
      <c r="BT482" s="8">
        <v>0</v>
      </c>
      <c r="BU482" s="8">
        <v>0</v>
      </c>
      <c r="BV482" s="8">
        <v>0</v>
      </c>
      <c r="BW482" s="8">
        <v>0</v>
      </c>
      <c r="BX482" s="8">
        <v>0</v>
      </c>
      <c r="BY482" s="8">
        <v>0</v>
      </c>
      <c r="BZ482" s="8">
        <v>0</v>
      </c>
      <c r="CA482" s="8">
        <v>0</v>
      </c>
      <c r="CB482" s="8">
        <v>0</v>
      </c>
      <c r="CC482" s="8">
        <v>0</v>
      </c>
      <c r="CD482" s="8">
        <v>0</v>
      </c>
      <c r="CE482" s="8">
        <v>0</v>
      </c>
      <c r="CF482" s="8">
        <v>0</v>
      </c>
      <c r="CG482" s="8">
        <v>0</v>
      </c>
      <c r="CH482" s="8">
        <v>0</v>
      </c>
      <c r="CI482" s="8">
        <v>0</v>
      </c>
      <c r="CJ482" s="11" t="str">
        <f>+VLOOKUP(B482,[57]Sheet1!$A:$AA,27,FALSE)</f>
        <v>Termoli</v>
      </c>
      <c r="CK482" s="1" t="s">
        <v>1863</v>
      </c>
      <c r="CL482">
        <v>0</v>
      </c>
      <c r="CM482" s="11"/>
    </row>
    <row r="483" spans="1:91" x14ac:dyDescent="0.35">
      <c r="A483" s="93" t="str">
        <f t="shared" si="14"/>
        <v>13100090620</v>
      </c>
      <c r="B483" t="str">
        <f t="shared" si="15"/>
        <v>1310009-2020</v>
      </c>
      <c r="C483">
        <v>1310009</v>
      </c>
      <c r="D483" t="s">
        <v>84</v>
      </c>
      <c r="E483" t="s">
        <v>1449</v>
      </c>
      <c r="F483" t="s">
        <v>1290</v>
      </c>
      <c r="G483" t="s">
        <v>1667</v>
      </c>
      <c r="H483" t="s">
        <v>1451</v>
      </c>
      <c r="I483" t="s">
        <v>1452</v>
      </c>
      <c r="J483" t="s">
        <v>1139</v>
      </c>
      <c r="K483" t="s">
        <v>1140</v>
      </c>
      <c r="L483" t="s">
        <v>1141</v>
      </c>
      <c r="M483" t="s">
        <v>1142</v>
      </c>
      <c r="N483" t="s">
        <v>1143</v>
      </c>
      <c r="O483" t="s">
        <v>1292</v>
      </c>
      <c r="P483" s="88" t="s">
        <v>985</v>
      </c>
      <c r="S483" t="s">
        <v>1452</v>
      </c>
      <c r="T483" t="s">
        <v>351</v>
      </c>
      <c r="U483" t="s">
        <v>1453</v>
      </c>
      <c r="V483" t="s">
        <v>1453</v>
      </c>
      <c r="W483" t="s">
        <v>353</v>
      </c>
      <c r="X483" t="s">
        <v>987</v>
      </c>
      <c r="Y483" t="s">
        <v>1194</v>
      </c>
      <c r="Z483" t="s">
        <v>100</v>
      </c>
      <c r="AA483" t="s">
        <v>467</v>
      </c>
      <c r="AB483" t="s">
        <v>1293</v>
      </c>
      <c r="AC483" s="88" t="s">
        <v>1293</v>
      </c>
      <c r="AD483" t="s">
        <v>103</v>
      </c>
      <c r="AE483" t="s">
        <v>986</v>
      </c>
      <c r="AF483" t="s">
        <v>1294</v>
      </c>
      <c r="AG483" t="s">
        <v>990</v>
      </c>
      <c r="AH483" t="s">
        <v>977</v>
      </c>
      <c r="AI483" t="s">
        <v>978</v>
      </c>
      <c r="AJ483" t="s">
        <v>993</v>
      </c>
      <c r="AK483" t="s">
        <v>994</v>
      </c>
      <c r="AL483" t="s">
        <v>182</v>
      </c>
      <c r="AM483" t="s">
        <v>182</v>
      </c>
      <c r="AN483" t="s">
        <v>183</v>
      </c>
      <c r="AO483" t="s">
        <v>184</v>
      </c>
      <c r="AP483" t="s">
        <v>112</v>
      </c>
      <c r="AQ483" t="s">
        <v>112</v>
      </c>
      <c r="AR483" t="s">
        <v>986</v>
      </c>
      <c r="AS483" t="s">
        <v>1289</v>
      </c>
      <c r="AT483" t="s">
        <v>995</v>
      </c>
      <c r="AU483" s="88" t="s">
        <v>1457</v>
      </c>
      <c r="AV483" t="s">
        <v>115</v>
      </c>
      <c r="AW483" t="s">
        <v>293</v>
      </c>
      <c r="AX483" s="69" t="s">
        <v>475</v>
      </c>
      <c r="AY483" t="s">
        <v>91</v>
      </c>
      <c r="AZ483" t="s">
        <v>986</v>
      </c>
      <c r="BA483" t="s">
        <v>117</v>
      </c>
      <c r="BB483" s="88" t="s">
        <v>986</v>
      </c>
      <c r="BC483" t="s">
        <v>118</v>
      </c>
      <c r="BD483" t="s">
        <v>91</v>
      </c>
      <c r="BE483" t="s">
        <v>119</v>
      </c>
      <c r="BF483" s="86" t="s">
        <v>1197</v>
      </c>
      <c r="BG483" s="86" t="s">
        <v>121</v>
      </c>
      <c r="BH483" s="78" t="s">
        <v>997</v>
      </c>
      <c r="BI483" s="79" t="s">
        <v>123</v>
      </c>
      <c r="BJ483" s="2">
        <v>0</v>
      </c>
      <c r="BK483" s="2">
        <v>0</v>
      </c>
      <c r="BL483" s="2">
        <v>0</v>
      </c>
      <c r="BM483" s="2">
        <v>30536.97</v>
      </c>
      <c r="BN483" s="2">
        <v>-593.77</v>
      </c>
      <c r="BO483" s="2">
        <v>0</v>
      </c>
      <c r="BP483" s="2">
        <v>29943.200000000001</v>
      </c>
      <c r="BQ483" s="2">
        <v>30536.97</v>
      </c>
      <c r="BR483" s="2">
        <v>0</v>
      </c>
      <c r="BS483" s="2">
        <v>0</v>
      </c>
      <c r="BT483" s="2">
        <v>0</v>
      </c>
      <c r="BU483" s="2">
        <v>0</v>
      </c>
      <c r="BV483" s="2">
        <v>0</v>
      </c>
      <c r="BW483" s="2">
        <v>0</v>
      </c>
      <c r="BX483" s="2">
        <v>0</v>
      </c>
      <c r="BY483" s="2">
        <v>0</v>
      </c>
      <c r="BZ483" s="2">
        <v>0</v>
      </c>
      <c r="CA483" s="2">
        <v>0</v>
      </c>
      <c r="CB483" s="2">
        <v>0</v>
      </c>
      <c r="CC483" s="2">
        <v>0</v>
      </c>
      <c r="CD483" s="2">
        <v>0</v>
      </c>
      <c r="CE483" s="2">
        <v>0</v>
      </c>
      <c r="CF483" s="2">
        <v>0</v>
      </c>
      <c r="CG483" s="2">
        <v>0</v>
      </c>
      <c r="CH483" s="2">
        <v>0</v>
      </c>
      <c r="CI483" s="2">
        <v>0</v>
      </c>
      <c r="CJ483" s="11" t="str">
        <f>+VLOOKUP(B483,[57]Sheet1!$A:$AA,27,FALSE)</f>
        <v>Termoli</v>
      </c>
      <c r="CK483" t="s">
        <v>1863</v>
      </c>
      <c r="CL483" t="s">
        <v>1863</v>
      </c>
      <c r="CM483" s="11"/>
    </row>
    <row r="484" spans="1:91" x14ac:dyDescent="0.35">
      <c r="A484" s="93" t="str">
        <f t="shared" si="14"/>
        <v>13100091220</v>
      </c>
      <c r="B484" t="str">
        <f t="shared" si="15"/>
        <v>1310009-2020</v>
      </c>
      <c r="C484">
        <v>1310009</v>
      </c>
      <c r="D484" t="s">
        <v>84</v>
      </c>
      <c r="E484" t="s">
        <v>1449</v>
      </c>
      <c r="F484" t="s">
        <v>1290</v>
      </c>
      <c r="G484" t="s">
        <v>1667</v>
      </c>
      <c r="H484" t="s">
        <v>1461</v>
      </c>
      <c r="I484" t="s">
        <v>1462</v>
      </c>
      <c r="J484" t="s">
        <v>1139</v>
      </c>
      <c r="K484" t="s">
        <v>1140</v>
      </c>
      <c r="L484" t="s">
        <v>1141</v>
      </c>
      <c r="M484" t="s">
        <v>1142</v>
      </c>
      <c r="N484" t="s">
        <v>1143</v>
      </c>
      <c r="O484" t="s">
        <v>1292</v>
      </c>
      <c r="P484" s="88" t="s">
        <v>985</v>
      </c>
      <c r="Q484" t="s">
        <v>985</v>
      </c>
      <c r="R484" t="s">
        <v>986</v>
      </c>
      <c r="S484" t="s">
        <v>1462</v>
      </c>
      <c r="T484" t="s">
        <v>351</v>
      </c>
      <c r="U484" t="s">
        <v>1463</v>
      </c>
      <c r="V484" t="s">
        <v>1463</v>
      </c>
      <c r="W484" t="s">
        <v>353</v>
      </c>
      <c r="X484" t="s">
        <v>987</v>
      </c>
      <c r="Y484" t="s">
        <v>1194</v>
      </c>
      <c r="Z484" t="s">
        <v>100</v>
      </c>
      <c r="AA484" t="s">
        <v>467</v>
      </c>
      <c r="AB484" t="s">
        <v>1293</v>
      </c>
      <c r="AC484" s="88" t="s">
        <v>1293</v>
      </c>
      <c r="AD484" t="s">
        <v>103</v>
      </c>
      <c r="AE484" t="s">
        <v>986</v>
      </c>
      <c r="AF484" t="s">
        <v>1294</v>
      </c>
      <c r="AG484" t="s">
        <v>990</v>
      </c>
      <c r="AH484" t="s">
        <v>977</v>
      </c>
      <c r="AI484" t="s">
        <v>978</v>
      </c>
      <c r="AJ484" t="s">
        <v>993</v>
      </c>
      <c r="AK484" t="s">
        <v>994</v>
      </c>
      <c r="AL484" t="s">
        <v>182</v>
      </c>
      <c r="AM484" t="s">
        <v>182</v>
      </c>
      <c r="AN484" t="s">
        <v>183</v>
      </c>
      <c r="AO484" t="s">
        <v>184</v>
      </c>
      <c r="AP484" t="s">
        <v>112</v>
      </c>
      <c r="AQ484" t="s">
        <v>112</v>
      </c>
      <c r="AR484" t="s">
        <v>986</v>
      </c>
      <c r="AS484" t="s">
        <v>1289</v>
      </c>
      <c r="AT484" t="s">
        <v>995</v>
      </c>
      <c r="AU484" s="88" t="s">
        <v>1457</v>
      </c>
      <c r="AV484" t="s">
        <v>115</v>
      </c>
      <c r="AW484" t="s">
        <v>293</v>
      </c>
      <c r="AX484" s="69" t="s">
        <v>475</v>
      </c>
      <c r="AY484" t="s">
        <v>91</v>
      </c>
      <c r="AZ484" t="s">
        <v>986</v>
      </c>
      <c r="BA484" t="s">
        <v>117</v>
      </c>
      <c r="BB484" s="88" t="s">
        <v>986</v>
      </c>
      <c r="BC484" t="s">
        <v>118</v>
      </c>
      <c r="BD484" t="s">
        <v>91</v>
      </c>
      <c r="BE484" t="s">
        <v>119</v>
      </c>
      <c r="BF484" s="86" t="s">
        <v>1197</v>
      </c>
      <c r="BG484" s="86" t="s">
        <v>121</v>
      </c>
      <c r="BH484" s="78" t="s">
        <v>997</v>
      </c>
      <c r="BI484" s="79" t="s">
        <v>123</v>
      </c>
      <c r="BJ484" s="2">
        <v>0</v>
      </c>
      <c r="BK484" s="2">
        <v>0</v>
      </c>
      <c r="BL484" s="2">
        <v>0</v>
      </c>
      <c r="BM484" s="2">
        <v>2795.53</v>
      </c>
      <c r="BN484" s="2">
        <v>-7.77</v>
      </c>
      <c r="BO484" s="2">
        <v>0</v>
      </c>
      <c r="BP484" s="2">
        <v>2787.76</v>
      </c>
      <c r="BQ484" s="2">
        <v>2795.53</v>
      </c>
      <c r="BR484" s="2">
        <v>0</v>
      </c>
      <c r="BS484" s="2">
        <v>0</v>
      </c>
      <c r="BT484" s="2">
        <v>0</v>
      </c>
      <c r="BU484" s="2">
        <v>0</v>
      </c>
      <c r="BV484" s="2">
        <v>0</v>
      </c>
      <c r="BW484" s="2">
        <v>0</v>
      </c>
      <c r="BX484" s="2">
        <v>0</v>
      </c>
      <c r="BY484" s="2">
        <v>0</v>
      </c>
      <c r="BZ484" s="2">
        <v>0</v>
      </c>
      <c r="CA484" s="2">
        <v>0</v>
      </c>
      <c r="CB484" s="2">
        <v>0</v>
      </c>
      <c r="CC484" s="2">
        <v>0</v>
      </c>
      <c r="CD484" s="2">
        <v>0</v>
      </c>
      <c r="CE484" s="2">
        <v>0</v>
      </c>
      <c r="CF484" s="2">
        <v>0</v>
      </c>
      <c r="CG484" s="2">
        <v>0</v>
      </c>
      <c r="CH484" s="2">
        <v>0</v>
      </c>
      <c r="CI484" s="2">
        <v>0</v>
      </c>
      <c r="CJ484" s="11" t="str">
        <f>+VLOOKUP(B484,[57]Sheet1!$A:$AA,27,FALSE)</f>
        <v>Termoli</v>
      </c>
      <c r="CK484" t="s">
        <v>1863</v>
      </c>
      <c r="CL484" t="s">
        <v>1863</v>
      </c>
      <c r="CM484" s="11"/>
    </row>
    <row r="485" spans="1:91" x14ac:dyDescent="0.35">
      <c r="A485" s="93" t="str">
        <f t="shared" si="14"/>
        <v>13100120720</v>
      </c>
      <c r="B485" t="str">
        <f t="shared" si="15"/>
        <v>1310012-2020</v>
      </c>
      <c r="C485">
        <v>1310012</v>
      </c>
      <c r="D485" t="s">
        <v>84</v>
      </c>
      <c r="E485" t="s">
        <v>1449</v>
      </c>
      <c r="F485" t="s">
        <v>1303</v>
      </c>
      <c r="G485" t="s">
        <v>1668</v>
      </c>
      <c r="H485" t="s">
        <v>1477</v>
      </c>
      <c r="I485" t="s">
        <v>1478</v>
      </c>
      <c r="J485" t="s">
        <v>1139</v>
      </c>
      <c r="K485" t="s">
        <v>1140</v>
      </c>
      <c r="L485" t="s">
        <v>1141</v>
      </c>
      <c r="M485" t="s">
        <v>1142</v>
      </c>
      <c r="N485" t="s">
        <v>1143</v>
      </c>
      <c r="O485" t="s">
        <v>195</v>
      </c>
      <c r="P485" s="88" t="s">
        <v>196</v>
      </c>
      <c r="S485" t="s">
        <v>194</v>
      </c>
      <c r="T485" t="s">
        <v>351</v>
      </c>
      <c r="U485" t="s">
        <v>1479</v>
      </c>
      <c r="V485" t="s">
        <v>1479</v>
      </c>
      <c r="W485" t="s">
        <v>353</v>
      </c>
      <c r="X485" t="s">
        <v>98</v>
      </c>
      <c r="Y485" t="s">
        <v>197</v>
      </c>
      <c r="Z485" t="s">
        <v>100</v>
      </c>
      <c r="AA485" t="s">
        <v>467</v>
      </c>
      <c r="AB485" t="s">
        <v>198</v>
      </c>
      <c r="AC485" s="88" t="s">
        <v>198</v>
      </c>
      <c r="AD485" t="s">
        <v>103</v>
      </c>
      <c r="AE485" t="s">
        <v>95</v>
      </c>
      <c r="AF485" t="s">
        <v>195</v>
      </c>
      <c r="AG485" t="s">
        <v>104</v>
      </c>
      <c r="AH485" t="s">
        <v>105</v>
      </c>
      <c r="AI485" t="s">
        <v>106</v>
      </c>
      <c r="AJ485" t="s">
        <v>107</v>
      </c>
      <c r="AK485" t="s">
        <v>108</v>
      </c>
      <c r="AL485" t="s">
        <v>182</v>
      </c>
      <c r="AM485" t="s">
        <v>182</v>
      </c>
      <c r="AN485" t="s">
        <v>183</v>
      </c>
      <c r="AO485" t="s">
        <v>184</v>
      </c>
      <c r="AP485" t="s">
        <v>112</v>
      </c>
      <c r="AQ485" t="s">
        <v>112</v>
      </c>
      <c r="AR485" t="s">
        <v>95</v>
      </c>
      <c r="AS485" t="s">
        <v>98</v>
      </c>
      <c r="AT485" t="s">
        <v>113</v>
      </c>
      <c r="AU485" s="88" t="s">
        <v>1457</v>
      </c>
      <c r="AV485" t="s">
        <v>115</v>
      </c>
      <c r="AW485" t="s">
        <v>293</v>
      </c>
      <c r="AX485" s="69" t="s">
        <v>475</v>
      </c>
      <c r="AY485" t="s">
        <v>95</v>
      </c>
      <c r="AZ485" t="s">
        <v>95</v>
      </c>
      <c r="BA485" t="s">
        <v>117</v>
      </c>
      <c r="BB485" s="88" t="s">
        <v>95</v>
      </c>
      <c r="BC485" t="s">
        <v>118</v>
      </c>
      <c r="BD485" t="s">
        <v>91</v>
      </c>
      <c r="BE485" t="s">
        <v>119</v>
      </c>
      <c r="BF485" s="86" t="s">
        <v>120</v>
      </c>
      <c r="BG485" s="86" t="s">
        <v>121</v>
      </c>
      <c r="BH485" s="78" t="s">
        <v>122</v>
      </c>
      <c r="BI485" s="79" t="s">
        <v>123</v>
      </c>
      <c r="BJ485" s="2">
        <v>0</v>
      </c>
      <c r="BK485" s="2">
        <v>0</v>
      </c>
      <c r="BL485" s="2">
        <v>0</v>
      </c>
      <c r="BM485" s="2">
        <v>2230</v>
      </c>
      <c r="BN485" s="2">
        <v>-37.17</v>
      </c>
      <c r="BO485" s="2">
        <v>0</v>
      </c>
      <c r="BP485" s="2">
        <v>2192.83</v>
      </c>
      <c r="BQ485" s="2">
        <v>0</v>
      </c>
      <c r="BR485" s="2">
        <v>0</v>
      </c>
      <c r="BS485" s="2">
        <v>0</v>
      </c>
      <c r="BT485" s="2">
        <v>0</v>
      </c>
      <c r="BU485" s="2">
        <v>0</v>
      </c>
      <c r="BV485" s="2">
        <v>0</v>
      </c>
      <c r="BW485" s="2">
        <v>0</v>
      </c>
      <c r="BX485" s="2">
        <v>0</v>
      </c>
      <c r="BY485" s="2">
        <v>0</v>
      </c>
      <c r="BZ485" s="2">
        <v>2230</v>
      </c>
      <c r="CA485" s="2">
        <v>0</v>
      </c>
      <c r="CB485" s="2">
        <v>0</v>
      </c>
      <c r="CC485" s="2">
        <v>0</v>
      </c>
      <c r="CD485" s="2">
        <v>0</v>
      </c>
      <c r="CE485" s="2">
        <v>0</v>
      </c>
      <c r="CF485" s="2">
        <v>0</v>
      </c>
      <c r="CG485" s="2">
        <v>0</v>
      </c>
      <c r="CH485" s="2">
        <v>0</v>
      </c>
      <c r="CI485" s="2">
        <v>0</v>
      </c>
      <c r="CJ485" s="11" t="str">
        <f>+VLOOKUP(B485,[57]Sheet1!$A:$AA,27,FALSE)</f>
        <v>Termoli</v>
      </c>
      <c r="CK485" t="s">
        <v>1863</v>
      </c>
      <c r="CL485" t="s">
        <v>1863</v>
      </c>
      <c r="CM485" s="11"/>
    </row>
    <row r="486" spans="1:91" x14ac:dyDescent="0.35">
      <c r="A486" s="93" t="str">
        <f t="shared" si="14"/>
        <v>13100121020</v>
      </c>
      <c r="B486" t="str">
        <f t="shared" si="15"/>
        <v>1310012-2020</v>
      </c>
      <c r="C486">
        <v>1310012</v>
      </c>
      <c r="D486" t="s">
        <v>84</v>
      </c>
      <c r="E486" t="s">
        <v>1449</v>
      </c>
      <c r="F486" t="s">
        <v>1303</v>
      </c>
      <c r="G486" t="s">
        <v>1668</v>
      </c>
      <c r="H486" t="s">
        <v>1458</v>
      </c>
      <c r="I486" t="s">
        <v>1459</v>
      </c>
      <c r="J486" t="s">
        <v>1139</v>
      </c>
      <c r="K486" t="s">
        <v>1140</v>
      </c>
      <c r="L486" t="s">
        <v>1141</v>
      </c>
      <c r="M486" t="s">
        <v>1142</v>
      </c>
      <c r="N486" t="s">
        <v>1143</v>
      </c>
      <c r="O486" t="s">
        <v>195</v>
      </c>
      <c r="P486" s="88" t="s">
        <v>196</v>
      </c>
      <c r="S486" t="s">
        <v>194</v>
      </c>
      <c r="T486" t="s">
        <v>351</v>
      </c>
      <c r="U486" t="s">
        <v>1460</v>
      </c>
      <c r="V486" t="s">
        <v>1460</v>
      </c>
      <c r="W486" t="s">
        <v>353</v>
      </c>
      <c r="X486" t="s">
        <v>98</v>
      </c>
      <c r="Y486" t="s">
        <v>197</v>
      </c>
      <c r="Z486" t="s">
        <v>100</v>
      </c>
      <c r="AA486" t="s">
        <v>467</v>
      </c>
      <c r="AB486" t="s">
        <v>198</v>
      </c>
      <c r="AC486" s="88" t="s">
        <v>198</v>
      </c>
      <c r="AD486" t="s">
        <v>103</v>
      </c>
      <c r="AE486" t="s">
        <v>95</v>
      </c>
      <c r="AF486" t="s">
        <v>195</v>
      </c>
      <c r="AG486" t="s">
        <v>104</v>
      </c>
      <c r="AH486" t="s">
        <v>105</v>
      </c>
      <c r="AI486" t="s">
        <v>106</v>
      </c>
      <c r="AJ486" t="s">
        <v>107</v>
      </c>
      <c r="AK486" t="s">
        <v>108</v>
      </c>
      <c r="AL486" t="s">
        <v>182</v>
      </c>
      <c r="AM486" t="s">
        <v>182</v>
      </c>
      <c r="AN486" t="s">
        <v>183</v>
      </c>
      <c r="AO486" t="s">
        <v>184</v>
      </c>
      <c r="AP486" t="s">
        <v>112</v>
      </c>
      <c r="AQ486" t="s">
        <v>112</v>
      </c>
      <c r="AR486" t="s">
        <v>95</v>
      </c>
      <c r="AS486" t="s">
        <v>98</v>
      </c>
      <c r="AT486" t="s">
        <v>113</v>
      </c>
      <c r="AU486" s="88" t="s">
        <v>1457</v>
      </c>
      <c r="AV486" t="s">
        <v>115</v>
      </c>
      <c r="AW486" t="s">
        <v>293</v>
      </c>
      <c r="AX486" s="69" t="s">
        <v>475</v>
      </c>
      <c r="AY486" t="s">
        <v>95</v>
      </c>
      <c r="AZ486" t="s">
        <v>95</v>
      </c>
      <c r="BA486" t="s">
        <v>117</v>
      </c>
      <c r="BB486" s="88" t="s">
        <v>95</v>
      </c>
      <c r="BC486" t="s">
        <v>118</v>
      </c>
      <c r="BD486" t="s">
        <v>91</v>
      </c>
      <c r="BE486" t="s">
        <v>119</v>
      </c>
      <c r="BF486" s="86" t="s">
        <v>120</v>
      </c>
      <c r="BG486" s="86" t="s">
        <v>121</v>
      </c>
      <c r="BH486" s="78" t="s">
        <v>122</v>
      </c>
      <c r="BI486" s="79" t="s">
        <v>123</v>
      </c>
      <c r="BJ486" s="2">
        <v>0</v>
      </c>
      <c r="BK486" s="2">
        <v>0</v>
      </c>
      <c r="BL486" s="2">
        <v>0</v>
      </c>
      <c r="BM486" s="2">
        <v>109.2</v>
      </c>
      <c r="BN486" s="2">
        <v>-0.91</v>
      </c>
      <c r="BO486" s="2">
        <v>0</v>
      </c>
      <c r="BP486" s="2">
        <v>108.29</v>
      </c>
      <c r="BQ486" s="2">
        <v>0</v>
      </c>
      <c r="BR486" s="2">
        <v>0</v>
      </c>
      <c r="BS486" s="2">
        <v>0</v>
      </c>
      <c r="BT486" s="2">
        <v>0</v>
      </c>
      <c r="BU486" s="2">
        <v>0</v>
      </c>
      <c r="BV486" s="2">
        <v>0</v>
      </c>
      <c r="BW486" s="2">
        <v>0</v>
      </c>
      <c r="BX486" s="2">
        <v>0</v>
      </c>
      <c r="BY486" s="2">
        <v>0</v>
      </c>
      <c r="BZ486" s="2">
        <v>109.2</v>
      </c>
      <c r="CA486" s="2">
        <v>0</v>
      </c>
      <c r="CB486" s="2">
        <v>0</v>
      </c>
      <c r="CC486" s="2">
        <v>0</v>
      </c>
      <c r="CD486" s="2">
        <v>0</v>
      </c>
      <c r="CE486" s="2">
        <v>0</v>
      </c>
      <c r="CF486" s="2">
        <v>0</v>
      </c>
      <c r="CG486" s="2">
        <v>0</v>
      </c>
      <c r="CH486" s="2">
        <v>0</v>
      </c>
      <c r="CI486" s="2">
        <v>0</v>
      </c>
      <c r="CJ486" s="11" t="str">
        <f>+VLOOKUP(B486,[57]Sheet1!$A:$AA,27,FALSE)</f>
        <v>Termoli</v>
      </c>
      <c r="CK486" t="s">
        <v>1863</v>
      </c>
      <c r="CL486" t="s">
        <v>1863</v>
      </c>
      <c r="CM486" s="11"/>
    </row>
    <row r="487" spans="1:91" x14ac:dyDescent="0.35">
      <c r="A487" s="93" t="str">
        <f t="shared" si="14"/>
        <v>13100161020</v>
      </c>
      <c r="B487" t="str">
        <f t="shared" si="15"/>
        <v>1310016-2020</v>
      </c>
      <c r="C487">
        <v>1310016</v>
      </c>
      <c r="D487" t="s">
        <v>84</v>
      </c>
      <c r="E487" t="s">
        <v>1449</v>
      </c>
      <c r="F487" t="s">
        <v>1413</v>
      </c>
      <c r="G487" t="s">
        <v>1669</v>
      </c>
      <c r="H487" t="s">
        <v>1458</v>
      </c>
      <c r="I487" t="s">
        <v>1459</v>
      </c>
      <c r="J487" t="s">
        <v>1139</v>
      </c>
      <c r="K487" t="s">
        <v>1140</v>
      </c>
      <c r="L487" t="s">
        <v>1141</v>
      </c>
      <c r="M487" t="s">
        <v>1142</v>
      </c>
      <c r="N487" t="s">
        <v>1143</v>
      </c>
      <c r="O487" t="s">
        <v>1415</v>
      </c>
      <c r="P487" s="88" t="s">
        <v>196</v>
      </c>
      <c r="S487" t="s">
        <v>1459</v>
      </c>
      <c r="T487" t="s">
        <v>351</v>
      </c>
      <c r="U487" t="s">
        <v>1460</v>
      </c>
      <c r="V487" t="s">
        <v>1460</v>
      </c>
      <c r="W487" t="s">
        <v>353</v>
      </c>
      <c r="X487" t="s">
        <v>98</v>
      </c>
      <c r="Y487" t="s">
        <v>1127</v>
      </c>
      <c r="Z487" t="s">
        <v>100</v>
      </c>
      <c r="AA487" t="s">
        <v>467</v>
      </c>
      <c r="AB487" t="s">
        <v>1416</v>
      </c>
      <c r="AC487" s="88" t="s">
        <v>1416</v>
      </c>
      <c r="AD487" t="s">
        <v>103</v>
      </c>
      <c r="AE487" t="s">
        <v>95</v>
      </c>
      <c r="AF487" t="s">
        <v>1415</v>
      </c>
      <c r="AG487" t="s">
        <v>104</v>
      </c>
      <c r="AH487" t="s">
        <v>105</v>
      </c>
      <c r="AI487" t="s">
        <v>106</v>
      </c>
      <c r="AJ487" t="s">
        <v>107</v>
      </c>
      <c r="AK487" t="s">
        <v>108</v>
      </c>
      <c r="AL487" t="s">
        <v>182</v>
      </c>
      <c r="AM487" t="s">
        <v>182</v>
      </c>
      <c r="AN487" t="s">
        <v>183</v>
      </c>
      <c r="AO487" t="s">
        <v>184</v>
      </c>
      <c r="AP487" t="s">
        <v>140</v>
      </c>
      <c r="AQ487" t="s">
        <v>140</v>
      </c>
      <c r="AR487" t="s">
        <v>95</v>
      </c>
      <c r="AS487" t="s">
        <v>1095</v>
      </c>
      <c r="AT487" t="s">
        <v>113</v>
      </c>
      <c r="AU487" s="88" t="s">
        <v>1457</v>
      </c>
      <c r="AV487" t="s">
        <v>115</v>
      </c>
      <c r="AW487" t="s">
        <v>293</v>
      </c>
      <c r="AX487" s="69" t="s">
        <v>475</v>
      </c>
      <c r="AY487" t="s">
        <v>91</v>
      </c>
      <c r="AZ487" t="s">
        <v>95</v>
      </c>
      <c r="BA487" t="s">
        <v>117</v>
      </c>
      <c r="BB487" s="88" t="s">
        <v>95</v>
      </c>
      <c r="BC487" t="s">
        <v>118</v>
      </c>
      <c r="BD487" t="s">
        <v>91</v>
      </c>
      <c r="BE487" t="s">
        <v>119</v>
      </c>
      <c r="BF487" s="86" t="s">
        <v>153</v>
      </c>
      <c r="BG487" s="86" t="s">
        <v>121</v>
      </c>
      <c r="BH487" s="78" t="s">
        <v>122</v>
      </c>
      <c r="BI487" s="79" t="s">
        <v>123</v>
      </c>
      <c r="BJ487" s="2">
        <v>0</v>
      </c>
      <c r="BK487" s="2">
        <v>0</v>
      </c>
      <c r="BL487" s="2">
        <v>0</v>
      </c>
      <c r="BM487" s="2">
        <v>2800</v>
      </c>
      <c r="BN487" s="2">
        <v>-23.33</v>
      </c>
      <c r="BO487" s="2">
        <v>0</v>
      </c>
      <c r="BP487" s="2">
        <v>2776.67</v>
      </c>
      <c r="BQ487" s="2">
        <v>2800</v>
      </c>
      <c r="BR487" s="2">
        <v>0</v>
      </c>
      <c r="BS487" s="2">
        <v>0</v>
      </c>
      <c r="BT487" s="2">
        <v>0</v>
      </c>
      <c r="BU487" s="2">
        <v>0</v>
      </c>
      <c r="BV487" s="2">
        <v>0</v>
      </c>
      <c r="BW487" s="2">
        <v>0</v>
      </c>
      <c r="BX487" s="2">
        <v>0</v>
      </c>
      <c r="BY487" s="2">
        <v>0</v>
      </c>
      <c r="BZ487" s="2">
        <v>0</v>
      </c>
      <c r="CA487" s="2">
        <v>0</v>
      </c>
      <c r="CB487" s="2">
        <v>0</v>
      </c>
      <c r="CC487" s="2">
        <v>0</v>
      </c>
      <c r="CD487" s="2">
        <v>0</v>
      </c>
      <c r="CE487" s="2">
        <v>0</v>
      </c>
      <c r="CF487" s="2">
        <v>0</v>
      </c>
      <c r="CG487" s="2">
        <v>0</v>
      </c>
      <c r="CH487" s="2">
        <v>0</v>
      </c>
      <c r="CI487" s="2">
        <v>0</v>
      </c>
      <c r="CJ487" s="11" t="str">
        <f>+VLOOKUP(B487,[57]Sheet1!$A:$AA,27,FALSE)</f>
        <v>Campagnano</v>
      </c>
      <c r="CK487" t="s">
        <v>1861</v>
      </c>
      <c r="CL487" t="s">
        <v>1871</v>
      </c>
      <c r="CM487" s="11"/>
    </row>
    <row r="488" spans="1:91" x14ac:dyDescent="0.35">
      <c r="A488" s="93" t="str">
        <f t="shared" si="14"/>
        <v>13100180120</v>
      </c>
      <c r="B488" t="str">
        <f t="shared" si="15"/>
        <v>1310018-2020</v>
      </c>
      <c r="C488">
        <v>1310018</v>
      </c>
      <c r="D488" t="s">
        <v>84</v>
      </c>
      <c r="E488" t="s">
        <v>1449</v>
      </c>
      <c r="F488" t="s">
        <v>1421</v>
      </c>
      <c r="G488" t="s">
        <v>1670</v>
      </c>
      <c r="H488" t="s">
        <v>1465</v>
      </c>
      <c r="I488" t="s">
        <v>1466</v>
      </c>
      <c r="J488" t="s">
        <v>1139</v>
      </c>
      <c r="K488" t="s">
        <v>1140</v>
      </c>
      <c r="L488" t="s">
        <v>1141</v>
      </c>
      <c r="M488" t="s">
        <v>1142</v>
      </c>
      <c r="N488" t="s">
        <v>1143</v>
      </c>
      <c r="O488" t="s">
        <v>1423</v>
      </c>
      <c r="P488" s="88" t="s">
        <v>196</v>
      </c>
      <c r="S488" t="s">
        <v>1459</v>
      </c>
      <c r="T488" t="s">
        <v>351</v>
      </c>
      <c r="U488" t="s">
        <v>1466</v>
      </c>
      <c r="V488" t="s">
        <v>96</v>
      </c>
      <c r="W488" t="s">
        <v>353</v>
      </c>
      <c r="X488" t="s">
        <v>98</v>
      </c>
      <c r="Y488" t="s">
        <v>1194</v>
      </c>
      <c r="Z488" t="s">
        <v>100</v>
      </c>
      <c r="AA488" t="s">
        <v>467</v>
      </c>
      <c r="AB488" t="s">
        <v>1424</v>
      </c>
      <c r="AC488" s="88" t="s">
        <v>1424</v>
      </c>
      <c r="AD488" t="s">
        <v>103</v>
      </c>
      <c r="AE488" t="s">
        <v>95</v>
      </c>
      <c r="AF488" t="s">
        <v>1423</v>
      </c>
      <c r="AG488" t="s">
        <v>104</v>
      </c>
      <c r="AH488" t="s">
        <v>977</v>
      </c>
      <c r="AI488" t="s">
        <v>978</v>
      </c>
      <c r="AJ488" t="s">
        <v>107</v>
      </c>
      <c r="AK488" t="s">
        <v>108</v>
      </c>
      <c r="AL488" t="s">
        <v>182</v>
      </c>
      <c r="AM488" t="s">
        <v>182</v>
      </c>
      <c r="AN488" t="s">
        <v>183</v>
      </c>
      <c r="AO488" t="s">
        <v>184</v>
      </c>
      <c r="AP488" t="s">
        <v>112</v>
      </c>
      <c r="AQ488" t="s">
        <v>112</v>
      </c>
      <c r="AR488" t="s">
        <v>95</v>
      </c>
      <c r="AS488" t="s">
        <v>1095</v>
      </c>
      <c r="AT488" t="s">
        <v>113</v>
      </c>
      <c r="AU488" s="88" t="s">
        <v>1457</v>
      </c>
      <c r="AV488" t="s">
        <v>115</v>
      </c>
      <c r="AW488" t="s">
        <v>91</v>
      </c>
      <c r="AX488" s="69" t="s">
        <v>475</v>
      </c>
      <c r="AY488" t="s">
        <v>91</v>
      </c>
      <c r="AZ488" t="s">
        <v>95</v>
      </c>
      <c r="BA488" t="s">
        <v>117</v>
      </c>
      <c r="BB488" s="88" t="s">
        <v>95</v>
      </c>
      <c r="BC488" t="s">
        <v>118</v>
      </c>
      <c r="BD488" t="s">
        <v>91</v>
      </c>
      <c r="BE488" t="s">
        <v>119</v>
      </c>
      <c r="BF488" s="86" t="s">
        <v>120</v>
      </c>
      <c r="BG488" s="86" t="s">
        <v>121</v>
      </c>
      <c r="BH488" s="78" t="s">
        <v>122</v>
      </c>
      <c r="BI488" s="79" t="s">
        <v>123</v>
      </c>
      <c r="BJ488" s="2">
        <v>0</v>
      </c>
      <c r="BK488" s="2">
        <v>0</v>
      </c>
      <c r="BL488" s="2">
        <v>0</v>
      </c>
      <c r="BM488" s="2">
        <v>0</v>
      </c>
      <c r="BN488" s="2">
        <v>0</v>
      </c>
      <c r="BO488" s="2">
        <v>0</v>
      </c>
      <c r="BP488" s="2">
        <v>0</v>
      </c>
      <c r="BQ488" s="2">
        <v>5417.42</v>
      </c>
      <c r="BR488" s="2">
        <v>0</v>
      </c>
      <c r="BS488" s="2">
        <v>0</v>
      </c>
      <c r="BT488" s="2">
        <v>0</v>
      </c>
      <c r="BU488" s="2">
        <v>0</v>
      </c>
      <c r="BV488" s="2">
        <v>0</v>
      </c>
      <c r="BW488" s="2">
        <v>0</v>
      </c>
      <c r="BX488" s="2">
        <v>0</v>
      </c>
      <c r="BY488" s="2">
        <v>0</v>
      </c>
      <c r="BZ488" s="2">
        <v>0</v>
      </c>
      <c r="CA488" s="2">
        <v>0</v>
      </c>
      <c r="CB488" s="2">
        <v>0</v>
      </c>
      <c r="CC488" s="2">
        <v>0</v>
      </c>
      <c r="CD488" s="2">
        <v>0</v>
      </c>
      <c r="CE488" s="2">
        <v>18</v>
      </c>
      <c r="CF488" s="2">
        <v>-5435.42</v>
      </c>
      <c r="CG488" s="2">
        <v>0</v>
      </c>
      <c r="CH488" s="2">
        <v>0</v>
      </c>
      <c r="CI488" s="2">
        <v>0</v>
      </c>
      <c r="CJ488" s="11" t="str">
        <f>+VLOOKUP(B488,[57]Sheet1!$A:$AA,27,FALSE)</f>
        <v>Termoli</v>
      </c>
      <c r="CK488" s="1" t="s">
        <v>1863</v>
      </c>
      <c r="CL488">
        <v>0</v>
      </c>
      <c r="CM488" s="11"/>
    </row>
    <row r="489" spans="1:91" x14ac:dyDescent="0.35">
      <c r="A489" s="93" t="str">
        <f t="shared" si="14"/>
        <v>13100180420</v>
      </c>
      <c r="B489" t="str">
        <f t="shared" si="15"/>
        <v>1310018-2020</v>
      </c>
      <c r="C489">
        <v>1310018</v>
      </c>
      <c r="D489" t="s">
        <v>84</v>
      </c>
      <c r="E489" t="s">
        <v>1449</v>
      </c>
      <c r="F489" t="s">
        <v>1421</v>
      </c>
      <c r="G489" t="s">
        <v>1670</v>
      </c>
      <c r="H489" t="s">
        <v>1467</v>
      </c>
      <c r="I489" t="s">
        <v>1468</v>
      </c>
      <c r="J489" t="s">
        <v>1139</v>
      </c>
      <c r="K489" t="s">
        <v>1140</v>
      </c>
      <c r="L489" t="s">
        <v>1141</v>
      </c>
      <c r="M489" t="s">
        <v>1142</v>
      </c>
      <c r="N489" t="s">
        <v>1143</v>
      </c>
      <c r="O489" t="s">
        <v>1423</v>
      </c>
      <c r="P489" s="88" t="s">
        <v>196</v>
      </c>
      <c r="S489" t="s">
        <v>1466</v>
      </c>
      <c r="T489" t="s">
        <v>351</v>
      </c>
      <c r="U489" t="s">
        <v>1469</v>
      </c>
      <c r="V489" t="s">
        <v>1469</v>
      </c>
      <c r="W489" t="s">
        <v>353</v>
      </c>
      <c r="X489" t="s">
        <v>98</v>
      </c>
      <c r="Y489" t="s">
        <v>1194</v>
      </c>
      <c r="Z489" t="s">
        <v>100</v>
      </c>
      <c r="AA489" t="s">
        <v>467</v>
      </c>
      <c r="AB489" t="s">
        <v>1424</v>
      </c>
      <c r="AC489" s="88" t="s">
        <v>1424</v>
      </c>
      <c r="AD489" t="s">
        <v>103</v>
      </c>
      <c r="AE489" t="s">
        <v>95</v>
      </c>
      <c r="AF489" t="s">
        <v>1423</v>
      </c>
      <c r="AG489" t="s">
        <v>104</v>
      </c>
      <c r="AH489" t="s">
        <v>977</v>
      </c>
      <c r="AI489" t="s">
        <v>978</v>
      </c>
      <c r="AJ489" t="s">
        <v>107</v>
      </c>
      <c r="AK489" t="s">
        <v>108</v>
      </c>
      <c r="AL489" t="s">
        <v>182</v>
      </c>
      <c r="AM489" t="s">
        <v>182</v>
      </c>
      <c r="AN489" t="s">
        <v>183</v>
      </c>
      <c r="AO489" t="s">
        <v>184</v>
      </c>
      <c r="AP489" t="s">
        <v>112</v>
      </c>
      <c r="AQ489" t="s">
        <v>112</v>
      </c>
      <c r="AR489" t="s">
        <v>95</v>
      </c>
      <c r="AS489" t="s">
        <v>1095</v>
      </c>
      <c r="AT489" t="s">
        <v>113</v>
      </c>
      <c r="AU489" s="88" t="s">
        <v>1457</v>
      </c>
      <c r="AV489" t="s">
        <v>115</v>
      </c>
      <c r="AW489" t="s">
        <v>293</v>
      </c>
      <c r="AX489" s="69" t="s">
        <v>475</v>
      </c>
      <c r="AY489" t="s">
        <v>91</v>
      </c>
      <c r="AZ489" t="s">
        <v>95</v>
      </c>
      <c r="BA489" t="s">
        <v>117</v>
      </c>
      <c r="BB489" s="88" t="s">
        <v>95</v>
      </c>
      <c r="BC489" t="s">
        <v>118</v>
      </c>
      <c r="BD489" t="s">
        <v>91</v>
      </c>
      <c r="BE489" t="s">
        <v>119</v>
      </c>
      <c r="BF489" s="86" t="s">
        <v>120</v>
      </c>
      <c r="BG489" s="86" t="s">
        <v>121</v>
      </c>
      <c r="BH489" s="78" t="s">
        <v>122</v>
      </c>
      <c r="BI489" s="79" t="s">
        <v>123</v>
      </c>
      <c r="BJ489" s="2">
        <v>0</v>
      </c>
      <c r="BK489" s="2">
        <v>0</v>
      </c>
      <c r="BL489" s="2">
        <v>0</v>
      </c>
      <c r="BM489" s="2">
        <v>1388.75</v>
      </c>
      <c r="BN489" s="2">
        <v>-34.72</v>
      </c>
      <c r="BO489" s="2">
        <v>0</v>
      </c>
      <c r="BP489" s="2">
        <v>1354.03</v>
      </c>
      <c r="BQ489" s="2">
        <v>1406.75</v>
      </c>
      <c r="BR489" s="2">
        <v>0</v>
      </c>
      <c r="BS489" s="2">
        <v>0</v>
      </c>
      <c r="BT489" s="2">
        <v>0</v>
      </c>
      <c r="BU489" s="2">
        <v>0</v>
      </c>
      <c r="BV489" s="2">
        <v>0</v>
      </c>
      <c r="BW489" s="2">
        <v>0</v>
      </c>
      <c r="BX489" s="2">
        <v>0</v>
      </c>
      <c r="BY489" s="2">
        <v>0</v>
      </c>
      <c r="BZ489" s="2">
        <v>0</v>
      </c>
      <c r="CA489" s="2">
        <v>0</v>
      </c>
      <c r="CB489" s="2">
        <v>0</v>
      </c>
      <c r="CC489" s="2">
        <v>0</v>
      </c>
      <c r="CD489" s="2">
        <v>0</v>
      </c>
      <c r="CE489" s="2">
        <v>0</v>
      </c>
      <c r="CF489" s="2">
        <v>-18</v>
      </c>
      <c r="CG489" s="2">
        <v>0</v>
      </c>
      <c r="CH489" s="2">
        <v>0</v>
      </c>
      <c r="CI489" s="2">
        <v>0</v>
      </c>
      <c r="CJ489" s="11" t="str">
        <f>+VLOOKUP(B489,[57]Sheet1!$A:$AA,27,FALSE)</f>
        <v>Termoli</v>
      </c>
      <c r="CK489" t="s">
        <v>1863</v>
      </c>
      <c r="CL489" t="s">
        <v>1863</v>
      </c>
      <c r="CM489" s="11"/>
    </row>
    <row r="490" spans="1:91" x14ac:dyDescent="0.35">
      <c r="A490" s="93" t="str">
        <f t="shared" si="14"/>
        <v>13100180720</v>
      </c>
      <c r="B490" t="str">
        <f t="shared" si="15"/>
        <v>1310018-2020</v>
      </c>
      <c r="C490">
        <v>1310018</v>
      </c>
      <c r="D490" t="s">
        <v>84</v>
      </c>
      <c r="E490" t="s">
        <v>1449</v>
      </c>
      <c r="F490" t="s">
        <v>1421</v>
      </c>
      <c r="G490" t="s">
        <v>1670</v>
      </c>
      <c r="H490" t="s">
        <v>1477</v>
      </c>
      <c r="I490" t="s">
        <v>1478</v>
      </c>
      <c r="J490" t="s">
        <v>1139</v>
      </c>
      <c r="K490" t="s">
        <v>1140</v>
      </c>
      <c r="L490" t="s">
        <v>1141</v>
      </c>
      <c r="M490" t="s">
        <v>1142</v>
      </c>
      <c r="N490" t="s">
        <v>1143</v>
      </c>
      <c r="O490" t="s">
        <v>1423</v>
      </c>
      <c r="P490" s="88" t="s">
        <v>196</v>
      </c>
      <c r="S490" t="s">
        <v>1478</v>
      </c>
      <c r="T490" t="s">
        <v>351</v>
      </c>
      <c r="U490" t="s">
        <v>1479</v>
      </c>
      <c r="V490" t="s">
        <v>1479</v>
      </c>
      <c r="W490" t="s">
        <v>353</v>
      </c>
      <c r="X490" t="s">
        <v>98</v>
      </c>
      <c r="Y490" t="s">
        <v>1194</v>
      </c>
      <c r="Z490" t="s">
        <v>100</v>
      </c>
      <c r="AA490" t="s">
        <v>467</v>
      </c>
      <c r="AB490" t="s">
        <v>1424</v>
      </c>
      <c r="AC490" s="88" t="s">
        <v>1424</v>
      </c>
      <c r="AD490" t="s">
        <v>103</v>
      </c>
      <c r="AE490" t="s">
        <v>95</v>
      </c>
      <c r="AF490" t="s">
        <v>1423</v>
      </c>
      <c r="AG490" t="s">
        <v>104</v>
      </c>
      <c r="AH490" t="s">
        <v>977</v>
      </c>
      <c r="AI490" t="s">
        <v>978</v>
      </c>
      <c r="AJ490" t="s">
        <v>107</v>
      </c>
      <c r="AK490" t="s">
        <v>108</v>
      </c>
      <c r="AL490" t="s">
        <v>182</v>
      </c>
      <c r="AM490" t="s">
        <v>182</v>
      </c>
      <c r="AN490" t="s">
        <v>183</v>
      </c>
      <c r="AO490" t="s">
        <v>184</v>
      </c>
      <c r="AP490" t="s">
        <v>112</v>
      </c>
      <c r="AQ490" t="s">
        <v>112</v>
      </c>
      <c r="AR490" t="s">
        <v>95</v>
      </c>
      <c r="AS490" t="s">
        <v>1095</v>
      </c>
      <c r="AT490" t="s">
        <v>113</v>
      </c>
      <c r="AU490" s="88" t="s">
        <v>1457</v>
      </c>
      <c r="AV490" t="s">
        <v>115</v>
      </c>
      <c r="AW490" t="s">
        <v>293</v>
      </c>
      <c r="AX490" s="69" t="s">
        <v>475</v>
      </c>
      <c r="AY490" t="s">
        <v>91</v>
      </c>
      <c r="AZ490" t="s">
        <v>95</v>
      </c>
      <c r="BA490" t="s">
        <v>117</v>
      </c>
      <c r="BB490" s="88" t="s">
        <v>95</v>
      </c>
      <c r="BC490" t="s">
        <v>118</v>
      </c>
      <c r="BD490" t="s">
        <v>91</v>
      </c>
      <c r="BE490" t="s">
        <v>119</v>
      </c>
      <c r="BF490" s="86" t="s">
        <v>120</v>
      </c>
      <c r="BG490" s="86" t="s">
        <v>121</v>
      </c>
      <c r="BH490" s="78" t="s">
        <v>122</v>
      </c>
      <c r="BI490" s="79" t="s">
        <v>123</v>
      </c>
      <c r="BJ490" s="2">
        <v>0</v>
      </c>
      <c r="BK490" s="2">
        <v>0</v>
      </c>
      <c r="BL490" s="2">
        <v>0</v>
      </c>
      <c r="BM490" s="2">
        <v>446.69</v>
      </c>
      <c r="BN490" s="2">
        <v>-7.44</v>
      </c>
      <c r="BO490" s="2">
        <v>0</v>
      </c>
      <c r="BP490" s="2">
        <v>439.25</v>
      </c>
      <c r="BQ490" s="2">
        <v>446.69</v>
      </c>
      <c r="BR490" s="2">
        <v>0</v>
      </c>
      <c r="BS490" s="2">
        <v>0</v>
      </c>
      <c r="BT490" s="2">
        <v>0</v>
      </c>
      <c r="BU490" s="2">
        <v>0</v>
      </c>
      <c r="BV490" s="2">
        <v>0</v>
      </c>
      <c r="BW490" s="2">
        <v>0</v>
      </c>
      <c r="BX490" s="2">
        <v>0</v>
      </c>
      <c r="BY490" s="2">
        <v>0</v>
      </c>
      <c r="BZ490" s="2">
        <v>0</v>
      </c>
      <c r="CA490" s="2">
        <v>0</v>
      </c>
      <c r="CB490" s="2">
        <v>0</v>
      </c>
      <c r="CC490" s="2">
        <v>0</v>
      </c>
      <c r="CD490" s="2">
        <v>0</v>
      </c>
      <c r="CE490" s="2">
        <v>0</v>
      </c>
      <c r="CF490" s="2">
        <v>0</v>
      </c>
      <c r="CG490" s="2">
        <v>0</v>
      </c>
      <c r="CH490" s="2">
        <v>0</v>
      </c>
      <c r="CI490" s="2">
        <v>0</v>
      </c>
      <c r="CJ490" s="11" t="str">
        <f>+VLOOKUP(B490,[57]Sheet1!$A:$AA,27,FALSE)</f>
        <v>Termoli</v>
      </c>
      <c r="CK490" t="s">
        <v>1863</v>
      </c>
      <c r="CL490" t="s">
        <v>1863</v>
      </c>
      <c r="CM490" s="11"/>
    </row>
    <row r="491" spans="1:91" x14ac:dyDescent="0.35">
      <c r="A491" s="93" t="str">
        <f t="shared" si="14"/>
        <v>13100181020</v>
      </c>
      <c r="B491" t="str">
        <f t="shared" si="15"/>
        <v>1310018-2020</v>
      </c>
      <c r="C491">
        <v>1310018</v>
      </c>
      <c r="D491" t="s">
        <v>84</v>
      </c>
      <c r="E491" t="s">
        <v>1449</v>
      </c>
      <c r="F491" t="s">
        <v>1421</v>
      </c>
      <c r="G491" t="s">
        <v>1670</v>
      </c>
      <c r="H491" t="s">
        <v>1458</v>
      </c>
      <c r="I491" t="s">
        <v>1459</v>
      </c>
      <c r="J491" t="s">
        <v>1139</v>
      </c>
      <c r="K491" t="s">
        <v>1140</v>
      </c>
      <c r="L491" t="s">
        <v>1141</v>
      </c>
      <c r="M491" t="s">
        <v>1142</v>
      </c>
      <c r="N491" t="s">
        <v>1143</v>
      </c>
      <c r="O491" t="s">
        <v>1423</v>
      </c>
      <c r="P491" s="88" t="s">
        <v>196</v>
      </c>
      <c r="S491" t="s">
        <v>1459</v>
      </c>
      <c r="T491" t="s">
        <v>351</v>
      </c>
      <c r="U491" t="s">
        <v>1460</v>
      </c>
      <c r="V491" t="s">
        <v>1460</v>
      </c>
      <c r="W491" t="s">
        <v>353</v>
      </c>
      <c r="X491" t="s">
        <v>98</v>
      </c>
      <c r="Y491" t="s">
        <v>1194</v>
      </c>
      <c r="Z491" t="s">
        <v>100</v>
      </c>
      <c r="AA491" t="s">
        <v>467</v>
      </c>
      <c r="AB491" t="s">
        <v>1424</v>
      </c>
      <c r="AC491" s="88" t="s">
        <v>1424</v>
      </c>
      <c r="AD491" t="s">
        <v>103</v>
      </c>
      <c r="AE491" t="s">
        <v>95</v>
      </c>
      <c r="AF491" t="s">
        <v>1423</v>
      </c>
      <c r="AG491" t="s">
        <v>104</v>
      </c>
      <c r="AH491" t="s">
        <v>977</v>
      </c>
      <c r="AI491" t="s">
        <v>978</v>
      </c>
      <c r="AJ491" t="s">
        <v>107</v>
      </c>
      <c r="AK491" t="s">
        <v>108</v>
      </c>
      <c r="AL491" t="s">
        <v>182</v>
      </c>
      <c r="AM491" t="s">
        <v>182</v>
      </c>
      <c r="AN491" t="s">
        <v>183</v>
      </c>
      <c r="AO491" t="s">
        <v>184</v>
      </c>
      <c r="AP491" t="s">
        <v>112</v>
      </c>
      <c r="AQ491" t="s">
        <v>112</v>
      </c>
      <c r="AR491" t="s">
        <v>95</v>
      </c>
      <c r="AS491" t="s">
        <v>1095</v>
      </c>
      <c r="AT491" t="s">
        <v>113</v>
      </c>
      <c r="AU491" s="88" t="s">
        <v>1457</v>
      </c>
      <c r="AV491" t="s">
        <v>115</v>
      </c>
      <c r="AW491" t="s">
        <v>91</v>
      </c>
      <c r="AX491" s="69" t="s">
        <v>475</v>
      </c>
      <c r="AY491" t="s">
        <v>91</v>
      </c>
      <c r="AZ491" t="s">
        <v>95</v>
      </c>
      <c r="BA491" t="s">
        <v>117</v>
      </c>
      <c r="BB491" s="88" t="s">
        <v>95</v>
      </c>
      <c r="BC491" t="s">
        <v>118</v>
      </c>
      <c r="BD491" t="s">
        <v>91</v>
      </c>
      <c r="BE491" t="s">
        <v>119</v>
      </c>
      <c r="BF491" s="86" t="s">
        <v>120</v>
      </c>
      <c r="BG491" s="86" t="s">
        <v>121</v>
      </c>
      <c r="BH491" s="78" t="s">
        <v>122</v>
      </c>
      <c r="BI491" s="79" t="s">
        <v>123</v>
      </c>
      <c r="BJ491" s="2">
        <v>0</v>
      </c>
      <c r="BK491" s="2">
        <v>0</v>
      </c>
      <c r="BL491" s="2">
        <v>0</v>
      </c>
      <c r="BM491" s="2">
        <v>0</v>
      </c>
      <c r="BN491" s="2">
        <v>0</v>
      </c>
      <c r="BO491" s="2">
        <v>0</v>
      </c>
      <c r="BP491" s="2">
        <v>0</v>
      </c>
      <c r="BQ491" s="2">
        <v>-5435.42</v>
      </c>
      <c r="BR491" s="2">
        <v>0</v>
      </c>
      <c r="BS491" s="2">
        <v>0</v>
      </c>
      <c r="BT491" s="2">
        <v>0</v>
      </c>
      <c r="BU491" s="2">
        <v>0</v>
      </c>
      <c r="BV491" s="2">
        <v>0</v>
      </c>
      <c r="BW491" s="2">
        <v>0</v>
      </c>
      <c r="BX491" s="2">
        <v>0</v>
      </c>
      <c r="BY491" s="2">
        <v>0</v>
      </c>
      <c r="BZ491" s="2">
        <v>0</v>
      </c>
      <c r="CA491" s="2">
        <v>0</v>
      </c>
      <c r="CB491" s="2">
        <v>0</v>
      </c>
      <c r="CC491" s="2">
        <v>0</v>
      </c>
      <c r="CD491" s="2">
        <v>0</v>
      </c>
      <c r="CE491" s="2">
        <v>5435.42</v>
      </c>
      <c r="CF491" s="2">
        <v>0</v>
      </c>
      <c r="CG491" s="2">
        <v>0</v>
      </c>
      <c r="CH491" s="2">
        <v>0</v>
      </c>
      <c r="CI491" s="2">
        <v>0</v>
      </c>
      <c r="CJ491" s="11" t="str">
        <f>+VLOOKUP(B491,[57]Sheet1!$A:$AA,27,FALSE)</f>
        <v>Termoli</v>
      </c>
      <c r="CK491" s="1" t="s">
        <v>1863</v>
      </c>
      <c r="CL491">
        <v>0</v>
      </c>
      <c r="CM491" s="11"/>
    </row>
    <row r="492" spans="1:91" x14ac:dyDescent="0.35">
      <c r="A492" s="93" t="str">
        <f t="shared" si="14"/>
        <v>13100230220</v>
      </c>
      <c r="B492" t="str">
        <f t="shared" si="15"/>
        <v>1310023-2020</v>
      </c>
      <c r="C492">
        <v>1310023</v>
      </c>
      <c r="D492" t="s">
        <v>84</v>
      </c>
      <c r="E492" t="s">
        <v>1449</v>
      </c>
      <c r="F492" t="s">
        <v>1671</v>
      </c>
      <c r="G492" t="s">
        <v>1672</v>
      </c>
      <c r="H492" t="s">
        <v>1455</v>
      </c>
      <c r="I492" t="s">
        <v>1456</v>
      </c>
      <c r="J492" t="s">
        <v>1139</v>
      </c>
      <c r="K492" t="s">
        <v>1140</v>
      </c>
      <c r="L492" t="s">
        <v>1141</v>
      </c>
      <c r="M492" t="s">
        <v>1142</v>
      </c>
      <c r="N492" t="s">
        <v>1167</v>
      </c>
      <c r="O492" t="s">
        <v>1673</v>
      </c>
      <c r="P492" s="88" t="s">
        <v>161</v>
      </c>
      <c r="S492" t="s">
        <v>1456</v>
      </c>
      <c r="T492" t="s">
        <v>351</v>
      </c>
      <c r="U492" t="s">
        <v>1456</v>
      </c>
      <c r="V492" t="s">
        <v>96</v>
      </c>
      <c r="W492" t="s">
        <v>1102</v>
      </c>
      <c r="X492" t="s">
        <v>1168</v>
      </c>
      <c r="Y492" t="s">
        <v>134</v>
      </c>
      <c r="Z492" t="s">
        <v>135</v>
      </c>
      <c r="AA492" t="s">
        <v>467</v>
      </c>
      <c r="AB492" t="s">
        <v>1674</v>
      </c>
      <c r="AC492" s="88" t="s">
        <v>1674</v>
      </c>
      <c r="AD492" t="s">
        <v>103</v>
      </c>
      <c r="AE492" t="s">
        <v>175</v>
      </c>
      <c r="AF492" t="s">
        <v>1673</v>
      </c>
      <c r="AG492" t="s">
        <v>137</v>
      </c>
      <c r="AH492" t="s">
        <v>105</v>
      </c>
      <c r="AI492" t="s">
        <v>106</v>
      </c>
      <c r="AJ492" t="s">
        <v>1675</v>
      </c>
      <c r="AK492" t="s">
        <v>1676</v>
      </c>
      <c r="AL492" t="s">
        <v>237</v>
      </c>
      <c r="AM492" t="s">
        <v>237</v>
      </c>
      <c r="AN492" t="s">
        <v>238</v>
      </c>
      <c r="AO492" t="s">
        <v>239</v>
      </c>
      <c r="AP492" t="s">
        <v>140</v>
      </c>
      <c r="AQ492" t="s">
        <v>140</v>
      </c>
      <c r="AR492" t="s">
        <v>175</v>
      </c>
      <c r="AS492" t="s">
        <v>1095</v>
      </c>
      <c r="AT492" t="s">
        <v>1171</v>
      </c>
      <c r="AU492" s="88" t="s">
        <v>1457</v>
      </c>
      <c r="AV492" t="s">
        <v>115</v>
      </c>
      <c r="AW492" t="s">
        <v>293</v>
      </c>
      <c r="AX492" s="69" t="s">
        <v>475</v>
      </c>
      <c r="AY492" t="s">
        <v>91</v>
      </c>
      <c r="AZ492" t="s">
        <v>175</v>
      </c>
      <c r="BA492" t="s">
        <v>117</v>
      </c>
      <c r="BB492" s="88" t="s">
        <v>175</v>
      </c>
      <c r="BC492" t="s">
        <v>118</v>
      </c>
      <c r="BD492" t="s">
        <v>91</v>
      </c>
      <c r="BE492" t="s">
        <v>119</v>
      </c>
      <c r="BF492" s="86" t="s">
        <v>743</v>
      </c>
      <c r="BG492" s="86" t="s">
        <v>121</v>
      </c>
      <c r="BH492" s="78" t="s">
        <v>744</v>
      </c>
      <c r="BI492" s="79" t="s">
        <v>745</v>
      </c>
      <c r="BJ492" s="2">
        <v>0</v>
      </c>
      <c r="BK492" s="2">
        <v>0</v>
      </c>
      <c r="BL492" s="2">
        <v>0</v>
      </c>
      <c r="BM492" s="2">
        <v>11570.95</v>
      </c>
      <c r="BN492" s="2">
        <v>-530.34</v>
      </c>
      <c r="BO492" s="2">
        <v>0</v>
      </c>
      <c r="BP492" s="2">
        <v>11040.61</v>
      </c>
      <c r="BQ492" s="2">
        <v>11570.95</v>
      </c>
      <c r="BR492" s="2">
        <v>0</v>
      </c>
      <c r="BS492" s="2">
        <v>0</v>
      </c>
      <c r="BT492" s="2">
        <v>0</v>
      </c>
      <c r="BU492" s="2">
        <v>0</v>
      </c>
      <c r="BV492" s="2">
        <v>0</v>
      </c>
      <c r="BW492" s="2">
        <v>0</v>
      </c>
      <c r="BX492" s="2">
        <v>0</v>
      </c>
      <c r="BY492" s="2">
        <v>0</v>
      </c>
      <c r="BZ492" s="2">
        <v>0</v>
      </c>
      <c r="CA492" s="2">
        <v>0</v>
      </c>
      <c r="CB492" s="2">
        <v>0</v>
      </c>
      <c r="CC492" s="2">
        <v>0</v>
      </c>
      <c r="CD492" s="2">
        <v>0</v>
      </c>
      <c r="CE492" s="2">
        <v>0</v>
      </c>
      <c r="CF492" s="2">
        <v>0</v>
      </c>
      <c r="CG492" s="2">
        <v>0</v>
      </c>
      <c r="CH492" s="2">
        <v>0</v>
      </c>
      <c r="CI492" s="2">
        <v>0</v>
      </c>
      <c r="CJ492" s="11" t="str">
        <f>+VLOOKUP(B492,[57]Sheet1!$A:$AA,27,FALSE)</f>
        <v>Campagnano</v>
      </c>
      <c r="CK492" t="s">
        <v>1861</v>
      </c>
      <c r="CL492" t="s">
        <v>1871</v>
      </c>
      <c r="CM492" s="11"/>
    </row>
    <row r="493" spans="1:91" x14ac:dyDescent="0.35">
      <c r="A493" s="93" t="str">
        <f t="shared" si="14"/>
        <v>13100240520</v>
      </c>
      <c r="B493" t="str">
        <f t="shared" si="15"/>
        <v>1310024-2020</v>
      </c>
      <c r="C493">
        <v>1310024</v>
      </c>
      <c r="D493" s="7" t="s">
        <v>84</v>
      </c>
      <c r="E493" s="7" t="s">
        <v>1449</v>
      </c>
      <c r="F493" s="7" t="s">
        <v>1677</v>
      </c>
      <c r="G493" s="7" t="s">
        <v>1678</v>
      </c>
      <c r="H493" s="7" t="s">
        <v>1484</v>
      </c>
      <c r="I493" s="7" t="s">
        <v>1485</v>
      </c>
      <c r="J493" s="7" t="s">
        <v>1139</v>
      </c>
      <c r="K493" s="7" t="s">
        <v>1140</v>
      </c>
      <c r="L493" s="7" t="s">
        <v>1141</v>
      </c>
      <c r="M493" s="7" t="s">
        <v>1142</v>
      </c>
      <c r="N493" s="7" t="s">
        <v>1167</v>
      </c>
      <c r="O493" s="7" t="s">
        <v>1345</v>
      </c>
      <c r="P493" s="88" t="s">
        <v>985</v>
      </c>
      <c r="Q493" s="7"/>
      <c r="R493" s="7"/>
      <c r="S493" s="7" t="s">
        <v>1485</v>
      </c>
      <c r="T493" s="7" t="s">
        <v>351</v>
      </c>
      <c r="U493" s="7" t="s">
        <v>1486</v>
      </c>
      <c r="V493" s="7" t="s">
        <v>1486</v>
      </c>
      <c r="W493" s="7" t="s">
        <v>1102</v>
      </c>
      <c r="X493" s="7" t="s">
        <v>987</v>
      </c>
      <c r="Y493" s="7" t="s">
        <v>197</v>
      </c>
      <c r="Z493" s="7" t="s">
        <v>100</v>
      </c>
      <c r="AA493" s="7" t="s">
        <v>467</v>
      </c>
      <c r="AB493" s="7" t="s">
        <v>1679</v>
      </c>
      <c r="AC493" s="88" t="s">
        <v>1679</v>
      </c>
      <c r="AD493" s="7" t="s">
        <v>103</v>
      </c>
      <c r="AE493" s="7" t="s">
        <v>986</v>
      </c>
      <c r="AF493" s="7" t="s">
        <v>1680</v>
      </c>
      <c r="AG493" s="7" t="s">
        <v>990</v>
      </c>
      <c r="AH493" s="7" t="s">
        <v>105</v>
      </c>
      <c r="AI493" s="7" t="s">
        <v>106</v>
      </c>
      <c r="AJ493" s="7" t="s">
        <v>993</v>
      </c>
      <c r="AK493" s="7" t="s">
        <v>994</v>
      </c>
      <c r="AL493" s="7" t="s">
        <v>237</v>
      </c>
      <c r="AM493" s="7" t="s">
        <v>237</v>
      </c>
      <c r="AN493" s="7" t="s">
        <v>238</v>
      </c>
      <c r="AO493" s="7" t="s">
        <v>239</v>
      </c>
      <c r="AP493" s="7" t="s">
        <v>112</v>
      </c>
      <c r="AQ493" s="7" t="s">
        <v>112</v>
      </c>
      <c r="AR493" s="7" t="s">
        <v>986</v>
      </c>
      <c r="AS493" s="7" t="s">
        <v>1289</v>
      </c>
      <c r="AT493" s="7" t="s">
        <v>995</v>
      </c>
      <c r="AU493" s="88" t="s">
        <v>1457</v>
      </c>
      <c r="AV493" s="7" t="s">
        <v>115</v>
      </c>
      <c r="AW493" s="7" t="s">
        <v>91</v>
      </c>
      <c r="AX493" s="69" t="s">
        <v>475</v>
      </c>
      <c r="AY493" t="s">
        <v>91</v>
      </c>
      <c r="AZ493" t="s">
        <v>986</v>
      </c>
      <c r="BA493" t="s">
        <v>117</v>
      </c>
      <c r="BB493" s="88" t="s">
        <v>986</v>
      </c>
      <c r="BC493" t="s">
        <v>118</v>
      </c>
      <c r="BD493" t="s">
        <v>91</v>
      </c>
      <c r="BE493" t="s">
        <v>119</v>
      </c>
      <c r="BF493" s="86" t="s">
        <v>1197</v>
      </c>
      <c r="BG493" s="86" t="s">
        <v>121</v>
      </c>
      <c r="BH493" s="78" t="s">
        <v>997</v>
      </c>
      <c r="BI493" s="79" t="s">
        <v>123</v>
      </c>
      <c r="BJ493" s="8">
        <v>0</v>
      </c>
      <c r="BK493" s="8">
        <v>0</v>
      </c>
      <c r="BL493" s="8">
        <v>0</v>
      </c>
      <c r="BM493" s="8">
        <v>0</v>
      </c>
      <c r="BN493" s="8">
        <v>0</v>
      </c>
      <c r="BO493" s="8">
        <v>0</v>
      </c>
      <c r="BP493" s="8">
        <v>0</v>
      </c>
      <c r="BQ493" s="8">
        <v>0</v>
      </c>
      <c r="BR493" s="8">
        <v>0</v>
      </c>
      <c r="BS493" s="8">
        <v>0</v>
      </c>
      <c r="BT493" s="8">
        <v>0</v>
      </c>
      <c r="BU493" s="8">
        <v>0</v>
      </c>
      <c r="BV493" s="8">
        <v>0</v>
      </c>
      <c r="BW493" s="8">
        <v>0</v>
      </c>
      <c r="BX493" s="8">
        <v>0</v>
      </c>
      <c r="BY493" s="8">
        <v>0</v>
      </c>
      <c r="BZ493" s="8">
        <v>0</v>
      </c>
      <c r="CA493" s="8">
        <v>0</v>
      </c>
      <c r="CB493" s="8">
        <v>0</v>
      </c>
      <c r="CC493" s="8">
        <v>0</v>
      </c>
      <c r="CD493" s="8">
        <v>0</v>
      </c>
      <c r="CE493" s="8">
        <v>0</v>
      </c>
      <c r="CF493" s="8">
        <v>0</v>
      </c>
      <c r="CG493" s="8">
        <v>0</v>
      </c>
      <c r="CH493" s="8">
        <v>0</v>
      </c>
      <c r="CI493" s="8">
        <v>0</v>
      </c>
      <c r="CJ493" s="11" t="str">
        <f>+VLOOKUP(B493,[57]Sheet1!$A:$AA,27,FALSE)</f>
        <v>Termoli</v>
      </c>
      <c r="CK493" s="1" t="s">
        <v>1863</v>
      </c>
      <c r="CL493">
        <v>0</v>
      </c>
      <c r="CM493" s="11"/>
    </row>
    <row r="494" spans="1:91" x14ac:dyDescent="0.35">
      <c r="A494" s="93" t="str">
        <f t="shared" si="14"/>
        <v>13100240920</v>
      </c>
      <c r="B494" t="str">
        <f t="shared" si="15"/>
        <v>1310024-2020</v>
      </c>
      <c r="C494">
        <v>1310024</v>
      </c>
      <c r="D494" t="s">
        <v>84</v>
      </c>
      <c r="E494" t="s">
        <v>1449</v>
      </c>
      <c r="F494" t="s">
        <v>1677</v>
      </c>
      <c r="G494" t="s">
        <v>1678</v>
      </c>
      <c r="H494" t="s">
        <v>1471</v>
      </c>
      <c r="I494" t="s">
        <v>1472</v>
      </c>
      <c r="J494" t="s">
        <v>1139</v>
      </c>
      <c r="K494" t="s">
        <v>1140</v>
      </c>
      <c r="L494" t="s">
        <v>1141</v>
      </c>
      <c r="M494" t="s">
        <v>1142</v>
      </c>
      <c r="N494" t="s">
        <v>1167</v>
      </c>
      <c r="O494" t="s">
        <v>1345</v>
      </c>
      <c r="P494" s="88" t="s">
        <v>985</v>
      </c>
      <c r="S494" t="s">
        <v>1472</v>
      </c>
      <c r="T494" t="s">
        <v>351</v>
      </c>
      <c r="U494" t="s">
        <v>1473</v>
      </c>
      <c r="V494" t="s">
        <v>1473</v>
      </c>
      <c r="W494" t="s">
        <v>1102</v>
      </c>
      <c r="X494" t="s">
        <v>987</v>
      </c>
      <c r="Y494" t="s">
        <v>197</v>
      </c>
      <c r="Z494" t="s">
        <v>100</v>
      </c>
      <c r="AA494" t="s">
        <v>467</v>
      </c>
      <c r="AB494" t="s">
        <v>1679</v>
      </c>
      <c r="AC494" s="88" t="s">
        <v>1679</v>
      </c>
      <c r="AD494" t="s">
        <v>103</v>
      </c>
      <c r="AE494" t="s">
        <v>986</v>
      </c>
      <c r="AF494" t="s">
        <v>1680</v>
      </c>
      <c r="AG494" t="s">
        <v>990</v>
      </c>
      <c r="AH494" t="s">
        <v>105</v>
      </c>
      <c r="AI494" t="s">
        <v>106</v>
      </c>
      <c r="AJ494" t="s">
        <v>993</v>
      </c>
      <c r="AK494" t="s">
        <v>994</v>
      </c>
      <c r="AL494" t="s">
        <v>237</v>
      </c>
      <c r="AM494" t="s">
        <v>237</v>
      </c>
      <c r="AN494" t="s">
        <v>238</v>
      </c>
      <c r="AO494" t="s">
        <v>239</v>
      </c>
      <c r="AP494" t="s">
        <v>112</v>
      </c>
      <c r="AQ494" t="s">
        <v>112</v>
      </c>
      <c r="AR494" t="s">
        <v>986</v>
      </c>
      <c r="AS494" t="s">
        <v>1289</v>
      </c>
      <c r="AT494" t="s">
        <v>995</v>
      </c>
      <c r="AU494" s="88" t="s">
        <v>1457</v>
      </c>
      <c r="AV494" t="s">
        <v>115</v>
      </c>
      <c r="AW494" t="s">
        <v>293</v>
      </c>
      <c r="AX494" s="69" t="s">
        <v>475</v>
      </c>
      <c r="AY494" t="s">
        <v>91</v>
      </c>
      <c r="AZ494" t="s">
        <v>986</v>
      </c>
      <c r="BA494" t="s">
        <v>117</v>
      </c>
      <c r="BB494" s="88" t="s">
        <v>986</v>
      </c>
      <c r="BC494" t="s">
        <v>118</v>
      </c>
      <c r="BD494" t="s">
        <v>91</v>
      </c>
      <c r="BE494" t="s">
        <v>119</v>
      </c>
      <c r="BF494" s="86" t="s">
        <v>1197</v>
      </c>
      <c r="BG494" s="86" t="s">
        <v>121</v>
      </c>
      <c r="BH494" s="78" t="s">
        <v>997</v>
      </c>
      <c r="BI494" s="79" t="s">
        <v>123</v>
      </c>
      <c r="BJ494" s="2">
        <v>0</v>
      </c>
      <c r="BK494" s="2">
        <v>0</v>
      </c>
      <c r="BL494" s="2">
        <v>0</v>
      </c>
      <c r="BM494" s="2">
        <v>1440.7</v>
      </c>
      <c r="BN494" s="2">
        <v>-24.01</v>
      </c>
      <c r="BO494" s="2">
        <v>0</v>
      </c>
      <c r="BP494" s="2">
        <v>1416.69</v>
      </c>
      <c r="BQ494" s="2">
        <v>1440.7</v>
      </c>
      <c r="BR494" s="2">
        <v>0</v>
      </c>
      <c r="BS494" s="2">
        <v>0</v>
      </c>
      <c r="BT494" s="2">
        <v>0</v>
      </c>
      <c r="BU494" s="2">
        <v>0</v>
      </c>
      <c r="BV494" s="2">
        <v>0</v>
      </c>
      <c r="BW494" s="2">
        <v>0</v>
      </c>
      <c r="BX494" s="2">
        <v>0</v>
      </c>
      <c r="BY494" s="2">
        <v>0</v>
      </c>
      <c r="BZ494" s="2">
        <v>0</v>
      </c>
      <c r="CA494" s="2">
        <v>0</v>
      </c>
      <c r="CB494" s="2">
        <v>0</v>
      </c>
      <c r="CC494" s="2">
        <v>0</v>
      </c>
      <c r="CD494" s="2">
        <v>0</v>
      </c>
      <c r="CE494" s="2">
        <v>0</v>
      </c>
      <c r="CF494" s="2">
        <v>0</v>
      </c>
      <c r="CG494" s="2">
        <v>0</v>
      </c>
      <c r="CH494" s="2">
        <v>0</v>
      </c>
      <c r="CI494" s="2">
        <v>0</v>
      </c>
      <c r="CJ494" s="11" t="str">
        <f>+VLOOKUP(B494,[57]Sheet1!$A:$AA,27,FALSE)</f>
        <v>Termoli</v>
      </c>
      <c r="CK494" t="s">
        <v>1863</v>
      </c>
      <c r="CL494" t="s">
        <v>1863</v>
      </c>
      <c r="CM494" s="11"/>
    </row>
    <row r="495" spans="1:91" x14ac:dyDescent="0.35">
      <c r="A495" s="93" t="str">
        <f t="shared" si="14"/>
        <v>13100241020</v>
      </c>
      <c r="B495" t="str">
        <f t="shared" si="15"/>
        <v>1310024-2020</v>
      </c>
      <c r="C495">
        <v>1310024</v>
      </c>
      <c r="D495" t="s">
        <v>84</v>
      </c>
      <c r="E495" t="s">
        <v>1449</v>
      </c>
      <c r="F495" t="s">
        <v>1677</v>
      </c>
      <c r="G495" t="s">
        <v>1678</v>
      </c>
      <c r="H495" t="s">
        <v>1458</v>
      </c>
      <c r="I495" t="s">
        <v>1459</v>
      </c>
      <c r="J495" t="s">
        <v>1139</v>
      </c>
      <c r="K495" t="s">
        <v>1140</v>
      </c>
      <c r="L495" t="s">
        <v>1141</v>
      </c>
      <c r="M495" t="s">
        <v>1142</v>
      </c>
      <c r="N495" t="s">
        <v>1167</v>
      </c>
      <c r="O495" t="s">
        <v>1345</v>
      </c>
      <c r="P495" s="88" t="s">
        <v>985</v>
      </c>
      <c r="S495" t="s">
        <v>1459</v>
      </c>
      <c r="T495" t="s">
        <v>351</v>
      </c>
      <c r="U495" t="s">
        <v>1460</v>
      </c>
      <c r="V495" t="s">
        <v>1460</v>
      </c>
      <c r="W495" t="s">
        <v>1102</v>
      </c>
      <c r="X495" t="s">
        <v>987</v>
      </c>
      <c r="Y495" t="s">
        <v>197</v>
      </c>
      <c r="Z495" t="s">
        <v>100</v>
      </c>
      <c r="AA495" t="s">
        <v>467</v>
      </c>
      <c r="AB495" t="s">
        <v>1679</v>
      </c>
      <c r="AC495" s="88" t="s">
        <v>1679</v>
      </c>
      <c r="AD495" t="s">
        <v>103</v>
      </c>
      <c r="AE495" t="s">
        <v>986</v>
      </c>
      <c r="AF495" t="s">
        <v>1680</v>
      </c>
      <c r="AG495" t="s">
        <v>990</v>
      </c>
      <c r="AH495" t="s">
        <v>105</v>
      </c>
      <c r="AI495" t="s">
        <v>106</v>
      </c>
      <c r="AJ495" t="s">
        <v>993</v>
      </c>
      <c r="AK495" t="s">
        <v>994</v>
      </c>
      <c r="AL495" t="s">
        <v>237</v>
      </c>
      <c r="AM495" t="s">
        <v>237</v>
      </c>
      <c r="AN495" t="s">
        <v>238</v>
      </c>
      <c r="AO495" t="s">
        <v>239</v>
      </c>
      <c r="AP495" t="s">
        <v>112</v>
      </c>
      <c r="AQ495" t="s">
        <v>112</v>
      </c>
      <c r="AR495" t="s">
        <v>986</v>
      </c>
      <c r="AS495" t="s">
        <v>1289</v>
      </c>
      <c r="AT495" t="s">
        <v>995</v>
      </c>
      <c r="AU495" s="88" t="s">
        <v>1457</v>
      </c>
      <c r="AV495" t="s">
        <v>115</v>
      </c>
      <c r="AW495" t="s">
        <v>293</v>
      </c>
      <c r="AX495" s="69" t="s">
        <v>475</v>
      </c>
      <c r="AY495" t="s">
        <v>91</v>
      </c>
      <c r="AZ495" t="s">
        <v>986</v>
      </c>
      <c r="BA495" t="s">
        <v>117</v>
      </c>
      <c r="BB495" s="88" t="s">
        <v>986</v>
      </c>
      <c r="BC495" t="s">
        <v>118</v>
      </c>
      <c r="BD495" t="s">
        <v>91</v>
      </c>
      <c r="BE495" t="s">
        <v>119</v>
      </c>
      <c r="BF495" s="86" t="s">
        <v>1197</v>
      </c>
      <c r="BG495" s="86" t="s">
        <v>121</v>
      </c>
      <c r="BH495" s="78" t="s">
        <v>997</v>
      </c>
      <c r="BI495" s="79" t="s">
        <v>123</v>
      </c>
      <c r="BJ495" s="2">
        <v>0</v>
      </c>
      <c r="BK495" s="2">
        <v>0</v>
      </c>
      <c r="BL495" s="2">
        <v>0</v>
      </c>
      <c r="BM495" s="2">
        <v>637.16</v>
      </c>
      <c r="BN495" s="2">
        <v>-7.96</v>
      </c>
      <c r="BO495" s="2">
        <v>0</v>
      </c>
      <c r="BP495" s="2">
        <v>629.19999999999982</v>
      </c>
      <c r="BQ495" s="2">
        <v>637.16</v>
      </c>
      <c r="BR495" s="2">
        <v>0</v>
      </c>
      <c r="BS495" s="2">
        <v>0</v>
      </c>
      <c r="BT495" s="2">
        <v>0</v>
      </c>
      <c r="BU495" s="2">
        <v>0</v>
      </c>
      <c r="BV495" s="2">
        <v>0</v>
      </c>
      <c r="BW495" s="2">
        <v>0</v>
      </c>
      <c r="BX495" s="2">
        <v>0</v>
      </c>
      <c r="BY495" s="2">
        <v>0</v>
      </c>
      <c r="BZ495" s="2">
        <v>0</v>
      </c>
      <c r="CA495" s="2">
        <v>0</v>
      </c>
      <c r="CB495" s="2">
        <v>0</v>
      </c>
      <c r="CC495" s="2">
        <v>0</v>
      </c>
      <c r="CD495" s="2">
        <v>0</v>
      </c>
      <c r="CE495" s="2">
        <v>0</v>
      </c>
      <c r="CF495" s="2">
        <v>0</v>
      </c>
      <c r="CG495" s="2">
        <v>0</v>
      </c>
      <c r="CH495" s="2">
        <v>0</v>
      </c>
      <c r="CI495" s="2">
        <v>0</v>
      </c>
      <c r="CJ495" s="11" t="str">
        <f>+VLOOKUP(B495,[57]Sheet1!$A:$AA,27,FALSE)</f>
        <v>Termoli</v>
      </c>
      <c r="CK495" t="s">
        <v>1863</v>
      </c>
      <c r="CL495" t="s">
        <v>1863</v>
      </c>
      <c r="CM495" s="11"/>
    </row>
    <row r="496" spans="1:91" x14ac:dyDescent="0.35">
      <c r="A496" s="93" t="str">
        <f t="shared" si="14"/>
        <v>13100241220</v>
      </c>
      <c r="B496" t="str">
        <f t="shared" si="15"/>
        <v>1310024-2020</v>
      </c>
      <c r="C496">
        <v>1310024</v>
      </c>
      <c r="D496" t="s">
        <v>84</v>
      </c>
      <c r="E496" t="s">
        <v>1449</v>
      </c>
      <c r="F496" t="s">
        <v>1677</v>
      </c>
      <c r="G496" t="s">
        <v>1678</v>
      </c>
      <c r="H496" t="s">
        <v>1461</v>
      </c>
      <c r="I496" t="s">
        <v>1462</v>
      </c>
      <c r="J496" t="s">
        <v>1139</v>
      </c>
      <c r="K496" t="s">
        <v>1140</v>
      </c>
      <c r="L496" t="s">
        <v>1141</v>
      </c>
      <c r="M496" t="s">
        <v>1142</v>
      </c>
      <c r="N496" t="s">
        <v>1167</v>
      </c>
      <c r="O496" t="s">
        <v>1345</v>
      </c>
      <c r="P496" s="88" t="s">
        <v>985</v>
      </c>
      <c r="S496" t="s">
        <v>1462</v>
      </c>
      <c r="T496" t="s">
        <v>351</v>
      </c>
      <c r="U496" t="s">
        <v>1463</v>
      </c>
      <c r="V496" t="s">
        <v>1463</v>
      </c>
      <c r="W496" t="s">
        <v>1102</v>
      </c>
      <c r="X496" t="s">
        <v>987</v>
      </c>
      <c r="Y496" t="s">
        <v>197</v>
      </c>
      <c r="Z496" t="s">
        <v>100</v>
      </c>
      <c r="AA496" t="s">
        <v>467</v>
      </c>
      <c r="AB496" t="s">
        <v>1679</v>
      </c>
      <c r="AC496" s="88" t="s">
        <v>1679</v>
      </c>
      <c r="AD496" t="s">
        <v>103</v>
      </c>
      <c r="AE496" t="s">
        <v>986</v>
      </c>
      <c r="AF496" t="s">
        <v>1680</v>
      </c>
      <c r="AG496" t="s">
        <v>990</v>
      </c>
      <c r="AH496" t="s">
        <v>105</v>
      </c>
      <c r="AI496" t="s">
        <v>106</v>
      </c>
      <c r="AJ496" t="s">
        <v>993</v>
      </c>
      <c r="AK496" t="s">
        <v>994</v>
      </c>
      <c r="AL496" t="s">
        <v>237</v>
      </c>
      <c r="AM496" t="s">
        <v>237</v>
      </c>
      <c r="AN496" t="s">
        <v>238</v>
      </c>
      <c r="AO496" t="s">
        <v>239</v>
      </c>
      <c r="AP496" t="s">
        <v>112</v>
      </c>
      <c r="AQ496" t="s">
        <v>112</v>
      </c>
      <c r="AR496" t="s">
        <v>986</v>
      </c>
      <c r="AS496" t="s">
        <v>1289</v>
      </c>
      <c r="AT496" t="s">
        <v>995</v>
      </c>
      <c r="AU496" s="88" t="s">
        <v>1457</v>
      </c>
      <c r="AV496" t="s">
        <v>115</v>
      </c>
      <c r="AW496" t="s">
        <v>293</v>
      </c>
      <c r="AX496" s="69" t="s">
        <v>475</v>
      </c>
      <c r="AY496" t="s">
        <v>91</v>
      </c>
      <c r="AZ496" t="s">
        <v>986</v>
      </c>
      <c r="BA496" t="s">
        <v>117</v>
      </c>
      <c r="BB496" s="88" t="s">
        <v>986</v>
      </c>
      <c r="BC496" t="s">
        <v>118</v>
      </c>
      <c r="BD496" t="s">
        <v>91</v>
      </c>
      <c r="BE496" t="s">
        <v>119</v>
      </c>
      <c r="BF496" s="86" t="s">
        <v>1197</v>
      </c>
      <c r="BG496" s="86" t="s">
        <v>121</v>
      </c>
      <c r="BH496" s="78" t="s">
        <v>997</v>
      </c>
      <c r="BI496" s="79" t="s">
        <v>123</v>
      </c>
      <c r="BJ496" s="2">
        <v>0</v>
      </c>
      <c r="BK496" s="2">
        <v>0</v>
      </c>
      <c r="BL496" s="2">
        <v>0</v>
      </c>
      <c r="BM496" s="2">
        <v>14041.67</v>
      </c>
      <c r="BN496" s="2">
        <v>-58.51</v>
      </c>
      <c r="BO496" s="2">
        <v>0</v>
      </c>
      <c r="BP496" s="2">
        <v>13983.16</v>
      </c>
      <c r="BQ496" s="2">
        <v>14041.67</v>
      </c>
      <c r="BR496" s="2">
        <v>0</v>
      </c>
      <c r="BS496" s="2">
        <v>0</v>
      </c>
      <c r="BT496" s="2">
        <v>0</v>
      </c>
      <c r="BU496" s="2">
        <v>0</v>
      </c>
      <c r="BV496" s="2">
        <v>0</v>
      </c>
      <c r="BW496" s="2">
        <v>0</v>
      </c>
      <c r="BX496" s="2">
        <v>0</v>
      </c>
      <c r="BY496" s="2">
        <v>0</v>
      </c>
      <c r="BZ496" s="2">
        <v>0</v>
      </c>
      <c r="CA496" s="2">
        <v>0</v>
      </c>
      <c r="CB496" s="2">
        <v>0</v>
      </c>
      <c r="CC496" s="2">
        <v>0</v>
      </c>
      <c r="CD496" s="2">
        <v>0</v>
      </c>
      <c r="CE496" s="2">
        <v>0</v>
      </c>
      <c r="CF496" s="2">
        <v>0</v>
      </c>
      <c r="CG496" s="2">
        <v>0</v>
      </c>
      <c r="CH496" s="2">
        <v>0</v>
      </c>
      <c r="CI496" s="2">
        <v>0</v>
      </c>
      <c r="CJ496" s="11" t="str">
        <f>+VLOOKUP(B496,[57]Sheet1!$A:$AA,27,FALSE)</f>
        <v>Termoli</v>
      </c>
      <c r="CK496" t="s">
        <v>1863</v>
      </c>
      <c r="CL496" t="s">
        <v>1863</v>
      </c>
      <c r="CM496" s="11"/>
    </row>
    <row r="497" spans="1:91" x14ac:dyDescent="0.35">
      <c r="A497" s="93" t="str">
        <f t="shared" si="14"/>
        <v>13100250520</v>
      </c>
      <c r="B497" t="str">
        <f t="shared" si="15"/>
        <v>1310025-2020</v>
      </c>
      <c r="C497">
        <v>1310025</v>
      </c>
      <c r="D497" s="7" t="s">
        <v>84</v>
      </c>
      <c r="E497" s="7" t="s">
        <v>1449</v>
      </c>
      <c r="F497" s="7" t="s">
        <v>1681</v>
      </c>
      <c r="G497" s="7" t="s">
        <v>1682</v>
      </c>
      <c r="H497" s="7" t="s">
        <v>1484</v>
      </c>
      <c r="I497" s="7" t="s">
        <v>1485</v>
      </c>
      <c r="J497" s="7" t="s">
        <v>1139</v>
      </c>
      <c r="K497" s="7" t="s">
        <v>1140</v>
      </c>
      <c r="L497" s="7" t="s">
        <v>1141</v>
      </c>
      <c r="M497" s="7" t="s">
        <v>1142</v>
      </c>
      <c r="N497" s="7" t="s">
        <v>1167</v>
      </c>
      <c r="O497" s="7" t="s">
        <v>1345</v>
      </c>
      <c r="P497" s="88" t="s">
        <v>196</v>
      </c>
      <c r="Q497" s="7"/>
      <c r="R497" s="7"/>
      <c r="S497" s="7" t="s">
        <v>1485</v>
      </c>
      <c r="T497" s="7" t="s">
        <v>351</v>
      </c>
      <c r="U497" s="7" t="s">
        <v>1486</v>
      </c>
      <c r="V497" s="7" t="s">
        <v>1486</v>
      </c>
      <c r="W497" s="7" t="s">
        <v>1102</v>
      </c>
      <c r="X497" s="7" t="s">
        <v>98</v>
      </c>
      <c r="Y497" s="7" t="s">
        <v>197</v>
      </c>
      <c r="Z497" s="7" t="s">
        <v>100</v>
      </c>
      <c r="AA497" s="7" t="s">
        <v>467</v>
      </c>
      <c r="AB497" s="7" t="s">
        <v>1683</v>
      </c>
      <c r="AC497" s="88" t="s">
        <v>1683</v>
      </c>
      <c r="AD497" s="7" t="s">
        <v>103</v>
      </c>
      <c r="AE497" s="7" t="s">
        <v>95</v>
      </c>
      <c r="AF497" s="7" t="s">
        <v>1684</v>
      </c>
      <c r="AG497" s="7" t="s">
        <v>104</v>
      </c>
      <c r="AH497" s="7" t="s">
        <v>235</v>
      </c>
      <c r="AI497" s="7" t="s">
        <v>236</v>
      </c>
      <c r="AJ497" s="7" t="s">
        <v>107</v>
      </c>
      <c r="AK497" s="7" t="s">
        <v>108</v>
      </c>
      <c r="AL497" s="7" t="s">
        <v>237</v>
      </c>
      <c r="AM497" s="7" t="s">
        <v>237</v>
      </c>
      <c r="AN497" s="7" t="s">
        <v>238</v>
      </c>
      <c r="AO497" s="7" t="s">
        <v>239</v>
      </c>
      <c r="AP497" s="7" t="s">
        <v>112</v>
      </c>
      <c r="AQ497" s="7" t="s">
        <v>112</v>
      </c>
      <c r="AR497" s="7" t="s">
        <v>95</v>
      </c>
      <c r="AS497" s="7" t="s">
        <v>1289</v>
      </c>
      <c r="AT497" s="7" t="s">
        <v>113</v>
      </c>
      <c r="AU497" s="88" t="s">
        <v>1457</v>
      </c>
      <c r="AV497" s="7" t="s">
        <v>115</v>
      </c>
      <c r="AW497" s="7" t="s">
        <v>91</v>
      </c>
      <c r="AX497" s="69" t="s">
        <v>475</v>
      </c>
      <c r="AY497" t="s">
        <v>91</v>
      </c>
      <c r="AZ497" t="s">
        <v>95</v>
      </c>
      <c r="BA497" t="s">
        <v>117</v>
      </c>
      <c r="BB497" s="88" t="s">
        <v>95</v>
      </c>
      <c r="BC497" t="s">
        <v>118</v>
      </c>
      <c r="BD497" t="s">
        <v>91</v>
      </c>
      <c r="BE497" t="s">
        <v>119</v>
      </c>
      <c r="BF497" s="86" t="s">
        <v>120</v>
      </c>
      <c r="BG497" s="86" t="s">
        <v>121</v>
      </c>
      <c r="BH497" s="78" t="s">
        <v>240</v>
      </c>
      <c r="BI497" s="79" t="s">
        <v>241</v>
      </c>
      <c r="BJ497" s="8">
        <v>0</v>
      </c>
      <c r="BK497" s="8">
        <v>0</v>
      </c>
      <c r="BL497" s="8">
        <v>0</v>
      </c>
      <c r="BM497" s="8">
        <v>0</v>
      </c>
      <c r="BN497" s="8">
        <v>0</v>
      </c>
      <c r="BO497" s="8">
        <v>0</v>
      </c>
      <c r="BP497" s="8">
        <v>0</v>
      </c>
      <c r="BQ497" s="8">
        <v>0</v>
      </c>
      <c r="BR497" s="8">
        <v>0</v>
      </c>
      <c r="BS497" s="8">
        <v>0</v>
      </c>
      <c r="BT497" s="8">
        <v>0</v>
      </c>
      <c r="BU497" s="8">
        <v>0</v>
      </c>
      <c r="BV497" s="8">
        <v>0</v>
      </c>
      <c r="BW497" s="8">
        <v>0</v>
      </c>
      <c r="BX497" s="8">
        <v>0</v>
      </c>
      <c r="BY497" s="8">
        <v>0</v>
      </c>
      <c r="BZ497" s="8">
        <v>0</v>
      </c>
      <c r="CA497" s="8">
        <v>0</v>
      </c>
      <c r="CB497" s="8">
        <v>0</v>
      </c>
      <c r="CC497" s="8">
        <v>0</v>
      </c>
      <c r="CD497" s="8">
        <v>0</v>
      </c>
      <c r="CE497" s="8">
        <v>0</v>
      </c>
      <c r="CF497" s="8">
        <v>0</v>
      </c>
      <c r="CG497" s="8">
        <v>0</v>
      </c>
      <c r="CH497" s="8">
        <v>0</v>
      </c>
      <c r="CI497" s="8">
        <v>0</v>
      </c>
      <c r="CJ497" s="11" t="str">
        <f>+VLOOKUP(B497,[57]Sheet1!$A:$AA,27,FALSE)</f>
        <v>Termoli</v>
      </c>
      <c r="CK497" s="1" t="s">
        <v>1863</v>
      </c>
      <c r="CL497">
        <v>0</v>
      </c>
      <c r="CM497" s="11"/>
    </row>
    <row r="498" spans="1:91" x14ac:dyDescent="0.35">
      <c r="A498" s="93" t="str">
        <f t="shared" si="14"/>
        <v>13100250720</v>
      </c>
      <c r="B498" t="str">
        <f t="shared" si="15"/>
        <v>1310025-2020</v>
      </c>
      <c r="C498">
        <v>1310025</v>
      </c>
      <c r="D498" s="7" t="s">
        <v>84</v>
      </c>
      <c r="E498" s="7" t="s">
        <v>1449</v>
      </c>
      <c r="F498" s="7" t="s">
        <v>1681</v>
      </c>
      <c r="G498" s="7" t="s">
        <v>1682</v>
      </c>
      <c r="H498" s="7" t="s">
        <v>1477</v>
      </c>
      <c r="I498" s="7" t="s">
        <v>1478</v>
      </c>
      <c r="J498" s="7" t="s">
        <v>1139</v>
      </c>
      <c r="K498" s="7" t="s">
        <v>1140</v>
      </c>
      <c r="L498" s="7" t="s">
        <v>1141</v>
      </c>
      <c r="M498" s="7" t="s">
        <v>1142</v>
      </c>
      <c r="N498" s="7" t="s">
        <v>1167</v>
      </c>
      <c r="O498" s="7" t="s">
        <v>1345</v>
      </c>
      <c r="P498" s="88" t="s">
        <v>196</v>
      </c>
      <c r="Q498" s="7"/>
      <c r="R498" s="7"/>
      <c r="S498" s="7" t="s">
        <v>1478</v>
      </c>
      <c r="T498" s="7" t="s">
        <v>351</v>
      </c>
      <c r="U498" s="7" t="s">
        <v>1479</v>
      </c>
      <c r="V498" s="7" t="s">
        <v>1479</v>
      </c>
      <c r="W498" s="7" t="s">
        <v>1102</v>
      </c>
      <c r="X498" s="7" t="s">
        <v>98</v>
      </c>
      <c r="Y498" s="7" t="s">
        <v>197</v>
      </c>
      <c r="Z498" s="7" t="s">
        <v>100</v>
      </c>
      <c r="AA498" s="7" t="s">
        <v>467</v>
      </c>
      <c r="AB498" s="7" t="s">
        <v>1683</v>
      </c>
      <c r="AC498" s="88" t="s">
        <v>1683</v>
      </c>
      <c r="AD498" s="7" t="s">
        <v>103</v>
      </c>
      <c r="AE498" s="7" t="s">
        <v>95</v>
      </c>
      <c r="AF498" s="7" t="s">
        <v>1684</v>
      </c>
      <c r="AG498" s="7" t="s">
        <v>104</v>
      </c>
      <c r="AH498" s="7" t="s">
        <v>235</v>
      </c>
      <c r="AI498" s="7" t="s">
        <v>236</v>
      </c>
      <c r="AJ498" s="7" t="s">
        <v>107</v>
      </c>
      <c r="AK498" s="7" t="s">
        <v>108</v>
      </c>
      <c r="AL498" s="7" t="s">
        <v>237</v>
      </c>
      <c r="AM498" s="7" t="s">
        <v>237</v>
      </c>
      <c r="AN498" s="7" t="s">
        <v>238</v>
      </c>
      <c r="AO498" s="7" t="s">
        <v>239</v>
      </c>
      <c r="AP498" s="7" t="s">
        <v>112</v>
      </c>
      <c r="AQ498" s="7" t="s">
        <v>112</v>
      </c>
      <c r="AR498" s="7" t="s">
        <v>95</v>
      </c>
      <c r="AS498" s="7" t="s">
        <v>1289</v>
      </c>
      <c r="AT498" s="7" t="s">
        <v>113</v>
      </c>
      <c r="AU498" s="88" t="s">
        <v>1457</v>
      </c>
      <c r="AV498" s="7" t="s">
        <v>115</v>
      </c>
      <c r="AW498" s="7" t="s">
        <v>91</v>
      </c>
      <c r="AX498" s="69" t="s">
        <v>475</v>
      </c>
      <c r="AY498" t="s">
        <v>91</v>
      </c>
      <c r="AZ498" t="s">
        <v>95</v>
      </c>
      <c r="BA498" t="s">
        <v>117</v>
      </c>
      <c r="BB498" s="88" t="s">
        <v>95</v>
      </c>
      <c r="BC498" t="s">
        <v>118</v>
      </c>
      <c r="BD498" t="s">
        <v>91</v>
      </c>
      <c r="BE498" t="s">
        <v>119</v>
      </c>
      <c r="BF498" s="86" t="s">
        <v>120</v>
      </c>
      <c r="BG498" s="86" t="s">
        <v>121</v>
      </c>
      <c r="BH498" s="78" t="s">
        <v>240</v>
      </c>
      <c r="BI498" s="79" t="s">
        <v>241</v>
      </c>
      <c r="BJ498" s="8">
        <v>0</v>
      </c>
      <c r="BK498" s="8">
        <v>0</v>
      </c>
      <c r="BL498" s="8">
        <v>0</v>
      </c>
      <c r="BM498" s="8">
        <v>0</v>
      </c>
      <c r="BN498" s="8">
        <v>0</v>
      </c>
      <c r="BO498" s="8">
        <v>0</v>
      </c>
      <c r="BP498" s="8">
        <v>0</v>
      </c>
      <c r="BQ498" s="8">
        <v>0</v>
      </c>
      <c r="BR498" s="8">
        <v>0</v>
      </c>
      <c r="BS498" s="8">
        <v>0</v>
      </c>
      <c r="BT498" s="8">
        <v>0</v>
      </c>
      <c r="BU498" s="8">
        <v>0</v>
      </c>
      <c r="BV498" s="8">
        <v>0</v>
      </c>
      <c r="BW498" s="8">
        <v>0</v>
      </c>
      <c r="BX498" s="8">
        <v>0</v>
      </c>
      <c r="BY498" s="8">
        <v>0</v>
      </c>
      <c r="BZ498" s="8">
        <v>0</v>
      </c>
      <c r="CA498" s="8">
        <v>0</v>
      </c>
      <c r="CB498" s="8">
        <v>0</v>
      </c>
      <c r="CC498" s="8">
        <v>0</v>
      </c>
      <c r="CD498" s="8">
        <v>0</v>
      </c>
      <c r="CE498" s="8">
        <v>0</v>
      </c>
      <c r="CF498" s="8">
        <v>0</v>
      </c>
      <c r="CG498" s="8">
        <v>0</v>
      </c>
      <c r="CH498" s="8">
        <v>0</v>
      </c>
      <c r="CI498" s="8">
        <v>0</v>
      </c>
      <c r="CJ498" s="11" t="str">
        <f>+VLOOKUP(B498,[57]Sheet1!$A:$AA,27,FALSE)</f>
        <v>Termoli</v>
      </c>
      <c r="CK498" s="1" t="s">
        <v>1863</v>
      </c>
      <c r="CL498">
        <v>0</v>
      </c>
      <c r="CM498" s="11"/>
    </row>
    <row r="499" spans="1:91" x14ac:dyDescent="0.35">
      <c r="A499" s="93" t="str">
        <f t="shared" si="14"/>
        <v>13100250820</v>
      </c>
      <c r="B499" t="str">
        <f t="shared" si="15"/>
        <v>1310025-2020</v>
      </c>
      <c r="C499">
        <v>1310025</v>
      </c>
      <c r="D499" s="7" t="s">
        <v>84</v>
      </c>
      <c r="E499" s="7" t="s">
        <v>1449</v>
      </c>
      <c r="F499" s="7" t="s">
        <v>1681</v>
      </c>
      <c r="G499" s="7" t="s">
        <v>1682</v>
      </c>
      <c r="H499" s="7" t="s">
        <v>1475</v>
      </c>
      <c r="I499" s="7" t="s">
        <v>284</v>
      </c>
      <c r="J499" s="7" t="s">
        <v>1139</v>
      </c>
      <c r="K499" s="7" t="s">
        <v>1140</v>
      </c>
      <c r="L499" s="7" t="s">
        <v>1141</v>
      </c>
      <c r="M499" s="7" t="s">
        <v>1142</v>
      </c>
      <c r="N499" s="7" t="s">
        <v>1167</v>
      </c>
      <c r="O499" s="7" t="s">
        <v>1345</v>
      </c>
      <c r="P499" s="88" t="s">
        <v>196</v>
      </c>
      <c r="Q499" s="7"/>
      <c r="R499" s="7"/>
      <c r="S499" s="7" t="s">
        <v>284</v>
      </c>
      <c r="T499" s="7" t="s">
        <v>351</v>
      </c>
      <c r="U499" s="7" t="s">
        <v>288</v>
      </c>
      <c r="V499" s="7" t="s">
        <v>288</v>
      </c>
      <c r="W499" s="7" t="s">
        <v>1102</v>
      </c>
      <c r="X499" s="7" t="s">
        <v>98</v>
      </c>
      <c r="Y499" s="7" t="s">
        <v>197</v>
      </c>
      <c r="Z499" s="7" t="s">
        <v>100</v>
      </c>
      <c r="AA499" s="7" t="s">
        <v>467</v>
      </c>
      <c r="AB499" s="7" t="s">
        <v>1683</v>
      </c>
      <c r="AC499" s="88" t="s">
        <v>1683</v>
      </c>
      <c r="AD499" s="7" t="s">
        <v>103</v>
      </c>
      <c r="AE499" s="7" t="s">
        <v>95</v>
      </c>
      <c r="AF499" s="7" t="s">
        <v>1684</v>
      </c>
      <c r="AG499" s="7" t="s">
        <v>104</v>
      </c>
      <c r="AH499" s="7" t="s">
        <v>235</v>
      </c>
      <c r="AI499" s="7" t="s">
        <v>236</v>
      </c>
      <c r="AJ499" s="7" t="s">
        <v>107</v>
      </c>
      <c r="AK499" s="7" t="s">
        <v>108</v>
      </c>
      <c r="AL499" s="7" t="s">
        <v>237</v>
      </c>
      <c r="AM499" s="7" t="s">
        <v>237</v>
      </c>
      <c r="AN499" s="7" t="s">
        <v>238</v>
      </c>
      <c r="AO499" s="7" t="s">
        <v>239</v>
      </c>
      <c r="AP499" s="7" t="s">
        <v>112</v>
      </c>
      <c r="AQ499" s="7" t="s">
        <v>112</v>
      </c>
      <c r="AR499" s="7" t="s">
        <v>95</v>
      </c>
      <c r="AS499" s="7" t="s">
        <v>1289</v>
      </c>
      <c r="AT499" s="7" t="s">
        <v>113</v>
      </c>
      <c r="AU499" s="88" t="s">
        <v>1457</v>
      </c>
      <c r="AV499" s="7" t="s">
        <v>115</v>
      </c>
      <c r="AW499" s="7" t="s">
        <v>91</v>
      </c>
      <c r="AX499" s="69" t="s">
        <v>475</v>
      </c>
      <c r="AY499" t="s">
        <v>91</v>
      </c>
      <c r="AZ499" t="s">
        <v>95</v>
      </c>
      <c r="BA499" t="s">
        <v>117</v>
      </c>
      <c r="BB499" s="88" t="s">
        <v>95</v>
      </c>
      <c r="BC499" t="s">
        <v>118</v>
      </c>
      <c r="BD499" t="s">
        <v>91</v>
      </c>
      <c r="BE499" t="s">
        <v>119</v>
      </c>
      <c r="BF499" s="86" t="s">
        <v>120</v>
      </c>
      <c r="BG499" s="86" t="s">
        <v>121</v>
      </c>
      <c r="BH499" s="78" t="s">
        <v>240</v>
      </c>
      <c r="BI499" s="79" t="s">
        <v>241</v>
      </c>
      <c r="BJ499" s="8">
        <v>0</v>
      </c>
      <c r="BK499" s="8">
        <v>0</v>
      </c>
      <c r="BL499" s="8">
        <v>0</v>
      </c>
      <c r="BM499" s="8">
        <v>0</v>
      </c>
      <c r="BN499" s="8">
        <v>0</v>
      </c>
      <c r="BO499" s="8">
        <v>0</v>
      </c>
      <c r="BP499" s="8">
        <v>0</v>
      </c>
      <c r="BQ499" s="8">
        <v>0</v>
      </c>
      <c r="BR499" s="8">
        <v>0</v>
      </c>
      <c r="BS499" s="8">
        <v>0</v>
      </c>
      <c r="BT499" s="8">
        <v>0</v>
      </c>
      <c r="BU499" s="8">
        <v>0</v>
      </c>
      <c r="BV499" s="8">
        <v>0</v>
      </c>
      <c r="BW499" s="8">
        <v>0</v>
      </c>
      <c r="BX499" s="8">
        <v>0</v>
      </c>
      <c r="BY499" s="8">
        <v>0</v>
      </c>
      <c r="BZ499" s="8">
        <v>0</v>
      </c>
      <c r="CA499" s="8">
        <v>0</v>
      </c>
      <c r="CB499" s="8">
        <v>0</v>
      </c>
      <c r="CC499" s="8">
        <v>0</v>
      </c>
      <c r="CD499" s="8">
        <v>0</v>
      </c>
      <c r="CE499" s="8">
        <v>0</v>
      </c>
      <c r="CF499" s="8">
        <v>0</v>
      </c>
      <c r="CG499" s="8">
        <v>0</v>
      </c>
      <c r="CH499" s="8">
        <v>0</v>
      </c>
      <c r="CI499" s="8">
        <v>0</v>
      </c>
      <c r="CJ499" s="11" t="str">
        <f>+VLOOKUP(B499,[57]Sheet1!$A:$AA,27,FALSE)</f>
        <v>Termoli</v>
      </c>
      <c r="CK499" s="1" t="s">
        <v>1863</v>
      </c>
      <c r="CL499">
        <v>0</v>
      </c>
      <c r="CM499" s="11"/>
    </row>
    <row r="500" spans="1:91" x14ac:dyDescent="0.35">
      <c r="A500" s="93" t="str">
        <f t="shared" si="14"/>
        <v>13100251220</v>
      </c>
      <c r="B500" t="str">
        <f t="shared" si="15"/>
        <v>1310025-2020</v>
      </c>
      <c r="C500">
        <v>1310025</v>
      </c>
      <c r="D500" t="s">
        <v>84</v>
      </c>
      <c r="E500" t="s">
        <v>1449</v>
      </c>
      <c r="F500" t="s">
        <v>1681</v>
      </c>
      <c r="G500" t="s">
        <v>1682</v>
      </c>
      <c r="H500" t="s">
        <v>1461</v>
      </c>
      <c r="I500" t="s">
        <v>1462</v>
      </c>
      <c r="J500" t="s">
        <v>1139</v>
      </c>
      <c r="K500" t="s">
        <v>1140</v>
      </c>
      <c r="L500" t="s">
        <v>1141</v>
      </c>
      <c r="M500" t="s">
        <v>1142</v>
      </c>
      <c r="N500" t="s">
        <v>1167</v>
      </c>
      <c r="O500" t="s">
        <v>1345</v>
      </c>
      <c r="P500" s="88" t="s">
        <v>196</v>
      </c>
      <c r="S500" t="s">
        <v>1462</v>
      </c>
      <c r="T500" t="s">
        <v>351</v>
      </c>
      <c r="U500" t="s">
        <v>1463</v>
      </c>
      <c r="V500" t="s">
        <v>1463</v>
      </c>
      <c r="W500" t="s">
        <v>1102</v>
      </c>
      <c r="X500" t="s">
        <v>98</v>
      </c>
      <c r="Y500" t="s">
        <v>197</v>
      </c>
      <c r="Z500" t="s">
        <v>100</v>
      </c>
      <c r="AA500" t="s">
        <v>467</v>
      </c>
      <c r="AB500" t="s">
        <v>1683</v>
      </c>
      <c r="AC500" s="88" t="s">
        <v>1683</v>
      </c>
      <c r="AD500" t="s">
        <v>103</v>
      </c>
      <c r="AE500" t="s">
        <v>95</v>
      </c>
      <c r="AF500" t="s">
        <v>1684</v>
      </c>
      <c r="AG500" t="s">
        <v>104</v>
      </c>
      <c r="AH500" t="s">
        <v>235</v>
      </c>
      <c r="AI500" t="s">
        <v>236</v>
      </c>
      <c r="AJ500" t="s">
        <v>107</v>
      </c>
      <c r="AK500" t="s">
        <v>108</v>
      </c>
      <c r="AL500" t="s">
        <v>237</v>
      </c>
      <c r="AM500" t="s">
        <v>237</v>
      </c>
      <c r="AN500" t="s">
        <v>238</v>
      </c>
      <c r="AO500" t="s">
        <v>239</v>
      </c>
      <c r="AP500" t="s">
        <v>112</v>
      </c>
      <c r="AQ500" t="s">
        <v>112</v>
      </c>
      <c r="AR500" t="s">
        <v>95</v>
      </c>
      <c r="AS500" t="s">
        <v>1289</v>
      </c>
      <c r="AT500" t="s">
        <v>113</v>
      </c>
      <c r="AU500" s="88" t="s">
        <v>1457</v>
      </c>
      <c r="AV500" t="s">
        <v>115</v>
      </c>
      <c r="AW500" t="s">
        <v>293</v>
      </c>
      <c r="AX500" s="69" t="s">
        <v>475</v>
      </c>
      <c r="AY500" t="s">
        <v>91</v>
      </c>
      <c r="AZ500" t="s">
        <v>95</v>
      </c>
      <c r="BA500" t="s">
        <v>117</v>
      </c>
      <c r="BB500" s="88" t="s">
        <v>95</v>
      </c>
      <c r="BC500" t="s">
        <v>118</v>
      </c>
      <c r="BD500" t="s">
        <v>91</v>
      </c>
      <c r="BE500" t="s">
        <v>119</v>
      </c>
      <c r="BF500" s="86" t="s">
        <v>120</v>
      </c>
      <c r="BG500" s="86" t="s">
        <v>121</v>
      </c>
      <c r="BH500" s="78" t="s">
        <v>240</v>
      </c>
      <c r="BI500" s="79" t="s">
        <v>241</v>
      </c>
      <c r="BJ500" s="2">
        <v>0</v>
      </c>
      <c r="BK500" s="2">
        <v>0</v>
      </c>
      <c r="BL500" s="2">
        <v>0</v>
      </c>
      <c r="BM500" s="2">
        <v>80000</v>
      </c>
      <c r="BN500" s="2">
        <v>-333.33</v>
      </c>
      <c r="BO500" s="2">
        <v>0</v>
      </c>
      <c r="BP500" s="2">
        <v>79666.67</v>
      </c>
      <c r="BQ500" s="2">
        <v>80000</v>
      </c>
      <c r="BR500" s="2">
        <v>0</v>
      </c>
      <c r="BS500" s="2">
        <v>0</v>
      </c>
      <c r="BT500" s="2">
        <v>0</v>
      </c>
      <c r="BU500" s="2">
        <v>0</v>
      </c>
      <c r="BV500" s="2">
        <v>0</v>
      </c>
      <c r="BW500" s="2">
        <v>0</v>
      </c>
      <c r="BX500" s="2">
        <v>0</v>
      </c>
      <c r="BY500" s="2">
        <v>0</v>
      </c>
      <c r="BZ500" s="2">
        <v>0</v>
      </c>
      <c r="CA500" s="2">
        <v>0</v>
      </c>
      <c r="CB500" s="2">
        <v>0</v>
      </c>
      <c r="CC500" s="2">
        <v>0</v>
      </c>
      <c r="CD500" s="2">
        <v>0</v>
      </c>
      <c r="CE500" s="2">
        <v>0</v>
      </c>
      <c r="CF500" s="2">
        <v>0</v>
      </c>
      <c r="CG500" s="2">
        <v>0</v>
      </c>
      <c r="CH500" s="2">
        <v>0</v>
      </c>
      <c r="CI500" s="2">
        <v>0</v>
      </c>
      <c r="CJ500" s="11" t="str">
        <f>+VLOOKUP(B500,[57]Sheet1!$A:$AA,27,FALSE)</f>
        <v>Termoli</v>
      </c>
      <c r="CK500" t="s">
        <v>1863</v>
      </c>
      <c r="CL500" t="s">
        <v>1863</v>
      </c>
      <c r="CM500" s="11"/>
    </row>
    <row r="501" spans="1:91" x14ac:dyDescent="0.35">
      <c r="A501" s="93" t="str">
        <f t="shared" si="14"/>
        <v>13100260520</v>
      </c>
      <c r="B501" t="str">
        <f t="shared" si="15"/>
        <v>1310026-2020</v>
      </c>
      <c r="C501">
        <v>1310026</v>
      </c>
      <c r="D501" t="s">
        <v>84</v>
      </c>
      <c r="E501" t="s">
        <v>1449</v>
      </c>
      <c r="F501" t="s">
        <v>1685</v>
      </c>
      <c r="G501" t="s">
        <v>1686</v>
      </c>
      <c r="H501" t="s">
        <v>1484</v>
      </c>
      <c r="I501" t="s">
        <v>1485</v>
      </c>
      <c r="J501" t="s">
        <v>1139</v>
      </c>
      <c r="K501" t="s">
        <v>1140</v>
      </c>
      <c r="L501" t="s">
        <v>1141</v>
      </c>
      <c r="M501" t="s">
        <v>1142</v>
      </c>
      <c r="N501" t="s">
        <v>1167</v>
      </c>
      <c r="O501" t="s">
        <v>1345</v>
      </c>
      <c r="P501" s="88" t="s">
        <v>985</v>
      </c>
      <c r="S501" t="s">
        <v>1485</v>
      </c>
      <c r="T501" t="s">
        <v>351</v>
      </c>
      <c r="U501" t="s">
        <v>1486</v>
      </c>
      <c r="V501" t="s">
        <v>1486</v>
      </c>
      <c r="W501" t="s">
        <v>1102</v>
      </c>
      <c r="X501" t="s">
        <v>987</v>
      </c>
      <c r="Y501" t="s">
        <v>1194</v>
      </c>
      <c r="Z501" t="s">
        <v>100</v>
      </c>
      <c r="AA501" t="s">
        <v>467</v>
      </c>
      <c r="AB501" t="s">
        <v>1687</v>
      </c>
      <c r="AC501" s="88" t="s">
        <v>1687</v>
      </c>
      <c r="AD501" t="s">
        <v>103</v>
      </c>
      <c r="AE501" t="s">
        <v>986</v>
      </c>
      <c r="AF501" t="s">
        <v>1688</v>
      </c>
      <c r="AG501" t="s">
        <v>990</v>
      </c>
      <c r="AH501" t="s">
        <v>235</v>
      </c>
      <c r="AI501" t="s">
        <v>236</v>
      </c>
      <c r="AJ501" t="s">
        <v>993</v>
      </c>
      <c r="AK501" t="s">
        <v>994</v>
      </c>
      <c r="AL501" t="s">
        <v>237</v>
      </c>
      <c r="AM501" t="s">
        <v>237</v>
      </c>
      <c r="AN501" t="s">
        <v>238</v>
      </c>
      <c r="AO501" t="s">
        <v>239</v>
      </c>
      <c r="AP501" t="s">
        <v>112</v>
      </c>
      <c r="AQ501" t="s">
        <v>112</v>
      </c>
      <c r="AR501" t="s">
        <v>986</v>
      </c>
      <c r="AS501" t="s">
        <v>1289</v>
      </c>
      <c r="AT501" t="s">
        <v>995</v>
      </c>
      <c r="AU501" s="88" t="s">
        <v>1457</v>
      </c>
      <c r="AV501" t="s">
        <v>115</v>
      </c>
      <c r="AW501" t="s">
        <v>293</v>
      </c>
      <c r="AX501" s="69" t="s">
        <v>475</v>
      </c>
      <c r="AY501" t="s">
        <v>91</v>
      </c>
      <c r="AZ501" t="s">
        <v>986</v>
      </c>
      <c r="BA501" t="s">
        <v>117</v>
      </c>
      <c r="BB501" s="88" t="s">
        <v>986</v>
      </c>
      <c r="BC501" t="s">
        <v>118</v>
      </c>
      <c r="BD501" t="s">
        <v>91</v>
      </c>
      <c r="BE501" t="s">
        <v>119</v>
      </c>
      <c r="BF501" s="86" t="s">
        <v>1197</v>
      </c>
      <c r="BG501" s="86" t="s">
        <v>121</v>
      </c>
      <c r="BH501" s="78" t="s">
        <v>997</v>
      </c>
      <c r="BI501" s="79" t="s">
        <v>123</v>
      </c>
      <c r="BJ501" s="2">
        <v>0</v>
      </c>
      <c r="BK501" s="2">
        <v>0</v>
      </c>
      <c r="BL501" s="2">
        <v>0</v>
      </c>
      <c r="BM501" s="2">
        <v>32000</v>
      </c>
      <c r="BN501" s="2">
        <v>-1066.67</v>
      </c>
      <c r="BO501" s="2">
        <v>0</v>
      </c>
      <c r="BP501" s="2">
        <v>30933.33</v>
      </c>
      <c r="BQ501" s="2">
        <v>32000</v>
      </c>
      <c r="BR501" s="2">
        <v>0</v>
      </c>
      <c r="BS501" s="2">
        <v>0</v>
      </c>
      <c r="BT501" s="2">
        <v>0</v>
      </c>
      <c r="BU501" s="2">
        <v>0</v>
      </c>
      <c r="BV501" s="2">
        <v>0</v>
      </c>
      <c r="BW501" s="2">
        <v>0</v>
      </c>
      <c r="BX501" s="2">
        <v>0</v>
      </c>
      <c r="BY501" s="2">
        <v>0</v>
      </c>
      <c r="BZ501" s="2">
        <v>0</v>
      </c>
      <c r="CA501" s="2">
        <v>0</v>
      </c>
      <c r="CB501" s="2">
        <v>0</v>
      </c>
      <c r="CC501" s="2">
        <v>0</v>
      </c>
      <c r="CD501" s="2">
        <v>0</v>
      </c>
      <c r="CE501" s="2">
        <v>0</v>
      </c>
      <c r="CF501" s="2">
        <v>0</v>
      </c>
      <c r="CG501" s="2">
        <v>0</v>
      </c>
      <c r="CH501" s="2">
        <v>0</v>
      </c>
      <c r="CI501" s="2">
        <v>0</v>
      </c>
      <c r="CJ501" s="11" t="str">
        <f>+VLOOKUP(B501,[57]Sheet1!$A:$AA,27,FALSE)</f>
        <v>Termoli</v>
      </c>
      <c r="CK501" t="s">
        <v>1863</v>
      </c>
      <c r="CL501" t="s">
        <v>1863</v>
      </c>
      <c r="CM501" s="11"/>
    </row>
    <row r="502" spans="1:91" x14ac:dyDescent="0.35">
      <c r="A502" s="93" t="str">
        <f t="shared" si="14"/>
        <v>13100270620</v>
      </c>
      <c r="B502" t="str">
        <f t="shared" si="15"/>
        <v>1310027-2020</v>
      </c>
      <c r="C502">
        <v>1310027</v>
      </c>
      <c r="D502" s="7" t="s">
        <v>84</v>
      </c>
      <c r="E502" s="7" t="s">
        <v>1449</v>
      </c>
      <c r="F502" s="7" t="s">
        <v>1689</v>
      </c>
      <c r="G502" s="7" t="s">
        <v>1690</v>
      </c>
      <c r="H502" s="7" t="s">
        <v>1451</v>
      </c>
      <c r="I502" s="7" t="s">
        <v>1452</v>
      </c>
      <c r="J502" s="7" t="s">
        <v>1139</v>
      </c>
      <c r="K502" s="7" t="s">
        <v>1140</v>
      </c>
      <c r="L502" s="7" t="s">
        <v>1141</v>
      </c>
      <c r="M502" s="7" t="s">
        <v>1142</v>
      </c>
      <c r="N502" s="7" t="s">
        <v>1143</v>
      </c>
      <c r="O502" s="7" t="s">
        <v>1098</v>
      </c>
      <c r="P502" s="88" t="s">
        <v>985</v>
      </c>
      <c r="Q502" s="7"/>
      <c r="R502" s="7"/>
      <c r="S502" s="7" t="s">
        <v>1452</v>
      </c>
      <c r="T502" s="7" t="s">
        <v>351</v>
      </c>
      <c r="U502" s="7" t="s">
        <v>1453</v>
      </c>
      <c r="V502" s="7" t="s">
        <v>1453</v>
      </c>
      <c r="W502" s="7" t="s">
        <v>353</v>
      </c>
      <c r="X502" s="7" t="s">
        <v>987</v>
      </c>
      <c r="Y502" s="7" t="s">
        <v>197</v>
      </c>
      <c r="Z502" s="7" t="s">
        <v>100</v>
      </c>
      <c r="AA502" s="7" t="s">
        <v>467</v>
      </c>
      <c r="AB502" s="7" t="s">
        <v>1691</v>
      </c>
      <c r="AC502" s="88" t="s">
        <v>1691</v>
      </c>
      <c r="AD502" s="7" t="s">
        <v>103</v>
      </c>
      <c r="AE502" s="7" t="s">
        <v>986</v>
      </c>
      <c r="AF502" s="7" t="s">
        <v>1692</v>
      </c>
      <c r="AG502" s="7" t="s">
        <v>990</v>
      </c>
      <c r="AH502" s="7" t="s">
        <v>837</v>
      </c>
      <c r="AI502" s="7" t="s">
        <v>838</v>
      </c>
      <c r="AJ502" s="7" t="s">
        <v>993</v>
      </c>
      <c r="AK502" s="7" t="s">
        <v>994</v>
      </c>
      <c r="AL502" s="7" t="s">
        <v>182</v>
      </c>
      <c r="AM502" s="7" t="s">
        <v>182</v>
      </c>
      <c r="AN502" s="7" t="s">
        <v>183</v>
      </c>
      <c r="AO502" s="7" t="s">
        <v>184</v>
      </c>
      <c r="AP502" s="7" t="s">
        <v>112</v>
      </c>
      <c r="AQ502" s="7" t="s">
        <v>112</v>
      </c>
      <c r="AR502" s="7" t="s">
        <v>986</v>
      </c>
      <c r="AS502" s="7" t="s">
        <v>987</v>
      </c>
      <c r="AT502" s="7" t="s">
        <v>995</v>
      </c>
      <c r="AU502" s="88" t="s">
        <v>1457</v>
      </c>
      <c r="AV502" s="7" t="s">
        <v>115</v>
      </c>
      <c r="AW502" s="7" t="s">
        <v>91</v>
      </c>
      <c r="AX502" s="69" t="s">
        <v>475</v>
      </c>
      <c r="AY502" t="s">
        <v>986</v>
      </c>
      <c r="AZ502" t="s">
        <v>986</v>
      </c>
      <c r="BA502" t="s">
        <v>117</v>
      </c>
      <c r="BB502" s="88" t="s">
        <v>986</v>
      </c>
      <c r="BC502" t="s">
        <v>118</v>
      </c>
      <c r="BD502" t="s">
        <v>91</v>
      </c>
      <c r="BE502" t="s">
        <v>119</v>
      </c>
      <c r="BF502" s="86" t="s">
        <v>1197</v>
      </c>
      <c r="BG502" s="86" t="s">
        <v>121</v>
      </c>
      <c r="BH502" s="78" t="s">
        <v>997</v>
      </c>
      <c r="BI502" s="79" t="s">
        <v>123</v>
      </c>
      <c r="BJ502" s="8">
        <v>0</v>
      </c>
      <c r="BK502" s="8">
        <v>0</v>
      </c>
      <c r="BL502" s="8">
        <v>0</v>
      </c>
      <c r="BM502" s="8">
        <v>0</v>
      </c>
      <c r="BN502" s="8">
        <v>0</v>
      </c>
      <c r="BO502" s="8">
        <v>0</v>
      </c>
      <c r="BP502" s="8">
        <v>0</v>
      </c>
      <c r="BQ502" s="8">
        <v>0</v>
      </c>
      <c r="BR502" s="8">
        <v>0</v>
      </c>
      <c r="BS502" s="8">
        <v>0</v>
      </c>
      <c r="BT502" s="8">
        <v>0</v>
      </c>
      <c r="BU502" s="8">
        <v>0</v>
      </c>
      <c r="BV502" s="8">
        <v>0</v>
      </c>
      <c r="BW502" s="8">
        <v>0</v>
      </c>
      <c r="BX502" s="8">
        <v>0</v>
      </c>
      <c r="BY502" s="8">
        <v>0</v>
      </c>
      <c r="BZ502" s="8">
        <v>0</v>
      </c>
      <c r="CA502" s="8">
        <v>0</v>
      </c>
      <c r="CB502" s="8">
        <v>0</v>
      </c>
      <c r="CC502" s="8">
        <v>0</v>
      </c>
      <c r="CD502" s="8">
        <v>0</v>
      </c>
      <c r="CE502" s="8">
        <v>0</v>
      </c>
      <c r="CF502" s="8">
        <v>0</v>
      </c>
      <c r="CG502" s="8">
        <v>0</v>
      </c>
      <c r="CH502" s="8">
        <v>0</v>
      </c>
      <c r="CI502" s="8">
        <v>0</v>
      </c>
      <c r="CJ502" s="11" t="str">
        <f>+VLOOKUP(B502,[57]Sheet1!$A:$AA,27,FALSE)</f>
        <v>Termoli</v>
      </c>
      <c r="CK502" s="1" t="s">
        <v>1863</v>
      </c>
      <c r="CL502">
        <v>0</v>
      </c>
      <c r="CM502" s="11"/>
    </row>
    <row r="503" spans="1:91" x14ac:dyDescent="0.35">
      <c r="A503" s="93" t="str">
        <f t="shared" si="14"/>
        <v>13100270920</v>
      </c>
      <c r="B503" t="str">
        <f t="shared" si="15"/>
        <v>1310027-2020</v>
      </c>
      <c r="C503">
        <v>1310027</v>
      </c>
      <c r="D503" t="s">
        <v>84</v>
      </c>
      <c r="E503" t="s">
        <v>1449</v>
      </c>
      <c r="F503" t="s">
        <v>1689</v>
      </c>
      <c r="G503" t="s">
        <v>1690</v>
      </c>
      <c r="H503" t="s">
        <v>1471</v>
      </c>
      <c r="I503" t="s">
        <v>1472</v>
      </c>
      <c r="J503" t="s">
        <v>1139</v>
      </c>
      <c r="K503" t="s">
        <v>1140</v>
      </c>
      <c r="L503" t="s">
        <v>1141</v>
      </c>
      <c r="M503" t="s">
        <v>1142</v>
      </c>
      <c r="N503" t="s">
        <v>1143</v>
      </c>
      <c r="O503" t="s">
        <v>1098</v>
      </c>
      <c r="P503" s="88" t="s">
        <v>985</v>
      </c>
      <c r="S503" t="s">
        <v>1472</v>
      </c>
      <c r="T503" t="s">
        <v>351</v>
      </c>
      <c r="U503" t="s">
        <v>1473</v>
      </c>
      <c r="V503" t="s">
        <v>1473</v>
      </c>
      <c r="W503" t="s">
        <v>353</v>
      </c>
      <c r="X503" t="s">
        <v>987</v>
      </c>
      <c r="Y503" t="s">
        <v>197</v>
      </c>
      <c r="Z503" t="s">
        <v>100</v>
      </c>
      <c r="AA503" t="s">
        <v>467</v>
      </c>
      <c r="AB503" t="s">
        <v>1691</v>
      </c>
      <c r="AC503" s="88" t="s">
        <v>1691</v>
      </c>
      <c r="AD503" t="s">
        <v>103</v>
      </c>
      <c r="AE503" t="s">
        <v>986</v>
      </c>
      <c r="AF503" t="s">
        <v>1692</v>
      </c>
      <c r="AG503" t="s">
        <v>990</v>
      </c>
      <c r="AH503" t="s">
        <v>837</v>
      </c>
      <c r="AI503" t="s">
        <v>838</v>
      </c>
      <c r="AJ503" t="s">
        <v>993</v>
      </c>
      <c r="AK503" t="s">
        <v>994</v>
      </c>
      <c r="AL503" t="s">
        <v>182</v>
      </c>
      <c r="AM503" t="s">
        <v>182</v>
      </c>
      <c r="AN503" t="s">
        <v>183</v>
      </c>
      <c r="AO503" t="s">
        <v>184</v>
      </c>
      <c r="AP503" t="s">
        <v>112</v>
      </c>
      <c r="AQ503" t="s">
        <v>112</v>
      </c>
      <c r="AR503" t="s">
        <v>986</v>
      </c>
      <c r="AS503" t="s">
        <v>987</v>
      </c>
      <c r="AT503" t="s">
        <v>995</v>
      </c>
      <c r="AU503" s="88" t="s">
        <v>1457</v>
      </c>
      <c r="AV503" t="s">
        <v>115</v>
      </c>
      <c r="AW503" t="s">
        <v>293</v>
      </c>
      <c r="AX503" s="69" t="s">
        <v>475</v>
      </c>
      <c r="AY503" t="s">
        <v>986</v>
      </c>
      <c r="AZ503" t="s">
        <v>986</v>
      </c>
      <c r="BA503" t="s">
        <v>117</v>
      </c>
      <c r="BB503" s="88" t="s">
        <v>986</v>
      </c>
      <c r="BC503" t="s">
        <v>118</v>
      </c>
      <c r="BD503" t="s">
        <v>91</v>
      </c>
      <c r="BE503" t="s">
        <v>119</v>
      </c>
      <c r="BF503" s="86" t="s">
        <v>1197</v>
      </c>
      <c r="BG503" s="86" t="s">
        <v>121</v>
      </c>
      <c r="BH503" s="78" t="s">
        <v>997</v>
      </c>
      <c r="BI503" s="79" t="s">
        <v>123</v>
      </c>
      <c r="BJ503" s="2">
        <v>0</v>
      </c>
      <c r="BK503" s="2">
        <v>0</v>
      </c>
      <c r="BL503" s="2">
        <v>0</v>
      </c>
      <c r="BM503" s="2">
        <v>52656.69</v>
      </c>
      <c r="BN503" s="2">
        <v>-585.07000000000005</v>
      </c>
      <c r="BO503" s="2">
        <v>0</v>
      </c>
      <c r="BP503" s="2">
        <v>52071.62</v>
      </c>
      <c r="BQ503" s="2">
        <v>52656.69</v>
      </c>
      <c r="BR503" s="2">
        <v>0</v>
      </c>
      <c r="BS503" s="2">
        <v>0</v>
      </c>
      <c r="BT503" s="2">
        <v>0</v>
      </c>
      <c r="BU503" s="2">
        <v>0</v>
      </c>
      <c r="BV503" s="2">
        <v>0</v>
      </c>
      <c r="BW503" s="2">
        <v>0</v>
      </c>
      <c r="BX503" s="2">
        <v>0</v>
      </c>
      <c r="BY503" s="2">
        <v>0</v>
      </c>
      <c r="BZ503" s="2">
        <v>0</v>
      </c>
      <c r="CA503" s="2">
        <v>0</v>
      </c>
      <c r="CB503" s="2">
        <v>0</v>
      </c>
      <c r="CC503" s="2">
        <v>0</v>
      </c>
      <c r="CD503" s="2">
        <v>0</v>
      </c>
      <c r="CE503" s="2">
        <v>0</v>
      </c>
      <c r="CF503" s="2">
        <v>0</v>
      </c>
      <c r="CG503" s="2">
        <v>0</v>
      </c>
      <c r="CH503" s="2">
        <v>0</v>
      </c>
      <c r="CI503" s="2">
        <v>0</v>
      </c>
      <c r="CJ503" s="11" t="str">
        <f>+VLOOKUP(B503,[57]Sheet1!$A:$AA,27,FALSE)</f>
        <v>Termoli</v>
      </c>
      <c r="CK503" t="s">
        <v>1863</v>
      </c>
      <c r="CL503" t="s">
        <v>1863</v>
      </c>
      <c r="CM503" s="11"/>
    </row>
    <row r="504" spans="1:91" x14ac:dyDescent="0.35">
      <c r="A504" s="93" t="str">
        <f t="shared" si="14"/>
        <v>13100271020</v>
      </c>
      <c r="B504" t="str">
        <f t="shared" si="15"/>
        <v>1310027-2020</v>
      </c>
      <c r="C504">
        <v>1310027</v>
      </c>
      <c r="D504" t="s">
        <v>84</v>
      </c>
      <c r="E504" t="s">
        <v>1449</v>
      </c>
      <c r="F504" t="s">
        <v>1689</v>
      </c>
      <c r="G504" t="s">
        <v>1690</v>
      </c>
      <c r="H504" t="s">
        <v>1458</v>
      </c>
      <c r="I504" t="s">
        <v>1459</v>
      </c>
      <c r="J504" t="s">
        <v>1139</v>
      </c>
      <c r="K504" t="s">
        <v>1140</v>
      </c>
      <c r="L504" t="s">
        <v>1141</v>
      </c>
      <c r="M504" t="s">
        <v>1142</v>
      </c>
      <c r="N504" t="s">
        <v>1143</v>
      </c>
      <c r="O504" t="s">
        <v>1098</v>
      </c>
      <c r="P504" s="88" t="s">
        <v>985</v>
      </c>
      <c r="S504" t="s">
        <v>1459</v>
      </c>
      <c r="T504" t="s">
        <v>351</v>
      </c>
      <c r="U504" t="s">
        <v>1460</v>
      </c>
      <c r="V504" t="s">
        <v>1460</v>
      </c>
      <c r="W504" t="s">
        <v>353</v>
      </c>
      <c r="X504" t="s">
        <v>987</v>
      </c>
      <c r="Y504" t="s">
        <v>197</v>
      </c>
      <c r="Z504" t="s">
        <v>100</v>
      </c>
      <c r="AA504" t="s">
        <v>467</v>
      </c>
      <c r="AB504" t="s">
        <v>1691</v>
      </c>
      <c r="AC504" s="88" t="s">
        <v>1691</v>
      </c>
      <c r="AD504" t="s">
        <v>103</v>
      </c>
      <c r="AE504" t="s">
        <v>986</v>
      </c>
      <c r="AF504" t="s">
        <v>1692</v>
      </c>
      <c r="AG504" t="s">
        <v>990</v>
      </c>
      <c r="AH504" t="s">
        <v>837</v>
      </c>
      <c r="AI504" t="s">
        <v>838</v>
      </c>
      <c r="AJ504" t="s">
        <v>993</v>
      </c>
      <c r="AK504" t="s">
        <v>994</v>
      </c>
      <c r="AL504" t="s">
        <v>182</v>
      </c>
      <c r="AM504" t="s">
        <v>182</v>
      </c>
      <c r="AN504" t="s">
        <v>183</v>
      </c>
      <c r="AO504" t="s">
        <v>184</v>
      </c>
      <c r="AP504" t="s">
        <v>112</v>
      </c>
      <c r="AQ504" t="s">
        <v>112</v>
      </c>
      <c r="AR504" t="s">
        <v>986</v>
      </c>
      <c r="AS504" t="s">
        <v>987</v>
      </c>
      <c r="AT504" t="s">
        <v>995</v>
      </c>
      <c r="AU504" s="88" t="s">
        <v>1457</v>
      </c>
      <c r="AV504" t="s">
        <v>115</v>
      </c>
      <c r="AW504" t="s">
        <v>293</v>
      </c>
      <c r="AX504" s="69" t="s">
        <v>475</v>
      </c>
      <c r="AY504" t="s">
        <v>986</v>
      </c>
      <c r="AZ504" t="s">
        <v>986</v>
      </c>
      <c r="BA504" t="s">
        <v>117</v>
      </c>
      <c r="BB504" s="88" t="s">
        <v>986</v>
      </c>
      <c r="BC504" t="s">
        <v>118</v>
      </c>
      <c r="BD504" t="s">
        <v>91</v>
      </c>
      <c r="BE504" t="s">
        <v>119</v>
      </c>
      <c r="BF504" s="86" t="s">
        <v>1197</v>
      </c>
      <c r="BG504" s="86" t="s">
        <v>121</v>
      </c>
      <c r="BH504" s="78" t="s">
        <v>997</v>
      </c>
      <c r="BI504" s="79" t="s">
        <v>123</v>
      </c>
      <c r="BJ504" s="2">
        <v>0</v>
      </c>
      <c r="BK504" s="2">
        <v>0</v>
      </c>
      <c r="BL504" s="2">
        <v>0</v>
      </c>
      <c r="BM504" s="2">
        <v>55588.22</v>
      </c>
      <c r="BN504" s="2">
        <v>-463.24</v>
      </c>
      <c r="BO504" s="2">
        <v>0</v>
      </c>
      <c r="BP504" s="2">
        <v>55124.98</v>
      </c>
      <c r="BQ504" s="2">
        <v>55588.22</v>
      </c>
      <c r="BR504" s="2">
        <v>0</v>
      </c>
      <c r="BS504" s="2">
        <v>0</v>
      </c>
      <c r="BT504" s="2">
        <v>0</v>
      </c>
      <c r="BU504" s="2">
        <v>0</v>
      </c>
      <c r="BV504" s="2">
        <v>0</v>
      </c>
      <c r="BW504" s="2">
        <v>0</v>
      </c>
      <c r="BX504" s="2">
        <v>0</v>
      </c>
      <c r="BY504" s="2">
        <v>0</v>
      </c>
      <c r="BZ504" s="2">
        <v>0</v>
      </c>
      <c r="CA504" s="2">
        <v>0</v>
      </c>
      <c r="CB504" s="2">
        <v>0</v>
      </c>
      <c r="CC504" s="2">
        <v>0</v>
      </c>
      <c r="CD504" s="2">
        <v>0</v>
      </c>
      <c r="CE504" s="2">
        <v>0</v>
      </c>
      <c r="CF504" s="2">
        <v>0</v>
      </c>
      <c r="CG504" s="2">
        <v>0</v>
      </c>
      <c r="CH504" s="2">
        <v>0</v>
      </c>
      <c r="CI504" s="2">
        <v>0</v>
      </c>
      <c r="CJ504" s="11" t="str">
        <f>+VLOOKUP(B504,[57]Sheet1!$A:$AA,27,FALSE)</f>
        <v>Termoli</v>
      </c>
      <c r="CK504" t="s">
        <v>1863</v>
      </c>
      <c r="CL504" t="s">
        <v>1863</v>
      </c>
      <c r="CM504" s="11"/>
    </row>
    <row r="505" spans="1:91" x14ac:dyDescent="0.35">
      <c r="A505" s="93" t="str">
        <f t="shared" si="14"/>
        <v>13100271220</v>
      </c>
      <c r="B505" t="str">
        <f t="shared" si="15"/>
        <v>1310027-2020</v>
      </c>
      <c r="C505">
        <v>1310027</v>
      </c>
      <c r="D505" t="s">
        <v>84</v>
      </c>
      <c r="E505" t="s">
        <v>1449</v>
      </c>
      <c r="F505" t="s">
        <v>1689</v>
      </c>
      <c r="G505" t="s">
        <v>1690</v>
      </c>
      <c r="H505" t="s">
        <v>1461</v>
      </c>
      <c r="I505" t="s">
        <v>1462</v>
      </c>
      <c r="J505" t="s">
        <v>1139</v>
      </c>
      <c r="K505" t="s">
        <v>1140</v>
      </c>
      <c r="L505" t="s">
        <v>1141</v>
      </c>
      <c r="M505" t="s">
        <v>1142</v>
      </c>
      <c r="N505" t="s">
        <v>1143</v>
      </c>
      <c r="O505" t="s">
        <v>1098</v>
      </c>
      <c r="P505" s="88" t="s">
        <v>985</v>
      </c>
      <c r="S505" t="s">
        <v>1462</v>
      </c>
      <c r="T505" t="s">
        <v>351</v>
      </c>
      <c r="U505" t="s">
        <v>1463</v>
      </c>
      <c r="V505" t="s">
        <v>1463</v>
      </c>
      <c r="W505" t="s">
        <v>353</v>
      </c>
      <c r="X505" t="s">
        <v>987</v>
      </c>
      <c r="Y505" t="s">
        <v>197</v>
      </c>
      <c r="Z505" t="s">
        <v>100</v>
      </c>
      <c r="AA505" t="s">
        <v>467</v>
      </c>
      <c r="AB505" t="s">
        <v>1691</v>
      </c>
      <c r="AC505" s="88" t="s">
        <v>1691</v>
      </c>
      <c r="AD505" t="s">
        <v>103</v>
      </c>
      <c r="AE505" t="s">
        <v>986</v>
      </c>
      <c r="AF505" t="s">
        <v>1692</v>
      </c>
      <c r="AG505" t="s">
        <v>990</v>
      </c>
      <c r="AH505" t="s">
        <v>837</v>
      </c>
      <c r="AI505" t="s">
        <v>838</v>
      </c>
      <c r="AJ505" t="s">
        <v>993</v>
      </c>
      <c r="AK505" t="s">
        <v>994</v>
      </c>
      <c r="AL505" t="s">
        <v>182</v>
      </c>
      <c r="AM505" t="s">
        <v>182</v>
      </c>
      <c r="AN505" t="s">
        <v>183</v>
      </c>
      <c r="AO505" t="s">
        <v>184</v>
      </c>
      <c r="AP505" t="s">
        <v>112</v>
      </c>
      <c r="AQ505" t="s">
        <v>112</v>
      </c>
      <c r="AR505" t="s">
        <v>986</v>
      </c>
      <c r="AS505" t="s">
        <v>987</v>
      </c>
      <c r="AT505" t="s">
        <v>995</v>
      </c>
      <c r="AU505" s="88" t="s">
        <v>1457</v>
      </c>
      <c r="AV505" t="s">
        <v>115</v>
      </c>
      <c r="AW505" t="s">
        <v>293</v>
      </c>
      <c r="AX505" s="69" t="s">
        <v>475</v>
      </c>
      <c r="AY505" t="s">
        <v>986</v>
      </c>
      <c r="AZ505" t="s">
        <v>986</v>
      </c>
      <c r="BA505" t="s">
        <v>117</v>
      </c>
      <c r="BB505" s="88" t="s">
        <v>986</v>
      </c>
      <c r="BC505" t="s">
        <v>118</v>
      </c>
      <c r="BD505" t="s">
        <v>91</v>
      </c>
      <c r="BE505" t="s">
        <v>119</v>
      </c>
      <c r="BF505" s="86" t="s">
        <v>1197</v>
      </c>
      <c r="BG505" s="86" t="s">
        <v>121</v>
      </c>
      <c r="BH505" s="78" t="s">
        <v>997</v>
      </c>
      <c r="BI505" s="79" t="s">
        <v>123</v>
      </c>
      <c r="BJ505" s="2">
        <v>0</v>
      </c>
      <c r="BK505" s="2">
        <v>0</v>
      </c>
      <c r="BL505" s="2">
        <v>0</v>
      </c>
      <c r="BM505" s="2">
        <v>19537.419999999998</v>
      </c>
      <c r="BN505" s="2">
        <v>-54.27</v>
      </c>
      <c r="BO505" s="2">
        <v>0</v>
      </c>
      <c r="BP505" s="2">
        <v>19483.150000000001</v>
      </c>
      <c r="BQ505" s="2">
        <v>19537.419999999998</v>
      </c>
      <c r="BR505" s="2">
        <v>0</v>
      </c>
      <c r="BS505" s="2">
        <v>0</v>
      </c>
      <c r="BT505" s="2">
        <v>0</v>
      </c>
      <c r="BU505" s="2">
        <v>0</v>
      </c>
      <c r="BV505" s="2">
        <v>0</v>
      </c>
      <c r="BW505" s="2">
        <v>0</v>
      </c>
      <c r="BX505" s="2">
        <v>0</v>
      </c>
      <c r="BY505" s="2">
        <v>0</v>
      </c>
      <c r="BZ505" s="2">
        <v>0</v>
      </c>
      <c r="CA505" s="2">
        <v>0</v>
      </c>
      <c r="CB505" s="2">
        <v>0</v>
      </c>
      <c r="CC505" s="2">
        <v>0</v>
      </c>
      <c r="CD505" s="2">
        <v>0</v>
      </c>
      <c r="CE505" s="2">
        <v>0</v>
      </c>
      <c r="CF505" s="2">
        <v>0</v>
      </c>
      <c r="CG505" s="2">
        <v>0</v>
      </c>
      <c r="CH505" s="2">
        <v>0</v>
      </c>
      <c r="CI505" s="2">
        <v>0</v>
      </c>
      <c r="CJ505" s="11" t="str">
        <f>+VLOOKUP(B505,[57]Sheet1!$A:$AA,27,FALSE)</f>
        <v>Termoli</v>
      </c>
      <c r="CK505" t="s">
        <v>1863</v>
      </c>
      <c r="CL505" t="s">
        <v>1863</v>
      </c>
      <c r="CM505" s="11"/>
    </row>
    <row r="506" spans="1:91" x14ac:dyDescent="0.35">
      <c r="A506" s="93" t="str">
        <f t="shared" si="14"/>
        <v>13100280820</v>
      </c>
      <c r="B506" t="str">
        <f t="shared" si="15"/>
        <v>1310028-2020</v>
      </c>
      <c r="C506">
        <v>1310028</v>
      </c>
      <c r="D506" t="s">
        <v>84</v>
      </c>
      <c r="E506" t="s">
        <v>1449</v>
      </c>
      <c r="F506" t="s">
        <v>1693</v>
      </c>
      <c r="G506" t="s">
        <v>1694</v>
      </c>
      <c r="H506" t="s">
        <v>1475</v>
      </c>
      <c r="I506" t="s">
        <v>284</v>
      </c>
      <c r="J506" t="s">
        <v>1139</v>
      </c>
      <c r="K506" t="s">
        <v>1140</v>
      </c>
      <c r="L506" t="s">
        <v>1141</v>
      </c>
      <c r="M506" t="s">
        <v>1142</v>
      </c>
      <c r="N506" t="s">
        <v>1143</v>
      </c>
      <c r="O506" t="s">
        <v>202</v>
      </c>
      <c r="P506" s="88" t="s">
        <v>196</v>
      </c>
      <c r="S506" t="s">
        <v>201</v>
      </c>
      <c r="T506" t="s">
        <v>351</v>
      </c>
      <c r="U506" t="s">
        <v>288</v>
      </c>
      <c r="V506" t="s">
        <v>288</v>
      </c>
      <c r="W506" t="s">
        <v>353</v>
      </c>
      <c r="X506" t="s">
        <v>98</v>
      </c>
      <c r="Y506" t="s">
        <v>204</v>
      </c>
      <c r="Z506" t="s">
        <v>100</v>
      </c>
      <c r="AA506" t="s">
        <v>467</v>
      </c>
      <c r="AB506" t="s">
        <v>205</v>
      </c>
      <c r="AC506" s="88" t="s">
        <v>205</v>
      </c>
      <c r="AD506" t="s">
        <v>103</v>
      </c>
      <c r="AE506" t="s">
        <v>95</v>
      </c>
      <c r="AF506" t="s">
        <v>202</v>
      </c>
      <c r="AG506" t="s">
        <v>104</v>
      </c>
      <c r="AH506" t="s">
        <v>105</v>
      </c>
      <c r="AI506" t="s">
        <v>106</v>
      </c>
      <c r="AJ506" t="s">
        <v>107</v>
      </c>
      <c r="AK506" t="s">
        <v>108</v>
      </c>
      <c r="AL506" t="s">
        <v>182</v>
      </c>
      <c r="AM506" t="s">
        <v>182</v>
      </c>
      <c r="AN506" t="s">
        <v>183</v>
      </c>
      <c r="AO506" t="s">
        <v>184</v>
      </c>
      <c r="AP506" t="s">
        <v>140</v>
      </c>
      <c r="AQ506" t="s">
        <v>140</v>
      </c>
      <c r="AR506" t="s">
        <v>95</v>
      </c>
      <c r="AS506" t="s">
        <v>98</v>
      </c>
      <c r="AT506" t="s">
        <v>113</v>
      </c>
      <c r="AU506" s="88" t="s">
        <v>1457</v>
      </c>
      <c r="AV506" t="s">
        <v>115</v>
      </c>
      <c r="AW506" t="s">
        <v>293</v>
      </c>
      <c r="AX506" s="69" t="s">
        <v>475</v>
      </c>
      <c r="AY506" t="s">
        <v>95</v>
      </c>
      <c r="AZ506" t="s">
        <v>95</v>
      </c>
      <c r="BA506" t="s">
        <v>117</v>
      </c>
      <c r="BB506" s="88" t="s">
        <v>95</v>
      </c>
      <c r="BC506" t="s">
        <v>118</v>
      </c>
      <c r="BD506" t="s">
        <v>91</v>
      </c>
      <c r="BE506" t="s">
        <v>119</v>
      </c>
      <c r="BF506" s="86" t="s">
        <v>153</v>
      </c>
      <c r="BG506" s="86" t="s">
        <v>121</v>
      </c>
      <c r="BH506" s="78" t="s">
        <v>122</v>
      </c>
      <c r="BI506" s="79" t="s">
        <v>123</v>
      </c>
      <c r="BJ506" s="2">
        <v>0</v>
      </c>
      <c r="BK506" s="2">
        <v>0</v>
      </c>
      <c r="BL506" s="2">
        <v>0</v>
      </c>
      <c r="BM506" s="2">
        <v>23015.94</v>
      </c>
      <c r="BN506" s="2">
        <v>-319.67</v>
      </c>
      <c r="BO506" s="2">
        <v>0</v>
      </c>
      <c r="BP506" s="2">
        <v>22696.27</v>
      </c>
      <c r="BQ506" s="2">
        <v>0</v>
      </c>
      <c r="BR506" s="2">
        <v>0</v>
      </c>
      <c r="BS506" s="2">
        <v>0</v>
      </c>
      <c r="BT506" s="2">
        <v>0</v>
      </c>
      <c r="BU506" s="2">
        <v>0</v>
      </c>
      <c r="BV506" s="2">
        <v>0</v>
      </c>
      <c r="BW506" s="2">
        <v>0</v>
      </c>
      <c r="BX506" s="2">
        <v>0</v>
      </c>
      <c r="BY506" s="2">
        <v>23015.94</v>
      </c>
      <c r="BZ506" s="2">
        <v>0</v>
      </c>
      <c r="CA506" s="2">
        <v>0</v>
      </c>
      <c r="CB506" s="2">
        <v>0</v>
      </c>
      <c r="CC506" s="2">
        <v>0</v>
      </c>
      <c r="CD506" s="2">
        <v>0</v>
      </c>
      <c r="CE506" s="2">
        <v>0</v>
      </c>
      <c r="CF506" s="2">
        <v>0</v>
      </c>
      <c r="CG506" s="2">
        <v>0</v>
      </c>
      <c r="CH506" s="2">
        <v>0</v>
      </c>
      <c r="CI506" s="2">
        <v>0</v>
      </c>
      <c r="CJ506" s="11" t="str">
        <f>+VLOOKUP(B506,[57]Sheet1!$A:$AA,27,FALSE)</f>
        <v>Campagnano</v>
      </c>
      <c r="CK506" t="s">
        <v>1861</v>
      </c>
      <c r="CL506" t="s">
        <v>1871</v>
      </c>
      <c r="CM506" s="11"/>
    </row>
    <row r="507" spans="1:91" x14ac:dyDescent="0.35">
      <c r="A507" s="93" t="str">
        <f t="shared" si="14"/>
        <v>13100281020</v>
      </c>
      <c r="B507" t="str">
        <f t="shared" si="15"/>
        <v>1310028-2020</v>
      </c>
      <c r="C507">
        <v>1310028</v>
      </c>
      <c r="D507" t="s">
        <v>84</v>
      </c>
      <c r="E507" t="s">
        <v>1449</v>
      </c>
      <c r="F507" t="s">
        <v>1693</v>
      </c>
      <c r="G507" t="s">
        <v>1694</v>
      </c>
      <c r="H507" t="s">
        <v>1458</v>
      </c>
      <c r="I507" t="s">
        <v>1459</v>
      </c>
      <c r="J507" t="s">
        <v>1139</v>
      </c>
      <c r="K507" t="s">
        <v>1140</v>
      </c>
      <c r="L507" t="s">
        <v>1141</v>
      </c>
      <c r="M507" t="s">
        <v>1142</v>
      </c>
      <c r="N507" t="s">
        <v>1143</v>
      </c>
      <c r="O507" t="s">
        <v>202</v>
      </c>
      <c r="P507" s="88" t="s">
        <v>196</v>
      </c>
      <c r="S507" t="s">
        <v>201</v>
      </c>
      <c r="T507" t="s">
        <v>351</v>
      </c>
      <c r="U507" t="s">
        <v>1460</v>
      </c>
      <c r="V507" t="s">
        <v>1460</v>
      </c>
      <c r="W507" t="s">
        <v>353</v>
      </c>
      <c r="X507" t="s">
        <v>98</v>
      </c>
      <c r="Y507" t="s">
        <v>204</v>
      </c>
      <c r="Z507" t="s">
        <v>100</v>
      </c>
      <c r="AA507" t="s">
        <v>467</v>
      </c>
      <c r="AB507" t="s">
        <v>205</v>
      </c>
      <c r="AC507" s="88" t="s">
        <v>205</v>
      </c>
      <c r="AD507" t="s">
        <v>103</v>
      </c>
      <c r="AE507" t="s">
        <v>95</v>
      </c>
      <c r="AF507" t="s">
        <v>202</v>
      </c>
      <c r="AG507" t="s">
        <v>104</v>
      </c>
      <c r="AH507" t="s">
        <v>105</v>
      </c>
      <c r="AI507" t="s">
        <v>106</v>
      </c>
      <c r="AJ507" t="s">
        <v>107</v>
      </c>
      <c r="AK507" t="s">
        <v>108</v>
      </c>
      <c r="AL507" t="s">
        <v>182</v>
      </c>
      <c r="AM507" t="s">
        <v>182</v>
      </c>
      <c r="AN507" t="s">
        <v>183</v>
      </c>
      <c r="AO507" t="s">
        <v>184</v>
      </c>
      <c r="AP507" t="s">
        <v>140</v>
      </c>
      <c r="AQ507" t="s">
        <v>140</v>
      </c>
      <c r="AR507" t="s">
        <v>95</v>
      </c>
      <c r="AS507" t="s">
        <v>98</v>
      </c>
      <c r="AT507" t="s">
        <v>113</v>
      </c>
      <c r="AU507" s="88" t="s">
        <v>1457</v>
      </c>
      <c r="AV507" t="s">
        <v>115</v>
      </c>
      <c r="AW507" t="s">
        <v>293</v>
      </c>
      <c r="AX507" s="69" t="s">
        <v>475</v>
      </c>
      <c r="AY507" t="s">
        <v>95</v>
      </c>
      <c r="AZ507" t="s">
        <v>95</v>
      </c>
      <c r="BA507" t="s">
        <v>117</v>
      </c>
      <c r="BB507" s="88" t="s">
        <v>95</v>
      </c>
      <c r="BC507" t="s">
        <v>118</v>
      </c>
      <c r="BD507" t="s">
        <v>91</v>
      </c>
      <c r="BE507" t="s">
        <v>119</v>
      </c>
      <c r="BF507" s="86" t="s">
        <v>153</v>
      </c>
      <c r="BG507" s="86" t="s">
        <v>121</v>
      </c>
      <c r="BH507" s="78" t="s">
        <v>122</v>
      </c>
      <c r="BI507" s="79" t="s">
        <v>123</v>
      </c>
      <c r="BJ507" s="2">
        <v>0</v>
      </c>
      <c r="BK507" s="2">
        <v>0</v>
      </c>
      <c r="BL507" s="2">
        <v>0</v>
      </c>
      <c r="BM507" s="2">
        <v>1599.8</v>
      </c>
      <c r="BN507" s="2">
        <v>-13.33</v>
      </c>
      <c r="BO507" s="2">
        <v>0</v>
      </c>
      <c r="BP507" s="2">
        <v>1586.47</v>
      </c>
      <c r="BQ507" s="2">
        <v>0</v>
      </c>
      <c r="BR507" s="2">
        <v>0</v>
      </c>
      <c r="BS507" s="2">
        <v>0</v>
      </c>
      <c r="BT507" s="2">
        <v>0</v>
      </c>
      <c r="BU507" s="2">
        <v>0</v>
      </c>
      <c r="BV507" s="2">
        <v>0</v>
      </c>
      <c r="BW507" s="2">
        <v>0</v>
      </c>
      <c r="BX507" s="2">
        <v>0</v>
      </c>
      <c r="BY507" s="2">
        <v>0</v>
      </c>
      <c r="BZ507" s="2">
        <v>1599.8</v>
      </c>
      <c r="CA507" s="2">
        <v>0</v>
      </c>
      <c r="CB507" s="2">
        <v>0</v>
      </c>
      <c r="CC507" s="2">
        <v>0</v>
      </c>
      <c r="CD507" s="2">
        <v>0</v>
      </c>
      <c r="CE507" s="2">
        <v>0</v>
      </c>
      <c r="CF507" s="2">
        <v>0</v>
      </c>
      <c r="CG507" s="2">
        <v>0</v>
      </c>
      <c r="CH507" s="2">
        <v>0</v>
      </c>
      <c r="CI507" s="2">
        <v>0</v>
      </c>
      <c r="CJ507" s="11" t="str">
        <f>+VLOOKUP(B507,[57]Sheet1!$A:$AA,27,FALSE)</f>
        <v>Campagnano</v>
      </c>
      <c r="CK507" t="s">
        <v>1861</v>
      </c>
      <c r="CL507" t="s">
        <v>1871</v>
      </c>
      <c r="CM507" s="11"/>
    </row>
    <row r="508" spans="1:91" x14ac:dyDescent="0.35">
      <c r="A508" s="93" t="str">
        <f t="shared" si="14"/>
        <v>13100290720</v>
      </c>
      <c r="B508" t="str">
        <f t="shared" si="15"/>
        <v>1310029-2020</v>
      </c>
      <c r="C508">
        <v>1310029</v>
      </c>
      <c r="D508" s="7" t="s">
        <v>84</v>
      </c>
      <c r="E508" s="7" t="s">
        <v>1449</v>
      </c>
      <c r="F508" s="7" t="s">
        <v>1695</v>
      </c>
      <c r="G508" s="7" t="s">
        <v>1696</v>
      </c>
      <c r="H508" s="7" t="s">
        <v>1477</v>
      </c>
      <c r="I508" s="7" t="s">
        <v>1478</v>
      </c>
      <c r="J508" s="7" t="s">
        <v>1139</v>
      </c>
      <c r="K508" s="7" t="s">
        <v>1140</v>
      </c>
      <c r="L508" s="7" t="s">
        <v>1141</v>
      </c>
      <c r="M508" s="7" t="s">
        <v>1142</v>
      </c>
      <c r="N508" s="7" t="s">
        <v>1167</v>
      </c>
      <c r="O508" s="7" t="s">
        <v>1697</v>
      </c>
      <c r="P508" s="88" t="s">
        <v>196</v>
      </c>
      <c r="Q508" s="7"/>
      <c r="R508" s="7"/>
      <c r="S508" s="7" t="s">
        <v>1478</v>
      </c>
      <c r="T508" s="7" t="s">
        <v>351</v>
      </c>
      <c r="U508" s="7" t="s">
        <v>1479</v>
      </c>
      <c r="V508" s="7" t="s">
        <v>1479</v>
      </c>
      <c r="W508" s="7" t="s">
        <v>1102</v>
      </c>
      <c r="X508" s="7" t="s">
        <v>98</v>
      </c>
      <c r="Y508" s="7" t="s">
        <v>99</v>
      </c>
      <c r="Z508" s="7" t="s">
        <v>100</v>
      </c>
      <c r="AA508" s="7" t="s">
        <v>467</v>
      </c>
      <c r="AB508" s="7" t="s">
        <v>1698</v>
      </c>
      <c r="AC508" s="88" t="s">
        <v>1698</v>
      </c>
      <c r="AD508" s="7" t="s">
        <v>103</v>
      </c>
      <c r="AE508" s="7" t="s">
        <v>95</v>
      </c>
      <c r="AF508" s="7" t="s">
        <v>1697</v>
      </c>
      <c r="AG508" s="7" t="s">
        <v>104</v>
      </c>
      <c r="AH508" s="7" t="s">
        <v>235</v>
      </c>
      <c r="AI508" s="7" t="s">
        <v>236</v>
      </c>
      <c r="AJ508" s="7" t="s">
        <v>107</v>
      </c>
      <c r="AK508" s="7" t="s">
        <v>108</v>
      </c>
      <c r="AL508" s="7" t="s">
        <v>237</v>
      </c>
      <c r="AM508" s="7" t="s">
        <v>237</v>
      </c>
      <c r="AN508" s="7" t="s">
        <v>238</v>
      </c>
      <c r="AO508" s="7" t="s">
        <v>239</v>
      </c>
      <c r="AP508" s="7" t="s">
        <v>112</v>
      </c>
      <c r="AQ508" s="7" t="s">
        <v>112</v>
      </c>
      <c r="AR508" s="7" t="s">
        <v>95</v>
      </c>
      <c r="AS508" s="7" t="s">
        <v>98</v>
      </c>
      <c r="AT508" s="7" t="s">
        <v>113</v>
      </c>
      <c r="AU508" s="88" t="s">
        <v>114</v>
      </c>
      <c r="AV508" s="7" t="s">
        <v>115</v>
      </c>
      <c r="AW508" s="7" t="s">
        <v>91</v>
      </c>
      <c r="AX508" s="69" t="s">
        <v>475</v>
      </c>
      <c r="AY508" t="s">
        <v>95</v>
      </c>
      <c r="AZ508" t="s">
        <v>95</v>
      </c>
      <c r="BA508" t="s">
        <v>117</v>
      </c>
      <c r="BB508" s="88" t="s">
        <v>95</v>
      </c>
      <c r="BC508" t="s">
        <v>142</v>
      </c>
      <c r="BD508" t="s">
        <v>91</v>
      </c>
      <c r="BE508" t="s">
        <v>119</v>
      </c>
      <c r="BF508" s="86" t="s">
        <v>120</v>
      </c>
      <c r="BG508" s="86" t="s">
        <v>121</v>
      </c>
      <c r="BH508" s="78" t="s">
        <v>240</v>
      </c>
      <c r="BI508" s="79" t="s">
        <v>241</v>
      </c>
      <c r="BJ508" s="8">
        <v>0</v>
      </c>
      <c r="BK508" s="8">
        <v>0</v>
      </c>
      <c r="BL508" s="8">
        <v>0</v>
      </c>
      <c r="BM508" s="8">
        <v>0</v>
      </c>
      <c r="BN508" s="8">
        <v>0</v>
      </c>
      <c r="BO508" s="8">
        <v>0</v>
      </c>
      <c r="BP508" s="8">
        <v>0</v>
      </c>
      <c r="BQ508" s="8">
        <v>0</v>
      </c>
      <c r="BR508" s="8">
        <v>0</v>
      </c>
      <c r="BS508" s="8">
        <v>0</v>
      </c>
      <c r="BT508" s="8">
        <v>0</v>
      </c>
      <c r="BU508" s="8">
        <v>0</v>
      </c>
      <c r="BV508" s="8">
        <v>0</v>
      </c>
      <c r="BW508" s="8">
        <v>0</v>
      </c>
      <c r="BX508" s="8">
        <v>0</v>
      </c>
      <c r="BY508" s="8">
        <v>0</v>
      </c>
      <c r="BZ508" s="8">
        <v>0</v>
      </c>
      <c r="CA508" s="8">
        <v>0</v>
      </c>
      <c r="CB508" s="8">
        <v>0</v>
      </c>
      <c r="CC508" s="8">
        <v>0</v>
      </c>
      <c r="CD508" s="8">
        <v>0</v>
      </c>
      <c r="CE508" s="8">
        <v>0</v>
      </c>
      <c r="CF508" s="8">
        <v>0</v>
      </c>
      <c r="CG508" s="8">
        <v>0</v>
      </c>
      <c r="CH508" s="8">
        <v>0</v>
      </c>
      <c r="CI508" s="8">
        <v>0</v>
      </c>
      <c r="CJ508" s="11" t="str">
        <f>+VLOOKUP(B508,[57]Sheet1!$A:$AA,27,FALSE)</f>
        <v>Termoli</v>
      </c>
      <c r="CK508" s="1" t="s">
        <v>1863</v>
      </c>
      <c r="CL508">
        <v>0</v>
      </c>
      <c r="CM508" s="11"/>
    </row>
    <row r="509" spans="1:91" x14ac:dyDescent="0.35">
      <c r="A509" s="93" t="str">
        <f t="shared" si="14"/>
        <v>13100300720</v>
      </c>
      <c r="B509" t="str">
        <f t="shared" si="15"/>
        <v>1310030-2020</v>
      </c>
      <c r="C509">
        <v>1310030</v>
      </c>
      <c r="D509" s="7" t="s">
        <v>84</v>
      </c>
      <c r="E509" s="7" t="s">
        <v>1449</v>
      </c>
      <c r="F509" s="7" t="s">
        <v>1699</v>
      </c>
      <c r="G509" s="7" t="s">
        <v>1700</v>
      </c>
      <c r="H509" s="7" t="s">
        <v>1477</v>
      </c>
      <c r="I509" s="7" t="s">
        <v>1478</v>
      </c>
      <c r="J509" s="7" t="s">
        <v>1139</v>
      </c>
      <c r="K509" s="7" t="s">
        <v>1140</v>
      </c>
      <c r="L509" s="7" t="s">
        <v>1141</v>
      </c>
      <c r="M509" s="7" t="s">
        <v>1142</v>
      </c>
      <c r="N509" s="7" t="s">
        <v>1167</v>
      </c>
      <c r="O509" s="7" t="s">
        <v>1701</v>
      </c>
      <c r="P509" s="88" t="s">
        <v>985</v>
      </c>
      <c r="Q509" s="7"/>
      <c r="R509" s="7"/>
      <c r="S509" s="7" t="s">
        <v>1478</v>
      </c>
      <c r="T509" s="7" t="s">
        <v>351</v>
      </c>
      <c r="U509" s="7" t="s">
        <v>1479</v>
      </c>
      <c r="V509" s="7" t="s">
        <v>1479</v>
      </c>
      <c r="W509" s="7" t="s">
        <v>1102</v>
      </c>
      <c r="X509" s="7" t="s">
        <v>987</v>
      </c>
      <c r="Y509" s="7" t="s">
        <v>197</v>
      </c>
      <c r="Z509" s="7" t="s">
        <v>100</v>
      </c>
      <c r="AA509" s="7" t="s">
        <v>467</v>
      </c>
      <c r="AB509" s="7" t="s">
        <v>1702</v>
      </c>
      <c r="AC509" s="88" t="s">
        <v>1702</v>
      </c>
      <c r="AD509" s="7" t="s">
        <v>103</v>
      </c>
      <c r="AE509" s="7" t="s">
        <v>986</v>
      </c>
      <c r="AF509" s="7" t="s">
        <v>1701</v>
      </c>
      <c r="AG509" s="7" t="s">
        <v>990</v>
      </c>
      <c r="AH509" s="7" t="s">
        <v>235</v>
      </c>
      <c r="AI509" s="7" t="s">
        <v>236</v>
      </c>
      <c r="AJ509" s="7" t="s">
        <v>993</v>
      </c>
      <c r="AK509" s="7" t="s">
        <v>994</v>
      </c>
      <c r="AL509" s="7" t="s">
        <v>237</v>
      </c>
      <c r="AM509" s="7" t="s">
        <v>237</v>
      </c>
      <c r="AN509" s="7" t="s">
        <v>238</v>
      </c>
      <c r="AO509" s="7" t="s">
        <v>239</v>
      </c>
      <c r="AP509" s="7" t="s">
        <v>112</v>
      </c>
      <c r="AQ509" s="7" t="s">
        <v>112</v>
      </c>
      <c r="AR509" s="7" t="s">
        <v>986</v>
      </c>
      <c r="AS509" s="7" t="s">
        <v>98</v>
      </c>
      <c r="AT509" s="7" t="s">
        <v>995</v>
      </c>
      <c r="AU509" s="88" t="s">
        <v>1457</v>
      </c>
      <c r="AV509" s="7" t="s">
        <v>115</v>
      </c>
      <c r="AW509" s="7" t="s">
        <v>91</v>
      </c>
      <c r="AX509" s="69" t="s">
        <v>475</v>
      </c>
      <c r="AY509" t="s">
        <v>91</v>
      </c>
      <c r="AZ509" t="s">
        <v>986</v>
      </c>
      <c r="BA509" t="s">
        <v>117</v>
      </c>
      <c r="BB509" s="88" t="s">
        <v>986</v>
      </c>
      <c r="BC509" t="s">
        <v>118</v>
      </c>
      <c r="BD509" t="s">
        <v>91</v>
      </c>
      <c r="BE509" t="s">
        <v>119</v>
      </c>
      <c r="BF509" s="86" t="s">
        <v>1197</v>
      </c>
      <c r="BG509" s="86" t="s">
        <v>121</v>
      </c>
      <c r="BH509" s="78" t="s">
        <v>997</v>
      </c>
      <c r="BI509" s="79" t="s">
        <v>123</v>
      </c>
      <c r="BJ509" s="8">
        <v>0</v>
      </c>
      <c r="BK509" s="8">
        <v>0</v>
      </c>
      <c r="BL509" s="8">
        <v>0</v>
      </c>
      <c r="BM509" s="8">
        <v>0</v>
      </c>
      <c r="BN509" s="8">
        <v>0</v>
      </c>
      <c r="BO509" s="8">
        <v>0</v>
      </c>
      <c r="BP509" s="8">
        <v>0</v>
      </c>
      <c r="BQ509" s="8">
        <v>0</v>
      </c>
      <c r="BR509" s="8">
        <v>0</v>
      </c>
      <c r="BS509" s="8">
        <v>0</v>
      </c>
      <c r="BT509" s="8">
        <v>0</v>
      </c>
      <c r="BU509" s="8">
        <v>0</v>
      </c>
      <c r="BV509" s="8">
        <v>0</v>
      </c>
      <c r="BW509" s="8">
        <v>0</v>
      </c>
      <c r="BX509" s="8">
        <v>0</v>
      </c>
      <c r="BY509" s="8">
        <v>0</v>
      </c>
      <c r="BZ509" s="8">
        <v>0</v>
      </c>
      <c r="CA509" s="8">
        <v>0</v>
      </c>
      <c r="CB509" s="8">
        <v>0</v>
      </c>
      <c r="CC509" s="8">
        <v>0</v>
      </c>
      <c r="CD509" s="8">
        <v>0</v>
      </c>
      <c r="CE509" s="8">
        <v>0</v>
      </c>
      <c r="CF509" s="8">
        <v>0</v>
      </c>
      <c r="CG509" s="8">
        <v>0</v>
      </c>
      <c r="CH509" s="8">
        <v>0</v>
      </c>
      <c r="CI509" s="8">
        <v>0</v>
      </c>
      <c r="CJ509" s="11" t="str">
        <f>+VLOOKUP(B509,[57]Sheet1!$A:$AA,27,FALSE)</f>
        <v>Termoli</v>
      </c>
      <c r="CK509" s="1" t="s">
        <v>1863</v>
      </c>
      <c r="CL509">
        <v>0</v>
      </c>
      <c r="CM509" s="11"/>
    </row>
    <row r="510" spans="1:91" x14ac:dyDescent="0.35">
      <c r="A510" s="93" t="str">
        <f t="shared" si="14"/>
        <v>13100300820</v>
      </c>
      <c r="B510" t="str">
        <f t="shared" si="15"/>
        <v>1310030-2020</v>
      </c>
      <c r="C510">
        <v>1310030</v>
      </c>
      <c r="D510" s="7" t="s">
        <v>84</v>
      </c>
      <c r="E510" s="7" t="s">
        <v>1449</v>
      </c>
      <c r="F510" s="7" t="s">
        <v>1699</v>
      </c>
      <c r="G510" s="7" t="s">
        <v>1700</v>
      </c>
      <c r="H510" s="7" t="s">
        <v>1475</v>
      </c>
      <c r="I510" s="7" t="s">
        <v>284</v>
      </c>
      <c r="J510" s="7" t="s">
        <v>1139</v>
      </c>
      <c r="K510" s="7" t="s">
        <v>1140</v>
      </c>
      <c r="L510" s="7" t="s">
        <v>1141</v>
      </c>
      <c r="M510" s="7" t="s">
        <v>1142</v>
      </c>
      <c r="N510" s="7" t="s">
        <v>1167</v>
      </c>
      <c r="O510" s="7" t="s">
        <v>1701</v>
      </c>
      <c r="P510" s="88" t="s">
        <v>985</v>
      </c>
      <c r="Q510" s="7"/>
      <c r="R510" s="7"/>
      <c r="S510" s="7" t="s">
        <v>284</v>
      </c>
      <c r="T510" s="7" t="s">
        <v>351</v>
      </c>
      <c r="U510" s="7" t="s">
        <v>288</v>
      </c>
      <c r="V510" s="7" t="s">
        <v>288</v>
      </c>
      <c r="W510" s="7" t="s">
        <v>1102</v>
      </c>
      <c r="X510" s="7" t="s">
        <v>987</v>
      </c>
      <c r="Y510" s="7" t="s">
        <v>197</v>
      </c>
      <c r="Z510" s="7" t="s">
        <v>100</v>
      </c>
      <c r="AA510" s="7" t="s">
        <v>467</v>
      </c>
      <c r="AB510" s="7" t="s">
        <v>1702</v>
      </c>
      <c r="AC510" s="88" t="s">
        <v>1702</v>
      </c>
      <c r="AD510" s="7" t="s">
        <v>103</v>
      </c>
      <c r="AE510" s="7" t="s">
        <v>986</v>
      </c>
      <c r="AF510" s="7" t="s">
        <v>1701</v>
      </c>
      <c r="AG510" s="7" t="s">
        <v>990</v>
      </c>
      <c r="AH510" s="7" t="s">
        <v>235</v>
      </c>
      <c r="AI510" s="7" t="s">
        <v>236</v>
      </c>
      <c r="AJ510" s="7" t="s">
        <v>993</v>
      </c>
      <c r="AK510" s="7" t="s">
        <v>994</v>
      </c>
      <c r="AL510" s="7" t="s">
        <v>237</v>
      </c>
      <c r="AM510" s="7" t="s">
        <v>237</v>
      </c>
      <c r="AN510" s="7" t="s">
        <v>238</v>
      </c>
      <c r="AO510" s="7" t="s">
        <v>239</v>
      </c>
      <c r="AP510" s="7" t="s">
        <v>112</v>
      </c>
      <c r="AQ510" s="7" t="s">
        <v>112</v>
      </c>
      <c r="AR510" s="7" t="s">
        <v>986</v>
      </c>
      <c r="AS510" s="7" t="s">
        <v>98</v>
      </c>
      <c r="AT510" s="7" t="s">
        <v>995</v>
      </c>
      <c r="AU510" s="88" t="s">
        <v>1457</v>
      </c>
      <c r="AV510" s="7" t="s">
        <v>115</v>
      </c>
      <c r="AW510" s="7" t="s">
        <v>91</v>
      </c>
      <c r="AX510" s="69" t="s">
        <v>475</v>
      </c>
      <c r="AY510" t="s">
        <v>91</v>
      </c>
      <c r="AZ510" t="s">
        <v>986</v>
      </c>
      <c r="BA510" t="s">
        <v>117</v>
      </c>
      <c r="BB510" s="88" t="s">
        <v>986</v>
      </c>
      <c r="BC510" t="s">
        <v>118</v>
      </c>
      <c r="BD510" t="s">
        <v>91</v>
      </c>
      <c r="BE510" t="s">
        <v>119</v>
      </c>
      <c r="BF510" s="86" t="s">
        <v>1197</v>
      </c>
      <c r="BG510" s="86" t="s">
        <v>121</v>
      </c>
      <c r="BH510" s="78" t="s">
        <v>997</v>
      </c>
      <c r="BI510" s="79" t="s">
        <v>123</v>
      </c>
      <c r="BJ510" s="8">
        <v>0</v>
      </c>
      <c r="BK510" s="8">
        <v>0</v>
      </c>
      <c r="BL510" s="8">
        <v>0</v>
      </c>
      <c r="BM510" s="8">
        <v>0</v>
      </c>
      <c r="BN510" s="8">
        <v>0</v>
      </c>
      <c r="BO510" s="8">
        <v>0</v>
      </c>
      <c r="BP510" s="8">
        <v>0</v>
      </c>
      <c r="BQ510" s="8">
        <v>0</v>
      </c>
      <c r="BR510" s="8">
        <v>0</v>
      </c>
      <c r="BS510" s="8">
        <v>0</v>
      </c>
      <c r="BT510" s="8">
        <v>0</v>
      </c>
      <c r="BU510" s="8">
        <v>0</v>
      </c>
      <c r="BV510" s="8">
        <v>0</v>
      </c>
      <c r="BW510" s="8">
        <v>0</v>
      </c>
      <c r="BX510" s="8">
        <v>0</v>
      </c>
      <c r="BY510" s="8">
        <v>0</v>
      </c>
      <c r="BZ510" s="8">
        <v>0</v>
      </c>
      <c r="CA510" s="8">
        <v>0</v>
      </c>
      <c r="CB510" s="8">
        <v>0</v>
      </c>
      <c r="CC510" s="8">
        <v>0</v>
      </c>
      <c r="CD510" s="8">
        <v>0</v>
      </c>
      <c r="CE510" s="8">
        <v>0</v>
      </c>
      <c r="CF510" s="8">
        <v>0</v>
      </c>
      <c r="CG510" s="8">
        <v>0</v>
      </c>
      <c r="CH510" s="8">
        <v>0</v>
      </c>
      <c r="CI510" s="8">
        <v>0</v>
      </c>
      <c r="CJ510" s="11" t="str">
        <f>+VLOOKUP(B510,[57]Sheet1!$A:$AA,27,FALSE)</f>
        <v>Termoli</v>
      </c>
      <c r="CK510" s="1" t="s">
        <v>1863</v>
      </c>
      <c r="CL510">
        <v>0</v>
      </c>
      <c r="CM510" s="11"/>
    </row>
    <row r="511" spans="1:91" x14ac:dyDescent="0.35">
      <c r="A511" s="93" t="str">
        <f t="shared" si="14"/>
        <v>13100301120</v>
      </c>
      <c r="B511" t="str">
        <f t="shared" si="15"/>
        <v>1310030-2020</v>
      </c>
      <c r="C511">
        <v>1310030</v>
      </c>
      <c r="D511" t="s">
        <v>84</v>
      </c>
      <c r="E511" t="s">
        <v>1449</v>
      </c>
      <c r="F511" t="s">
        <v>1699</v>
      </c>
      <c r="G511" t="s">
        <v>1700</v>
      </c>
      <c r="H511" t="s">
        <v>1480</v>
      </c>
      <c r="I511" t="s">
        <v>1481</v>
      </c>
      <c r="J511" t="s">
        <v>1139</v>
      </c>
      <c r="K511" t="s">
        <v>1140</v>
      </c>
      <c r="L511" t="s">
        <v>1141</v>
      </c>
      <c r="M511" t="s">
        <v>1142</v>
      </c>
      <c r="N511" t="s">
        <v>1167</v>
      </c>
      <c r="O511" t="s">
        <v>1701</v>
      </c>
      <c r="P511" s="88" t="s">
        <v>985</v>
      </c>
      <c r="S511" t="s">
        <v>1462</v>
      </c>
      <c r="T511" t="s">
        <v>351</v>
      </c>
      <c r="U511" t="s">
        <v>1482</v>
      </c>
      <c r="V511" t="s">
        <v>1482</v>
      </c>
      <c r="W511" t="s">
        <v>1102</v>
      </c>
      <c r="X511" t="s">
        <v>987</v>
      </c>
      <c r="Y511" t="s">
        <v>197</v>
      </c>
      <c r="Z511" t="s">
        <v>100</v>
      </c>
      <c r="AA511" t="s">
        <v>467</v>
      </c>
      <c r="AB511" t="s">
        <v>1702</v>
      </c>
      <c r="AC511" s="88" t="s">
        <v>1702</v>
      </c>
      <c r="AD511" t="s">
        <v>103</v>
      </c>
      <c r="AE511" t="s">
        <v>986</v>
      </c>
      <c r="AF511" t="s">
        <v>1701</v>
      </c>
      <c r="AG511" t="s">
        <v>990</v>
      </c>
      <c r="AH511" t="s">
        <v>235</v>
      </c>
      <c r="AI511" t="s">
        <v>236</v>
      </c>
      <c r="AJ511" t="s">
        <v>993</v>
      </c>
      <c r="AK511" t="s">
        <v>994</v>
      </c>
      <c r="AL511" t="s">
        <v>237</v>
      </c>
      <c r="AM511" t="s">
        <v>237</v>
      </c>
      <c r="AN511" t="s">
        <v>238</v>
      </c>
      <c r="AO511" t="s">
        <v>239</v>
      </c>
      <c r="AP511" t="s">
        <v>112</v>
      </c>
      <c r="AQ511" t="s">
        <v>112</v>
      </c>
      <c r="AR511" t="s">
        <v>986</v>
      </c>
      <c r="AS511" t="s">
        <v>98</v>
      </c>
      <c r="AT511" t="s">
        <v>995</v>
      </c>
      <c r="AU511" s="88" t="s">
        <v>1457</v>
      </c>
      <c r="AV511" t="s">
        <v>115</v>
      </c>
      <c r="AW511" t="s">
        <v>293</v>
      </c>
      <c r="AX511" s="69" t="s">
        <v>475</v>
      </c>
      <c r="AY511" t="s">
        <v>91</v>
      </c>
      <c r="AZ511" t="s">
        <v>986</v>
      </c>
      <c r="BA511" t="s">
        <v>117</v>
      </c>
      <c r="BB511" s="88" t="s">
        <v>986</v>
      </c>
      <c r="BC511" t="s">
        <v>118</v>
      </c>
      <c r="BD511" t="s">
        <v>91</v>
      </c>
      <c r="BE511" t="s">
        <v>119</v>
      </c>
      <c r="BF511" s="86" t="s">
        <v>1197</v>
      </c>
      <c r="BG511" s="86" t="s">
        <v>121</v>
      </c>
      <c r="BH511" s="78" t="s">
        <v>997</v>
      </c>
      <c r="BI511" s="79" t="s">
        <v>123</v>
      </c>
      <c r="BJ511" s="2">
        <v>0</v>
      </c>
      <c r="BK511" s="2">
        <v>0</v>
      </c>
      <c r="BL511" s="2">
        <v>0</v>
      </c>
      <c r="BM511" s="2">
        <v>30973.79</v>
      </c>
      <c r="BN511" s="2">
        <v>-258.11</v>
      </c>
      <c r="BO511" s="2">
        <v>0</v>
      </c>
      <c r="BP511" s="2">
        <v>30715.68</v>
      </c>
      <c r="BQ511" s="2">
        <v>31632.13</v>
      </c>
      <c r="BR511" s="2">
        <v>0</v>
      </c>
      <c r="BS511" s="2">
        <v>0</v>
      </c>
      <c r="BT511" s="2">
        <v>0</v>
      </c>
      <c r="BU511" s="2">
        <v>0</v>
      </c>
      <c r="BV511" s="2">
        <v>0</v>
      </c>
      <c r="BW511" s="2">
        <v>0</v>
      </c>
      <c r="BX511" s="2">
        <v>0</v>
      </c>
      <c r="BY511" s="2">
        <v>0</v>
      </c>
      <c r="BZ511" s="2">
        <v>0</v>
      </c>
      <c r="CA511" s="2">
        <v>0</v>
      </c>
      <c r="CB511" s="2">
        <v>0</v>
      </c>
      <c r="CC511" s="2">
        <v>0</v>
      </c>
      <c r="CD511" s="2">
        <v>0</v>
      </c>
      <c r="CE511" s="2">
        <v>0</v>
      </c>
      <c r="CF511" s="2">
        <v>-658.34</v>
      </c>
      <c r="CG511" s="2">
        <v>0</v>
      </c>
      <c r="CH511" s="2">
        <v>0</v>
      </c>
      <c r="CI511" s="2">
        <v>0</v>
      </c>
      <c r="CJ511" s="11" t="str">
        <f>+VLOOKUP(B511,[57]Sheet1!$A:$AA,27,FALSE)</f>
        <v>Termoli</v>
      </c>
      <c r="CK511" t="s">
        <v>1863</v>
      </c>
      <c r="CL511" t="s">
        <v>1863</v>
      </c>
      <c r="CM511" s="11"/>
    </row>
    <row r="512" spans="1:91" x14ac:dyDescent="0.35">
      <c r="A512" s="93" t="str">
        <f t="shared" si="14"/>
        <v>13100301220</v>
      </c>
      <c r="B512" t="str">
        <f t="shared" si="15"/>
        <v>1310030-2020</v>
      </c>
      <c r="C512">
        <v>1310030</v>
      </c>
      <c r="D512" t="s">
        <v>84</v>
      </c>
      <c r="E512" t="s">
        <v>1449</v>
      </c>
      <c r="F512" t="s">
        <v>1699</v>
      </c>
      <c r="G512" t="s">
        <v>1700</v>
      </c>
      <c r="H512" t="s">
        <v>1461</v>
      </c>
      <c r="I512" t="s">
        <v>1462</v>
      </c>
      <c r="J512" t="s">
        <v>1139</v>
      </c>
      <c r="K512" t="s">
        <v>1140</v>
      </c>
      <c r="L512" t="s">
        <v>1141</v>
      </c>
      <c r="M512" t="s">
        <v>1142</v>
      </c>
      <c r="N512" t="s">
        <v>1167</v>
      </c>
      <c r="O512" t="s">
        <v>1701</v>
      </c>
      <c r="P512" s="88" t="s">
        <v>985</v>
      </c>
      <c r="S512" t="s">
        <v>1462</v>
      </c>
      <c r="T512" t="s">
        <v>351</v>
      </c>
      <c r="U512" t="s">
        <v>1463</v>
      </c>
      <c r="V512" t="s">
        <v>1463</v>
      </c>
      <c r="W512" t="s">
        <v>1102</v>
      </c>
      <c r="X512" t="s">
        <v>987</v>
      </c>
      <c r="Y512" t="s">
        <v>197</v>
      </c>
      <c r="Z512" t="s">
        <v>100</v>
      </c>
      <c r="AA512" t="s">
        <v>467</v>
      </c>
      <c r="AB512" t="s">
        <v>1702</v>
      </c>
      <c r="AC512" s="88" t="s">
        <v>1702</v>
      </c>
      <c r="AD512" t="s">
        <v>103</v>
      </c>
      <c r="AE512" t="s">
        <v>986</v>
      </c>
      <c r="AF512" t="s">
        <v>1701</v>
      </c>
      <c r="AG512" t="s">
        <v>990</v>
      </c>
      <c r="AH512" t="s">
        <v>235</v>
      </c>
      <c r="AI512" t="s">
        <v>236</v>
      </c>
      <c r="AJ512" t="s">
        <v>993</v>
      </c>
      <c r="AK512" t="s">
        <v>994</v>
      </c>
      <c r="AL512" t="s">
        <v>237</v>
      </c>
      <c r="AM512" t="s">
        <v>237</v>
      </c>
      <c r="AN512" t="s">
        <v>238</v>
      </c>
      <c r="AO512" t="s">
        <v>239</v>
      </c>
      <c r="AP512" t="s">
        <v>112</v>
      </c>
      <c r="AQ512" t="s">
        <v>112</v>
      </c>
      <c r="AR512" t="s">
        <v>986</v>
      </c>
      <c r="AS512" t="s">
        <v>98</v>
      </c>
      <c r="AT512" t="s">
        <v>995</v>
      </c>
      <c r="AU512" s="88" t="s">
        <v>1457</v>
      </c>
      <c r="AV512" t="s">
        <v>115</v>
      </c>
      <c r="AW512" t="s">
        <v>91</v>
      </c>
      <c r="AX512" s="69" t="s">
        <v>475</v>
      </c>
      <c r="AY512" t="s">
        <v>91</v>
      </c>
      <c r="AZ512" t="s">
        <v>986</v>
      </c>
      <c r="BA512" t="s">
        <v>117</v>
      </c>
      <c r="BB512" s="88" t="s">
        <v>986</v>
      </c>
      <c r="BC512" t="s">
        <v>118</v>
      </c>
      <c r="BD512" t="s">
        <v>91</v>
      </c>
      <c r="BE512" t="s">
        <v>119</v>
      </c>
      <c r="BF512" s="86" t="s">
        <v>1197</v>
      </c>
      <c r="BG512" s="86" t="s">
        <v>121</v>
      </c>
      <c r="BH512" s="78" t="s">
        <v>997</v>
      </c>
      <c r="BI512" s="79" t="s">
        <v>123</v>
      </c>
      <c r="BJ512" s="2">
        <v>0</v>
      </c>
      <c r="BK512" s="2">
        <v>0</v>
      </c>
      <c r="BL512" s="2">
        <v>0</v>
      </c>
      <c r="BM512" s="2">
        <v>0</v>
      </c>
      <c r="BN512" s="2">
        <v>0</v>
      </c>
      <c r="BO512" s="2">
        <v>0</v>
      </c>
      <c r="BP512" s="2">
        <v>0</v>
      </c>
      <c r="BQ512" s="2">
        <v>-658.34</v>
      </c>
      <c r="BR512" s="2">
        <v>0</v>
      </c>
      <c r="BS512" s="2">
        <v>0</v>
      </c>
      <c r="BT512" s="2">
        <v>0</v>
      </c>
      <c r="BU512" s="2">
        <v>0</v>
      </c>
      <c r="BV512" s="2">
        <v>0</v>
      </c>
      <c r="BW512" s="2">
        <v>0</v>
      </c>
      <c r="BX512" s="2">
        <v>0</v>
      </c>
      <c r="BY512" s="2">
        <v>0</v>
      </c>
      <c r="BZ512" s="2">
        <v>0</v>
      </c>
      <c r="CA512" s="2">
        <v>0</v>
      </c>
      <c r="CB512" s="2">
        <v>0</v>
      </c>
      <c r="CC512" s="2">
        <v>0</v>
      </c>
      <c r="CD512" s="2">
        <v>0</v>
      </c>
      <c r="CE512" s="2">
        <v>658.34</v>
      </c>
      <c r="CF512" s="2">
        <v>0</v>
      </c>
      <c r="CG512" s="2">
        <v>0</v>
      </c>
      <c r="CH512" s="2">
        <v>0</v>
      </c>
      <c r="CI512" s="2">
        <v>0</v>
      </c>
      <c r="CJ512" s="11" t="str">
        <f>+VLOOKUP(B512,[57]Sheet1!$A:$AA,27,FALSE)</f>
        <v>Termoli</v>
      </c>
      <c r="CK512" s="1" t="s">
        <v>1863</v>
      </c>
      <c r="CL512">
        <v>0</v>
      </c>
      <c r="CM512" s="11"/>
    </row>
    <row r="513" spans="1:91" x14ac:dyDescent="0.35">
      <c r="A513" s="93" t="str">
        <f t="shared" si="14"/>
        <v>13100310720</v>
      </c>
      <c r="B513" t="str">
        <f t="shared" si="15"/>
        <v>1310031-2020</v>
      </c>
      <c r="C513">
        <v>1310031</v>
      </c>
      <c r="D513" s="7" t="s">
        <v>84</v>
      </c>
      <c r="E513" s="7" t="s">
        <v>1449</v>
      </c>
      <c r="F513" s="7" t="s">
        <v>1703</v>
      </c>
      <c r="G513" s="7" t="s">
        <v>1704</v>
      </c>
      <c r="H513" s="7" t="s">
        <v>1477</v>
      </c>
      <c r="I513" s="7" t="s">
        <v>1478</v>
      </c>
      <c r="J513" s="7" t="s">
        <v>1139</v>
      </c>
      <c r="K513" s="7" t="s">
        <v>1140</v>
      </c>
      <c r="L513" s="7" t="s">
        <v>1141</v>
      </c>
      <c r="M513" s="7" t="s">
        <v>1142</v>
      </c>
      <c r="N513" s="7" t="s">
        <v>1167</v>
      </c>
      <c r="O513" s="7" t="s">
        <v>1705</v>
      </c>
      <c r="P513" s="88" t="s">
        <v>985</v>
      </c>
      <c r="Q513" s="7"/>
      <c r="R513" s="7"/>
      <c r="S513" s="7" t="s">
        <v>1478</v>
      </c>
      <c r="T513" s="7" t="s">
        <v>351</v>
      </c>
      <c r="U513" s="7" t="s">
        <v>1479</v>
      </c>
      <c r="V513" s="7" t="s">
        <v>1479</v>
      </c>
      <c r="W513" s="7" t="s">
        <v>1102</v>
      </c>
      <c r="X513" s="7" t="s">
        <v>987</v>
      </c>
      <c r="Y513" s="7" t="s">
        <v>1509</v>
      </c>
      <c r="Z513" s="7" t="s">
        <v>100</v>
      </c>
      <c r="AA513" s="7" t="s">
        <v>467</v>
      </c>
      <c r="AB513" s="7" t="s">
        <v>1706</v>
      </c>
      <c r="AC513" s="88" t="s">
        <v>1706</v>
      </c>
      <c r="AD513" s="7" t="s">
        <v>103</v>
      </c>
      <c r="AE513" s="7" t="s">
        <v>986</v>
      </c>
      <c r="AF513" s="7" t="s">
        <v>1705</v>
      </c>
      <c r="AG513" s="7" t="s">
        <v>990</v>
      </c>
      <c r="AH513" s="7" t="s">
        <v>235</v>
      </c>
      <c r="AI513" s="7" t="s">
        <v>236</v>
      </c>
      <c r="AJ513" s="7" t="s">
        <v>993</v>
      </c>
      <c r="AK513" s="7" t="s">
        <v>994</v>
      </c>
      <c r="AL513" s="7" t="s">
        <v>237</v>
      </c>
      <c r="AM513" s="7" t="s">
        <v>237</v>
      </c>
      <c r="AN513" s="7" t="s">
        <v>238</v>
      </c>
      <c r="AO513" s="7" t="s">
        <v>239</v>
      </c>
      <c r="AP513" s="7" t="s">
        <v>112</v>
      </c>
      <c r="AQ513" s="7" t="s">
        <v>112</v>
      </c>
      <c r="AR513" s="7" t="s">
        <v>986</v>
      </c>
      <c r="AS513" s="7" t="s">
        <v>98</v>
      </c>
      <c r="AT513" s="7" t="s">
        <v>995</v>
      </c>
      <c r="AU513" s="88" t="s">
        <v>1457</v>
      </c>
      <c r="AV513" s="7" t="s">
        <v>115</v>
      </c>
      <c r="AW513" s="7" t="s">
        <v>91</v>
      </c>
      <c r="AX513" s="69" t="s">
        <v>475</v>
      </c>
      <c r="AY513" t="s">
        <v>91</v>
      </c>
      <c r="AZ513" t="s">
        <v>986</v>
      </c>
      <c r="BA513" t="s">
        <v>117</v>
      </c>
      <c r="BB513" s="88" t="s">
        <v>986</v>
      </c>
      <c r="BC513" t="s">
        <v>118</v>
      </c>
      <c r="BD513" t="s">
        <v>91</v>
      </c>
      <c r="BE513" t="s">
        <v>119</v>
      </c>
      <c r="BF513" s="86" t="s">
        <v>1197</v>
      </c>
      <c r="BG513" s="86" t="s">
        <v>121</v>
      </c>
      <c r="BH513" s="78" t="s">
        <v>997</v>
      </c>
      <c r="BI513" s="79" t="s">
        <v>123</v>
      </c>
      <c r="BJ513" s="8">
        <v>0</v>
      </c>
      <c r="BK513" s="8">
        <v>0</v>
      </c>
      <c r="BL513" s="8">
        <v>0</v>
      </c>
      <c r="BM513" s="8">
        <v>0</v>
      </c>
      <c r="BN513" s="8">
        <v>0</v>
      </c>
      <c r="BO513" s="8">
        <v>0</v>
      </c>
      <c r="BP513" s="8">
        <v>0</v>
      </c>
      <c r="BQ513" s="8">
        <v>0</v>
      </c>
      <c r="BR513" s="8">
        <v>0</v>
      </c>
      <c r="BS513" s="8">
        <v>0</v>
      </c>
      <c r="BT513" s="8">
        <v>0</v>
      </c>
      <c r="BU513" s="8">
        <v>0</v>
      </c>
      <c r="BV513" s="8">
        <v>0</v>
      </c>
      <c r="BW513" s="8">
        <v>0</v>
      </c>
      <c r="BX513" s="8">
        <v>0</v>
      </c>
      <c r="BY513" s="8">
        <v>0</v>
      </c>
      <c r="BZ513" s="8">
        <v>0</v>
      </c>
      <c r="CA513" s="8">
        <v>0</v>
      </c>
      <c r="CB513" s="8">
        <v>0</v>
      </c>
      <c r="CC513" s="8">
        <v>0</v>
      </c>
      <c r="CD513" s="8">
        <v>0</v>
      </c>
      <c r="CE513" s="8">
        <v>0</v>
      </c>
      <c r="CF513" s="8">
        <v>0</v>
      </c>
      <c r="CG513" s="8">
        <v>0</v>
      </c>
      <c r="CH513" s="8">
        <v>0</v>
      </c>
      <c r="CI513" s="8">
        <v>0</v>
      </c>
      <c r="CJ513" s="11" t="str">
        <f>+VLOOKUP(B513,[57]Sheet1!$A:$AA,27,FALSE)</f>
        <v>Termoli</v>
      </c>
      <c r="CK513" s="1" t="s">
        <v>1863</v>
      </c>
      <c r="CL513">
        <v>0</v>
      </c>
      <c r="CM513" s="11"/>
    </row>
    <row r="514" spans="1:91" x14ac:dyDescent="0.35">
      <c r="A514" s="93" t="str">
        <f t="shared" si="14"/>
        <v>13100311120</v>
      </c>
      <c r="B514" t="str">
        <f t="shared" si="15"/>
        <v>1310031-2020</v>
      </c>
      <c r="C514">
        <v>1310031</v>
      </c>
      <c r="D514" t="s">
        <v>84</v>
      </c>
      <c r="E514" t="s">
        <v>1449</v>
      </c>
      <c r="F514" t="s">
        <v>1703</v>
      </c>
      <c r="G514" t="s">
        <v>1704</v>
      </c>
      <c r="H514" t="s">
        <v>1480</v>
      </c>
      <c r="I514" t="s">
        <v>1481</v>
      </c>
      <c r="J514" t="s">
        <v>1139</v>
      </c>
      <c r="K514" t="s">
        <v>1140</v>
      </c>
      <c r="L514" t="s">
        <v>1141</v>
      </c>
      <c r="M514" t="s">
        <v>1142</v>
      </c>
      <c r="N514" t="s">
        <v>1167</v>
      </c>
      <c r="O514" t="s">
        <v>1705</v>
      </c>
      <c r="P514" s="88" t="s">
        <v>985</v>
      </c>
      <c r="S514" t="s">
        <v>1481</v>
      </c>
      <c r="T514" t="s">
        <v>351</v>
      </c>
      <c r="U514" t="s">
        <v>1482</v>
      </c>
      <c r="V514" t="s">
        <v>1482</v>
      </c>
      <c r="W514" t="s">
        <v>1102</v>
      </c>
      <c r="X514" t="s">
        <v>987</v>
      </c>
      <c r="Y514" t="s">
        <v>1509</v>
      </c>
      <c r="Z514" t="s">
        <v>100</v>
      </c>
      <c r="AA514" t="s">
        <v>467</v>
      </c>
      <c r="AB514" t="s">
        <v>1706</v>
      </c>
      <c r="AC514" s="88" t="s">
        <v>1706</v>
      </c>
      <c r="AD514" t="s">
        <v>103</v>
      </c>
      <c r="AE514" t="s">
        <v>986</v>
      </c>
      <c r="AF514" t="s">
        <v>1705</v>
      </c>
      <c r="AG514" t="s">
        <v>990</v>
      </c>
      <c r="AH514" t="s">
        <v>235</v>
      </c>
      <c r="AI514" t="s">
        <v>236</v>
      </c>
      <c r="AJ514" t="s">
        <v>993</v>
      </c>
      <c r="AK514" t="s">
        <v>994</v>
      </c>
      <c r="AL514" t="s">
        <v>237</v>
      </c>
      <c r="AM514" t="s">
        <v>237</v>
      </c>
      <c r="AN514" t="s">
        <v>238</v>
      </c>
      <c r="AO514" t="s">
        <v>239</v>
      </c>
      <c r="AP514" t="s">
        <v>112</v>
      </c>
      <c r="AQ514" t="s">
        <v>112</v>
      </c>
      <c r="AR514" t="s">
        <v>986</v>
      </c>
      <c r="AS514" t="s">
        <v>98</v>
      </c>
      <c r="AT514" t="s">
        <v>995</v>
      </c>
      <c r="AU514" s="88" t="s">
        <v>1457</v>
      </c>
      <c r="AV514" t="s">
        <v>115</v>
      </c>
      <c r="AW514" t="s">
        <v>293</v>
      </c>
      <c r="AX514" s="69" t="s">
        <v>475</v>
      </c>
      <c r="AY514" t="s">
        <v>91</v>
      </c>
      <c r="AZ514" t="s">
        <v>986</v>
      </c>
      <c r="BA514" t="s">
        <v>117</v>
      </c>
      <c r="BB514" s="88" t="s">
        <v>986</v>
      </c>
      <c r="BC514" t="s">
        <v>118</v>
      </c>
      <c r="BD514" t="s">
        <v>91</v>
      </c>
      <c r="BE514" t="s">
        <v>119</v>
      </c>
      <c r="BF514" s="86" t="s">
        <v>1197</v>
      </c>
      <c r="BG514" s="86" t="s">
        <v>121</v>
      </c>
      <c r="BH514" s="78" t="s">
        <v>997</v>
      </c>
      <c r="BI514" s="79" t="s">
        <v>123</v>
      </c>
      <c r="BJ514" s="2">
        <v>0</v>
      </c>
      <c r="BK514" s="2">
        <v>0</v>
      </c>
      <c r="BL514" s="2">
        <v>0</v>
      </c>
      <c r="BM514" s="2">
        <v>5780.76</v>
      </c>
      <c r="BN514" s="2">
        <v>-48.17</v>
      </c>
      <c r="BO514" s="2">
        <v>0</v>
      </c>
      <c r="BP514" s="2">
        <v>5732.59</v>
      </c>
      <c r="BQ514" s="2">
        <v>5780.76</v>
      </c>
      <c r="BR514" s="2">
        <v>0</v>
      </c>
      <c r="BS514" s="2">
        <v>0</v>
      </c>
      <c r="BT514" s="2">
        <v>0</v>
      </c>
      <c r="BU514" s="2">
        <v>0</v>
      </c>
      <c r="BV514" s="2">
        <v>0</v>
      </c>
      <c r="BW514" s="2">
        <v>0</v>
      </c>
      <c r="BX514" s="2">
        <v>0</v>
      </c>
      <c r="BY514" s="2">
        <v>0</v>
      </c>
      <c r="BZ514" s="2">
        <v>0</v>
      </c>
      <c r="CA514" s="2">
        <v>0</v>
      </c>
      <c r="CB514" s="2">
        <v>0</v>
      </c>
      <c r="CC514" s="2">
        <v>0</v>
      </c>
      <c r="CD514" s="2">
        <v>0</v>
      </c>
      <c r="CE514" s="2">
        <v>0</v>
      </c>
      <c r="CF514" s="2">
        <v>0</v>
      </c>
      <c r="CG514" s="2">
        <v>0</v>
      </c>
      <c r="CH514" s="2">
        <v>0</v>
      </c>
      <c r="CI514" s="2">
        <v>0</v>
      </c>
      <c r="CJ514" s="11" t="str">
        <f>+VLOOKUP(B514,[57]Sheet1!$A:$AA,27,FALSE)</f>
        <v>Termoli</v>
      </c>
      <c r="CK514" t="s">
        <v>1863</v>
      </c>
      <c r="CL514" t="s">
        <v>1863</v>
      </c>
      <c r="CM514" s="11"/>
    </row>
    <row r="515" spans="1:91" x14ac:dyDescent="0.35">
      <c r="A515" s="93" t="str">
        <f t="shared" ref="A515:A578" si="16" xml:space="preserve"> CONCATENATE(C515,H515)</f>
        <v>13100311220</v>
      </c>
      <c r="B515" t="str">
        <f t="shared" ref="B515:B578" si="17">+C515&amp;"-"&amp;E515</f>
        <v>1310031-2020</v>
      </c>
      <c r="C515">
        <v>1310031</v>
      </c>
      <c r="D515" t="s">
        <v>84</v>
      </c>
      <c r="E515" t="s">
        <v>1449</v>
      </c>
      <c r="F515" t="s">
        <v>1703</v>
      </c>
      <c r="G515" t="s">
        <v>1704</v>
      </c>
      <c r="H515" t="s">
        <v>1461</v>
      </c>
      <c r="I515" t="s">
        <v>1462</v>
      </c>
      <c r="J515" t="s">
        <v>1139</v>
      </c>
      <c r="K515" t="s">
        <v>1140</v>
      </c>
      <c r="L515" t="s">
        <v>1141</v>
      </c>
      <c r="M515" t="s">
        <v>1142</v>
      </c>
      <c r="N515" t="s">
        <v>1167</v>
      </c>
      <c r="O515" t="s">
        <v>1705</v>
      </c>
      <c r="P515" s="88" t="s">
        <v>985</v>
      </c>
      <c r="S515" t="s">
        <v>1462</v>
      </c>
      <c r="T515" t="s">
        <v>351</v>
      </c>
      <c r="U515" t="s">
        <v>1463</v>
      </c>
      <c r="V515" t="s">
        <v>1463</v>
      </c>
      <c r="W515" t="s">
        <v>1102</v>
      </c>
      <c r="X515" t="s">
        <v>987</v>
      </c>
      <c r="Y515" t="s">
        <v>1509</v>
      </c>
      <c r="Z515" t="s">
        <v>100</v>
      </c>
      <c r="AA515" t="s">
        <v>467</v>
      </c>
      <c r="AB515" t="s">
        <v>1706</v>
      </c>
      <c r="AC515" s="88" t="s">
        <v>1706</v>
      </c>
      <c r="AD515" t="s">
        <v>103</v>
      </c>
      <c r="AE515" t="s">
        <v>986</v>
      </c>
      <c r="AF515" t="s">
        <v>1705</v>
      </c>
      <c r="AG515" t="s">
        <v>990</v>
      </c>
      <c r="AH515" t="s">
        <v>235</v>
      </c>
      <c r="AI515" t="s">
        <v>236</v>
      </c>
      <c r="AJ515" t="s">
        <v>993</v>
      </c>
      <c r="AK515" t="s">
        <v>994</v>
      </c>
      <c r="AL515" t="s">
        <v>237</v>
      </c>
      <c r="AM515" t="s">
        <v>237</v>
      </c>
      <c r="AN515" t="s">
        <v>238</v>
      </c>
      <c r="AO515" t="s">
        <v>239</v>
      </c>
      <c r="AP515" t="s">
        <v>112</v>
      </c>
      <c r="AQ515" t="s">
        <v>112</v>
      </c>
      <c r="AR515" t="s">
        <v>986</v>
      </c>
      <c r="AS515" t="s">
        <v>98</v>
      </c>
      <c r="AT515" t="s">
        <v>995</v>
      </c>
      <c r="AU515" s="88" t="s">
        <v>1457</v>
      </c>
      <c r="AV515" t="s">
        <v>115</v>
      </c>
      <c r="AW515" t="s">
        <v>293</v>
      </c>
      <c r="AX515" s="69" t="s">
        <v>475</v>
      </c>
      <c r="AY515" t="s">
        <v>91</v>
      </c>
      <c r="AZ515" t="s">
        <v>986</v>
      </c>
      <c r="BA515" t="s">
        <v>117</v>
      </c>
      <c r="BB515" s="88" t="s">
        <v>986</v>
      </c>
      <c r="BC515" t="s">
        <v>118</v>
      </c>
      <c r="BD515" t="s">
        <v>91</v>
      </c>
      <c r="BE515" t="s">
        <v>119</v>
      </c>
      <c r="BF515" s="86" t="s">
        <v>1197</v>
      </c>
      <c r="BG515" s="86" t="s">
        <v>121</v>
      </c>
      <c r="BH515" s="78" t="s">
        <v>997</v>
      </c>
      <c r="BI515" s="79" t="s">
        <v>123</v>
      </c>
      <c r="BJ515" s="2">
        <v>0</v>
      </c>
      <c r="BK515" s="2">
        <v>0</v>
      </c>
      <c r="BL515" s="2">
        <v>0</v>
      </c>
      <c r="BM515" s="2">
        <v>609.4</v>
      </c>
      <c r="BN515" s="2">
        <v>-2.54</v>
      </c>
      <c r="BO515" s="2">
        <v>0</v>
      </c>
      <c r="BP515" s="2">
        <v>606.86</v>
      </c>
      <c r="BQ515" s="2">
        <v>609.4</v>
      </c>
      <c r="BR515" s="2">
        <v>0</v>
      </c>
      <c r="BS515" s="2">
        <v>0</v>
      </c>
      <c r="BT515" s="2">
        <v>0</v>
      </c>
      <c r="BU515" s="2">
        <v>0</v>
      </c>
      <c r="BV515" s="2">
        <v>0</v>
      </c>
      <c r="BW515" s="2">
        <v>0</v>
      </c>
      <c r="BX515" s="2">
        <v>0</v>
      </c>
      <c r="BY515" s="2">
        <v>0</v>
      </c>
      <c r="BZ515" s="2">
        <v>0</v>
      </c>
      <c r="CA515" s="2">
        <v>0</v>
      </c>
      <c r="CB515" s="2">
        <v>0</v>
      </c>
      <c r="CC515" s="2">
        <v>0</v>
      </c>
      <c r="CD515" s="2">
        <v>0</v>
      </c>
      <c r="CE515" s="2">
        <v>0</v>
      </c>
      <c r="CF515" s="2">
        <v>0</v>
      </c>
      <c r="CG515" s="2">
        <v>0</v>
      </c>
      <c r="CH515" s="2">
        <v>0</v>
      </c>
      <c r="CI515" s="2">
        <v>0</v>
      </c>
      <c r="CJ515" s="11" t="str">
        <f>+VLOOKUP(B515,[57]Sheet1!$A:$AA,27,FALSE)</f>
        <v>Termoli</v>
      </c>
      <c r="CK515" t="s">
        <v>1863</v>
      </c>
      <c r="CL515" t="s">
        <v>1863</v>
      </c>
      <c r="CM515" s="11"/>
    </row>
    <row r="516" spans="1:91" x14ac:dyDescent="0.35">
      <c r="A516" s="93" t="str">
        <f t="shared" si="16"/>
        <v>13100320720</v>
      </c>
      <c r="B516" t="str">
        <f t="shared" si="17"/>
        <v>1310032-2020</v>
      </c>
      <c r="C516">
        <v>1310032</v>
      </c>
      <c r="D516" t="s">
        <v>84</v>
      </c>
      <c r="E516" t="s">
        <v>1449</v>
      </c>
      <c r="F516" t="s">
        <v>1707</v>
      </c>
      <c r="G516" t="s">
        <v>1708</v>
      </c>
      <c r="H516" t="s">
        <v>1477</v>
      </c>
      <c r="I516" t="s">
        <v>1478</v>
      </c>
      <c r="J516" t="s">
        <v>1139</v>
      </c>
      <c r="K516" t="s">
        <v>1140</v>
      </c>
      <c r="L516" t="s">
        <v>1141</v>
      </c>
      <c r="M516" t="s">
        <v>1142</v>
      </c>
      <c r="N516" t="s">
        <v>1143</v>
      </c>
      <c r="O516" t="s">
        <v>1709</v>
      </c>
      <c r="P516" s="88" t="s">
        <v>196</v>
      </c>
      <c r="S516" t="s">
        <v>1478</v>
      </c>
      <c r="T516" t="s">
        <v>351</v>
      </c>
      <c r="U516" t="s">
        <v>1479</v>
      </c>
      <c r="V516" t="s">
        <v>1479</v>
      </c>
      <c r="W516" t="s">
        <v>353</v>
      </c>
      <c r="X516" t="s">
        <v>98</v>
      </c>
      <c r="Y516" t="s">
        <v>1509</v>
      </c>
      <c r="Z516" t="s">
        <v>100</v>
      </c>
      <c r="AA516" t="s">
        <v>467</v>
      </c>
      <c r="AB516" t="s">
        <v>1710</v>
      </c>
      <c r="AC516" s="88" t="s">
        <v>1710</v>
      </c>
      <c r="AD516" t="s">
        <v>103</v>
      </c>
      <c r="AE516" t="s">
        <v>95</v>
      </c>
      <c r="AF516" t="s">
        <v>1709</v>
      </c>
      <c r="AG516" t="s">
        <v>104</v>
      </c>
      <c r="AH516" t="s">
        <v>105</v>
      </c>
      <c r="AI516" t="s">
        <v>106</v>
      </c>
      <c r="AJ516" t="s">
        <v>107</v>
      </c>
      <c r="AK516" t="s">
        <v>108</v>
      </c>
      <c r="AL516" t="s">
        <v>182</v>
      </c>
      <c r="AM516" t="s">
        <v>182</v>
      </c>
      <c r="AN516" t="s">
        <v>183</v>
      </c>
      <c r="AO516" t="s">
        <v>184</v>
      </c>
      <c r="AP516" t="s">
        <v>112</v>
      </c>
      <c r="AQ516" t="s">
        <v>112</v>
      </c>
      <c r="AR516" t="s">
        <v>95</v>
      </c>
      <c r="AS516" t="s">
        <v>98</v>
      </c>
      <c r="AT516" t="s">
        <v>113</v>
      </c>
      <c r="AU516" s="88" t="s">
        <v>1457</v>
      </c>
      <c r="AV516" t="s">
        <v>115</v>
      </c>
      <c r="AW516" t="s">
        <v>293</v>
      </c>
      <c r="AX516" s="69" t="s">
        <v>475</v>
      </c>
      <c r="AY516" t="s">
        <v>95</v>
      </c>
      <c r="AZ516" t="s">
        <v>95</v>
      </c>
      <c r="BA516" t="s">
        <v>117</v>
      </c>
      <c r="BB516" s="88" t="s">
        <v>95</v>
      </c>
      <c r="BC516" t="s">
        <v>118</v>
      </c>
      <c r="BD516" t="s">
        <v>91</v>
      </c>
      <c r="BE516" t="s">
        <v>119</v>
      </c>
      <c r="BF516" s="86" t="s">
        <v>120</v>
      </c>
      <c r="BG516" s="86" t="s">
        <v>121</v>
      </c>
      <c r="BH516" s="78" t="s">
        <v>122</v>
      </c>
      <c r="BI516" s="79" t="s">
        <v>123</v>
      </c>
      <c r="BJ516" s="2">
        <v>0</v>
      </c>
      <c r="BK516" s="2">
        <v>0</v>
      </c>
      <c r="BL516" s="2">
        <v>0</v>
      </c>
      <c r="BM516" s="2">
        <v>500</v>
      </c>
      <c r="BN516" s="2">
        <v>-8.33</v>
      </c>
      <c r="BO516" s="2">
        <v>0</v>
      </c>
      <c r="BP516" s="2">
        <v>491.67</v>
      </c>
      <c r="BQ516" s="2">
        <v>500</v>
      </c>
      <c r="BR516" s="2">
        <v>0</v>
      </c>
      <c r="BS516" s="2">
        <v>0</v>
      </c>
      <c r="BT516" s="2">
        <v>0</v>
      </c>
      <c r="BU516" s="2">
        <v>0</v>
      </c>
      <c r="BV516" s="2">
        <v>0</v>
      </c>
      <c r="BW516" s="2">
        <v>0</v>
      </c>
      <c r="BX516" s="2">
        <v>0</v>
      </c>
      <c r="BY516" s="2">
        <v>0</v>
      </c>
      <c r="BZ516" s="2">
        <v>0</v>
      </c>
      <c r="CA516" s="2">
        <v>0</v>
      </c>
      <c r="CB516" s="2">
        <v>0</v>
      </c>
      <c r="CC516" s="2">
        <v>0</v>
      </c>
      <c r="CD516" s="2">
        <v>0</v>
      </c>
      <c r="CE516" s="2">
        <v>0</v>
      </c>
      <c r="CF516" s="2">
        <v>0</v>
      </c>
      <c r="CG516" s="2">
        <v>0</v>
      </c>
      <c r="CH516" s="2">
        <v>0</v>
      </c>
      <c r="CI516" s="2">
        <v>0</v>
      </c>
      <c r="CJ516" s="11" t="str">
        <f>+VLOOKUP(B516,[57]Sheet1!$A:$AA,27,FALSE)</f>
        <v>Termoli</v>
      </c>
      <c r="CK516" t="s">
        <v>1863</v>
      </c>
      <c r="CL516" t="s">
        <v>1863</v>
      </c>
      <c r="CM516" s="11"/>
    </row>
    <row r="517" spans="1:91" x14ac:dyDescent="0.35">
      <c r="A517" s="93" t="str">
        <f t="shared" si="16"/>
        <v>13100330820</v>
      </c>
      <c r="B517" t="str">
        <f t="shared" si="17"/>
        <v>1310033-2020</v>
      </c>
      <c r="C517">
        <v>1310033</v>
      </c>
      <c r="D517" t="s">
        <v>84</v>
      </c>
      <c r="E517" t="s">
        <v>1449</v>
      </c>
      <c r="F517" t="s">
        <v>1711</v>
      </c>
      <c r="G517" t="s">
        <v>1712</v>
      </c>
      <c r="H517" t="s">
        <v>1475</v>
      </c>
      <c r="I517" t="s">
        <v>284</v>
      </c>
      <c r="J517" t="s">
        <v>1139</v>
      </c>
      <c r="K517" t="s">
        <v>1140</v>
      </c>
      <c r="L517" t="s">
        <v>1141</v>
      </c>
      <c r="M517" t="s">
        <v>1142</v>
      </c>
      <c r="N517" t="s">
        <v>1167</v>
      </c>
      <c r="O517" t="s">
        <v>1713</v>
      </c>
      <c r="P517" s="88" t="s">
        <v>161</v>
      </c>
      <c r="S517" t="s">
        <v>1459</v>
      </c>
      <c r="T517" t="s">
        <v>351</v>
      </c>
      <c r="U517" t="s">
        <v>288</v>
      </c>
      <c r="V517" t="s">
        <v>288</v>
      </c>
      <c r="W517" t="s">
        <v>1102</v>
      </c>
      <c r="X517" t="s">
        <v>733</v>
      </c>
      <c r="Y517" t="s">
        <v>134</v>
      </c>
      <c r="Z517" t="s">
        <v>135</v>
      </c>
      <c r="AA517" t="s">
        <v>467</v>
      </c>
      <c r="AB517" t="s">
        <v>1714</v>
      </c>
      <c r="AC517" s="88" t="s">
        <v>1714</v>
      </c>
      <c r="AD517" t="s">
        <v>103</v>
      </c>
      <c r="AE517" t="s">
        <v>741</v>
      </c>
      <c r="AF517" t="s">
        <v>1715</v>
      </c>
      <c r="AG517" t="s">
        <v>137</v>
      </c>
      <c r="AH517" t="s">
        <v>235</v>
      </c>
      <c r="AI517" t="s">
        <v>236</v>
      </c>
      <c r="AJ517" t="s">
        <v>138</v>
      </c>
      <c r="AK517" t="s">
        <v>139</v>
      </c>
      <c r="AL517" t="s">
        <v>237</v>
      </c>
      <c r="AM517" t="s">
        <v>237</v>
      </c>
      <c r="AN517" t="s">
        <v>238</v>
      </c>
      <c r="AO517" t="s">
        <v>239</v>
      </c>
      <c r="AP517" t="s">
        <v>140</v>
      </c>
      <c r="AQ517" t="s">
        <v>140</v>
      </c>
      <c r="AR517" t="s">
        <v>741</v>
      </c>
      <c r="AS517" t="s">
        <v>1095</v>
      </c>
      <c r="AT517" t="s">
        <v>742</v>
      </c>
      <c r="AU517" s="89" t="s">
        <v>1808</v>
      </c>
      <c r="AV517" s="3" t="s">
        <v>115</v>
      </c>
      <c r="AW517" s="3" t="s">
        <v>91</v>
      </c>
      <c r="AX517" s="69" t="s">
        <v>475</v>
      </c>
      <c r="AY517" t="s">
        <v>91</v>
      </c>
      <c r="AZ517" t="s">
        <v>741</v>
      </c>
      <c r="BA517" t="s">
        <v>117</v>
      </c>
      <c r="BB517" s="88" t="s">
        <v>741</v>
      </c>
      <c r="BC517" t="s">
        <v>142</v>
      </c>
      <c r="BD517" t="s">
        <v>91</v>
      </c>
      <c r="BE517" t="s">
        <v>119</v>
      </c>
      <c r="BF517" s="86" t="s">
        <v>1716</v>
      </c>
      <c r="BG517" s="86" t="s">
        <v>121</v>
      </c>
      <c r="BH517" s="78" t="s">
        <v>744</v>
      </c>
      <c r="BI517" s="79" t="s">
        <v>745</v>
      </c>
      <c r="BJ517" s="2">
        <v>0</v>
      </c>
      <c r="BK517" s="2">
        <v>0</v>
      </c>
      <c r="BL517" s="2">
        <v>0</v>
      </c>
      <c r="BM517" s="2">
        <v>0</v>
      </c>
      <c r="BN517" s="2">
        <v>0</v>
      </c>
      <c r="BO517" s="2">
        <v>0</v>
      </c>
      <c r="BP517" s="2">
        <v>0</v>
      </c>
      <c r="BQ517" s="2">
        <v>4153.6400000000003</v>
      </c>
      <c r="BR517" s="2">
        <v>0</v>
      </c>
      <c r="BS517" s="2">
        <v>0</v>
      </c>
      <c r="BT517" s="2">
        <v>0</v>
      </c>
      <c r="BU517" s="2">
        <v>0</v>
      </c>
      <c r="BV517" s="2">
        <v>0</v>
      </c>
      <c r="BW517" s="2">
        <v>0</v>
      </c>
      <c r="BX517" s="2">
        <v>0</v>
      </c>
      <c r="BY517" s="2">
        <v>0</v>
      </c>
      <c r="BZ517" s="2">
        <v>0</v>
      </c>
      <c r="CA517" s="2">
        <v>0</v>
      </c>
      <c r="CB517" s="2">
        <v>0</v>
      </c>
      <c r="CC517" s="2">
        <v>0</v>
      </c>
      <c r="CD517" s="2">
        <v>0</v>
      </c>
      <c r="CE517" s="2">
        <v>0</v>
      </c>
      <c r="CF517" s="2">
        <v>-4153.6400000000003</v>
      </c>
      <c r="CG517" s="2">
        <v>0</v>
      </c>
      <c r="CH517" s="2">
        <v>0</v>
      </c>
      <c r="CI517" s="2">
        <v>0</v>
      </c>
      <c r="CJ517" s="11" t="str">
        <f>+VLOOKUP(B517,[57]Sheet1!$A:$AA,27,FALSE)</f>
        <v>Campagnano</v>
      </c>
      <c r="CK517" s="1" t="s">
        <v>1861</v>
      </c>
      <c r="CL517">
        <v>0</v>
      </c>
      <c r="CM517" s="11"/>
    </row>
    <row r="518" spans="1:91" x14ac:dyDescent="0.35">
      <c r="A518" s="93" t="str">
        <f t="shared" si="16"/>
        <v>13100331020</v>
      </c>
      <c r="B518" t="str">
        <f t="shared" si="17"/>
        <v>1310033-2020</v>
      </c>
      <c r="C518">
        <v>1310033</v>
      </c>
      <c r="D518" t="s">
        <v>84</v>
      </c>
      <c r="E518" t="s">
        <v>1449</v>
      </c>
      <c r="F518" t="s">
        <v>1711</v>
      </c>
      <c r="G518" t="s">
        <v>1712</v>
      </c>
      <c r="H518" t="s">
        <v>1458</v>
      </c>
      <c r="I518" t="s">
        <v>1459</v>
      </c>
      <c r="J518" t="s">
        <v>1139</v>
      </c>
      <c r="K518" t="s">
        <v>1140</v>
      </c>
      <c r="L518" t="s">
        <v>1141</v>
      </c>
      <c r="M518" t="s">
        <v>1142</v>
      </c>
      <c r="N518" t="s">
        <v>1167</v>
      </c>
      <c r="O518" t="s">
        <v>1713</v>
      </c>
      <c r="P518" s="88" t="s">
        <v>161</v>
      </c>
      <c r="S518" t="s">
        <v>1459</v>
      </c>
      <c r="T518" t="s">
        <v>351</v>
      </c>
      <c r="U518" t="s">
        <v>1460</v>
      </c>
      <c r="V518" t="s">
        <v>1460</v>
      </c>
      <c r="W518" t="s">
        <v>1102</v>
      </c>
      <c r="X518" t="s">
        <v>733</v>
      </c>
      <c r="Y518" t="s">
        <v>134</v>
      </c>
      <c r="Z518" t="s">
        <v>135</v>
      </c>
      <c r="AA518" t="s">
        <v>467</v>
      </c>
      <c r="AB518" t="s">
        <v>1714</v>
      </c>
      <c r="AC518" s="88" t="s">
        <v>1714</v>
      </c>
      <c r="AD518" t="s">
        <v>103</v>
      </c>
      <c r="AE518" t="s">
        <v>741</v>
      </c>
      <c r="AF518" t="s">
        <v>1715</v>
      </c>
      <c r="AG518" t="s">
        <v>137</v>
      </c>
      <c r="AH518" t="s">
        <v>235</v>
      </c>
      <c r="AI518" t="s">
        <v>236</v>
      </c>
      <c r="AJ518" t="s">
        <v>138</v>
      </c>
      <c r="AK518" t="s">
        <v>139</v>
      </c>
      <c r="AL518" t="s">
        <v>237</v>
      </c>
      <c r="AM518" t="s">
        <v>237</v>
      </c>
      <c r="AN518" t="s">
        <v>238</v>
      </c>
      <c r="AO518" t="s">
        <v>239</v>
      </c>
      <c r="AP518" t="s">
        <v>140</v>
      </c>
      <c r="AQ518" t="s">
        <v>140</v>
      </c>
      <c r="AR518" t="s">
        <v>741</v>
      </c>
      <c r="AS518" t="s">
        <v>1095</v>
      </c>
      <c r="AT518" t="s">
        <v>742</v>
      </c>
      <c r="AU518" s="89" t="s">
        <v>1808</v>
      </c>
      <c r="AV518" s="3" t="s">
        <v>115</v>
      </c>
      <c r="AW518" s="3" t="s">
        <v>91</v>
      </c>
      <c r="AX518" s="69" t="s">
        <v>475</v>
      </c>
      <c r="AY518" t="s">
        <v>91</v>
      </c>
      <c r="AZ518" t="s">
        <v>741</v>
      </c>
      <c r="BA518" t="s">
        <v>117</v>
      </c>
      <c r="BB518" s="88" t="s">
        <v>741</v>
      </c>
      <c r="BC518" t="s">
        <v>142</v>
      </c>
      <c r="BD518" t="s">
        <v>91</v>
      </c>
      <c r="BE518" t="s">
        <v>119</v>
      </c>
      <c r="BF518" s="86" t="s">
        <v>1716</v>
      </c>
      <c r="BG518" s="86" t="s">
        <v>121</v>
      </c>
      <c r="BH518" s="78" t="s">
        <v>744</v>
      </c>
      <c r="BI518" s="79" t="s">
        <v>745</v>
      </c>
      <c r="BJ518" s="2">
        <v>0</v>
      </c>
      <c r="BK518" s="2">
        <v>0</v>
      </c>
      <c r="BL518" s="2">
        <v>0</v>
      </c>
      <c r="BM518" s="2">
        <v>0</v>
      </c>
      <c r="BN518" s="2">
        <v>0</v>
      </c>
      <c r="BO518" s="2">
        <v>0</v>
      </c>
      <c r="BP518" s="2">
        <v>0</v>
      </c>
      <c r="BQ518" s="2">
        <v>-4153.6400000000003</v>
      </c>
      <c r="BR518" s="2">
        <v>0</v>
      </c>
      <c r="BS518" s="2">
        <v>0</v>
      </c>
      <c r="BT518" s="2">
        <v>0</v>
      </c>
      <c r="BU518" s="2">
        <v>0</v>
      </c>
      <c r="BV518" s="2">
        <v>0</v>
      </c>
      <c r="BW518" s="2">
        <v>0</v>
      </c>
      <c r="BX518" s="2">
        <v>0</v>
      </c>
      <c r="BY518" s="2">
        <v>0</v>
      </c>
      <c r="BZ518" s="2">
        <v>0</v>
      </c>
      <c r="CA518" s="2">
        <v>0</v>
      </c>
      <c r="CB518" s="2">
        <v>0</v>
      </c>
      <c r="CC518" s="2">
        <v>0</v>
      </c>
      <c r="CD518" s="2">
        <v>0</v>
      </c>
      <c r="CE518" s="2">
        <v>4153.6400000000003</v>
      </c>
      <c r="CF518" s="2">
        <v>0</v>
      </c>
      <c r="CG518" s="2">
        <v>0</v>
      </c>
      <c r="CH518" s="2">
        <v>0</v>
      </c>
      <c r="CI518" s="2">
        <v>0</v>
      </c>
      <c r="CJ518" s="11" t="str">
        <f>+VLOOKUP(B518,[57]Sheet1!$A:$AA,27,FALSE)</f>
        <v>Campagnano</v>
      </c>
      <c r="CK518" s="1" t="s">
        <v>1861</v>
      </c>
      <c r="CL518">
        <v>0</v>
      </c>
      <c r="CM518" s="11"/>
    </row>
    <row r="519" spans="1:91" x14ac:dyDescent="0.35">
      <c r="A519" s="93" t="str">
        <f t="shared" si="16"/>
        <v>13100340820</v>
      </c>
      <c r="B519" t="str">
        <f t="shared" si="17"/>
        <v>1310034-2020</v>
      </c>
      <c r="C519">
        <v>1310034</v>
      </c>
      <c r="D519" t="s">
        <v>84</v>
      </c>
      <c r="E519" t="s">
        <v>1449</v>
      </c>
      <c r="F519" t="s">
        <v>1717</v>
      </c>
      <c r="G519" t="s">
        <v>1718</v>
      </c>
      <c r="H519" t="s">
        <v>1475</v>
      </c>
      <c r="I519" t="s">
        <v>284</v>
      </c>
      <c r="J519" t="s">
        <v>1139</v>
      </c>
      <c r="K519" t="s">
        <v>1140</v>
      </c>
      <c r="L519" t="s">
        <v>1141</v>
      </c>
      <c r="M519" t="s">
        <v>1142</v>
      </c>
      <c r="N519" t="s">
        <v>1167</v>
      </c>
      <c r="O519" t="s">
        <v>1719</v>
      </c>
      <c r="P519" s="88" t="s">
        <v>196</v>
      </c>
      <c r="S519" t="s">
        <v>284</v>
      </c>
      <c r="T519" t="s">
        <v>351</v>
      </c>
      <c r="U519" t="s">
        <v>288</v>
      </c>
      <c r="V519" t="s">
        <v>288</v>
      </c>
      <c r="W519" t="s">
        <v>1102</v>
      </c>
      <c r="X519" t="s">
        <v>98</v>
      </c>
      <c r="Y519" t="s">
        <v>1127</v>
      </c>
      <c r="Z519" t="s">
        <v>100</v>
      </c>
      <c r="AA519" t="s">
        <v>467</v>
      </c>
      <c r="AB519" t="s">
        <v>1720</v>
      </c>
      <c r="AC519" s="88" t="s">
        <v>1720</v>
      </c>
      <c r="AD519" t="s">
        <v>103</v>
      </c>
      <c r="AE519" t="s">
        <v>95</v>
      </c>
      <c r="AF519" t="s">
        <v>1719</v>
      </c>
      <c r="AG519" t="s">
        <v>104</v>
      </c>
      <c r="AH519" t="s">
        <v>235</v>
      </c>
      <c r="AI519" t="s">
        <v>236</v>
      </c>
      <c r="AJ519" t="s">
        <v>107</v>
      </c>
      <c r="AK519" t="s">
        <v>108</v>
      </c>
      <c r="AL519" t="s">
        <v>237</v>
      </c>
      <c r="AM519" t="s">
        <v>237</v>
      </c>
      <c r="AN519" t="s">
        <v>238</v>
      </c>
      <c r="AO519" t="s">
        <v>239</v>
      </c>
      <c r="AP519" t="s">
        <v>140</v>
      </c>
      <c r="AQ519" t="s">
        <v>140</v>
      </c>
      <c r="AR519" t="s">
        <v>95</v>
      </c>
      <c r="AS519" t="s">
        <v>1095</v>
      </c>
      <c r="AT519" t="s">
        <v>113</v>
      </c>
      <c r="AU519" s="88" t="s">
        <v>1457</v>
      </c>
      <c r="AV519" t="s">
        <v>115</v>
      </c>
      <c r="AW519" t="s">
        <v>293</v>
      </c>
      <c r="AX519" s="69" t="s">
        <v>475</v>
      </c>
      <c r="AY519" t="s">
        <v>91</v>
      </c>
      <c r="AZ519" t="s">
        <v>95</v>
      </c>
      <c r="BA519" t="s">
        <v>117</v>
      </c>
      <c r="BB519" s="88" t="s">
        <v>95</v>
      </c>
      <c r="BC519" t="s">
        <v>118</v>
      </c>
      <c r="BD519" t="s">
        <v>91</v>
      </c>
      <c r="BE519" t="s">
        <v>119</v>
      </c>
      <c r="BF519" s="86" t="s">
        <v>153</v>
      </c>
      <c r="BG519" s="86" t="s">
        <v>121</v>
      </c>
      <c r="BH519" s="78" t="s">
        <v>240</v>
      </c>
      <c r="BI519" s="79" t="s">
        <v>241</v>
      </c>
      <c r="BJ519" s="2">
        <v>0</v>
      </c>
      <c r="BK519" s="2">
        <v>0</v>
      </c>
      <c r="BL519" s="2">
        <v>0</v>
      </c>
      <c r="BM519" s="2">
        <v>17952.849999999999</v>
      </c>
      <c r="BN519" s="2">
        <v>-374.02</v>
      </c>
      <c r="BO519" s="2">
        <v>0</v>
      </c>
      <c r="BP519" s="2">
        <v>17578.830000000002</v>
      </c>
      <c r="BQ519" s="2">
        <v>17952.849999999999</v>
      </c>
      <c r="BR519" s="2">
        <v>0</v>
      </c>
      <c r="BS519" s="2">
        <v>0</v>
      </c>
      <c r="BT519" s="2">
        <v>0</v>
      </c>
      <c r="BU519" s="2">
        <v>0</v>
      </c>
      <c r="BV519" s="2">
        <v>0</v>
      </c>
      <c r="BW519" s="2">
        <v>0</v>
      </c>
      <c r="BX519" s="2">
        <v>0</v>
      </c>
      <c r="BY519" s="2">
        <v>0</v>
      </c>
      <c r="BZ519" s="2">
        <v>0</v>
      </c>
      <c r="CA519" s="2">
        <v>0</v>
      </c>
      <c r="CB519" s="2">
        <v>0</v>
      </c>
      <c r="CC519" s="2">
        <v>0</v>
      </c>
      <c r="CD519" s="2">
        <v>0</v>
      </c>
      <c r="CE519" s="2">
        <v>0</v>
      </c>
      <c r="CF519" s="2">
        <v>0</v>
      </c>
      <c r="CG519" s="2">
        <v>0</v>
      </c>
      <c r="CH519" s="2">
        <v>0</v>
      </c>
      <c r="CI519" s="2">
        <v>0</v>
      </c>
      <c r="CJ519" s="11" t="str">
        <f>+VLOOKUP(B519,[57]Sheet1!$A:$AA,27,FALSE)</f>
        <v>Campagnano</v>
      </c>
      <c r="CK519" t="s">
        <v>1861</v>
      </c>
      <c r="CL519" t="s">
        <v>1871</v>
      </c>
      <c r="CM519" s="11"/>
    </row>
    <row r="520" spans="1:91" x14ac:dyDescent="0.35">
      <c r="A520" s="93" t="str">
        <f t="shared" si="16"/>
        <v>13100340920</v>
      </c>
      <c r="B520" t="str">
        <f t="shared" si="17"/>
        <v>1310034-2020</v>
      </c>
      <c r="C520">
        <v>1310034</v>
      </c>
      <c r="D520" t="s">
        <v>84</v>
      </c>
      <c r="E520" t="s">
        <v>1449</v>
      </c>
      <c r="F520" t="s">
        <v>1717</v>
      </c>
      <c r="G520" t="s">
        <v>1718</v>
      </c>
      <c r="H520" t="s">
        <v>1471</v>
      </c>
      <c r="I520" t="s">
        <v>1472</v>
      </c>
      <c r="J520" t="s">
        <v>1139</v>
      </c>
      <c r="K520" t="s">
        <v>1140</v>
      </c>
      <c r="L520" t="s">
        <v>1141</v>
      </c>
      <c r="M520" t="s">
        <v>1142</v>
      </c>
      <c r="N520" t="s">
        <v>1167</v>
      </c>
      <c r="O520" t="s">
        <v>1719</v>
      </c>
      <c r="P520" s="88" t="s">
        <v>196</v>
      </c>
      <c r="S520" t="s">
        <v>1472</v>
      </c>
      <c r="T520" t="s">
        <v>351</v>
      </c>
      <c r="U520" t="s">
        <v>1473</v>
      </c>
      <c r="V520" t="s">
        <v>1473</v>
      </c>
      <c r="W520" t="s">
        <v>1102</v>
      </c>
      <c r="X520" t="s">
        <v>98</v>
      </c>
      <c r="Y520" t="s">
        <v>1127</v>
      </c>
      <c r="Z520" t="s">
        <v>100</v>
      </c>
      <c r="AA520" t="s">
        <v>467</v>
      </c>
      <c r="AB520" t="s">
        <v>1720</v>
      </c>
      <c r="AC520" s="88" t="s">
        <v>1720</v>
      </c>
      <c r="AD520" t="s">
        <v>103</v>
      </c>
      <c r="AE520" t="s">
        <v>95</v>
      </c>
      <c r="AF520" t="s">
        <v>1719</v>
      </c>
      <c r="AG520" t="s">
        <v>104</v>
      </c>
      <c r="AH520" t="s">
        <v>235</v>
      </c>
      <c r="AI520" t="s">
        <v>236</v>
      </c>
      <c r="AJ520" t="s">
        <v>107</v>
      </c>
      <c r="AK520" t="s">
        <v>108</v>
      </c>
      <c r="AL520" t="s">
        <v>237</v>
      </c>
      <c r="AM520" t="s">
        <v>237</v>
      </c>
      <c r="AN520" t="s">
        <v>238</v>
      </c>
      <c r="AO520" t="s">
        <v>239</v>
      </c>
      <c r="AP520" t="s">
        <v>140</v>
      </c>
      <c r="AQ520" t="s">
        <v>140</v>
      </c>
      <c r="AR520" t="s">
        <v>95</v>
      </c>
      <c r="AS520" t="s">
        <v>1095</v>
      </c>
      <c r="AT520" t="s">
        <v>113</v>
      </c>
      <c r="AU520" s="88" t="s">
        <v>1457</v>
      </c>
      <c r="AV520" t="s">
        <v>115</v>
      </c>
      <c r="AW520" t="s">
        <v>293</v>
      </c>
      <c r="AX520" s="69" t="s">
        <v>475</v>
      </c>
      <c r="AY520" t="s">
        <v>91</v>
      </c>
      <c r="AZ520" t="s">
        <v>95</v>
      </c>
      <c r="BA520" t="s">
        <v>117</v>
      </c>
      <c r="BB520" s="88" t="s">
        <v>95</v>
      </c>
      <c r="BC520" t="s">
        <v>118</v>
      </c>
      <c r="BD520" t="s">
        <v>91</v>
      </c>
      <c r="BE520" t="s">
        <v>119</v>
      </c>
      <c r="BF520" s="86" t="s">
        <v>153</v>
      </c>
      <c r="BG520" s="86" t="s">
        <v>121</v>
      </c>
      <c r="BH520" s="78" t="s">
        <v>240</v>
      </c>
      <c r="BI520" s="79" t="s">
        <v>241</v>
      </c>
      <c r="BJ520" s="2">
        <v>0</v>
      </c>
      <c r="BK520" s="2">
        <v>0</v>
      </c>
      <c r="BL520" s="2">
        <v>0</v>
      </c>
      <c r="BM520" s="2">
        <v>1948.32</v>
      </c>
      <c r="BN520" s="2">
        <v>-32.47</v>
      </c>
      <c r="BO520" s="2">
        <v>0</v>
      </c>
      <c r="BP520" s="2">
        <v>1915.85</v>
      </c>
      <c r="BQ520" s="2">
        <v>1948.32</v>
      </c>
      <c r="BR520" s="2">
        <v>0</v>
      </c>
      <c r="BS520" s="2">
        <v>0</v>
      </c>
      <c r="BT520" s="2">
        <v>0</v>
      </c>
      <c r="BU520" s="2">
        <v>0</v>
      </c>
      <c r="BV520" s="2">
        <v>0</v>
      </c>
      <c r="BW520" s="2">
        <v>0</v>
      </c>
      <c r="BX520" s="2">
        <v>0</v>
      </c>
      <c r="BY520" s="2">
        <v>0</v>
      </c>
      <c r="BZ520" s="2">
        <v>0</v>
      </c>
      <c r="CA520" s="2">
        <v>0</v>
      </c>
      <c r="CB520" s="2">
        <v>0</v>
      </c>
      <c r="CC520" s="2">
        <v>0</v>
      </c>
      <c r="CD520" s="2">
        <v>0</v>
      </c>
      <c r="CE520" s="2">
        <v>0</v>
      </c>
      <c r="CF520" s="2">
        <v>0</v>
      </c>
      <c r="CG520" s="2">
        <v>0</v>
      </c>
      <c r="CH520" s="2">
        <v>0</v>
      </c>
      <c r="CI520" s="2">
        <v>0</v>
      </c>
      <c r="CJ520" s="11" t="str">
        <f>+VLOOKUP(B520,[57]Sheet1!$A:$AA,27,FALSE)</f>
        <v>Campagnano</v>
      </c>
      <c r="CK520" t="s">
        <v>1861</v>
      </c>
      <c r="CL520" t="s">
        <v>1871</v>
      </c>
      <c r="CM520" s="11"/>
    </row>
    <row r="521" spans="1:91" x14ac:dyDescent="0.35">
      <c r="A521" s="93" t="str">
        <f t="shared" si="16"/>
        <v>13100350920</v>
      </c>
      <c r="B521" t="str">
        <f t="shared" si="17"/>
        <v>1310035-2020</v>
      </c>
      <c r="C521">
        <v>1310035</v>
      </c>
      <c r="D521" t="s">
        <v>84</v>
      </c>
      <c r="E521" t="s">
        <v>1449</v>
      </c>
      <c r="F521" t="s">
        <v>1721</v>
      </c>
      <c r="G521" t="s">
        <v>1722</v>
      </c>
      <c r="H521" t="s">
        <v>1471</v>
      </c>
      <c r="I521" t="s">
        <v>1472</v>
      </c>
      <c r="J521" t="s">
        <v>1139</v>
      </c>
      <c r="K521" t="s">
        <v>1140</v>
      </c>
      <c r="L521" t="s">
        <v>1141</v>
      </c>
      <c r="M521" t="s">
        <v>1142</v>
      </c>
      <c r="N521" t="s">
        <v>1143</v>
      </c>
      <c r="O521" t="s">
        <v>1723</v>
      </c>
      <c r="P521" s="88" t="s">
        <v>985</v>
      </c>
      <c r="S521" t="s">
        <v>1472</v>
      </c>
      <c r="T521" t="s">
        <v>351</v>
      </c>
      <c r="U521" t="s">
        <v>1473</v>
      </c>
      <c r="V521" t="s">
        <v>1473</v>
      </c>
      <c r="W521" t="s">
        <v>353</v>
      </c>
      <c r="X521" t="s">
        <v>987</v>
      </c>
      <c r="Y521" t="s">
        <v>1509</v>
      </c>
      <c r="Z521" t="s">
        <v>100</v>
      </c>
      <c r="AA521" t="s">
        <v>467</v>
      </c>
      <c r="AB521" t="s">
        <v>1724</v>
      </c>
      <c r="AC521" s="88" t="s">
        <v>1724</v>
      </c>
      <c r="AD521" t="s">
        <v>103</v>
      </c>
      <c r="AE521" t="s">
        <v>986</v>
      </c>
      <c r="AF521" t="s">
        <v>1723</v>
      </c>
      <c r="AG521" t="s">
        <v>990</v>
      </c>
      <c r="AH521" t="s">
        <v>837</v>
      </c>
      <c r="AI521" t="s">
        <v>838</v>
      </c>
      <c r="AJ521" t="s">
        <v>993</v>
      </c>
      <c r="AK521" t="s">
        <v>994</v>
      </c>
      <c r="AL521" t="s">
        <v>182</v>
      </c>
      <c r="AM521" t="s">
        <v>182</v>
      </c>
      <c r="AN521" t="s">
        <v>183</v>
      </c>
      <c r="AO521" t="s">
        <v>184</v>
      </c>
      <c r="AP521" t="s">
        <v>112</v>
      </c>
      <c r="AQ521" t="s">
        <v>112</v>
      </c>
      <c r="AR521" t="s">
        <v>986</v>
      </c>
      <c r="AS521" t="s">
        <v>987</v>
      </c>
      <c r="AT521" t="s">
        <v>995</v>
      </c>
      <c r="AU521" s="88" t="s">
        <v>1457</v>
      </c>
      <c r="AV521" t="s">
        <v>115</v>
      </c>
      <c r="AW521" t="s">
        <v>293</v>
      </c>
      <c r="AX521" s="69" t="s">
        <v>475</v>
      </c>
      <c r="AY521" t="s">
        <v>986</v>
      </c>
      <c r="AZ521" t="s">
        <v>986</v>
      </c>
      <c r="BA521" t="s">
        <v>117</v>
      </c>
      <c r="BB521" s="88" t="s">
        <v>986</v>
      </c>
      <c r="BC521" t="s">
        <v>118</v>
      </c>
      <c r="BD521" t="s">
        <v>91</v>
      </c>
      <c r="BE521" t="s">
        <v>119</v>
      </c>
      <c r="BF521" s="86" t="s">
        <v>1197</v>
      </c>
      <c r="BG521" s="86" t="s">
        <v>121</v>
      </c>
      <c r="BH521" s="78" t="s">
        <v>997</v>
      </c>
      <c r="BI521" s="79" t="s">
        <v>123</v>
      </c>
      <c r="BJ521" s="2">
        <v>0</v>
      </c>
      <c r="BK521" s="2">
        <v>0</v>
      </c>
      <c r="BL521" s="2">
        <v>0</v>
      </c>
      <c r="BM521" s="2">
        <v>36597.86</v>
      </c>
      <c r="BN521" s="2">
        <v>-406.64</v>
      </c>
      <c r="BO521" s="2">
        <v>0</v>
      </c>
      <c r="BP521" s="2">
        <v>36191.22</v>
      </c>
      <c r="BQ521" s="2">
        <v>36597.86</v>
      </c>
      <c r="BR521" s="2">
        <v>0</v>
      </c>
      <c r="BS521" s="2">
        <v>0</v>
      </c>
      <c r="BT521" s="2">
        <v>0</v>
      </c>
      <c r="BU521" s="2">
        <v>0</v>
      </c>
      <c r="BV521" s="2">
        <v>0</v>
      </c>
      <c r="BW521" s="2">
        <v>0</v>
      </c>
      <c r="BX521" s="2">
        <v>0</v>
      </c>
      <c r="BY521" s="2">
        <v>0</v>
      </c>
      <c r="BZ521" s="2">
        <v>0</v>
      </c>
      <c r="CA521" s="2">
        <v>0</v>
      </c>
      <c r="CB521" s="2">
        <v>0</v>
      </c>
      <c r="CC521" s="2">
        <v>0</v>
      </c>
      <c r="CD521" s="2">
        <v>0</v>
      </c>
      <c r="CE521" s="2">
        <v>0</v>
      </c>
      <c r="CF521" s="2">
        <v>0</v>
      </c>
      <c r="CG521" s="2">
        <v>0</v>
      </c>
      <c r="CH521" s="2">
        <v>0</v>
      </c>
      <c r="CI521" s="2">
        <v>0</v>
      </c>
      <c r="CJ521" s="11" t="str">
        <f>+VLOOKUP(B521,[57]Sheet1!$A:$AA,27,FALSE)</f>
        <v>Termoli</v>
      </c>
      <c r="CK521" t="s">
        <v>1863</v>
      </c>
      <c r="CL521" t="s">
        <v>1863</v>
      </c>
      <c r="CM521" s="11"/>
    </row>
    <row r="522" spans="1:91" x14ac:dyDescent="0.35">
      <c r="A522" s="93" t="str">
        <f t="shared" si="16"/>
        <v>13100351020</v>
      </c>
      <c r="B522" t="str">
        <f t="shared" si="17"/>
        <v>1310035-2020</v>
      </c>
      <c r="C522">
        <v>1310035</v>
      </c>
      <c r="D522" t="s">
        <v>84</v>
      </c>
      <c r="E522" t="s">
        <v>1449</v>
      </c>
      <c r="F522" t="s">
        <v>1721</v>
      </c>
      <c r="G522" t="s">
        <v>1722</v>
      </c>
      <c r="H522" t="s">
        <v>1458</v>
      </c>
      <c r="I522" t="s">
        <v>1459</v>
      </c>
      <c r="J522" t="s">
        <v>1139</v>
      </c>
      <c r="K522" t="s">
        <v>1140</v>
      </c>
      <c r="L522" t="s">
        <v>1141</v>
      </c>
      <c r="M522" t="s">
        <v>1142</v>
      </c>
      <c r="N522" t="s">
        <v>1143</v>
      </c>
      <c r="O522" t="s">
        <v>1723</v>
      </c>
      <c r="P522" s="88" t="s">
        <v>985</v>
      </c>
      <c r="S522" t="s">
        <v>1459</v>
      </c>
      <c r="T522" t="s">
        <v>351</v>
      </c>
      <c r="U522" t="s">
        <v>1460</v>
      </c>
      <c r="V522" t="s">
        <v>1460</v>
      </c>
      <c r="W522" t="s">
        <v>353</v>
      </c>
      <c r="X522" t="s">
        <v>987</v>
      </c>
      <c r="Y522" t="s">
        <v>1509</v>
      </c>
      <c r="Z522" t="s">
        <v>100</v>
      </c>
      <c r="AA522" t="s">
        <v>467</v>
      </c>
      <c r="AB522" t="s">
        <v>1724</v>
      </c>
      <c r="AC522" s="88" t="s">
        <v>1724</v>
      </c>
      <c r="AD522" t="s">
        <v>103</v>
      </c>
      <c r="AE522" t="s">
        <v>986</v>
      </c>
      <c r="AF522" t="s">
        <v>1723</v>
      </c>
      <c r="AG522" t="s">
        <v>990</v>
      </c>
      <c r="AH522" t="s">
        <v>837</v>
      </c>
      <c r="AI522" t="s">
        <v>838</v>
      </c>
      <c r="AJ522" t="s">
        <v>993</v>
      </c>
      <c r="AK522" t="s">
        <v>994</v>
      </c>
      <c r="AL522" t="s">
        <v>182</v>
      </c>
      <c r="AM522" t="s">
        <v>182</v>
      </c>
      <c r="AN522" t="s">
        <v>183</v>
      </c>
      <c r="AO522" t="s">
        <v>184</v>
      </c>
      <c r="AP522" t="s">
        <v>112</v>
      </c>
      <c r="AQ522" t="s">
        <v>112</v>
      </c>
      <c r="AR522" t="s">
        <v>986</v>
      </c>
      <c r="AS522" t="s">
        <v>987</v>
      </c>
      <c r="AT522" t="s">
        <v>995</v>
      </c>
      <c r="AU522" s="88" t="s">
        <v>1457</v>
      </c>
      <c r="AV522" t="s">
        <v>115</v>
      </c>
      <c r="AW522" t="s">
        <v>293</v>
      </c>
      <c r="AX522" s="69" t="s">
        <v>475</v>
      </c>
      <c r="AY522" t="s">
        <v>986</v>
      </c>
      <c r="AZ522" t="s">
        <v>986</v>
      </c>
      <c r="BA522" t="s">
        <v>117</v>
      </c>
      <c r="BB522" s="88" t="s">
        <v>986</v>
      </c>
      <c r="BC522" t="s">
        <v>118</v>
      </c>
      <c r="BD522" t="s">
        <v>91</v>
      </c>
      <c r="BE522" t="s">
        <v>119</v>
      </c>
      <c r="BF522" s="86" t="s">
        <v>1197</v>
      </c>
      <c r="BG522" s="86" t="s">
        <v>121</v>
      </c>
      <c r="BH522" s="78" t="s">
        <v>997</v>
      </c>
      <c r="BI522" s="79" t="s">
        <v>123</v>
      </c>
      <c r="BJ522" s="2">
        <v>0</v>
      </c>
      <c r="BK522" s="2">
        <v>0</v>
      </c>
      <c r="BL522" s="2">
        <v>0</v>
      </c>
      <c r="BM522" s="2">
        <v>450.73</v>
      </c>
      <c r="BN522" s="2">
        <v>-3.76</v>
      </c>
      <c r="BO522" s="2">
        <v>0</v>
      </c>
      <c r="BP522" s="2">
        <v>446.97</v>
      </c>
      <c r="BQ522" s="2">
        <v>450.73</v>
      </c>
      <c r="BR522" s="2">
        <v>0</v>
      </c>
      <c r="BS522" s="2">
        <v>0</v>
      </c>
      <c r="BT522" s="2">
        <v>0</v>
      </c>
      <c r="BU522" s="2">
        <v>0</v>
      </c>
      <c r="BV522" s="2">
        <v>0</v>
      </c>
      <c r="BW522" s="2">
        <v>0</v>
      </c>
      <c r="BX522" s="2">
        <v>0</v>
      </c>
      <c r="BY522" s="2">
        <v>0</v>
      </c>
      <c r="BZ522" s="2">
        <v>0</v>
      </c>
      <c r="CA522" s="2">
        <v>0</v>
      </c>
      <c r="CB522" s="2">
        <v>0</v>
      </c>
      <c r="CC522" s="2">
        <v>0</v>
      </c>
      <c r="CD522" s="2">
        <v>0</v>
      </c>
      <c r="CE522" s="2">
        <v>0</v>
      </c>
      <c r="CF522" s="2">
        <v>0</v>
      </c>
      <c r="CG522" s="2">
        <v>0</v>
      </c>
      <c r="CH522" s="2">
        <v>0</v>
      </c>
      <c r="CI522" s="2">
        <v>0</v>
      </c>
      <c r="CJ522" s="11" t="str">
        <f>+VLOOKUP(B522,[57]Sheet1!$A:$AA,27,FALSE)</f>
        <v>Termoli</v>
      </c>
      <c r="CK522" t="s">
        <v>1863</v>
      </c>
      <c r="CL522" t="s">
        <v>1863</v>
      </c>
      <c r="CM522" s="11"/>
    </row>
    <row r="523" spans="1:91" x14ac:dyDescent="0.35">
      <c r="A523" s="93" t="str">
        <f t="shared" si="16"/>
        <v>13100351220</v>
      </c>
      <c r="B523" t="str">
        <f t="shared" si="17"/>
        <v>1310035-2020</v>
      </c>
      <c r="C523">
        <v>1310035</v>
      </c>
      <c r="D523" t="s">
        <v>84</v>
      </c>
      <c r="E523" t="s">
        <v>1449</v>
      </c>
      <c r="F523" t="s">
        <v>1721</v>
      </c>
      <c r="G523" t="s">
        <v>1722</v>
      </c>
      <c r="H523" t="s">
        <v>1461</v>
      </c>
      <c r="I523" t="s">
        <v>1462</v>
      </c>
      <c r="J523" t="s">
        <v>1139</v>
      </c>
      <c r="K523" t="s">
        <v>1140</v>
      </c>
      <c r="L523" t="s">
        <v>1141</v>
      </c>
      <c r="M523" t="s">
        <v>1142</v>
      </c>
      <c r="N523" t="s">
        <v>1143</v>
      </c>
      <c r="O523" t="s">
        <v>1723</v>
      </c>
      <c r="P523" s="88" t="s">
        <v>985</v>
      </c>
      <c r="S523" t="s">
        <v>1462</v>
      </c>
      <c r="T523" t="s">
        <v>351</v>
      </c>
      <c r="U523" t="s">
        <v>1463</v>
      </c>
      <c r="V523" t="s">
        <v>1463</v>
      </c>
      <c r="W523" t="s">
        <v>353</v>
      </c>
      <c r="X523" t="s">
        <v>987</v>
      </c>
      <c r="Y523" t="s">
        <v>1509</v>
      </c>
      <c r="Z523" t="s">
        <v>100</v>
      </c>
      <c r="AA523" t="s">
        <v>467</v>
      </c>
      <c r="AB523" t="s">
        <v>1724</v>
      </c>
      <c r="AC523" s="88" t="s">
        <v>1724</v>
      </c>
      <c r="AD523" t="s">
        <v>103</v>
      </c>
      <c r="AE523" t="s">
        <v>986</v>
      </c>
      <c r="AF523" t="s">
        <v>1723</v>
      </c>
      <c r="AG523" t="s">
        <v>990</v>
      </c>
      <c r="AH523" t="s">
        <v>837</v>
      </c>
      <c r="AI523" t="s">
        <v>838</v>
      </c>
      <c r="AJ523" t="s">
        <v>993</v>
      </c>
      <c r="AK523" t="s">
        <v>994</v>
      </c>
      <c r="AL523" t="s">
        <v>182</v>
      </c>
      <c r="AM523" t="s">
        <v>182</v>
      </c>
      <c r="AN523" t="s">
        <v>183</v>
      </c>
      <c r="AO523" t="s">
        <v>184</v>
      </c>
      <c r="AP523" t="s">
        <v>112</v>
      </c>
      <c r="AQ523" t="s">
        <v>112</v>
      </c>
      <c r="AR523" t="s">
        <v>986</v>
      </c>
      <c r="AS523" t="s">
        <v>987</v>
      </c>
      <c r="AT523" t="s">
        <v>995</v>
      </c>
      <c r="AU523" s="88" t="s">
        <v>1457</v>
      </c>
      <c r="AV523" t="s">
        <v>115</v>
      </c>
      <c r="AW523" t="s">
        <v>293</v>
      </c>
      <c r="AX523" s="69" t="s">
        <v>475</v>
      </c>
      <c r="AY523" t="s">
        <v>986</v>
      </c>
      <c r="AZ523" t="s">
        <v>986</v>
      </c>
      <c r="BA523" t="s">
        <v>117</v>
      </c>
      <c r="BB523" s="88" t="s">
        <v>986</v>
      </c>
      <c r="BC523" t="s">
        <v>118</v>
      </c>
      <c r="BD523" t="s">
        <v>91</v>
      </c>
      <c r="BE523" t="s">
        <v>119</v>
      </c>
      <c r="BF523" s="86" t="s">
        <v>1197</v>
      </c>
      <c r="BG523" s="86" t="s">
        <v>121</v>
      </c>
      <c r="BH523" s="78" t="s">
        <v>997</v>
      </c>
      <c r="BI523" s="79" t="s">
        <v>123</v>
      </c>
      <c r="BJ523" s="2">
        <v>0</v>
      </c>
      <c r="BK523" s="2">
        <v>0</v>
      </c>
      <c r="BL523" s="2">
        <v>0</v>
      </c>
      <c r="BM523" s="2">
        <v>3594.03</v>
      </c>
      <c r="BN523" s="2">
        <v>-9.98</v>
      </c>
      <c r="BO523" s="2">
        <v>0</v>
      </c>
      <c r="BP523" s="2">
        <v>3584.05</v>
      </c>
      <c r="BQ523" s="2">
        <v>3594.03</v>
      </c>
      <c r="BR523" s="2">
        <v>0</v>
      </c>
      <c r="BS523" s="2">
        <v>0</v>
      </c>
      <c r="BT523" s="2">
        <v>0</v>
      </c>
      <c r="BU523" s="2">
        <v>0</v>
      </c>
      <c r="BV523" s="2">
        <v>0</v>
      </c>
      <c r="BW523" s="2">
        <v>0</v>
      </c>
      <c r="BX523" s="2">
        <v>0</v>
      </c>
      <c r="BY523" s="2">
        <v>0</v>
      </c>
      <c r="BZ523" s="2">
        <v>0</v>
      </c>
      <c r="CA523" s="2">
        <v>0</v>
      </c>
      <c r="CB523" s="2">
        <v>0</v>
      </c>
      <c r="CC523" s="2">
        <v>0</v>
      </c>
      <c r="CD523" s="2">
        <v>0</v>
      </c>
      <c r="CE523" s="2">
        <v>0</v>
      </c>
      <c r="CF523" s="2">
        <v>0</v>
      </c>
      <c r="CG523" s="2">
        <v>0</v>
      </c>
      <c r="CH523" s="2">
        <v>0</v>
      </c>
      <c r="CI523" s="2">
        <v>0</v>
      </c>
      <c r="CJ523" s="11" t="str">
        <f>+VLOOKUP(B523,[57]Sheet1!$A:$AA,27,FALSE)</f>
        <v>Termoli</v>
      </c>
      <c r="CK523" t="s">
        <v>1863</v>
      </c>
      <c r="CL523" t="s">
        <v>1863</v>
      </c>
      <c r="CM523" s="11"/>
    </row>
    <row r="524" spans="1:91" x14ac:dyDescent="0.35">
      <c r="A524" s="93" t="str">
        <f t="shared" si="16"/>
        <v>13100360920</v>
      </c>
      <c r="B524" t="str">
        <f t="shared" si="17"/>
        <v>1310036-2020</v>
      </c>
      <c r="C524">
        <v>1310036</v>
      </c>
      <c r="D524" t="s">
        <v>84</v>
      </c>
      <c r="E524" t="s">
        <v>1449</v>
      </c>
      <c r="F524" t="s">
        <v>1725</v>
      </c>
      <c r="G524" t="s">
        <v>1726</v>
      </c>
      <c r="H524" t="s">
        <v>1471</v>
      </c>
      <c r="I524" t="s">
        <v>1472</v>
      </c>
      <c r="J524" t="s">
        <v>1139</v>
      </c>
      <c r="K524" t="s">
        <v>1140</v>
      </c>
      <c r="L524" t="s">
        <v>1141</v>
      </c>
      <c r="M524" t="s">
        <v>1142</v>
      </c>
      <c r="N524" t="s">
        <v>1167</v>
      </c>
      <c r="O524" t="s">
        <v>1727</v>
      </c>
      <c r="P524" s="88" t="s">
        <v>161</v>
      </c>
      <c r="S524" t="s">
        <v>1472</v>
      </c>
      <c r="T524" t="s">
        <v>351</v>
      </c>
      <c r="U524" t="s">
        <v>1473</v>
      </c>
      <c r="V524" t="s">
        <v>1473</v>
      </c>
      <c r="W524" t="s">
        <v>1102</v>
      </c>
      <c r="X524" t="s">
        <v>787</v>
      </c>
      <c r="Y524" t="s">
        <v>715</v>
      </c>
      <c r="Z524" t="s">
        <v>135</v>
      </c>
      <c r="AA524" t="s">
        <v>467</v>
      </c>
      <c r="AB524" t="s">
        <v>1728</v>
      </c>
      <c r="AC524" s="88" t="s">
        <v>1728</v>
      </c>
      <c r="AD524" t="s">
        <v>103</v>
      </c>
      <c r="AE524" t="s">
        <v>130</v>
      </c>
      <c r="AF524" t="s">
        <v>1727</v>
      </c>
      <c r="AG524" t="s">
        <v>137</v>
      </c>
      <c r="AH524" t="s">
        <v>105</v>
      </c>
      <c r="AI524" t="s">
        <v>106</v>
      </c>
      <c r="AJ524" t="s">
        <v>1642</v>
      </c>
      <c r="AK524" t="s">
        <v>916</v>
      </c>
      <c r="AL524" t="s">
        <v>237</v>
      </c>
      <c r="AM524" t="s">
        <v>237</v>
      </c>
      <c r="AN524" t="s">
        <v>238</v>
      </c>
      <c r="AO524" t="s">
        <v>239</v>
      </c>
      <c r="AP524" t="s">
        <v>112</v>
      </c>
      <c r="AQ524" t="s">
        <v>112</v>
      </c>
      <c r="AR524" t="s">
        <v>130</v>
      </c>
      <c r="AS524" t="s">
        <v>1095</v>
      </c>
      <c r="AT524" t="s">
        <v>797</v>
      </c>
      <c r="AU524" s="88" t="s">
        <v>1457</v>
      </c>
      <c r="AV524" t="s">
        <v>115</v>
      </c>
      <c r="AW524" t="s">
        <v>293</v>
      </c>
      <c r="AX524" s="69" t="s">
        <v>475</v>
      </c>
      <c r="AY524" t="s">
        <v>91</v>
      </c>
      <c r="AZ524" t="s">
        <v>130</v>
      </c>
      <c r="BA524" t="s">
        <v>117</v>
      </c>
      <c r="BB524" s="88" t="s">
        <v>130</v>
      </c>
      <c r="BC524" t="s">
        <v>118</v>
      </c>
      <c r="BD524" t="s">
        <v>91</v>
      </c>
      <c r="BE524" t="s">
        <v>119</v>
      </c>
      <c r="BF524" s="86" t="s">
        <v>798</v>
      </c>
      <c r="BG524" s="86" t="s">
        <v>121</v>
      </c>
      <c r="BH524" s="78" t="s">
        <v>224</v>
      </c>
      <c r="BI524" s="79" t="s">
        <v>225</v>
      </c>
      <c r="BJ524" s="2">
        <v>0</v>
      </c>
      <c r="BK524" s="2">
        <v>0</v>
      </c>
      <c r="BL524" s="2">
        <v>0</v>
      </c>
      <c r="BM524" s="2">
        <v>530.96</v>
      </c>
      <c r="BN524" s="2">
        <v>-8.85</v>
      </c>
      <c r="BO524" s="2">
        <v>0</v>
      </c>
      <c r="BP524" s="2">
        <v>522.11</v>
      </c>
      <c r="BQ524" s="2">
        <v>530.96</v>
      </c>
      <c r="BR524" s="2">
        <v>0</v>
      </c>
      <c r="BS524" s="2">
        <v>0</v>
      </c>
      <c r="BT524" s="2">
        <v>0</v>
      </c>
      <c r="BU524" s="2">
        <v>0</v>
      </c>
      <c r="BV524" s="2">
        <v>0</v>
      </c>
      <c r="BW524" s="2">
        <v>0</v>
      </c>
      <c r="BX524" s="2">
        <v>0</v>
      </c>
      <c r="BY524" s="2">
        <v>0</v>
      </c>
      <c r="BZ524" s="2">
        <v>0</v>
      </c>
      <c r="CA524" s="2">
        <v>0</v>
      </c>
      <c r="CB524" s="2">
        <v>0</v>
      </c>
      <c r="CC524" s="2">
        <v>0</v>
      </c>
      <c r="CD524" s="2">
        <v>0</v>
      </c>
      <c r="CE524" s="2">
        <v>0</v>
      </c>
      <c r="CF524" s="2">
        <v>0</v>
      </c>
      <c r="CG524" s="2">
        <v>0</v>
      </c>
      <c r="CH524" s="2">
        <v>0</v>
      </c>
      <c r="CI524" s="2">
        <v>0</v>
      </c>
      <c r="CJ524" s="11" t="str">
        <f>+VLOOKUP(B524,[57]Sheet1!$A:$AA,27,FALSE)</f>
        <v>Termoli</v>
      </c>
      <c r="CK524" t="s">
        <v>1863</v>
      </c>
      <c r="CL524" t="s">
        <v>1863</v>
      </c>
      <c r="CM524" s="11"/>
    </row>
    <row r="525" spans="1:91" x14ac:dyDescent="0.35">
      <c r="A525" s="93" t="str">
        <f t="shared" si="16"/>
        <v>13100370920</v>
      </c>
      <c r="B525" t="str">
        <f t="shared" si="17"/>
        <v>1310037-2020</v>
      </c>
      <c r="C525">
        <v>1310037</v>
      </c>
      <c r="D525" t="s">
        <v>84</v>
      </c>
      <c r="E525" t="s">
        <v>1449</v>
      </c>
      <c r="F525" t="s">
        <v>1729</v>
      </c>
      <c r="G525" t="s">
        <v>1730</v>
      </c>
      <c r="H525" t="s">
        <v>1471</v>
      </c>
      <c r="I525" t="s">
        <v>1472</v>
      </c>
      <c r="J525" t="s">
        <v>1139</v>
      </c>
      <c r="K525" t="s">
        <v>1140</v>
      </c>
      <c r="L525" t="s">
        <v>1141</v>
      </c>
      <c r="M525" t="s">
        <v>1142</v>
      </c>
      <c r="N525" t="s">
        <v>1143</v>
      </c>
      <c r="O525" t="s">
        <v>1731</v>
      </c>
      <c r="P525" s="88" t="s">
        <v>985</v>
      </c>
      <c r="S525" t="s">
        <v>1472</v>
      </c>
      <c r="T525" t="s">
        <v>351</v>
      </c>
      <c r="U525" t="s">
        <v>1473</v>
      </c>
      <c r="V525" t="s">
        <v>1473</v>
      </c>
      <c r="W525" t="s">
        <v>353</v>
      </c>
      <c r="X525" t="s">
        <v>987</v>
      </c>
      <c r="Y525" t="s">
        <v>197</v>
      </c>
      <c r="Z525" t="s">
        <v>100</v>
      </c>
      <c r="AA525" t="s">
        <v>467</v>
      </c>
      <c r="AB525" t="s">
        <v>1732</v>
      </c>
      <c r="AC525" s="88" t="s">
        <v>1732</v>
      </c>
      <c r="AD525" t="s">
        <v>103</v>
      </c>
      <c r="AE525" t="s">
        <v>986</v>
      </c>
      <c r="AF525" t="s">
        <v>1731</v>
      </c>
      <c r="AG525" t="s">
        <v>990</v>
      </c>
      <c r="AH525" t="s">
        <v>977</v>
      </c>
      <c r="AI525" t="s">
        <v>978</v>
      </c>
      <c r="AJ525" t="s">
        <v>993</v>
      </c>
      <c r="AK525" t="s">
        <v>994</v>
      </c>
      <c r="AL525" t="s">
        <v>182</v>
      </c>
      <c r="AM525" t="s">
        <v>182</v>
      </c>
      <c r="AN525" t="s">
        <v>183</v>
      </c>
      <c r="AO525" t="s">
        <v>184</v>
      </c>
      <c r="AP525" t="s">
        <v>112</v>
      </c>
      <c r="AQ525" t="s">
        <v>112</v>
      </c>
      <c r="AR525" t="s">
        <v>986</v>
      </c>
      <c r="AS525" t="s">
        <v>1095</v>
      </c>
      <c r="AT525" t="s">
        <v>995</v>
      </c>
      <c r="AU525" s="88" t="s">
        <v>1457</v>
      </c>
      <c r="AV525" t="s">
        <v>115</v>
      </c>
      <c r="AW525" t="s">
        <v>293</v>
      </c>
      <c r="AX525" s="69" t="s">
        <v>475</v>
      </c>
      <c r="AY525" t="s">
        <v>91</v>
      </c>
      <c r="AZ525" t="s">
        <v>986</v>
      </c>
      <c r="BA525" t="s">
        <v>117</v>
      </c>
      <c r="BB525" s="88" t="s">
        <v>986</v>
      </c>
      <c r="BC525" t="s">
        <v>118</v>
      </c>
      <c r="BD525" t="s">
        <v>91</v>
      </c>
      <c r="BE525" t="s">
        <v>119</v>
      </c>
      <c r="BF525" s="86" t="s">
        <v>1197</v>
      </c>
      <c r="BG525" s="86" t="s">
        <v>121</v>
      </c>
      <c r="BH525" s="78" t="s">
        <v>997</v>
      </c>
      <c r="BI525" s="79" t="s">
        <v>123</v>
      </c>
      <c r="BJ525" s="2">
        <v>0</v>
      </c>
      <c r="BK525" s="2">
        <v>0</v>
      </c>
      <c r="BL525" s="2">
        <v>0</v>
      </c>
      <c r="BM525" s="2">
        <v>1683.49</v>
      </c>
      <c r="BN525" s="2">
        <v>-18.71</v>
      </c>
      <c r="BO525" s="2">
        <v>0</v>
      </c>
      <c r="BP525" s="2">
        <v>1664.78</v>
      </c>
      <c r="BQ525" s="2">
        <v>1683.49</v>
      </c>
      <c r="BR525" s="2">
        <v>0</v>
      </c>
      <c r="BS525" s="2">
        <v>0</v>
      </c>
      <c r="BT525" s="2">
        <v>0</v>
      </c>
      <c r="BU525" s="2">
        <v>0</v>
      </c>
      <c r="BV525" s="2">
        <v>0</v>
      </c>
      <c r="BW525" s="2">
        <v>0</v>
      </c>
      <c r="BX525" s="2">
        <v>0</v>
      </c>
      <c r="BY525" s="2">
        <v>0</v>
      </c>
      <c r="BZ525" s="2">
        <v>0</v>
      </c>
      <c r="CA525" s="2">
        <v>0</v>
      </c>
      <c r="CB525" s="2">
        <v>0</v>
      </c>
      <c r="CC525" s="2">
        <v>0</v>
      </c>
      <c r="CD525" s="2">
        <v>0</v>
      </c>
      <c r="CE525" s="2">
        <v>0</v>
      </c>
      <c r="CF525" s="2">
        <v>0</v>
      </c>
      <c r="CG525" s="2">
        <v>0</v>
      </c>
      <c r="CH525" s="2">
        <v>0</v>
      </c>
      <c r="CI525" s="2">
        <v>0</v>
      </c>
      <c r="CJ525" s="11" t="str">
        <f>+VLOOKUP(B525,[57]Sheet1!$A:$AA,27,FALSE)</f>
        <v>Termoli</v>
      </c>
      <c r="CK525" t="s">
        <v>1863</v>
      </c>
      <c r="CL525" t="s">
        <v>1863</v>
      </c>
      <c r="CM525" s="11"/>
    </row>
    <row r="526" spans="1:91" x14ac:dyDescent="0.35">
      <c r="A526" s="93" t="str">
        <f t="shared" si="16"/>
        <v>13100371020</v>
      </c>
      <c r="B526" t="str">
        <f t="shared" si="17"/>
        <v>1310037-2020</v>
      </c>
      <c r="C526">
        <v>1310037</v>
      </c>
      <c r="D526" t="s">
        <v>84</v>
      </c>
      <c r="E526" t="s">
        <v>1449</v>
      </c>
      <c r="F526" t="s">
        <v>1729</v>
      </c>
      <c r="G526" t="s">
        <v>1730</v>
      </c>
      <c r="H526" t="s">
        <v>1458</v>
      </c>
      <c r="I526" t="s">
        <v>1459</v>
      </c>
      <c r="J526" t="s">
        <v>1139</v>
      </c>
      <c r="K526" t="s">
        <v>1140</v>
      </c>
      <c r="L526" t="s">
        <v>1141</v>
      </c>
      <c r="M526" t="s">
        <v>1142</v>
      </c>
      <c r="N526" t="s">
        <v>1143</v>
      </c>
      <c r="O526" t="s">
        <v>1731</v>
      </c>
      <c r="P526" s="88" t="s">
        <v>985</v>
      </c>
      <c r="S526" t="s">
        <v>1459</v>
      </c>
      <c r="T526" t="s">
        <v>351</v>
      </c>
      <c r="U526" t="s">
        <v>1460</v>
      </c>
      <c r="V526" t="s">
        <v>1460</v>
      </c>
      <c r="W526" t="s">
        <v>353</v>
      </c>
      <c r="X526" t="s">
        <v>987</v>
      </c>
      <c r="Y526" t="s">
        <v>197</v>
      </c>
      <c r="Z526" t="s">
        <v>100</v>
      </c>
      <c r="AA526" t="s">
        <v>467</v>
      </c>
      <c r="AB526" t="s">
        <v>1732</v>
      </c>
      <c r="AC526" s="88" t="s">
        <v>1732</v>
      </c>
      <c r="AD526" t="s">
        <v>103</v>
      </c>
      <c r="AE526" t="s">
        <v>986</v>
      </c>
      <c r="AF526" t="s">
        <v>1731</v>
      </c>
      <c r="AG526" t="s">
        <v>990</v>
      </c>
      <c r="AH526" t="s">
        <v>977</v>
      </c>
      <c r="AI526" t="s">
        <v>978</v>
      </c>
      <c r="AJ526" t="s">
        <v>993</v>
      </c>
      <c r="AK526" t="s">
        <v>994</v>
      </c>
      <c r="AL526" t="s">
        <v>182</v>
      </c>
      <c r="AM526" t="s">
        <v>182</v>
      </c>
      <c r="AN526" t="s">
        <v>183</v>
      </c>
      <c r="AO526" t="s">
        <v>184</v>
      </c>
      <c r="AP526" t="s">
        <v>112</v>
      </c>
      <c r="AQ526" t="s">
        <v>112</v>
      </c>
      <c r="AR526" t="s">
        <v>986</v>
      </c>
      <c r="AS526" t="s">
        <v>1095</v>
      </c>
      <c r="AT526" t="s">
        <v>995</v>
      </c>
      <c r="AU526" s="88" t="s">
        <v>1457</v>
      </c>
      <c r="AV526" t="s">
        <v>115</v>
      </c>
      <c r="AW526" t="s">
        <v>293</v>
      </c>
      <c r="AX526" s="69" t="s">
        <v>475</v>
      </c>
      <c r="AY526" t="s">
        <v>91</v>
      </c>
      <c r="AZ526" t="s">
        <v>986</v>
      </c>
      <c r="BA526" t="s">
        <v>117</v>
      </c>
      <c r="BB526" s="88" t="s">
        <v>986</v>
      </c>
      <c r="BC526" t="s">
        <v>118</v>
      </c>
      <c r="BD526" t="s">
        <v>91</v>
      </c>
      <c r="BE526" t="s">
        <v>119</v>
      </c>
      <c r="BF526" s="86" t="s">
        <v>1197</v>
      </c>
      <c r="BG526" s="86" t="s">
        <v>121</v>
      </c>
      <c r="BH526" s="78" t="s">
        <v>997</v>
      </c>
      <c r="BI526" s="79" t="s">
        <v>123</v>
      </c>
      <c r="BJ526" s="2">
        <v>0</v>
      </c>
      <c r="BK526" s="2">
        <v>0</v>
      </c>
      <c r="BL526" s="2">
        <v>0</v>
      </c>
      <c r="BM526" s="2">
        <v>2506.38</v>
      </c>
      <c r="BN526" s="2">
        <v>-20.89</v>
      </c>
      <c r="BO526" s="2">
        <v>0</v>
      </c>
      <c r="BP526" s="2">
        <v>2485.4899999999998</v>
      </c>
      <c r="BQ526" s="2">
        <v>2506.38</v>
      </c>
      <c r="BR526" s="2">
        <v>0</v>
      </c>
      <c r="BS526" s="2">
        <v>0</v>
      </c>
      <c r="BT526" s="2">
        <v>0</v>
      </c>
      <c r="BU526" s="2">
        <v>0</v>
      </c>
      <c r="BV526" s="2">
        <v>0</v>
      </c>
      <c r="BW526" s="2">
        <v>0</v>
      </c>
      <c r="BX526" s="2">
        <v>0</v>
      </c>
      <c r="BY526" s="2">
        <v>0</v>
      </c>
      <c r="BZ526" s="2">
        <v>0</v>
      </c>
      <c r="CA526" s="2">
        <v>0</v>
      </c>
      <c r="CB526" s="2">
        <v>0</v>
      </c>
      <c r="CC526" s="2">
        <v>0</v>
      </c>
      <c r="CD526" s="2">
        <v>0</v>
      </c>
      <c r="CE526" s="2">
        <v>0</v>
      </c>
      <c r="CF526" s="2">
        <v>0</v>
      </c>
      <c r="CG526" s="2">
        <v>0</v>
      </c>
      <c r="CH526" s="2">
        <v>0</v>
      </c>
      <c r="CI526" s="2">
        <v>0</v>
      </c>
      <c r="CJ526" s="11" t="str">
        <f>+VLOOKUP(B526,[57]Sheet1!$A:$AA,27,FALSE)</f>
        <v>Termoli</v>
      </c>
      <c r="CK526" t="s">
        <v>1863</v>
      </c>
      <c r="CL526" t="s">
        <v>1863</v>
      </c>
      <c r="CM526" s="11"/>
    </row>
    <row r="527" spans="1:91" x14ac:dyDescent="0.35">
      <c r="A527" s="93" t="str">
        <f t="shared" si="16"/>
        <v>13100371120</v>
      </c>
      <c r="B527" t="str">
        <f t="shared" si="17"/>
        <v>1310037-2020</v>
      </c>
      <c r="C527">
        <v>1310037</v>
      </c>
      <c r="D527" t="s">
        <v>84</v>
      </c>
      <c r="E527" t="s">
        <v>1449</v>
      </c>
      <c r="F527" t="s">
        <v>1729</v>
      </c>
      <c r="G527" t="s">
        <v>1730</v>
      </c>
      <c r="H527" t="s">
        <v>1480</v>
      </c>
      <c r="I527" t="s">
        <v>1481</v>
      </c>
      <c r="J527" t="s">
        <v>1139</v>
      </c>
      <c r="K527" t="s">
        <v>1140</v>
      </c>
      <c r="L527" t="s">
        <v>1141</v>
      </c>
      <c r="M527" t="s">
        <v>1142</v>
      </c>
      <c r="N527" t="s">
        <v>1143</v>
      </c>
      <c r="O527" t="s">
        <v>1731</v>
      </c>
      <c r="P527" s="88" t="s">
        <v>985</v>
      </c>
      <c r="S527" t="s">
        <v>1481</v>
      </c>
      <c r="T527" t="s">
        <v>351</v>
      </c>
      <c r="U527" t="s">
        <v>1482</v>
      </c>
      <c r="V527" t="s">
        <v>1482</v>
      </c>
      <c r="W527" t="s">
        <v>353</v>
      </c>
      <c r="X527" t="s">
        <v>987</v>
      </c>
      <c r="Y527" t="s">
        <v>197</v>
      </c>
      <c r="Z527" t="s">
        <v>100</v>
      </c>
      <c r="AA527" t="s">
        <v>467</v>
      </c>
      <c r="AB527" t="s">
        <v>1732</v>
      </c>
      <c r="AC527" s="88" t="s">
        <v>1732</v>
      </c>
      <c r="AD527" t="s">
        <v>103</v>
      </c>
      <c r="AE527" t="s">
        <v>986</v>
      </c>
      <c r="AF527" t="s">
        <v>1731</v>
      </c>
      <c r="AG527" t="s">
        <v>990</v>
      </c>
      <c r="AH527" t="s">
        <v>977</v>
      </c>
      <c r="AI527" t="s">
        <v>978</v>
      </c>
      <c r="AJ527" t="s">
        <v>993</v>
      </c>
      <c r="AK527" t="s">
        <v>994</v>
      </c>
      <c r="AL527" t="s">
        <v>182</v>
      </c>
      <c r="AM527" t="s">
        <v>182</v>
      </c>
      <c r="AN527" t="s">
        <v>183</v>
      </c>
      <c r="AO527" t="s">
        <v>184</v>
      </c>
      <c r="AP527" t="s">
        <v>112</v>
      </c>
      <c r="AQ527" t="s">
        <v>112</v>
      </c>
      <c r="AR527" t="s">
        <v>986</v>
      </c>
      <c r="AS527" t="s">
        <v>1095</v>
      </c>
      <c r="AT527" t="s">
        <v>995</v>
      </c>
      <c r="AU527" s="88" t="s">
        <v>1457</v>
      </c>
      <c r="AV527" t="s">
        <v>115</v>
      </c>
      <c r="AW527" t="s">
        <v>293</v>
      </c>
      <c r="AX527" s="69" t="s">
        <v>475</v>
      </c>
      <c r="AY527" t="s">
        <v>91</v>
      </c>
      <c r="AZ527" t="s">
        <v>986</v>
      </c>
      <c r="BA527" t="s">
        <v>117</v>
      </c>
      <c r="BB527" s="88" t="s">
        <v>986</v>
      </c>
      <c r="BC527" t="s">
        <v>118</v>
      </c>
      <c r="BD527" t="s">
        <v>91</v>
      </c>
      <c r="BE527" t="s">
        <v>119</v>
      </c>
      <c r="BF527" s="86" t="s">
        <v>1197</v>
      </c>
      <c r="BG527" s="86" t="s">
        <v>121</v>
      </c>
      <c r="BH527" s="78" t="s">
        <v>997</v>
      </c>
      <c r="BI527" s="79" t="s">
        <v>123</v>
      </c>
      <c r="BJ527" s="2">
        <v>0</v>
      </c>
      <c r="BK527" s="2">
        <v>0</v>
      </c>
      <c r="BL527" s="2">
        <v>0</v>
      </c>
      <c r="BM527" s="2">
        <v>2665.68</v>
      </c>
      <c r="BN527" s="2">
        <v>-14.81</v>
      </c>
      <c r="BO527" s="2">
        <v>0</v>
      </c>
      <c r="BP527" s="2">
        <v>2650.87</v>
      </c>
      <c r="BQ527" s="2">
        <v>2665.68</v>
      </c>
      <c r="BR527" s="2">
        <v>0</v>
      </c>
      <c r="BS527" s="2">
        <v>0</v>
      </c>
      <c r="BT527" s="2">
        <v>0</v>
      </c>
      <c r="BU527" s="2">
        <v>0</v>
      </c>
      <c r="BV527" s="2">
        <v>0</v>
      </c>
      <c r="BW527" s="2">
        <v>0</v>
      </c>
      <c r="BX527" s="2">
        <v>0</v>
      </c>
      <c r="BY527" s="2">
        <v>0</v>
      </c>
      <c r="BZ527" s="2">
        <v>0</v>
      </c>
      <c r="CA527" s="2">
        <v>0</v>
      </c>
      <c r="CB527" s="2">
        <v>0</v>
      </c>
      <c r="CC527" s="2">
        <v>0</v>
      </c>
      <c r="CD527" s="2">
        <v>0</v>
      </c>
      <c r="CE527" s="2">
        <v>0</v>
      </c>
      <c r="CF527" s="2">
        <v>0</v>
      </c>
      <c r="CG527" s="2">
        <v>0</v>
      </c>
      <c r="CH527" s="2">
        <v>0</v>
      </c>
      <c r="CI527" s="2">
        <v>0</v>
      </c>
      <c r="CJ527" s="11" t="str">
        <f>+VLOOKUP(B527,[57]Sheet1!$A:$AA,27,FALSE)</f>
        <v>Termoli</v>
      </c>
      <c r="CK527" t="s">
        <v>1863</v>
      </c>
      <c r="CL527" t="s">
        <v>1863</v>
      </c>
      <c r="CM527" s="11"/>
    </row>
    <row r="528" spans="1:91" x14ac:dyDescent="0.35">
      <c r="A528" s="93" t="str">
        <f t="shared" si="16"/>
        <v>13100371220</v>
      </c>
      <c r="B528" t="str">
        <f t="shared" si="17"/>
        <v>1310037-2020</v>
      </c>
      <c r="C528">
        <v>1310037</v>
      </c>
      <c r="D528" t="s">
        <v>84</v>
      </c>
      <c r="E528" t="s">
        <v>1449</v>
      </c>
      <c r="F528" t="s">
        <v>1729</v>
      </c>
      <c r="G528" t="s">
        <v>1730</v>
      </c>
      <c r="H528" t="s">
        <v>1461</v>
      </c>
      <c r="I528" t="s">
        <v>1462</v>
      </c>
      <c r="J528" t="s">
        <v>1139</v>
      </c>
      <c r="K528" t="s">
        <v>1140</v>
      </c>
      <c r="L528" t="s">
        <v>1141</v>
      </c>
      <c r="M528" t="s">
        <v>1142</v>
      </c>
      <c r="N528" t="s">
        <v>1143</v>
      </c>
      <c r="O528" t="s">
        <v>1731</v>
      </c>
      <c r="P528" s="88" t="s">
        <v>985</v>
      </c>
      <c r="S528" t="s">
        <v>1462</v>
      </c>
      <c r="T528" t="s">
        <v>351</v>
      </c>
      <c r="U528" t="s">
        <v>1463</v>
      </c>
      <c r="V528" t="s">
        <v>1463</v>
      </c>
      <c r="W528" t="s">
        <v>353</v>
      </c>
      <c r="X528" t="s">
        <v>987</v>
      </c>
      <c r="Y528" t="s">
        <v>197</v>
      </c>
      <c r="Z528" t="s">
        <v>100</v>
      </c>
      <c r="AA528" t="s">
        <v>467</v>
      </c>
      <c r="AB528" t="s">
        <v>1732</v>
      </c>
      <c r="AC528" s="88" t="s">
        <v>1732</v>
      </c>
      <c r="AD528" t="s">
        <v>103</v>
      </c>
      <c r="AE528" t="s">
        <v>986</v>
      </c>
      <c r="AF528" t="s">
        <v>1731</v>
      </c>
      <c r="AG528" t="s">
        <v>990</v>
      </c>
      <c r="AH528" t="s">
        <v>977</v>
      </c>
      <c r="AI528" t="s">
        <v>978</v>
      </c>
      <c r="AJ528" t="s">
        <v>993</v>
      </c>
      <c r="AK528" t="s">
        <v>994</v>
      </c>
      <c r="AL528" t="s">
        <v>182</v>
      </c>
      <c r="AM528" t="s">
        <v>182</v>
      </c>
      <c r="AN528" t="s">
        <v>183</v>
      </c>
      <c r="AO528" t="s">
        <v>184</v>
      </c>
      <c r="AP528" t="s">
        <v>112</v>
      </c>
      <c r="AQ528" t="s">
        <v>112</v>
      </c>
      <c r="AR528" t="s">
        <v>986</v>
      </c>
      <c r="AS528" t="s">
        <v>1095</v>
      </c>
      <c r="AT528" t="s">
        <v>995</v>
      </c>
      <c r="AU528" s="88" t="s">
        <v>1457</v>
      </c>
      <c r="AV528" t="s">
        <v>115</v>
      </c>
      <c r="AW528" t="s">
        <v>293</v>
      </c>
      <c r="AX528" s="69" t="s">
        <v>475</v>
      </c>
      <c r="AY528" t="s">
        <v>91</v>
      </c>
      <c r="AZ528" t="s">
        <v>986</v>
      </c>
      <c r="BA528" t="s">
        <v>117</v>
      </c>
      <c r="BB528" s="88" t="s">
        <v>986</v>
      </c>
      <c r="BC528" t="s">
        <v>118</v>
      </c>
      <c r="BD528" t="s">
        <v>91</v>
      </c>
      <c r="BE528" t="s">
        <v>119</v>
      </c>
      <c r="BF528" s="86" t="s">
        <v>1197</v>
      </c>
      <c r="BG528" s="86" t="s">
        <v>121</v>
      </c>
      <c r="BH528" s="78" t="s">
        <v>997</v>
      </c>
      <c r="BI528" s="79" t="s">
        <v>123</v>
      </c>
      <c r="BJ528" s="2">
        <v>0</v>
      </c>
      <c r="BK528" s="2">
        <v>0</v>
      </c>
      <c r="BL528" s="2">
        <v>0</v>
      </c>
      <c r="BM528" s="2">
        <v>64405.63</v>
      </c>
      <c r="BN528" s="2">
        <v>-178.9</v>
      </c>
      <c r="BO528" s="2">
        <v>0</v>
      </c>
      <c r="BP528" s="2">
        <v>64226.73</v>
      </c>
      <c r="BQ528" s="2">
        <v>64405.63</v>
      </c>
      <c r="BR528" s="2">
        <v>0</v>
      </c>
      <c r="BS528" s="2">
        <v>0</v>
      </c>
      <c r="BT528" s="2">
        <v>0</v>
      </c>
      <c r="BU528" s="2">
        <v>0</v>
      </c>
      <c r="BV528" s="2">
        <v>0</v>
      </c>
      <c r="BW528" s="2">
        <v>0</v>
      </c>
      <c r="BX528" s="2">
        <v>0</v>
      </c>
      <c r="BY528" s="2">
        <v>0</v>
      </c>
      <c r="BZ528" s="2">
        <v>0</v>
      </c>
      <c r="CA528" s="2">
        <v>0</v>
      </c>
      <c r="CB528" s="2">
        <v>0</v>
      </c>
      <c r="CC528" s="2">
        <v>0</v>
      </c>
      <c r="CD528" s="2">
        <v>0</v>
      </c>
      <c r="CE528" s="2">
        <v>0</v>
      </c>
      <c r="CF528" s="2">
        <v>0</v>
      </c>
      <c r="CG528" s="2">
        <v>0</v>
      </c>
      <c r="CH528" s="2">
        <v>0</v>
      </c>
      <c r="CI528" s="2">
        <v>0</v>
      </c>
      <c r="CJ528" s="11" t="str">
        <f>+VLOOKUP(B528,[57]Sheet1!$A:$AA,27,FALSE)</f>
        <v>Termoli</v>
      </c>
      <c r="CK528" t="s">
        <v>1863</v>
      </c>
      <c r="CL528" t="s">
        <v>1863</v>
      </c>
      <c r="CM528" s="11"/>
    </row>
    <row r="529" spans="1:91" x14ac:dyDescent="0.35">
      <c r="A529" s="93" t="str">
        <f t="shared" si="16"/>
        <v>13100380920</v>
      </c>
      <c r="B529" t="str">
        <f t="shared" si="17"/>
        <v>1310038-2020</v>
      </c>
      <c r="C529">
        <v>1310038</v>
      </c>
      <c r="D529" t="s">
        <v>84</v>
      </c>
      <c r="E529" t="s">
        <v>1449</v>
      </c>
      <c r="F529" t="s">
        <v>1733</v>
      </c>
      <c r="G529" t="s">
        <v>1734</v>
      </c>
      <c r="H529" t="s">
        <v>1471</v>
      </c>
      <c r="I529" t="s">
        <v>1472</v>
      </c>
      <c r="J529" t="s">
        <v>1139</v>
      </c>
      <c r="K529" t="s">
        <v>1140</v>
      </c>
      <c r="L529" t="s">
        <v>1141</v>
      </c>
      <c r="M529" t="s">
        <v>1142</v>
      </c>
      <c r="N529" t="s">
        <v>1167</v>
      </c>
      <c r="O529" t="s">
        <v>1735</v>
      </c>
      <c r="P529" s="88" t="s">
        <v>985</v>
      </c>
      <c r="S529" t="s">
        <v>1472</v>
      </c>
      <c r="T529" t="s">
        <v>351</v>
      </c>
      <c r="U529" t="s">
        <v>1473</v>
      </c>
      <c r="V529" t="s">
        <v>1473</v>
      </c>
      <c r="W529" t="s">
        <v>1102</v>
      </c>
      <c r="X529" t="s">
        <v>987</v>
      </c>
      <c r="Y529" t="s">
        <v>99</v>
      </c>
      <c r="Z529" t="s">
        <v>100</v>
      </c>
      <c r="AA529" t="s">
        <v>467</v>
      </c>
      <c r="AB529" t="s">
        <v>1736</v>
      </c>
      <c r="AC529" s="88" t="s">
        <v>1736</v>
      </c>
      <c r="AD529" t="s">
        <v>103</v>
      </c>
      <c r="AE529" t="s">
        <v>986</v>
      </c>
      <c r="AF529" t="s">
        <v>1735</v>
      </c>
      <c r="AG529" t="s">
        <v>990</v>
      </c>
      <c r="AH529" t="s">
        <v>105</v>
      </c>
      <c r="AI529" t="s">
        <v>106</v>
      </c>
      <c r="AJ529" t="s">
        <v>993</v>
      </c>
      <c r="AK529" t="s">
        <v>994</v>
      </c>
      <c r="AL529" t="s">
        <v>237</v>
      </c>
      <c r="AM529" t="s">
        <v>237</v>
      </c>
      <c r="AN529" t="s">
        <v>238</v>
      </c>
      <c r="AO529" t="s">
        <v>239</v>
      </c>
      <c r="AP529" t="s">
        <v>112</v>
      </c>
      <c r="AQ529" t="s">
        <v>112</v>
      </c>
      <c r="AR529" t="s">
        <v>986</v>
      </c>
      <c r="AS529" t="s">
        <v>987</v>
      </c>
      <c r="AT529" t="s">
        <v>995</v>
      </c>
      <c r="AU529" s="88" t="s">
        <v>1457</v>
      </c>
      <c r="AV529" t="s">
        <v>115</v>
      </c>
      <c r="AW529" t="s">
        <v>293</v>
      </c>
      <c r="AX529" s="69" t="s">
        <v>475</v>
      </c>
      <c r="AY529" t="s">
        <v>986</v>
      </c>
      <c r="AZ529" t="s">
        <v>986</v>
      </c>
      <c r="BA529" t="s">
        <v>117</v>
      </c>
      <c r="BB529" s="88" t="s">
        <v>986</v>
      </c>
      <c r="BC529" t="s">
        <v>118</v>
      </c>
      <c r="BD529" t="s">
        <v>91</v>
      </c>
      <c r="BE529" t="s">
        <v>119</v>
      </c>
      <c r="BF529" s="86" t="s">
        <v>1197</v>
      </c>
      <c r="BG529" s="86" t="s">
        <v>121</v>
      </c>
      <c r="BH529" s="78" t="s">
        <v>997</v>
      </c>
      <c r="BI529" s="79" t="s">
        <v>123</v>
      </c>
      <c r="BJ529" s="2">
        <v>0</v>
      </c>
      <c r="BK529" s="2">
        <v>0</v>
      </c>
      <c r="BL529" s="2">
        <v>0</v>
      </c>
      <c r="BM529" s="2">
        <v>1700.37</v>
      </c>
      <c r="BN529" s="2">
        <v>-28.34</v>
      </c>
      <c r="BO529" s="2">
        <v>0</v>
      </c>
      <c r="BP529" s="2">
        <v>1672.03</v>
      </c>
      <c r="BQ529" s="2">
        <v>1700.37</v>
      </c>
      <c r="BR529" s="2">
        <v>0</v>
      </c>
      <c r="BS529" s="2">
        <v>0</v>
      </c>
      <c r="BT529" s="2">
        <v>0</v>
      </c>
      <c r="BU529" s="2">
        <v>0</v>
      </c>
      <c r="BV529" s="2">
        <v>0</v>
      </c>
      <c r="BW529" s="2">
        <v>0</v>
      </c>
      <c r="BX529" s="2">
        <v>0</v>
      </c>
      <c r="BY529" s="2">
        <v>0</v>
      </c>
      <c r="BZ529" s="2">
        <v>0</v>
      </c>
      <c r="CA529" s="2">
        <v>0</v>
      </c>
      <c r="CB529" s="2">
        <v>0</v>
      </c>
      <c r="CC529" s="2">
        <v>0</v>
      </c>
      <c r="CD529" s="2">
        <v>0</v>
      </c>
      <c r="CE529" s="2">
        <v>0</v>
      </c>
      <c r="CF529" s="2">
        <v>0</v>
      </c>
      <c r="CG529" s="2">
        <v>0</v>
      </c>
      <c r="CH529" s="2">
        <v>0</v>
      </c>
      <c r="CI529" s="2">
        <v>0</v>
      </c>
      <c r="CJ529" s="11" t="str">
        <f>+VLOOKUP(B529,[57]Sheet1!$A:$AA,27,FALSE)</f>
        <v>Termoli</v>
      </c>
      <c r="CK529" t="s">
        <v>1863</v>
      </c>
      <c r="CL529" t="s">
        <v>1863</v>
      </c>
      <c r="CM529" s="11"/>
    </row>
    <row r="530" spans="1:91" x14ac:dyDescent="0.35">
      <c r="A530" s="93" t="str">
        <f t="shared" si="16"/>
        <v>13100381220</v>
      </c>
      <c r="B530" t="str">
        <f t="shared" si="17"/>
        <v>1310038-2020</v>
      </c>
      <c r="C530">
        <v>1310038</v>
      </c>
      <c r="D530" t="s">
        <v>84</v>
      </c>
      <c r="E530" t="s">
        <v>1449</v>
      </c>
      <c r="F530" t="s">
        <v>1733</v>
      </c>
      <c r="G530" t="s">
        <v>1734</v>
      </c>
      <c r="H530" t="s">
        <v>1461</v>
      </c>
      <c r="I530" t="s">
        <v>1462</v>
      </c>
      <c r="J530" t="s">
        <v>1139</v>
      </c>
      <c r="K530" t="s">
        <v>1140</v>
      </c>
      <c r="L530" t="s">
        <v>1141</v>
      </c>
      <c r="M530" t="s">
        <v>1142</v>
      </c>
      <c r="N530" t="s">
        <v>1167</v>
      </c>
      <c r="O530" t="s">
        <v>1735</v>
      </c>
      <c r="P530" s="88" t="s">
        <v>985</v>
      </c>
      <c r="S530" t="s">
        <v>1462</v>
      </c>
      <c r="T530" t="s">
        <v>351</v>
      </c>
      <c r="U530" t="s">
        <v>1463</v>
      </c>
      <c r="V530" t="s">
        <v>1463</v>
      </c>
      <c r="W530" t="s">
        <v>1102</v>
      </c>
      <c r="X530" t="s">
        <v>987</v>
      </c>
      <c r="Y530" t="s">
        <v>99</v>
      </c>
      <c r="Z530" t="s">
        <v>100</v>
      </c>
      <c r="AA530" t="s">
        <v>467</v>
      </c>
      <c r="AB530" t="s">
        <v>1736</v>
      </c>
      <c r="AC530" s="88" t="s">
        <v>1736</v>
      </c>
      <c r="AD530" t="s">
        <v>103</v>
      </c>
      <c r="AE530" t="s">
        <v>986</v>
      </c>
      <c r="AF530" t="s">
        <v>1735</v>
      </c>
      <c r="AG530" t="s">
        <v>990</v>
      </c>
      <c r="AH530" t="s">
        <v>105</v>
      </c>
      <c r="AI530" t="s">
        <v>106</v>
      </c>
      <c r="AJ530" t="s">
        <v>993</v>
      </c>
      <c r="AK530" t="s">
        <v>994</v>
      </c>
      <c r="AL530" t="s">
        <v>237</v>
      </c>
      <c r="AM530" t="s">
        <v>237</v>
      </c>
      <c r="AN530" t="s">
        <v>238</v>
      </c>
      <c r="AO530" t="s">
        <v>239</v>
      </c>
      <c r="AP530" t="s">
        <v>112</v>
      </c>
      <c r="AQ530" t="s">
        <v>112</v>
      </c>
      <c r="AR530" t="s">
        <v>986</v>
      </c>
      <c r="AS530" t="s">
        <v>987</v>
      </c>
      <c r="AT530" t="s">
        <v>995</v>
      </c>
      <c r="AU530" s="88" t="s">
        <v>1457</v>
      </c>
      <c r="AV530" t="s">
        <v>115</v>
      </c>
      <c r="AW530" t="s">
        <v>293</v>
      </c>
      <c r="AX530" s="69" t="s">
        <v>475</v>
      </c>
      <c r="AY530" t="s">
        <v>986</v>
      </c>
      <c r="AZ530" t="s">
        <v>986</v>
      </c>
      <c r="BA530" t="s">
        <v>117</v>
      </c>
      <c r="BB530" s="88" t="s">
        <v>986</v>
      </c>
      <c r="BC530" t="s">
        <v>118</v>
      </c>
      <c r="BD530" t="s">
        <v>91</v>
      </c>
      <c r="BE530" t="s">
        <v>119</v>
      </c>
      <c r="BF530" s="86" t="s">
        <v>1197</v>
      </c>
      <c r="BG530" s="86" t="s">
        <v>121</v>
      </c>
      <c r="BH530" s="78" t="s">
        <v>997</v>
      </c>
      <c r="BI530" s="79" t="s">
        <v>123</v>
      </c>
      <c r="BJ530" s="2">
        <v>0</v>
      </c>
      <c r="BK530" s="2">
        <v>0</v>
      </c>
      <c r="BL530" s="2">
        <v>0</v>
      </c>
      <c r="BM530" s="2">
        <v>479.92</v>
      </c>
      <c r="BN530" s="2">
        <v>-2</v>
      </c>
      <c r="BO530" s="2">
        <v>0</v>
      </c>
      <c r="BP530" s="2">
        <v>477.92</v>
      </c>
      <c r="BQ530" s="2">
        <v>479.92</v>
      </c>
      <c r="BR530" s="2">
        <v>0</v>
      </c>
      <c r="BS530" s="2">
        <v>0</v>
      </c>
      <c r="BT530" s="2">
        <v>0</v>
      </c>
      <c r="BU530" s="2">
        <v>0</v>
      </c>
      <c r="BV530" s="2">
        <v>0</v>
      </c>
      <c r="BW530" s="2">
        <v>0</v>
      </c>
      <c r="BX530" s="2">
        <v>0</v>
      </c>
      <c r="BY530" s="2">
        <v>0</v>
      </c>
      <c r="BZ530" s="2">
        <v>0</v>
      </c>
      <c r="CA530" s="2">
        <v>0</v>
      </c>
      <c r="CB530" s="2">
        <v>0</v>
      </c>
      <c r="CC530" s="2">
        <v>0</v>
      </c>
      <c r="CD530" s="2">
        <v>0</v>
      </c>
      <c r="CE530" s="2">
        <v>0</v>
      </c>
      <c r="CF530" s="2">
        <v>0</v>
      </c>
      <c r="CG530" s="2">
        <v>0</v>
      </c>
      <c r="CH530" s="2">
        <v>0</v>
      </c>
      <c r="CI530" s="2">
        <v>0</v>
      </c>
      <c r="CJ530" s="11" t="str">
        <f>+VLOOKUP(B530,[57]Sheet1!$A:$AA,27,FALSE)</f>
        <v>Termoli</v>
      </c>
      <c r="CK530" t="s">
        <v>1863</v>
      </c>
      <c r="CL530" t="s">
        <v>1863</v>
      </c>
      <c r="CM530" s="11"/>
    </row>
    <row r="531" spans="1:91" x14ac:dyDescent="0.35">
      <c r="A531" s="93" t="str">
        <f t="shared" si="16"/>
        <v>13100390920</v>
      </c>
      <c r="B531" t="str">
        <f t="shared" si="17"/>
        <v>1310039-2020</v>
      </c>
      <c r="C531">
        <v>1310039</v>
      </c>
      <c r="D531" t="s">
        <v>84</v>
      </c>
      <c r="E531" t="s">
        <v>1449</v>
      </c>
      <c r="F531" t="s">
        <v>1737</v>
      </c>
      <c r="G531" t="s">
        <v>1738</v>
      </c>
      <c r="H531" t="s">
        <v>1471</v>
      </c>
      <c r="I531" t="s">
        <v>1472</v>
      </c>
      <c r="J531" t="s">
        <v>1139</v>
      </c>
      <c r="K531" t="s">
        <v>1140</v>
      </c>
      <c r="L531" t="s">
        <v>1141</v>
      </c>
      <c r="M531" t="s">
        <v>1142</v>
      </c>
      <c r="N531" t="s">
        <v>1167</v>
      </c>
      <c r="O531" t="s">
        <v>1739</v>
      </c>
      <c r="P531" s="88" t="s">
        <v>161</v>
      </c>
      <c r="S531" t="s">
        <v>1472</v>
      </c>
      <c r="T531" t="s">
        <v>351</v>
      </c>
      <c r="U531" t="s">
        <v>1473</v>
      </c>
      <c r="V531" t="s">
        <v>1473</v>
      </c>
      <c r="W531" t="s">
        <v>1102</v>
      </c>
      <c r="X531" t="s">
        <v>787</v>
      </c>
      <c r="Y531" t="s">
        <v>134</v>
      </c>
      <c r="Z531" t="s">
        <v>135</v>
      </c>
      <c r="AA531" t="s">
        <v>467</v>
      </c>
      <c r="AB531" t="s">
        <v>1740</v>
      </c>
      <c r="AC531" s="88" t="s">
        <v>1740</v>
      </c>
      <c r="AD531" t="s">
        <v>103</v>
      </c>
      <c r="AE531" t="s">
        <v>130</v>
      </c>
      <c r="AF531" t="s">
        <v>1739</v>
      </c>
      <c r="AG531" t="s">
        <v>137</v>
      </c>
      <c r="AH531" t="s">
        <v>105</v>
      </c>
      <c r="AI531" t="s">
        <v>106</v>
      </c>
      <c r="AJ531" t="s">
        <v>993</v>
      </c>
      <c r="AK531" t="s">
        <v>994</v>
      </c>
      <c r="AL531" t="s">
        <v>237</v>
      </c>
      <c r="AM531" t="s">
        <v>237</v>
      </c>
      <c r="AN531" t="s">
        <v>238</v>
      </c>
      <c r="AO531" t="s">
        <v>239</v>
      </c>
      <c r="AP531" t="s">
        <v>140</v>
      </c>
      <c r="AQ531" t="s">
        <v>140</v>
      </c>
      <c r="AR531" t="s">
        <v>130</v>
      </c>
      <c r="AS531" t="s">
        <v>987</v>
      </c>
      <c r="AT531" t="s">
        <v>797</v>
      </c>
      <c r="AU531" s="88" t="s">
        <v>1457</v>
      </c>
      <c r="AV531" t="s">
        <v>115</v>
      </c>
      <c r="AW531" t="s">
        <v>293</v>
      </c>
      <c r="AX531" s="69" t="s">
        <v>475</v>
      </c>
      <c r="AY531" t="s">
        <v>91</v>
      </c>
      <c r="AZ531" t="s">
        <v>130</v>
      </c>
      <c r="BA531" t="s">
        <v>117</v>
      </c>
      <c r="BB531" s="88" t="s">
        <v>130</v>
      </c>
      <c r="BC531" t="s">
        <v>118</v>
      </c>
      <c r="BD531" t="s">
        <v>91</v>
      </c>
      <c r="BE531" t="s">
        <v>119</v>
      </c>
      <c r="BF531" s="86" t="s">
        <v>143</v>
      </c>
      <c r="BG531" s="86" t="s">
        <v>121</v>
      </c>
      <c r="BH531" s="78" t="s">
        <v>224</v>
      </c>
      <c r="BI531" s="79" t="s">
        <v>225</v>
      </c>
      <c r="BJ531" s="2">
        <v>0</v>
      </c>
      <c r="BK531" s="2">
        <v>0</v>
      </c>
      <c r="BL531" s="2">
        <v>0</v>
      </c>
      <c r="BM531" s="2">
        <v>4970</v>
      </c>
      <c r="BN531" s="2">
        <v>-82.83</v>
      </c>
      <c r="BO531" s="2">
        <v>0</v>
      </c>
      <c r="BP531" s="2">
        <v>4887.17</v>
      </c>
      <c r="BQ531" s="2">
        <v>4970</v>
      </c>
      <c r="BR531" s="2">
        <v>0</v>
      </c>
      <c r="BS531" s="2">
        <v>0</v>
      </c>
      <c r="BT531" s="2">
        <v>0</v>
      </c>
      <c r="BU531" s="2">
        <v>0</v>
      </c>
      <c r="BV531" s="2">
        <v>0</v>
      </c>
      <c r="BW531" s="2">
        <v>0</v>
      </c>
      <c r="BX531" s="2">
        <v>0</v>
      </c>
      <c r="BY531" s="2">
        <v>0</v>
      </c>
      <c r="BZ531" s="2">
        <v>0</v>
      </c>
      <c r="CA531" s="2">
        <v>0</v>
      </c>
      <c r="CB531" s="2">
        <v>0</v>
      </c>
      <c r="CC531" s="2">
        <v>0</v>
      </c>
      <c r="CD531" s="2">
        <v>0</v>
      </c>
      <c r="CE531" s="2">
        <v>0</v>
      </c>
      <c r="CF531" s="2">
        <v>0</v>
      </c>
      <c r="CG531" s="2">
        <v>0</v>
      </c>
      <c r="CH531" s="2">
        <v>0</v>
      </c>
      <c r="CI531" s="2">
        <v>0</v>
      </c>
      <c r="CJ531" s="11" t="str">
        <f>+VLOOKUP(B531,[57]Sheet1!$A:$AA,27,FALSE)</f>
        <v>Campagnano</v>
      </c>
      <c r="CK531" t="s">
        <v>1861</v>
      </c>
      <c r="CL531" t="s">
        <v>1871</v>
      </c>
      <c r="CM531" s="11"/>
    </row>
    <row r="532" spans="1:91" x14ac:dyDescent="0.35">
      <c r="A532" s="93" t="str">
        <f t="shared" si="16"/>
        <v>13100400920</v>
      </c>
      <c r="B532" t="str">
        <f t="shared" si="17"/>
        <v>1310040-2020</v>
      </c>
      <c r="C532">
        <v>1310040</v>
      </c>
      <c r="D532" s="7" t="s">
        <v>84</v>
      </c>
      <c r="E532" s="7" t="s">
        <v>1449</v>
      </c>
      <c r="F532" s="7" t="s">
        <v>1741</v>
      </c>
      <c r="G532" s="7" t="s">
        <v>1742</v>
      </c>
      <c r="H532" s="7" t="s">
        <v>1471</v>
      </c>
      <c r="I532" s="7" t="s">
        <v>1472</v>
      </c>
      <c r="J532" s="7" t="s">
        <v>1139</v>
      </c>
      <c r="K532" s="7" t="s">
        <v>1140</v>
      </c>
      <c r="L532" s="7" t="s">
        <v>1141</v>
      </c>
      <c r="M532" s="7" t="s">
        <v>1142</v>
      </c>
      <c r="N532" s="7" t="s">
        <v>1143</v>
      </c>
      <c r="O532" s="7" t="s">
        <v>1423</v>
      </c>
      <c r="P532" s="88" t="s">
        <v>196</v>
      </c>
      <c r="Q532" s="7"/>
      <c r="R532" s="7"/>
      <c r="S532" s="7" t="s">
        <v>1472</v>
      </c>
      <c r="T532" s="7" t="s">
        <v>351</v>
      </c>
      <c r="U532" s="7" t="s">
        <v>1473</v>
      </c>
      <c r="V532" s="7" t="s">
        <v>1473</v>
      </c>
      <c r="W532" s="7" t="s">
        <v>353</v>
      </c>
      <c r="X532" s="7" t="s">
        <v>98</v>
      </c>
      <c r="Y532" s="7" t="s">
        <v>197</v>
      </c>
      <c r="Z532" s="7" t="s">
        <v>100</v>
      </c>
      <c r="AA532" s="7" t="s">
        <v>467</v>
      </c>
      <c r="AB532" s="7" t="s">
        <v>1743</v>
      </c>
      <c r="AC532" s="88" t="s">
        <v>1743</v>
      </c>
      <c r="AD532" s="7" t="s">
        <v>103</v>
      </c>
      <c r="AE532" s="7" t="s">
        <v>95</v>
      </c>
      <c r="AF532" s="7" t="s">
        <v>1423</v>
      </c>
      <c r="AG532" s="7" t="s">
        <v>104</v>
      </c>
      <c r="AH532" s="7" t="s">
        <v>977</v>
      </c>
      <c r="AI532" s="7" t="s">
        <v>978</v>
      </c>
      <c r="AJ532" s="7" t="s">
        <v>107</v>
      </c>
      <c r="AK532" s="7" t="s">
        <v>108</v>
      </c>
      <c r="AL532" s="7" t="s">
        <v>182</v>
      </c>
      <c r="AM532" s="7" t="s">
        <v>182</v>
      </c>
      <c r="AN532" s="7" t="s">
        <v>183</v>
      </c>
      <c r="AO532" s="7" t="s">
        <v>184</v>
      </c>
      <c r="AP532" s="7" t="s">
        <v>112</v>
      </c>
      <c r="AQ532" s="7" t="s">
        <v>112</v>
      </c>
      <c r="AR532" s="7" t="s">
        <v>95</v>
      </c>
      <c r="AS532" s="7" t="s">
        <v>1095</v>
      </c>
      <c r="AT532" s="7" t="s">
        <v>113</v>
      </c>
      <c r="AU532" s="88" t="s">
        <v>1457</v>
      </c>
      <c r="AV532" s="7" t="s">
        <v>115</v>
      </c>
      <c r="AW532" s="7" t="s">
        <v>91</v>
      </c>
      <c r="AX532" s="69" t="s">
        <v>475</v>
      </c>
      <c r="AY532" t="s">
        <v>91</v>
      </c>
      <c r="AZ532" t="s">
        <v>95</v>
      </c>
      <c r="BA532" t="s">
        <v>117</v>
      </c>
      <c r="BB532" s="88" t="s">
        <v>95</v>
      </c>
      <c r="BC532" t="s">
        <v>118</v>
      </c>
      <c r="BD532" t="s">
        <v>91</v>
      </c>
      <c r="BE532" t="s">
        <v>119</v>
      </c>
      <c r="BF532" s="86" t="s">
        <v>120</v>
      </c>
      <c r="BG532" s="86" t="s">
        <v>121</v>
      </c>
      <c r="BH532" s="78" t="s">
        <v>122</v>
      </c>
      <c r="BI532" s="79" t="s">
        <v>123</v>
      </c>
      <c r="BJ532" s="8">
        <v>0</v>
      </c>
      <c r="BK532" s="8">
        <v>0</v>
      </c>
      <c r="BL532" s="8">
        <v>0</v>
      </c>
      <c r="BM532" s="8">
        <v>0</v>
      </c>
      <c r="BN532" s="8">
        <v>0</v>
      </c>
      <c r="BO532" s="8">
        <v>0</v>
      </c>
      <c r="BP532" s="8">
        <v>0</v>
      </c>
      <c r="BQ532" s="8">
        <v>0</v>
      </c>
      <c r="BR532" s="8">
        <v>0</v>
      </c>
      <c r="BS532" s="8">
        <v>0</v>
      </c>
      <c r="BT532" s="8">
        <v>0</v>
      </c>
      <c r="BU532" s="8">
        <v>0</v>
      </c>
      <c r="BV532" s="8">
        <v>0</v>
      </c>
      <c r="BW532" s="8">
        <v>0</v>
      </c>
      <c r="BX532" s="8">
        <v>0</v>
      </c>
      <c r="BY532" s="8">
        <v>0</v>
      </c>
      <c r="BZ532" s="8">
        <v>0</v>
      </c>
      <c r="CA532" s="8">
        <v>0</v>
      </c>
      <c r="CB532" s="8">
        <v>0</v>
      </c>
      <c r="CC532" s="8">
        <v>0</v>
      </c>
      <c r="CD532" s="8">
        <v>0</v>
      </c>
      <c r="CE532" s="8">
        <v>0</v>
      </c>
      <c r="CF532" s="8">
        <v>0</v>
      </c>
      <c r="CG532" s="8">
        <v>0</v>
      </c>
      <c r="CH532" s="8">
        <v>0</v>
      </c>
      <c r="CI532" s="8">
        <v>0</v>
      </c>
      <c r="CJ532" s="11" t="str">
        <f>+VLOOKUP(B532,[57]Sheet1!$A:$AA,27,FALSE)</f>
        <v>Termoli</v>
      </c>
      <c r="CK532" s="1" t="s">
        <v>1863</v>
      </c>
      <c r="CL532">
        <v>0</v>
      </c>
      <c r="CM532" s="11"/>
    </row>
    <row r="533" spans="1:91" x14ac:dyDescent="0.35">
      <c r="A533" s="93" t="str">
        <f t="shared" si="16"/>
        <v>13100401020</v>
      </c>
      <c r="B533" t="str">
        <f t="shared" si="17"/>
        <v>1310040-2020</v>
      </c>
      <c r="C533">
        <v>1310040</v>
      </c>
      <c r="D533" s="7" t="s">
        <v>84</v>
      </c>
      <c r="E533" s="7" t="s">
        <v>1449</v>
      </c>
      <c r="F533" s="7" t="s">
        <v>1741</v>
      </c>
      <c r="G533" s="7" t="s">
        <v>1742</v>
      </c>
      <c r="H533" s="7" t="s">
        <v>1458</v>
      </c>
      <c r="I533" s="7" t="s">
        <v>1459</v>
      </c>
      <c r="J533" s="7" t="s">
        <v>1139</v>
      </c>
      <c r="K533" s="7" t="s">
        <v>1140</v>
      </c>
      <c r="L533" s="7" t="s">
        <v>1141</v>
      </c>
      <c r="M533" s="7" t="s">
        <v>1142</v>
      </c>
      <c r="N533" s="7" t="s">
        <v>1143</v>
      </c>
      <c r="O533" s="7" t="s">
        <v>1423</v>
      </c>
      <c r="P533" s="88" t="s">
        <v>196</v>
      </c>
      <c r="Q533" s="7"/>
      <c r="R533" s="7"/>
      <c r="S533" s="7" t="s">
        <v>1459</v>
      </c>
      <c r="T533" s="7" t="s">
        <v>351</v>
      </c>
      <c r="U533" s="7" t="s">
        <v>1460</v>
      </c>
      <c r="V533" s="7" t="s">
        <v>1460</v>
      </c>
      <c r="W533" s="7" t="s">
        <v>353</v>
      </c>
      <c r="X533" s="7" t="s">
        <v>98</v>
      </c>
      <c r="Y533" s="7" t="s">
        <v>197</v>
      </c>
      <c r="Z533" s="7" t="s">
        <v>100</v>
      </c>
      <c r="AA533" s="7" t="s">
        <v>467</v>
      </c>
      <c r="AB533" s="7" t="s">
        <v>1743</v>
      </c>
      <c r="AC533" s="88" t="s">
        <v>1743</v>
      </c>
      <c r="AD533" s="7" t="s">
        <v>103</v>
      </c>
      <c r="AE533" s="7" t="s">
        <v>95</v>
      </c>
      <c r="AF533" s="7" t="s">
        <v>1423</v>
      </c>
      <c r="AG533" s="7" t="s">
        <v>104</v>
      </c>
      <c r="AH533" s="7" t="s">
        <v>977</v>
      </c>
      <c r="AI533" s="7" t="s">
        <v>978</v>
      </c>
      <c r="AJ533" s="7" t="s">
        <v>107</v>
      </c>
      <c r="AK533" s="7" t="s">
        <v>108</v>
      </c>
      <c r="AL533" s="7" t="s">
        <v>182</v>
      </c>
      <c r="AM533" s="7" t="s">
        <v>182</v>
      </c>
      <c r="AN533" s="7" t="s">
        <v>183</v>
      </c>
      <c r="AO533" s="7" t="s">
        <v>184</v>
      </c>
      <c r="AP533" s="7" t="s">
        <v>112</v>
      </c>
      <c r="AQ533" s="7" t="s">
        <v>112</v>
      </c>
      <c r="AR533" s="7" t="s">
        <v>95</v>
      </c>
      <c r="AS533" s="7" t="s">
        <v>1095</v>
      </c>
      <c r="AT533" s="7" t="s">
        <v>113</v>
      </c>
      <c r="AU533" s="88" t="s">
        <v>1457</v>
      </c>
      <c r="AV533" s="7" t="s">
        <v>115</v>
      </c>
      <c r="AW533" s="7" t="s">
        <v>91</v>
      </c>
      <c r="AX533" s="69" t="s">
        <v>475</v>
      </c>
      <c r="AY533" t="s">
        <v>91</v>
      </c>
      <c r="AZ533" t="s">
        <v>95</v>
      </c>
      <c r="BA533" t="s">
        <v>117</v>
      </c>
      <c r="BB533" s="88" t="s">
        <v>95</v>
      </c>
      <c r="BC533" t="s">
        <v>118</v>
      </c>
      <c r="BD533" t="s">
        <v>91</v>
      </c>
      <c r="BE533" t="s">
        <v>119</v>
      </c>
      <c r="BF533" s="86" t="s">
        <v>120</v>
      </c>
      <c r="BG533" s="86" t="s">
        <v>121</v>
      </c>
      <c r="BH533" s="78" t="s">
        <v>122</v>
      </c>
      <c r="BI533" s="79" t="s">
        <v>123</v>
      </c>
      <c r="BJ533" s="8">
        <v>0</v>
      </c>
      <c r="BK533" s="8">
        <v>0</v>
      </c>
      <c r="BL533" s="8">
        <v>0</v>
      </c>
      <c r="BM533" s="8">
        <v>0</v>
      </c>
      <c r="BN533" s="8">
        <v>0</v>
      </c>
      <c r="BO533" s="8">
        <v>0</v>
      </c>
      <c r="BP533" s="8">
        <v>0</v>
      </c>
      <c r="BQ533" s="8">
        <v>0</v>
      </c>
      <c r="BR533" s="8">
        <v>0</v>
      </c>
      <c r="BS533" s="8">
        <v>0</v>
      </c>
      <c r="BT533" s="8">
        <v>0</v>
      </c>
      <c r="BU533" s="8">
        <v>0</v>
      </c>
      <c r="BV533" s="8">
        <v>0</v>
      </c>
      <c r="BW533" s="8">
        <v>0</v>
      </c>
      <c r="BX533" s="8">
        <v>0</v>
      </c>
      <c r="BY533" s="8">
        <v>0</v>
      </c>
      <c r="BZ533" s="8">
        <v>0</v>
      </c>
      <c r="CA533" s="8">
        <v>0</v>
      </c>
      <c r="CB533" s="8">
        <v>0</v>
      </c>
      <c r="CC533" s="8">
        <v>0</v>
      </c>
      <c r="CD533" s="8">
        <v>0</v>
      </c>
      <c r="CE533" s="8">
        <v>0</v>
      </c>
      <c r="CF533" s="8">
        <v>0</v>
      </c>
      <c r="CG533" s="8">
        <v>0</v>
      </c>
      <c r="CH533" s="8">
        <v>0</v>
      </c>
      <c r="CI533" s="8">
        <v>0</v>
      </c>
      <c r="CJ533" s="11" t="str">
        <f>+VLOOKUP(B533,[57]Sheet1!$A:$AA,27,FALSE)</f>
        <v>Termoli</v>
      </c>
      <c r="CK533" s="1" t="s">
        <v>1863</v>
      </c>
      <c r="CL533">
        <v>0</v>
      </c>
      <c r="CM533" s="11"/>
    </row>
    <row r="534" spans="1:91" x14ac:dyDescent="0.35">
      <c r="A534" s="93" t="str">
        <f t="shared" si="16"/>
        <v>13100401220</v>
      </c>
      <c r="B534" t="str">
        <f t="shared" si="17"/>
        <v>1310040-2020</v>
      </c>
      <c r="C534">
        <v>1310040</v>
      </c>
      <c r="D534" t="s">
        <v>84</v>
      </c>
      <c r="E534" t="s">
        <v>1449</v>
      </c>
      <c r="F534" t="s">
        <v>1741</v>
      </c>
      <c r="G534" t="s">
        <v>1742</v>
      </c>
      <c r="H534" t="s">
        <v>1461</v>
      </c>
      <c r="I534" t="s">
        <v>1462</v>
      </c>
      <c r="J534" t="s">
        <v>1139</v>
      </c>
      <c r="K534" t="s">
        <v>1140</v>
      </c>
      <c r="L534" t="s">
        <v>1141</v>
      </c>
      <c r="M534" t="s">
        <v>1142</v>
      </c>
      <c r="N534" t="s">
        <v>1143</v>
      </c>
      <c r="O534" t="s">
        <v>1423</v>
      </c>
      <c r="P534" s="88" t="s">
        <v>196</v>
      </c>
      <c r="S534" t="s">
        <v>1462</v>
      </c>
      <c r="T534" t="s">
        <v>351</v>
      </c>
      <c r="U534" t="s">
        <v>1463</v>
      </c>
      <c r="V534" t="s">
        <v>1463</v>
      </c>
      <c r="W534" t="s">
        <v>353</v>
      </c>
      <c r="X534" t="s">
        <v>98</v>
      </c>
      <c r="Y534" t="s">
        <v>197</v>
      </c>
      <c r="Z534" t="s">
        <v>100</v>
      </c>
      <c r="AA534" t="s">
        <v>467</v>
      </c>
      <c r="AB534" t="s">
        <v>1743</v>
      </c>
      <c r="AC534" s="88" t="s">
        <v>1743</v>
      </c>
      <c r="AD534" t="s">
        <v>103</v>
      </c>
      <c r="AE534" t="s">
        <v>95</v>
      </c>
      <c r="AF534" t="s">
        <v>1423</v>
      </c>
      <c r="AG534" t="s">
        <v>104</v>
      </c>
      <c r="AH534" t="s">
        <v>977</v>
      </c>
      <c r="AI534" t="s">
        <v>978</v>
      </c>
      <c r="AJ534" t="s">
        <v>107</v>
      </c>
      <c r="AK534" t="s">
        <v>108</v>
      </c>
      <c r="AL534" t="s">
        <v>182</v>
      </c>
      <c r="AM534" t="s">
        <v>182</v>
      </c>
      <c r="AN534" t="s">
        <v>183</v>
      </c>
      <c r="AO534" t="s">
        <v>184</v>
      </c>
      <c r="AP534" t="s">
        <v>112</v>
      </c>
      <c r="AQ534" t="s">
        <v>112</v>
      </c>
      <c r="AR534" t="s">
        <v>95</v>
      </c>
      <c r="AS534" t="s">
        <v>1095</v>
      </c>
      <c r="AT534" t="s">
        <v>113</v>
      </c>
      <c r="AU534" s="88" t="s">
        <v>1457</v>
      </c>
      <c r="AV534" t="s">
        <v>115</v>
      </c>
      <c r="AW534" t="s">
        <v>293</v>
      </c>
      <c r="AX534" s="69" t="s">
        <v>475</v>
      </c>
      <c r="AY534" t="s">
        <v>91</v>
      </c>
      <c r="AZ534" t="s">
        <v>95</v>
      </c>
      <c r="BA534" t="s">
        <v>117</v>
      </c>
      <c r="BB534" s="88" t="s">
        <v>95</v>
      </c>
      <c r="BC534" t="s">
        <v>118</v>
      </c>
      <c r="BD534" t="s">
        <v>91</v>
      </c>
      <c r="BE534" t="s">
        <v>119</v>
      </c>
      <c r="BF534" s="86" t="s">
        <v>120</v>
      </c>
      <c r="BG534" s="86" t="s">
        <v>121</v>
      </c>
      <c r="BH534" s="78" t="s">
        <v>122</v>
      </c>
      <c r="BI534" s="79" t="s">
        <v>123</v>
      </c>
      <c r="BJ534" s="2">
        <v>0</v>
      </c>
      <c r="BK534" s="2">
        <v>0</v>
      </c>
      <c r="BL534" s="2">
        <v>0</v>
      </c>
      <c r="BM534" s="2">
        <v>20330.810000000001</v>
      </c>
      <c r="BN534" s="2">
        <v>-56.47</v>
      </c>
      <c r="BO534" s="2">
        <v>0</v>
      </c>
      <c r="BP534" s="2">
        <v>20274.34</v>
      </c>
      <c r="BQ534" s="2">
        <v>20330.810000000001</v>
      </c>
      <c r="BR534" s="2">
        <v>0</v>
      </c>
      <c r="BS534" s="2">
        <v>0</v>
      </c>
      <c r="BT534" s="2">
        <v>0</v>
      </c>
      <c r="BU534" s="2">
        <v>0</v>
      </c>
      <c r="BV534" s="2">
        <v>0</v>
      </c>
      <c r="BW534" s="2">
        <v>0</v>
      </c>
      <c r="BX534" s="2">
        <v>0</v>
      </c>
      <c r="BY534" s="2">
        <v>0</v>
      </c>
      <c r="BZ534" s="2">
        <v>0</v>
      </c>
      <c r="CA534" s="2">
        <v>0</v>
      </c>
      <c r="CB534" s="2">
        <v>0</v>
      </c>
      <c r="CC534" s="2">
        <v>0</v>
      </c>
      <c r="CD534" s="2">
        <v>0</v>
      </c>
      <c r="CE534" s="2">
        <v>0</v>
      </c>
      <c r="CF534" s="2">
        <v>0</v>
      </c>
      <c r="CG534" s="2">
        <v>0</v>
      </c>
      <c r="CH534" s="2">
        <v>0</v>
      </c>
      <c r="CI534" s="2">
        <v>0</v>
      </c>
      <c r="CJ534" s="11" t="str">
        <f>+VLOOKUP(B534,[57]Sheet1!$A:$AA,27,FALSE)</f>
        <v>Termoli</v>
      </c>
      <c r="CK534" t="s">
        <v>1863</v>
      </c>
      <c r="CL534" t="s">
        <v>1863</v>
      </c>
      <c r="CM534" s="11"/>
    </row>
    <row r="535" spans="1:91" x14ac:dyDescent="0.35">
      <c r="A535" s="93" t="str">
        <f t="shared" si="16"/>
        <v>13100411020</v>
      </c>
      <c r="B535" t="str">
        <f t="shared" si="17"/>
        <v>1310041-2020</v>
      </c>
      <c r="C535">
        <v>1310041</v>
      </c>
      <c r="D535" t="s">
        <v>84</v>
      </c>
      <c r="E535" t="s">
        <v>1449</v>
      </c>
      <c r="F535" t="s">
        <v>1744</v>
      </c>
      <c r="G535" t="s">
        <v>1745</v>
      </c>
      <c r="H535" t="s">
        <v>1458</v>
      </c>
      <c r="I535" t="s">
        <v>1459</v>
      </c>
      <c r="J535" t="s">
        <v>1139</v>
      </c>
      <c r="K535" t="s">
        <v>1140</v>
      </c>
      <c r="L535" t="s">
        <v>1141</v>
      </c>
      <c r="M535" t="s">
        <v>1142</v>
      </c>
      <c r="N535" t="s">
        <v>1143</v>
      </c>
      <c r="O535" t="s">
        <v>1746</v>
      </c>
      <c r="P535" s="88" t="s">
        <v>985</v>
      </c>
      <c r="S535" t="s">
        <v>1459</v>
      </c>
      <c r="T535" t="s">
        <v>351</v>
      </c>
      <c r="U535" t="s">
        <v>1460</v>
      </c>
      <c r="V535" t="s">
        <v>1460</v>
      </c>
      <c r="W535" t="s">
        <v>353</v>
      </c>
      <c r="X535" t="s">
        <v>987</v>
      </c>
      <c r="Y535" t="s">
        <v>99</v>
      </c>
      <c r="Z535" t="s">
        <v>100</v>
      </c>
      <c r="AA535" t="s">
        <v>467</v>
      </c>
      <c r="AB535" t="s">
        <v>1747</v>
      </c>
      <c r="AC535" s="88" t="s">
        <v>1747</v>
      </c>
      <c r="AD535" t="s">
        <v>103</v>
      </c>
      <c r="AE535" t="s">
        <v>986</v>
      </c>
      <c r="AF535" t="s">
        <v>1746</v>
      </c>
      <c r="AG535" t="s">
        <v>990</v>
      </c>
      <c r="AH535" t="s">
        <v>977</v>
      </c>
      <c r="AI535" t="s">
        <v>978</v>
      </c>
      <c r="AJ535" t="s">
        <v>993</v>
      </c>
      <c r="AK535" t="s">
        <v>994</v>
      </c>
      <c r="AL535" t="s">
        <v>182</v>
      </c>
      <c r="AM535" t="s">
        <v>182</v>
      </c>
      <c r="AN535" t="s">
        <v>183</v>
      </c>
      <c r="AO535" t="s">
        <v>184</v>
      </c>
      <c r="AP535" t="s">
        <v>112</v>
      </c>
      <c r="AQ535" t="s">
        <v>112</v>
      </c>
      <c r="AR535" t="s">
        <v>986</v>
      </c>
      <c r="AS535" t="s">
        <v>1095</v>
      </c>
      <c r="AT535" t="s">
        <v>995</v>
      </c>
      <c r="AU535" s="88" t="s">
        <v>1457</v>
      </c>
      <c r="AV535" t="s">
        <v>115</v>
      </c>
      <c r="AW535" t="s">
        <v>293</v>
      </c>
      <c r="AX535" s="69" t="s">
        <v>475</v>
      </c>
      <c r="AY535" t="s">
        <v>91</v>
      </c>
      <c r="AZ535" t="s">
        <v>986</v>
      </c>
      <c r="BA535" t="s">
        <v>117</v>
      </c>
      <c r="BB535" s="88" t="s">
        <v>986</v>
      </c>
      <c r="BC535" t="s">
        <v>118</v>
      </c>
      <c r="BD535" t="s">
        <v>91</v>
      </c>
      <c r="BE535" t="s">
        <v>119</v>
      </c>
      <c r="BF535" s="86" t="s">
        <v>1197</v>
      </c>
      <c r="BG535" s="86" t="s">
        <v>121</v>
      </c>
      <c r="BH535" s="78" t="s">
        <v>997</v>
      </c>
      <c r="BI535" s="79" t="s">
        <v>123</v>
      </c>
      <c r="BJ535" s="2">
        <v>0</v>
      </c>
      <c r="BK535" s="2">
        <v>0</v>
      </c>
      <c r="BL535" s="2">
        <v>0</v>
      </c>
      <c r="BM535" s="2">
        <v>371.71</v>
      </c>
      <c r="BN535" s="2">
        <v>-3.1</v>
      </c>
      <c r="BO535" s="2">
        <v>0</v>
      </c>
      <c r="BP535" s="2">
        <v>368.61</v>
      </c>
      <c r="BQ535" s="2">
        <v>371.71</v>
      </c>
      <c r="BR535" s="2">
        <v>0</v>
      </c>
      <c r="BS535" s="2">
        <v>0</v>
      </c>
      <c r="BT535" s="2">
        <v>0</v>
      </c>
      <c r="BU535" s="2">
        <v>0</v>
      </c>
      <c r="BV535" s="2">
        <v>0</v>
      </c>
      <c r="BW535" s="2">
        <v>0</v>
      </c>
      <c r="BX535" s="2">
        <v>0</v>
      </c>
      <c r="BY535" s="2">
        <v>0</v>
      </c>
      <c r="BZ535" s="2">
        <v>0</v>
      </c>
      <c r="CA535" s="2">
        <v>0</v>
      </c>
      <c r="CB535" s="2">
        <v>0</v>
      </c>
      <c r="CC535" s="2">
        <v>0</v>
      </c>
      <c r="CD535" s="2">
        <v>0</v>
      </c>
      <c r="CE535" s="2">
        <v>0</v>
      </c>
      <c r="CF535" s="2">
        <v>0</v>
      </c>
      <c r="CG535" s="2">
        <v>0</v>
      </c>
      <c r="CH535" s="2">
        <v>0</v>
      </c>
      <c r="CI535" s="2">
        <v>0</v>
      </c>
      <c r="CJ535" s="11" t="str">
        <f>+VLOOKUP(B535,[57]Sheet1!$A:$AA,27,FALSE)</f>
        <v>Termoli</v>
      </c>
      <c r="CK535" t="s">
        <v>1863</v>
      </c>
      <c r="CL535" t="s">
        <v>1863</v>
      </c>
      <c r="CM535" s="11"/>
    </row>
    <row r="536" spans="1:91" x14ac:dyDescent="0.35">
      <c r="A536" s="93" t="str">
        <f t="shared" si="16"/>
        <v>13100411120</v>
      </c>
      <c r="B536" t="str">
        <f t="shared" si="17"/>
        <v>1310041-2020</v>
      </c>
      <c r="C536">
        <v>1310041</v>
      </c>
      <c r="D536" t="s">
        <v>84</v>
      </c>
      <c r="E536" t="s">
        <v>1449</v>
      </c>
      <c r="F536" t="s">
        <v>1744</v>
      </c>
      <c r="G536" t="s">
        <v>1745</v>
      </c>
      <c r="H536" t="s">
        <v>1480</v>
      </c>
      <c r="I536" t="s">
        <v>1481</v>
      </c>
      <c r="J536" t="s">
        <v>1139</v>
      </c>
      <c r="K536" t="s">
        <v>1140</v>
      </c>
      <c r="L536" t="s">
        <v>1141</v>
      </c>
      <c r="M536" t="s">
        <v>1142</v>
      </c>
      <c r="N536" t="s">
        <v>1143</v>
      </c>
      <c r="O536" t="s">
        <v>1746</v>
      </c>
      <c r="P536" s="88" t="s">
        <v>985</v>
      </c>
      <c r="S536" t="s">
        <v>1481</v>
      </c>
      <c r="T536" t="s">
        <v>351</v>
      </c>
      <c r="U536" t="s">
        <v>1482</v>
      </c>
      <c r="V536" t="s">
        <v>1482</v>
      </c>
      <c r="W536" t="s">
        <v>353</v>
      </c>
      <c r="X536" t="s">
        <v>987</v>
      </c>
      <c r="Y536" t="s">
        <v>99</v>
      </c>
      <c r="Z536" t="s">
        <v>100</v>
      </c>
      <c r="AA536" t="s">
        <v>467</v>
      </c>
      <c r="AB536" t="s">
        <v>1747</v>
      </c>
      <c r="AC536" s="88" t="s">
        <v>1747</v>
      </c>
      <c r="AD536" t="s">
        <v>103</v>
      </c>
      <c r="AE536" t="s">
        <v>986</v>
      </c>
      <c r="AF536" t="s">
        <v>1746</v>
      </c>
      <c r="AG536" t="s">
        <v>990</v>
      </c>
      <c r="AH536" t="s">
        <v>977</v>
      </c>
      <c r="AI536" t="s">
        <v>978</v>
      </c>
      <c r="AJ536" t="s">
        <v>993</v>
      </c>
      <c r="AK536" t="s">
        <v>994</v>
      </c>
      <c r="AL536" t="s">
        <v>182</v>
      </c>
      <c r="AM536" t="s">
        <v>182</v>
      </c>
      <c r="AN536" t="s">
        <v>183</v>
      </c>
      <c r="AO536" t="s">
        <v>184</v>
      </c>
      <c r="AP536" t="s">
        <v>112</v>
      </c>
      <c r="AQ536" t="s">
        <v>112</v>
      </c>
      <c r="AR536" t="s">
        <v>986</v>
      </c>
      <c r="AS536" t="s">
        <v>1095</v>
      </c>
      <c r="AT536" t="s">
        <v>995</v>
      </c>
      <c r="AU536" s="88" t="s">
        <v>1457</v>
      </c>
      <c r="AV536" t="s">
        <v>115</v>
      </c>
      <c r="AW536" t="s">
        <v>293</v>
      </c>
      <c r="AX536" s="69" t="s">
        <v>475</v>
      </c>
      <c r="AY536" t="s">
        <v>91</v>
      </c>
      <c r="AZ536" t="s">
        <v>986</v>
      </c>
      <c r="BA536" t="s">
        <v>117</v>
      </c>
      <c r="BB536" s="88" t="s">
        <v>986</v>
      </c>
      <c r="BC536" t="s">
        <v>118</v>
      </c>
      <c r="BD536" t="s">
        <v>91</v>
      </c>
      <c r="BE536" t="s">
        <v>119</v>
      </c>
      <c r="BF536" s="86" t="s">
        <v>1197</v>
      </c>
      <c r="BG536" s="86" t="s">
        <v>121</v>
      </c>
      <c r="BH536" s="78" t="s">
        <v>997</v>
      </c>
      <c r="BI536" s="79" t="s">
        <v>123</v>
      </c>
      <c r="BJ536" s="2">
        <v>0</v>
      </c>
      <c r="BK536" s="2">
        <v>0</v>
      </c>
      <c r="BL536" s="2">
        <v>0</v>
      </c>
      <c r="BM536" s="2">
        <v>1953.85</v>
      </c>
      <c r="BN536" s="2">
        <v>-10.85</v>
      </c>
      <c r="BO536" s="2">
        <v>0</v>
      </c>
      <c r="BP536" s="2">
        <v>1943</v>
      </c>
      <c r="BQ536" s="2">
        <v>1953.85</v>
      </c>
      <c r="BR536" s="2">
        <v>0</v>
      </c>
      <c r="BS536" s="2">
        <v>0</v>
      </c>
      <c r="BT536" s="2">
        <v>0</v>
      </c>
      <c r="BU536" s="2">
        <v>0</v>
      </c>
      <c r="BV536" s="2">
        <v>0</v>
      </c>
      <c r="BW536" s="2">
        <v>0</v>
      </c>
      <c r="BX536" s="2">
        <v>0</v>
      </c>
      <c r="BY536" s="2">
        <v>0</v>
      </c>
      <c r="BZ536" s="2">
        <v>0</v>
      </c>
      <c r="CA536" s="2">
        <v>0</v>
      </c>
      <c r="CB536" s="2">
        <v>0</v>
      </c>
      <c r="CC536" s="2">
        <v>0</v>
      </c>
      <c r="CD536" s="2">
        <v>0</v>
      </c>
      <c r="CE536" s="2">
        <v>0</v>
      </c>
      <c r="CF536" s="2">
        <v>0</v>
      </c>
      <c r="CG536" s="2">
        <v>0</v>
      </c>
      <c r="CH536" s="2">
        <v>0</v>
      </c>
      <c r="CI536" s="2">
        <v>0</v>
      </c>
      <c r="CJ536" s="11" t="str">
        <f>+VLOOKUP(B536,[57]Sheet1!$A:$AA,27,FALSE)</f>
        <v>Termoli</v>
      </c>
      <c r="CK536" t="s">
        <v>1863</v>
      </c>
      <c r="CL536" t="s">
        <v>1863</v>
      </c>
      <c r="CM536" s="11"/>
    </row>
    <row r="537" spans="1:91" x14ac:dyDescent="0.35">
      <c r="A537" s="93" t="str">
        <f t="shared" si="16"/>
        <v>13100421020</v>
      </c>
      <c r="B537" t="str">
        <f t="shared" si="17"/>
        <v>1310042-2020</v>
      </c>
      <c r="C537">
        <v>1310042</v>
      </c>
      <c r="D537" t="s">
        <v>84</v>
      </c>
      <c r="E537" t="s">
        <v>1449</v>
      </c>
      <c r="F537" t="s">
        <v>1748</v>
      </c>
      <c r="G537" t="s">
        <v>1749</v>
      </c>
      <c r="H537" t="s">
        <v>1458</v>
      </c>
      <c r="I537" t="s">
        <v>1459</v>
      </c>
      <c r="J537" t="s">
        <v>1139</v>
      </c>
      <c r="K537" t="s">
        <v>1140</v>
      </c>
      <c r="L537" t="s">
        <v>1141</v>
      </c>
      <c r="M537" t="s">
        <v>1142</v>
      </c>
      <c r="N537" t="s">
        <v>1167</v>
      </c>
      <c r="O537" t="s">
        <v>1750</v>
      </c>
      <c r="P537" s="88" t="s">
        <v>985</v>
      </c>
      <c r="S537" t="s">
        <v>1459</v>
      </c>
      <c r="T537" t="s">
        <v>351</v>
      </c>
      <c r="U537" t="s">
        <v>1460</v>
      </c>
      <c r="V537" t="s">
        <v>1460</v>
      </c>
      <c r="W537" t="s">
        <v>1102</v>
      </c>
      <c r="X537" t="s">
        <v>987</v>
      </c>
      <c r="Y537" t="s">
        <v>204</v>
      </c>
      <c r="Z537" t="s">
        <v>100</v>
      </c>
      <c r="AA537" t="s">
        <v>467</v>
      </c>
      <c r="AB537" t="s">
        <v>1751</v>
      </c>
      <c r="AC537" s="88" t="s">
        <v>1751</v>
      </c>
      <c r="AD537" t="s">
        <v>103</v>
      </c>
      <c r="AE537" t="s">
        <v>986</v>
      </c>
      <c r="AF537" t="s">
        <v>1752</v>
      </c>
      <c r="AG537" t="s">
        <v>990</v>
      </c>
      <c r="AH537" t="s">
        <v>235</v>
      </c>
      <c r="AI537" t="s">
        <v>236</v>
      </c>
      <c r="AJ537" t="s">
        <v>993</v>
      </c>
      <c r="AK537" t="s">
        <v>994</v>
      </c>
      <c r="AL537" t="s">
        <v>237</v>
      </c>
      <c r="AM537" t="s">
        <v>237</v>
      </c>
      <c r="AN537" t="s">
        <v>238</v>
      </c>
      <c r="AO537" t="s">
        <v>239</v>
      </c>
      <c r="AP537" t="s">
        <v>140</v>
      </c>
      <c r="AQ537" t="s">
        <v>140</v>
      </c>
      <c r="AR537" t="s">
        <v>986</v>
      </c>
      <c r="AS537" t="s">
        <v>1095</v>
      </c>
      <c r="AT537" t="s">
        <v>995</v>
      </c>
      <c r="AU537" s="88" t="s">
        <v>1457</v>
      </c>
      <c r="AV537" t="s">
        <v>115</v>
      </c>
      <c r="AW537" t="s">
        <v>293</v>
      </c>
      <c r="AX537" s="69" t="s">
        <v>475</v>
      </c>
      <c r="AY537" t="s">
        <v>91</v>
      </c>
      <c r="AZ537" t="s">
        <v>986</v>
      </c>
      <c r="BA537" t="s">
        <v>117</v>
      </c>
      <c r="BB537" s="88" t="s">
        <v>986</v>
      </c>
      <c r="BC537" t="s">
        <v>118</v>
      </c>
      <c r="BD537" t="s">
        <v>91</v>
      </c>
      <c r="BE537" t="s">
        <v>119</v>
      </c>
      <c r="BF537" s="86" t="s">
        <v>996</v>
      </c>
      <c r="BG537" s="86" t="s">
        <v>121</v>
      </c>
      <c r="BH537" s="78" t="s">
        <v>997</v>
      </c>
      <c r="BI537" s="79" t="s">
        <v>123</v>
      </c>
      <c r="BJ537" s="2">
        <v>0</v>
      </c>
      <c r="BK537" s="2">
        <v>0</v>
      </c>
      <c r="BL537" s="2">
        <v>0</v>
      </c>
      <c r="BM537" s="2">
        <v>1331.43</v>
      </c>
      <c r="BN537" s="2">
        <v>-16.64</v>
      </c>
      <c r="BO537" s="2">
        <v>0</v>
      </c>
      <c r="BP537" s="2">
        <v>1314.79</v>
      </c>
      <c r="BQ537" s="2">
        <v>1331.43</v>
      </c>
      <c r="BR537" s="2">
        <v>0</v>
      </c>
      <c r="BS537" s="2">
        <v>0</v>
      </c>
      <c r="BT537" s="2">
        <v>0</v>
      </c>
      <c r="BU537" s="2">
        <v>0</v>
      </c>
      <c r="BV537" s="2">
        <v>0</v>
      </c>
      <c r="BW537" s="2">
        <v>0</v>
      </c>
      <c r="BX537" s="2">
        <v>0</v>
      </c>
      <c r="BY537" s="2">
        <v>0</v>
      </c>
      <c r="BZ537" s="2">
        <v>0</v>
      </c>
      <c r="CA537" s="2">
        <v>0</v>
      </c>
      <c r="CB537" s="2">
        <v>0</v>
      </c>
      <c r="CC537" s="2">
        <v>0</v>
      </c>
      <c r="CD537" s="2">
        <v>0</v>
      </c>
      <c r="CE537" s="2">
        <v>0</v>
      </c>
      <c r="CF537" s="2">
        <v>0</v>
      </c>
      <c r="CG537" s="2">
        <v>0</v>
      </c>
      <c r="CH537" s="2">
        <v>0</v>
      </c>
      <c r="CI537" s="2">
        <v>0</v>
      </c>
      <c r="CJ537" s="11" t="str">
        <f>+VLOOKUP(B537,[57]Sheet1!$A:$AA,27,FALSE)</f>
        <v>Campagnano</v>
      </c>
      <c r="CK537" t="s">
        <v>1861</v>
      </c>
      <c r="CL537" t="s">
        <v>1871</v>
      </c>
      <c r="CM537" s="11"/>
    </row>
    <row r="538" spans="1:91" x14ac:dyDescent="0.35">
      <c r="A538" s="93" t="str">
        <f t="shared" si="16"/>
        <v>13100421220</v>
      </c>
      <c r="B538" t="str">
        <f t="shared" si="17"/>
        <v>1310042-2020</v>
      </c>
      <c r="C538">
        <v>1310042</v>
      </c>
      <c r="D538" t="s">
        <v>84</v>
      </c>
      <c r="E538" t="s">
        <v>1449</v>
      </c>
      <c r="F538" t="s">
        <v>1748</v>
      </c>
      <c r="G538" t="s">
        <v>1749</v>
      </c>
      <c r="H538" t="s">
        <v>1461</v>
      </c>
      <c r="I538" t="s">
        <v>1462</v>
      </c>
      <c r="J538" t="s">
        <v>1139</v>
      </c>
      <c r="K538" t="s">
        <v>1140</v>
      </c>
      <c r="L538" t="s">
        <v>1141</v>
      </c>
      <c r="M538" t="s">
        <v>1142</v>
      </c>
      <c r="N538" t="s">
        <v>1167</v>
      </c>
      <c r="O538" t="s">
        <v>1750</v>
      </c>
      <c r="P538" s="88" t="s">
        <v>985</v>
      </c>
      <c r="S538" t="s">
        <v>1462</v>
      </c>
      <c r="T538" t="s">
        <v>351</v>
      </c>
      <c r="U538" t="s">
        <v>1463</v>
      </c>
      <c r="V538" t="s">
        <v>1463</v>
      </c>
      <c r="W538" t="s">
        <v>1102</v>
      </c>
      <c r="X538" t="s">
        <v>987</v>
      </c>
      <c r="Y538" t="s">
        <v>204</v>
      </c>
      <c r="Z538" t="s">
        <v>100</v>
      </c>
      <c r="AA538" t="s">
        <v>467</v>
      </c>
      <c r="AB538" t="s">
        <v>1751</v>
      </c>
      <c r="AC538" s="88" t="s">
        <v>1751</v>
      </c>
      <c r="AD538" t="s">
        <v>103</v>
      </c>
      <c r="AE538" t="s">
        <v>986</v>
      </c>
      <c r="AF538" t="s">
        <v>1752</v>
      </c>
      <c r="AG538" t="s">
        <v>990</v>
      </c>
      <c r="AH538" t="s">
        <v>235</v>
      </c>
      <c r="AI538" t="s">
        <v>236</v>
      </c>
      <c r="AJ538" t="s">
        <v>993</v>
      </c>
      <c r="AK538" t="s">
        <v>994</v>
      </c>
      <c r="AL538" t="s">
        <v>237</v>
      </c>
      <c r="AM538" t="s">
        <v>237</v>
      </c>
      <c r="AN538" t="s">
        <v>238</v>
      </c>
      <c r="AO538" t="s">
        <v>239</v>
      </c>
      <c r="AP538" t="s">
        <v>140</v>
      </c>
      <c r="AQ538" t="s">
        <v>140</v>
      </c>
      <c r="AR538" t="s">
        <v>986</v>
      </c>
      <c r="AS538" t="s">
        <v>1095</v>
      </c>
      <c r="AT538" t="s">
        <v>995</v>
      </c>
      <c r="AU538" s="88" t="s">
        <v>1457</v>
      </c>
      <c r="AV538" t="s">
        <v>115</v>
      </c>
      <c r="AW538" t="s">
        <v>293</v>
      </c>
      <c r="AX538" s="69" t="s">
        <v>475</v>
      </c>
      <c r="AY538" t="s">
        <v>91</v>
      </c>
      <c r="AZ538" t="s">
        <v>986</v>
      </c>
      <c r="BA538" t="s">
        <v>117</v>
      </c>
      <c r="BB538" s="88" t="s">
        <v>986</v>
      </c>
      <c r="BC538" t="s">
        <v>118</v>
      </c>
      <c r="BD538" t="s">
        <v>91</v>
      </c>
      <c r="BE538" t="s">
        <v>119</v>
      </c>
      <c r="BF538" s="86" t="s">
        <v>996</v>
      </c>
      <c r="BG538" s="86" t="s">
        <v>121</v>
      </c>
      <c r="BH538" s="78" t="s">
        <v>997</v>
      </c>
      <c r="BI538" s="79" t="s">
        <v>123</v>
      </c>
      <c r="BJ538" s="2">
        <v>0</v>
      </c>
      <c r="BK538" s="2">
        <v>0</v>
      </c>
      <c r="BL538" s="2">
        <v>0</v>
      </c>
      <c r="BM538" s="2">
        <v>162.36000000000001</v>
      </c>
      <c r="BN538" s="2">
        <v>-0.68</v>
      </c>
      <c r="BO538" s="2">
        <v>0</v>
      </c>
      <c r="BP538" s="2">
        <v>161.68</v>
      </c>
      <c r="BQ538" s="2">
        <v>162.36000000000001</v>
      </c>
      <c r="BR538" s="2">
        <v>0</v>
      </c>
      <c r="BS538" s="2">
        <v>0</v>
      </c>
      <c r="BT538" s="2">
        <v>0</v>
      </c>
      <c r="BU538" s="2">
        <v>0</v>
      </c>
      <c r="BV538" s="2">
        <v>0</v>
      </c>
      <c r="BW538" s="2">
        <v>0</v>
      </c>
      <c r="BX538" s="2">
        <v>0</v>
      </c>
      <c r="BY538" s="2">
        <v>0</v>
      </c>
      <c r="BZ538" s="2">
        <v>0</v>
      </c>
      <c r="CA538" s="2">
        <v>0</v>
      </c>
      <c r="CB538" s="2">
        <v>0</v>
      </c>
      <c r="CC538" s="2">
        <v>0</v>
      </c>
      <c r="CD538" s="2">
        <v>0</v>
      </c>
      <c r="CE538" s="2">
        <v>0</v>
      </c>
      <c r="CF538" s="2">
        <v>0</v>
      </c>
      <c r="CG538" s="2">
        <v>0</v>
      </c>
      <c r="CH538" s="2">
        <v>0</v>
      </c>
      <c r="CI538" s="2">
        <v>0</v>
      </c>
      <c r="CJ538" s="11" t="str">
        <f>+VLOOKUP(B538,[57]Sheet1!$A:$AA,27,FALSE)</f>
        <v>Campagnano</v>
      </c>
      <c r="CK538" t="s">
        <v>1861</v>
      </c>
      <c r="CL538" t="s">
        <v>1871</v>
      </c>
      <c r="CM538" s="11"/>
    </row>
    <row r="539" spans="1:91" x14ac:dyDescent="0.35">
      <c r="A539" s="93" t="str">
        <f t="shared" si="16"/>
        <v>13100431020</v>
      </c>
      <c r="B539" t="str">
        <f t="shared" si="17"/>
        <v>1310043-2020</v>
      </c>
      <c r="C539">
        <v>1310043</v>
      </c>
      <c r="D539" t="s">
        <v>84</v>
      </c>
      <c r="E539" t="s">
        <v>1449</v>
      </c>
      <c r="F539" t="s">
        <v>1753</v>
      </c>
      <c r="G539" t="s">
        <v>1754</v>
      </c>
      <c r="H539" t="s">
        <v>1458</v>
      </c>
      <c r="I539" t="s">
        <v>1459</v>
      </c>
      <c r="J539" t="s">
        <v>1139</v>
      </c>
      <c r="K539" t="s">
        <v>1140</v>
      </c>
      <c r="L539" t="s">
        <v>1141</v>
      </c>
      <c r="M539" t="s">
        <v>1142</v>
      </c>
      <c r="N539" t="s">
        <v>1167</v>
      </c>
      <c r="O539" t="s">
        <v>1755</v>
      </c>
      <c r="P539" s="88" t="s">
        <v>985</v>
      </c>
      <c r="S539" t="s">
        <v>1459</v>
      </c>
      <c r="T539" t="s">
        <v>351</v>
      </c>
      <c r="U539" t="s">
        <v>1460</v>
      </c>
      <c r="V539" t="s">
        <v>1460</v>
      </c>
      <c r="W539" t="s">
        <v>1102</v>
      </c>
      <c r="X539" t="s">
        <v>987</v>
      </c>
      <c r="Y539" t="s">
        <v>1509</v>
      </c>
      <c r="Z539" t="s">
        <v>100</v>
      </c>
      <c r="AA539" t="s">
        <v>467</v>
      </c>
      <c r="AB539" t="s">
        <v>1755</v>
      </c>
      <c r="AC539" s="88" t="s">
        <v>1755</v>
      </c>
      <c r="AD539" t="s">
        <v>103</v>
      </c>
      <c r="AE539" t="s">
        <v>986</v>
      </c>
      <c r="AF539" t="s">
        <v>1756</v>
      </c>
      <c r="AG539" t="s">
        <v>990</v>
      </c>
      <c r="AH539" t="s">
        <v>105</v>
      </c>
      <c r="AI539" t="s">
        <v>106</v>
      </c>
      <c r="AJ539" t="s">
        <v>993</v>
      </c>
      <c r="AK539" t="s">
        <v>994</v>
      </c>
      <c r="AL539" t="s">
        <v>237</v>
      </c>
      <c r="AM539" t="s">
        <v>237</v>
      </c>
      <c r="AN539" t="s">
        <v>238</v>
      </c>
      <c r="AO539" t="s">
        <v>239</v>
      </c>
      <c r="AP539" t="s">
        <v>112</v>
      </c>
      <c r="AQ539" t="s">
        <v>112</v>
      </c>
      <c r="AR539" t="s">
        <v>986</v>
      </c>
      <c r="AS539" t="s">
        <v>1095</v>
      </c>
      <c r="AT539" t="s">
        <v>995</v>
      </c>
      <c r="AU539" s="88" t="s">
        <v>1457</v>
      </c>
      <c r="AV539" t="s">
        <v>115</v>
      </c>
      <c r="AW539" t="s">
        <v>293</v>
      </c>
      <c r="AX539" s="69" t="s">
        <v>475</v>
      </c>
      <c r="AY539" t="s">
        <v>91</v>
      </c>
      <c r="AZ539" t="s">
        <v>986</v>
      </c>
      <c r="BA539" t="s">
        <v>117</v>
      </c>
      <c r="BB539" s="88" t="s">
        <v>986</v>
      </c>
      <c r="BC539" t="s">
        <v>118</v>
      </c>
      <c r="BD539" t="s">
        <v>91</v>
      </c>
      <c r="BE539" t="s">
        <v>119</v>
      </c>
      <c r="BF539" s="86" t="s">
        <v>1197</v>
      </c>
      <c r="BG539" s="86" t="s">
        <v>121</v>
      </c>
      <c r="BH539" s="78" t="s">
        <v>997</v>
      </c>
      <c r="BI539" s="79" t="s">
        <v>123</v>
      </c>
      <c r="BJ539" s="2">
        <v>0</v>
      </c>
      <c r="BK539" s="2">
        <v>0</v>
      </c>
      <c r="BL539" s="2">
        <v>0</v>
      </c>
      <c r="BM539" s="2">
        <v>2831.18</v>
      </c>
      <c r="BN539" s="2">
        <v>-35.39</v>
      </c>
      <c r="BO539" s="2">
        <v>0</v>
      </c>
      <c r="BP539" s="2">
        <v>2795.79</v>
      </c>
      <c r="BQ539" s="2">
        <v>2831.18</v>
      </c>
      <c r="BR539" s="2">
        <v>0</v>
      </c>
      <c r="BS539" s="2">
        <v>0</v>
      </c>
      <c r="BT539" s="2">
        <v>0</v>
      </c>
      <c r="BU539" s="2">
        <v>0</v>
      </c>
      <c r="BV539" s="2">
        <v>0</v>
      </c>
      <c r="BW539" s="2">
        <v>0</v>
      </c>
      <c r="BX539" s="2">
        <v>0</v>
      </c>
      <c r="BY539" s="2">
        <v>0</v>
      </c>
      <c r="BZ539" s="2">
        <v>0</v>
      </c>
      <c r="CA539" s="2">
        <v>0</v>
      </c>
      <c r="CB539" s="2">
        <v>0</v>
      </c>
      <c r="CC539" s="2">
        <v>0</v>
      </c>
      <c r="CD539" s="2">
        <v>0</v>
      </c>
      <c r="CE539" s="2">
        <v>0</v>
      </c>
      <c r="CF539" s="2">
        <v>0</v>
      </c>
      <c r="CG539" s="2">
        <v>0</v>
      </c>
      <c r="CH539" s="2">
        <v>0</v>
      </c>
      <c r="CI539" s="2">
        <v>0</v>
      </c>
      <c r="CJ539" s="11" t="str">
        <f>+VLOOKUP(B539,[57]Sheet1!$A:$AA,27,FALSE)</f>
        <v>Termoli</v>
      </c>
      <c r="CK539" t="s">
        <v>1863</v>
      </c>
      <c r="CL539" t="s">
        <v>1863</v>
      </c>
      <c r="CM539" s="11"/>
    </row>
    <row r="540" spans="1:91" x14ac:dyDescent="0.35">
      <c r="A540" s="93" t="str">
        <f t="shared" si="16"/>
        <v>13100431220</v>
      </c>
      <c r="B540" t="str">
        <f t="shared" si="17"/>
        <v>1310043-2020</v>
      </c>
      <c r="C540">
        <v>1310043</v>
      </c>
      <c r="D540" t="s">
        <v>84</v>
      </c>
      <c r="E540" t="s">
        <v>1449</v>
      </c>
      <c r="F540" t="s">
        <v>1753</v>
      </c>
      <c r="G540" t="s">
        <v>1754</v>
      </c>
      <c r="H540" t="s">
        <v>1461</v>
      </c>
      <c r="I540" t="s">
        <v>1462</v>
      </c>
      <c r="J540" t="s">
        <v>1139</v>
      </c>
      <c r="K540" t="s">
        <v>1140</v>
      </c>
      <c r="L540" t="s">
        <v>1141</v>
      </c>
      <c r="M540" t="s">
        <v>1142</v>
      </c>
      <c r="N540" t="s">
        <v>1167</v>
      </c>
      <c r="O540" t="s">
        <v>1755</v>
      </c>
      <c r="P540" s="88" t="s">
        <v>985</v>
      </c>
      <c r="S540" t="s">
        <v>1462</v>
      </c>
      <c r="T540" t="s">
        <v>351</v>
      </c>
      <c r="U540" t="s">
        <v>1463</v>
      </c>
      <c r="V540" t="s">
        <v>1463</v>
      </c>
      <c r="W540" t="s">
        <v>1102</v>
      </c>
      <c r="X540" t="s">
        <v>987</v>
      </c>
      <c r="Y540" t="s">
        <v>1509</v>
      </c>
      <c r="Z540" t="s">
        <v>100</v>
      </c>
      <c r="AA540" t="s">
        <v>467</v>
      </c>
      <c r="AB540" t="s">
        <v>1755</v>
      </c>
      <c r="AC540" s="88" t="s">
        <v>1755</v>
      </c>
      <c r="AD540" t="s">
        <v>103</v>
      </c>
      <c r="AE540" t="s">
        <v>986</v>
      </c>
      <c r="AF540" t="s">
        <v>1756</v>
      </c>
      <c r="AG540" t="s">
        <v>990</v>
      </c>
      <c r="AH540" t="s">
        <v>105</v>
      </c>
      <c r="AI540" t="s">
        <v>106</v>
      </c>
      <c r="AJ540" t="s">
        <v>993</v>
      </c>
      <c r="AK540" t="s">
        <v>994</v>
      </c>
      <c r="AL540" t="s">
        <v>237</v>
      </c>
      <c r="AM540" t="s">
        <v>237</v>
      </c>
      <c r="AN540" t="s">
        <v>238</v>
      </c>
      <c r="AO540" t="s">
        <v>239</v>
      </c>
      <c r="AP540" t="s">
        <v>112</v>
      </c>
      <c r="AQ540" t="s">
        <v>112</v>
      </c>
      <c r="AR540" t="s">
        <v>986</v>
      </c>
      <c r="AS540" t="s">
        <v>1095</v>
      </c>
      <c r="AT540" t="s">
        <v>995</v>
      </c>
      <c r="AU540" s="88" t="s">
        <v>1457</v>
      </c>
      <c r="AV540" t="s">
        <v>115</v>
      </c>
      <c r="AW540" t="s">
        <v>293</v>
      </c>
      <c r="AX540" s="69" t="s">
        <v>475</v>
      </c>
      <c r="AY540" t="s">
        <v>91</v>
      </c>
      <c r="AZ540" t="s">
        <v>986</v>
      </c>
      <c r="BA540" t="s">
        <v>117</v>
      </c>
      <c r="BB540" s="88" t="s">
        <v>986</v>
      </c>
      <c r="BC540" t="s">
        <v>118</v>
      </c>
      <c r="BD540" t="s">
        <v>91</v>
      </c>
      <c r="BE540" t="s">
        <v>119</v>
      </c>
      <c r="BF540" s="86" t="s">
        <v>1197</v>
      </c>
      <c r="BG540" s="86" t="s">
        <v>121</v>
      </c>
      <c r="BH540" s="78" t="s">
        <v>997</v>
      </c>
      <c r="BI540" s="79" t="s">
        <v>123</v>
      </c>
      <c r="BJ540" s="2">
        <v>0</v>
      </c>
      <c r="BK540" s="2">
        <v>0</v>
      </c>
      <c r="BL540" s="2">
        <v>0</v>
      </c>
      <c r="BM540" s="2">
        <v>27743.5</v>
      </c>
      <c r="BN540" s="2">
        <v>-115.6</v>
      </c>
      <c r="BO540" s="2">
        <v>0</v>
      </c>
      <c r="BP540" s="2">
        <v>27627.9</v>
      </c>
      <c r="BQ540" s="2">
        <v>27743.5</v>
      </c>
      <c r="BR540" s="2">
        <v>0</v>
      </c>
      <c r="BS540" s="2">
        <v>0</v>
      </c>
      <c r="BT540" s="2">
        <v>0</v>
      </c>
      <c r="BU540" s="2">
        <v>0</v>
      </c>
      <c r="BV540" s="2">
        <v>0</v>
      </c>
      <c r="BW540" s="2">
        <v>0</v>
      </c>
      <c r="BX540" s="2">
        <v>0</v>
      </c>
      <c r="BY540" s="2">
        <v>0</v>
      </c>
      <c r="BZ540" s="2">
        <v>0</v>
      </c>
      <c r="CA540" s="2">
        <v>0</v>
      </c>
      <c r="CB540" s="2">
        <v>0</v>
      </c>
      <c r="CC540" s="2">
        <v>0</v>
      </c>
      <c r="CD540" s="2">
        <v>0</v>
      </c>
      <c r="CE540" s="2">
        <v>0</v>
      </c>
      <c r="CF540" s="2">
        <v>0</v>
      </c>
      <c r="CG540" s="2">
        <v>0</v>
      </c>
      <c r="CH540" s="2">
        <v>0</v>
      </c>
      <c r="CI540" s="2">
        <v>0</v>
      </c>
      <c r="CJ540" s="11" t="str">
        <f>+VLOOKUP(B540,[57]Sheet1!$A:$AA,27,FALSE)</f>
        <v>Termoli</v>
      </c>
      <c r="CK540" t="s">
        <v>1863</v>
      </c>
      <c r="CL540" t="s">
        <v>1863</v>
      </c>
      <c r="CM540" s="11"/>
    </row>
    <row r="541" spans="1:91" x14ac:dyDescent="0.35">
      <c r="A541" s="93" t="str">
        <f t="shared" si="16"/>
        <v>13100441120</v>
      </c>
      <c r="B541" t="str">
        <f t="shared" si="17"/>
        <v>1310044-2020</v>
      </c>
      <c r="C541">
        <v>1310044</v>
      </c>
      <c r="D541" t="s">
        <v>84</v>
      </c>
      <c r="E541" t="s">
        <v>1449</v>
      </c>
      <c r="F541" t="s">
        <v>1757</v>
      </c>
      <c r="G541" t="s">
        <v>1758</v>
      </c>
      <c r="H541" t="s">
        <v>1480</v>
      </c>
      <c r="I541" t="s">
        <v>1481</v>
      </c>
      <c r="J541" t="s">
        <v>1139</v>
      </c>
      <c r="K541" t="s">
        <v>1140</v>
      </c>
      <c r="L541" t="s">
        <v>1141</v>
      </c>
      <c r="M541" t="s">
        <v>1142</v>
      </c>
      <c r="N541" t="s">
        <v>1167</v>
      </c>
      <c r="O541" t="s">
        <v>1759</v>
      </c>
      <c r="P541" s="88" t="s">
        <v>985</v>
      </c>
      <c r="S541" t="s">
        <v>1462</v>
      </c>
      <c r="T541" t="s">
        <v>351</v>
      </c>
      <c r="U541" t="s">
        <v>1482</v>
      </c>
      <c r="V541" t="s">
        <v>1482</v>
      </c>
      <c r="W541" t="s">
        <v>1102</v>
      </c>
      <c r="X541" t="s">
        <v>987</v>
      </c>
      <c r="Y541" t="s">
        <v>99</v>
      </c>
      <c r="Z541" t="s">
        <v>100</v>
      </c>
      <c r="AA541" t="s">
        <v>467</v>
      </c>
      <c r="AB541" t="s">
        <v>1760</v>
      </c>
      <c r="AC541" s="88" t="s">
        <v>1760</v>
      </c>
      <c r="AD541" t="s">
        <v>103</v>
      </c>
      <c r="AE541" t="s">
        <v>986</v>
      </c>
      <c r="AF541" t="s">
        <v>1761</v>
      </c>
      <c r="AG541" t="s">
        <v>990</v>
      </c>
      <c r="AH541" t="s">
        <v>235</v>
      </c>
      <c r="AI541" t="s">
        <v>236</v>
      </c>
      <c r="AJ541" t="s">
        <v>993</v>
      </c>
      <c r="AK541" t="s">
        <v>994</v>
      </c>
      <c r="AL541" t="s">
        <v>237</v>
      </c>
      <c r="AM541" t="s">
        <v>237</v>
      </c>
      <c r="AN541" t="s">
        <v>238</v>
      </c>
      <c r="AO541" t="s">
        <v>239</v>
      </c>
      <c r="AP541" t="s">
        <v>112</v>
      </c>
      <c r="AQ541" t="s">
        <v>112</v>
      </c>
      <c r="AR541" t="s">
        <v>986</v>
      </c>
      <c r="AS541" t="s">
        <v>1095</v>
      </c>
      <c r="AT541" t="s">
        <v>995</v>
      </c>
      <c r="AU541" s="88" t="s">
        <v>1457</v>
      </c>
      <c r="AV541" t="s">
        <v>115</v>
      </c>
      <c r="AW541" t="s">
        <v>293</v>
      </c>
      <c r="AX541" s="69" t="s">
        <v>475</v>
      </c>
      <c r="AY541" t="s">
        <v>91</v>
      </c>
      <c r="AZ541" t="s">
        <v>986</v>
      </c>
      <c r="BA541" t="s">
        <v>117</v>
      </c>
      <c r="BB541" s="88" t="s">
        <v>986</v>
      </c>
      <c r="BC541" t="s">
        <v>118</v>
      </c>
      <c r="BD541" t="s">
        <v>91</v>
      </c>
      <c r="BE541" t="s">
        <v>119</v>
      </c>
      <c r="BF541" s="86" t="s">
        <v>1197</v>
      </c>
      <c r="BG541" s="86" t="s">
        <v>121</v>
      </c>
      <c r="BH541" s="78" t="s">
        <v>997</v>
      </c>
      <c r="BI541" s="79" t="s">
        <v>123</v>
      </c>
      <c r="BJ541" s="2">
        <v>0</v>
      </c>
      <c r="BK541" s="2">
        <v>0</v>
      </c>
      <c r="BL541" s="2">
        <v>0</v>
      </c>
      <c r="BM541" s="2">
        <v>8395.92</v>
      </c>
      <c r="BN541" s="2">
        <v>-69.97</v>
      </c>
      <c r="BO541" s="2">
        <v>0</v>
      </c>
      <c r="BP541" s="2">
        <v>8325.9500000000007</v>
      </c>
      <c r="BQ541" s="2">
        <v>32550.46</v>
      </c>
      <c r="BR541" s="2">
        <v>0</v>
      </c>
      <c r="BS541" s="2">
        <v>0</v>
      </c>
      <c r="BT541" s="2">
        <v>0</v>
      </c>
      <c r="BU541" s="2">
        <v>0</v>
      </c>
      <c r="BV541" s="2">
        <v>0</v>
      </c>
      <c r="BW541" s="2">
        <v>0</v>
      </c>
      <c r="BX541" s="2">
        <v>0</v>
      </c>
      <c r="BY541" s="2">
        <v>0</v>
      </c>
      <c r="BZ541" s="2">
        <v>0</v>
      </c>
      <c r="CA541" s="2">
        <v>0</v>
      </c>
      <c r="CB541" s="2">
        <v>0</v>
      </c>
      <c r="CC541" s="2">
        <v>0</v>
      </c>
      <c r="CD541" s="2">
        <v>0</v>
      </c>
      <c r="CE541" s="2">
        <v>0</v>
      </c>
      <c r="CF541" s="2">
        <v>-24154.54</v>
      </c>
      <c r="CG541" s="2">
        <v>0</v>
      </c>
      <c r="CH541" s="2">
        <v>0</v>
      </c>
      <c r="CI541" s="2">
        <v>0</v>
      </c>
      <c r="CJ541" s="11" t="str">
        <f>+VLOOKUP(B541,[57]Sheet1!$A:$AA,27,FALSE)</f>
        <v>Termoli</v>
      </c>
      <c r="CK541" t="s">
        <v>1863</v>
      </c>
      <c r="CL541" t="s">
        <v>1863</v>
      </c>
      <c r="CM541" s="11"/>
    </row>
    <row r="542" spans="1:91" x14ac:dyDescent="0.35">
      <c r="A542" s="93" t="str">
        <f t="shared" si="16"/>
        <v>13100441220</v>
      </c>
      <c r="B542" t="str">
        <f t="shared" si="17"/>
        <v>1310044-2020</v>
      </c>
      <c r="C542">
        <v>1310044</v>
      </c>
      <c r="D542" t="s">
        <v>84</v>
      </c>
      <c r="E542" t="s">
        <v>1449</v>
      </c>
      <c r="F542" t="s">
        <v>1757</v>
      </c>
      <c r="G542" t="s">
        <v>1758</v>
      </c>
      <c r="H542" t="s">
        <v>1461</v>
      </c>
      <c r="I542" t="s">
        <v>1462</v>
      </c>
      <c r="J542" t="s">
        <v>1139</v>
      </c>
      <c r="K542" t="s">
        <v>1140</v>
      </c>
      <c r="L542" t="s">
        <v>1141</v>
      </c>
      <c r="M542" t="s">
        <v>1142</v>
      </c>
      <c r="N542" t="s">
        <v>1167</v>
      </c>
      <c r="O542" t="s">
        <v>1759</v>
      </c>
      <c r="P542" s="88" t="s">
        <v>985</v>
      </c>
      <c r="S542" t="s">
        <v>1462</v>
      </c>
      <c r="T542" t="s">
        <v>351</v>
      </c>
      <c r="U542" t="s">
        <v>1463</v>
      </c>
      <c r="V542" t="s">
        <v>1463</v>
      </c>
      <c r="W542" t="s">
        <v>1102</v>
      </c>
      <c r="X542" t="s">
        <v>987</v>
      </c>
      <c r="Y542" t="s">
        <v>99</v>
      </c>
      <c r="Z542" t="s">
        <v>100</v>
      </c>
      <c r="AA542" t="s">
        <v>467</v>
      </c>
      <c r="AB542" t="s">
        <v>1760</v>
      </c>
      <c r="AC542" s="88" t="s">
        <v>1760</v>
      </c>
      <c r="AD542" t="s">
        <v>103</v>
      </c>
      <c r="AE542" t="s">
        <v>986</v>
      </c>
      <c r="AF542" t="s">
        <v>1761</v>
      </c>
      <c r="AG542" t="s">
        <v>990</v>
      </c>
      <c r="AH542" t="s">
        <v>235</v>
      </c>
      <c r="AI542" t="s">
        <v>236</v>
      </c>
      <c r="AJ542" t="s">
        <v>993</v>
      </c>
      <c r="AK542" t="s">
        <v>994</v>
      </c>
      <c r="AL542" t="s">
        <v>237</v>
      </c>
      <c r="AM542" t="s">
        <v>237</v>
      </c>
      <c r="AN542" t="s">
        <v>238</v>
      </c>
      <c r="AO542" t="s">
        <v>239</v>
      </c>
      <c r="AP542" t="s">
        <v>112</v>
      </c>
      <c r="AQ542" t="s">
        <v>112</v>
      </c>
      <c r="AR542" t="s">
        <v>986</v>
      </c>
      <c r="AS542" t="s">
        <v>1095</v>
      </c>
      <c r="AT542" t="s">
        <v>995</v>
      </c>
      <c r="AU542" s="88" t="s">
        <v>1457</v>
      </c>
      <c r="AV542" t="s">
        <v>115</v>
      </c>
      <c r="AW542" t="s">
        <v>91</v>
      </c>
      <c r="AX542" s="69" t="s">
        <v>475</v>
      </c>
      <c r="AY542" t="s">
        <v>91</v>
      </c>
      <c r="AZ542" t="s">
        <v>986</v>
      </c>
      <c r="BA542" t="s">
        <v>117</v>
      </c>
      <c r="BB542" s="88" t="s">
        <v>986</v>
      </c>
      <c r="BC542" t="s">
        <v>118</v>
      </c>
      <c r="BD542" t="s">
        <v>91</v>
      </c>
      <c r="BE542" t="s">
        <v>119</v>
      </c>
      <c r="BF542" s="86" t="s">
        <v>1197</v>
      </c>
      <c r="BG542" s="86" t="s">
        <v>121</v>
      </c>
      <c r="BH542" s="78" t="s">
        <v>997</v>
      </c>
      <c r="BI542" s="79" t="s">
        <v>123</v>
      </c>
      <c r="BJ542" s="2">
        <v>0</v>
      </c>
      <c r="BK542" s="2">
        <v>0</v>
      </c>
      <c r="BL542" s="2">
        <v>0</v>
      </c>
      <c r="BM542" s="2">
        <v>0</v>
      </c>
      <c r="BN542" s="2">
        <v>0</v>
      </c>
      <c r="BO542" s="2">
        <v>0</v>
      </c>
      <c r="BP542" s="2">
        <v>0</v>
      </c>
      <c r="BQ542" s="2">
        <v>-24154.54</v>
      </c>
      <c r="BR542" s="2">
        <v>0</v>
      </c>
      <c r="BS542" s="2">
        <v>0</v>
      </c>
      <c r="BT542" s="2">
        <v>0</v>
      </c>
      <c r="BU542" s="2">
        <v>0</v>
      </c>
      <c r="BV542" s="2">
        <v>0</v>
      </c>
      <c r="BW542" s="2">
        <v>0</v>
      </c>
      <c r="BX542" s="2">
        <v>0</v>
      </c>
      <c r="BY542" s="2">
        <v>0</v>
      </c>
      <c r="BZ542" s="2">
        <v>0</v>
      </c>
      <c r="CA542" s="2">
        <v>0</v>
      </c>
      <c r="CB542" s="2">
        <v>0</v>
      </c>
      <c r="CC542" s="2">
        <v>0</v>
      </c>
      <c r="CD542" s="2">
        <v>0</v>
      </c>
      <c r="CE542" s="2">
        <v>24154.54</v>
      </c>
      <c r="CF542" s="2">
        <v>0</v>
      </c>
      <c r="CG542" s="2">
        <v>0</v>
      </c>
      <c r="CH542" s="2">
        <v>0</v>
      </c>
      <c r="CI542" s="2">
        <v>0</v>
      </c>
      <c r="CJ542" s="11" t="str">
        <f>+VLOOKUP(B542,[57]Sheet1!$A:$AA,27,FALSE)</f>
        <v>Termoli</v>
      </c>
      <c r="CK542" s="1" t="s">
        <v>1863</v>
      </c>
      <c r="CL542">
        <v>0</v>
      </c>
      <c r="CM542" s="11"/>
    </row>
    <row r="543" spans="1:91" x14ac:dyDescent="0.35">
      <c r="A543" s="93" t="str">
        <f t="shared" si="16"/>
        <v>13100451220</v>
      </c>
      <c r="B543" t="str">
        <f t="shared" si="17"/>
        <v>1310045-2020</v>
      </c>
      <c r="C543">
        <v>1310045</v>
      </c>
      <c r="D543" t="s">
        <v>84</v>
      </c>
      <c r="E543" t="s">
        <v>1449</v>
      </c>
      <c r="F543" t="s">
        <v>1762</v>
      </c>
      <c r="G543" t="s">
        <v>1763</v>
      </c>
      <c r="H543" t="s">
        <v>1461</v>
      </c>
      <c r="I543" t="s">
        <v>1462</v>
      </c>
      <c r="J543" t="s">
        <v>1139</v>
      </c>
      <c r="K543" t="s">
        <v>1140</v>
      </c>
      <c r="L543" t="s">
        <v>1141</v>
      </c>
      <c r="M543" t="s">
        <v>1142</v>
      </c>
      <c r="N543" t="s">
        <v>1143</v>
      </c>
      <c r="O543" t="s">
        <v>1764</v>
      </c>
      <c r="P543" s="88" t="s">
        <v>985</v>
      </c>
      <c r="S543" t="s">
        <v>1462</v>
      </c>
      <c r="T543" t="s">
        <v>351</v>
      </c>
      <c r="U543" t="s">
        <v>1463</v>
      </c>
      <c r="V543" t="s">
        <v>1463</v>
      </c>
      <c r="W543" t="s">
        <v>353</v>
      </c>
      <c r="X543" t="s">
        <v>987</v>
      </c>
      <c r="Y543" t="s">
        <v>1509</v>
      </c>
      <c r="Z543" t="s">
        <v>100</v>
      </c>
      <c r="AA543" t="s">
        <v>467</v>
      </c>
      <c r="AB543" t="s">
        <v>1765</v>
      </c>
      <c r="AC543" s="88" t="s">
        <v>1765</v>
      </c>
      <c r="AD543" t="s">
        <v>103</v>
      </c>
      <c r="AE543" t="s">
        <v>986</v>
      </c>
      <c r="AF543" t="s">
        <v>1764</v>
      </c>
      <c r="AG543" t="s">
        <v>990</v>
      </c>
      <c r="AH543" t="s">
        <v>977</v>
      </c>
      <c r="AI543" t="s">
        <v>978</v>
      </c>
      <c r="AJ543" t="s">
        <v>993</v>
      </c>
      <c r="AK543" t="s">
        <v>994</v>
      </c>
      <c r="AL543" t="s">
        <v>182</v>
      </c>
      <c r="AM543" t="s">
        <v>182</v>
      </c>
      <c r="AN543" t="s">
        <v>183</v>
      </c>
      <c r="AO543" t="s">
        <v>184</v>
      </c>
      <c r="AP543" t="s">
        <v>112</v>
      </c>
      <c r="AQ543" t="s">
        <v>112</v>
      </c>
      <c r="AR543" t="s">
        <v>986</v>
      </c>
      <c r="AS543" t="s">
        <v>1095</v>
      </c>
      <c r="AT543" t="s">
        <v>995</v>
      </c>
      <c r="AU543" s="88" t="s">
        <v>1457</v>
      </c>
      <c r="AV543" t="s">
        <v>115</v>
      </c>
      <c r="AW543" t="s">
        <v>293</v>
      </c>
      <c r="AX543" s="69" t="s">
        <v>475</v>
      </c>
      <c r="AY543" t="s">
        <v>91</v>
      </c>
      <c r="AZ543" t="s">
        <v>986</v>
      </c>
      <c r="BA543" t="s">
        <v>117</v>
      </c>
      <c r="BB543" s="88" t="s">
        <v>986</v>
      </c>
      <c r="BC543" t="s">
        <v>118</v>
      </c>
      <c r="BD543" t="s">
        <v>91</v>
      </c>
      <c r="BE543" t="s">
        <v>119</v>
      </c>
      <c r="BF543" s="86" t="s">
        <v>1197</v>
      </c>
      <c r="BG543" s="86" t="s">
        <v>121</v>
      </c>
      <c r="BH543" s="78" t="s">
        <v>997</v>
      </c>
      <c r="BI543" s="79" t="s">
        <v>123</v>
      </c>
      <c r="BJ543" s="2">
        <v>0</v>
      </c>
      <c r="BK543" s="2">
        <v>0</v>
      </c>
      <c r="BL543" s="2">
        <v>0</v>
      </c>
      <c r="BM543" s="2">
        <v>15625.49</v>
      </c>
      <c r="BN543" s="2">
        <v>-43.4</v>
      </c>
      <c r="BO543" s="2">
        <v>0</v>
      </c>
      <c r="BP543" s="2">
        <v>15582.09</v>
      </c>
      <c r="BQ543" s="2">
        <v>15625.49</v>
      </c>
      <c r="BR543" s="2">
        <v>0</v>
      </c>
      <c r="BS543" s="2">
        <v>0</v>
      </c>
      <c r="BT543" s="2">
        <v>0</v>
      </c>
      <c r="BU543" s="2">
        <v>0</v>
      </c>
      <c r="BV543" s="2">
        <v>0</v>
      </c>
      <c r="BW543" s="2">
        <v>0</v>
      </c>
      <c r="BX543" s="2">
        <v>0</v>
      </c>
      <c r="BY543" s="2">
        <v>0</v>
      </c>
      <c r="BZ543" s="2">
        <v>0</v>
      </c>
      <c r="CA543" s="2">
        <v>0</v>
      </c>
      <c r="CB543" s="2">
        <v>0</v>
      </c>
      <c r="CC543" s="2">
        <v>0</v>
      </c>
      <c r="CD543" s="2">
        <v>0</v>
      </c>
      <c r="CE543" s="2">
        <v>0</v>
      </c>
      <c r="CF543" s="2">
        <v>0</v>
      </c>
      <c r="CG543" s="2">
        <v>0</v>
      </c>
      <c r="CH543" s="2">
        <v>0</v>
      </c>
      <c r="CI543" s="2">
        <v>0</v>
      </c>
      <c r="CJ543" s="11" t="str">
        <f>+VLOOKUP(B543,[57]Sheet1!$A:$AA,27,FALSE)</f>
        <v>Termoli</v>
      </c>
      <c r="CK543" t="s">
        <v>1863</v>
      </c>
      <c r="CL543" t="s">
        <v>1863</v>
      </c>
      <c r="CM543" s="11"/>
    </row>
    <row r="544" spans="1:91" x14ac:dyDescent="0.35">
      <c r="A544" s="93" t="str">
        <f t="shared" si="16"/>
        <v>13100461220</v>
      </c>
      <c r="B544" t="str">
        <f t="shared" si="17"/>
        <v>1310046-2020</v>
      </c>
      <c r="C544">
        <v>1310046</v>
      </c>
      <c r="D544" t="s">
        <v>84</v>
      </c>
      <c r="E544" t="s">
        <v>1449</v>
      </c>
      <c r="F544" t="s">
        <v>1766</v>
      </c>
      <c r="G544" t="s">
        <v>1767</v>
      </c>
      <c r="H544" t="s">
        <v>1461</v>
      </c>
      <c r="I544" t="s">
        <v>1462</v>
      </c>
      <c r="J544" t="s">
        <v>1139</v>
      </c>
      <c r="K544" t="s">
        <v>1140</v>
      </c>
      <c r="L544" t="s">
        <v>1141</v>
      </c>
      <c r="M544" t="s">
        <v>1142</v>
      </c>
      <c r="N544" t="s">
        <v>1143</v>
      </c>
      <c r="O544" t="s">
        <v>1768</v>
      </c>
      <c r="P544" s="88" t="s">
        <v>985</v>
      </c>
      <c r="S544" t="s">
        <v>1462</v>
      </c>
      <c r="T544" t="s">
        <v>351</v>
      </c>
      <c r="U544" t="s">
        <v>1463</v>
      </c>
      <c r="V544" t="s">
        <v>1463</v>
      </c>
      <c r="W544" t="s">
        <v>353</v>
      </c>
      <c r="X544" t="s">
        <v>987</v>
      </c>
      <c r="Y544" t="s">
        <v>204</v>
      </c>
      <c r="Z544" t="s">
        <v>100</v>
      </c>
      <c r="AA544" t="s">
        <v>467</v>
      </c>
      <c r="AB544" t="s">
        <v>1769</v>
      </c>
      <c r="AC544" s="88" t="s">
        <v>1769</v>
      </c>
      <c r="AD544" t="s">
        <v>103</v>
      </c>
      <c r="AE544" t="s">
        <v>986</v>
      </c>
      <c r="AF544" t="s">
        <v>1768</v>
      </c>
      <c r="AG544" t="s">
        <v>990</v>
      </c>
      <c r="AH544" t="s">
        <v>837</v>
      </c>
      <c r="AI544" t="s">
        <v>838</v>
      </c>
      <c r="AJ544" t="s">
        <v>993</v>
      </c>
      <c r="AK544" t="s">
        <v>994</v>
      </c>
      <c r="AL544" t="s">
        <v>182</v>
      </c>
      <c r="AM544" t="s">
        <v>182</v>
      </c>
      <c r="AN544" t="s">
        <v>183</v>
      </c>
      <c r="AO544" t="s">
        <v>184</v>
      </c>
      <c r="AP544" t="s">
        <v>140</v>
      </c>
      <c r="AQ544" t="s">
        <v>140</v>
      </c>
      <c r="AR544" t="s">
        <v>986</v>
      </c>
      <c r="AS544" t="s">
        <v>1095</v>
      </c>
      <c r="AT544" t="s">
        <v>995</v>
      </c>
      <c r="AU544" s="88" t="s">
        <v>1457</v>
      </c>
      <c r="AV544" t="s">
        <v>115</v>
      </c>
      <c r="AW544" t="s">
        <v>293</v>
      </c>
      <c r="AX544" s="69" t="s">
        <v>475</v>
      </c>
      <c r="AY544" t="s">
        <v>91</v>
      </c>
      <c r="AZ544" t="s">
        <v>986</v>
      </c>
      <c r="BA544" t="s">
        <v>117</v>
      </c>
      <c r="BB544" s="88" t="s">
        <v>986</v>
      </c>
      <c r="BC544" t="s">
        <v>118</v>
      </c>
      <c r="BD544" t="s">
        <v>91</v>
      </c>
      <c r="BE544" t="s">
        <v>119</v>
      </c>
      <c r="BF544" s="86" t="s">
        <v>996</v>
      </c>
      <c r="BG544" s="86" t="s">
        <v>121</v>
      </c>
      <c r="BH544" s="78" t="s">
        <v>997</v>
      </c>
      <c r="BI544" s="79" t="s">
        <v>123</v>
      </c>
      <c r="BJ544" s="2">
        <v>0</v>
      </c>
      <c r="BK544" s="2">
        <v>0</v>
      </c>
      <c r="BL544" s="2">
        <v>0</v>
      </c>
      <c r="BM544" s="2">
        <v>4318.5600000000004</v>
      </c>
      <c r="BN544" s="2">
        <v>-12</v>
      </c>
      <c r="BO544" s="2">
        <v>0</v>
      </c>
      <c r="BP544" s="2">
        <v>4306.5600000000004</v>
      </c>
      <c r="BQ544" s="2">
        <v>4318.5600000000004</v>
      </c>
      <c r="BR544" s="2">
        <v>0</v>
      </c>
      <c r="BS544" s="2">
        <v>0</v>
      </c>
      <c r="BT544" s="2">
        <v>0</v>
      </c>
      <c r="BU544" s="2">
        <v>0</v>
      </c>
      <c r="BV544" s="2">
        <v>0</v>
      </c>
      <c r="BW544" s="2">
        <v>0</v>
      </c>
      <c r="BX544" s="2">
        <v>0</v>
      </c>
      <c r="BY544" s="2">
        <v>0</v>
      </c>
      <c r="BZ544" s="2">
        <v>0</v>
      </c>
      <c r="CA544" s="2">
        <v>0</v>
      </c>
      <c r="CB544" s="2">
        <v>0</v>
      </c>
      <c r="CC544" s="2">
        <v>0</v>
      </c>
      <c r="CD544" s="2">
        <v>0</v>
      </c>
      <c r="CE544" s="2">
        <v>0</v>
      </c>
      <c r="CF544" s="2">
        <v>0</v>
      </c>
      <c r="CG544" s="2">
        <v>0</v>
      </c>
      <c r="CH544" s="2">
        <v>0</v>
      </c>
      <c r="CI544" s="2">
        <v>0</v>
      </c>
      <c r="CJ544" s="11" t="str">
        <f>+VLOOKUP(B544,[57]Sheet1!$A:$AA,27,FALSE)</f>
        <v>Campagnano</v>
      </c>
      <c r="CK544" t="s">
        <v>1861</v>
      </c>
      <c r="CL544" t="s">
        <v>1871</v>
      </c>
      <c r="CM544" s="11"/>
    </row>
    <row r="545" spans="1:94" x14ac:dyDescent="0.35">
      <c r="A545" s="93" t="str">
        <f t="shared" si="16"/>
        <v>13100471220</v>
      </c>
      <c r="B545" t="str">
        <f t="shared" si="17"/>
        <v>1310047-2020</v>
      </c>
      <c r="C545">
        <v>1310047</v>
      </c>
      <c r="D545" t="s">
        <v>84</v>
      </c>
      <c r="E545" t="s">
        <v>1449</v>
      </c>
      <c r="F545" t="s">
        <v>1770</v>
      </c>
      <c r="G545" t="s">
        <v>1771</v>
      </c>
      <c r="H545" t="s">
        <v>1461</v>
      </c>
      <c r="I545" t="s">
        <v>1462</v>
      </c>
      <c r="J545" t="s">
        <v>1139</v>
      </c>
      <c r="K545" t="s">
        <v>1140</v>
      </c>
      <c r="L545" t="s">
        <v>1141</v>
      </c>
      <c r="M545" t="s">
        <v>1142</v>
      </c>
      <c r="N545" t="s">
        <v>1143</v>
      </c>
      <c r="O545" t="s">
        <v>1772</v>
      </c>
      <c r="P545" s="88" t="s">
        <v>985</v>
      </c>
      <c r="S545" t="s">
        <v>1462</v>
      </c>
      <c r="T545" t="s">
        <v>351</v>
      </c>
      <c r="U545" t="s">
        <v>1463</v>
      </c>
      <c r="V545" t="s">
        <v>1463</v>
      </c>
      <c r="W545" t="s">
        <v>353</v>
      </c>
      <c r="X545" t="s">
        <v>987</v>
      </c>
      <c r="Y545" t="s">
        <v>99</v>
      </c>
      <c r="Z545" t="s">
        <v>100</v>
      </c>
      <c r="AA545" t="s">
        <v>467</v>
      </c>
      <c r="AB545" t="s">
        <v>1773</v>
      </c>
      <c r="AC545" s="88" t="s">
        <v>1773</v>
      </c>
      <c r="AD545" t="s">
        <v>103</v>
      </c>
      <c r="AE545" t="s">
        <v>986</v>
      </c>
      <c r="AF545" t="s">
        <v>1772</v>
      </c>
      <c r="AG545" t="s">
        <v>990</v>
      </c>
      <c r="AH545" t="s">
        <v>837</v>
      </c>
      <c r="AI545" t="s">
        <v>838</v>
      </c>
      <c r="AJ545" t="s">
        <v>993</v>
      </c>
      <c r="AK545" t="s">
        <v>994</v>
      </c>
      <c r="AL545" t="s">
        <v>182</v>
      </c>
      <c r="AM545" t="s">
        <v>182</v>
      </c>
      <c r="AN545" t="s">
        <v>183</v>
      </c>
      <c r="AO545" t="s">
        <v>184</v>
      </c>
      <c r="AP545" t="s">
        <v>112</v>
      </c>
      <c r="AQ545" t="s">
        <v>112</v>
      </c>
      <c r="AR545" t="s">
        <v>986</v>
      </c>
      <c r="AS545" t="s">
        <v>1095</v>
      </c>
      <c r="AT545" t="s">
        <v>995</v>
      </c>
      <c r="AU545" s="88" t="s">
        <v>1457</v>
      </c>
      <c r="AV545" t="s">
        <v>115</v>
      </c>
      <c r="AW545" t="s">
        <v>293</v>
      </c>
      <c r="AX545" s="69" t="s">
        <v>475</v>
      </c>
      <c r="AY545" t="s">
        <v>91</v>
      </c>
      <c r="AZ545" t="s">
        <v>986</v>
      </c>
      <c r="BA545" t="s">
        <v>117</v>
      </c>
      <c r="BB545" s="88" t="s">
        <v>986</v>
      </c>
      <c r="BC545" t="s">
        <v>118</v>
      </c>
      <c r="BD545" t="s">
        <v>91</v>
      </c>
      <c r="BE545" t="s">
        <v>119</v>
      </c>
      <c r="BF545" s="86" t="s">
        <v>1197</v>
      </c>
      <c r="BG545" s="86" t="s">
        <v>121</v>
      </c>
      <c r="BH545" s="78" t="s">
        <v>997</v>
      </c>
      <c r="BI545" s="79" t="s">
        <v>123</v>
      </c>
      <c r="BJ545" s="2">
        <v>0</v>
      </c>
      <c r="BK545" s="2">
        <v>0</v>
      </c>
      <c r="BL545" s="2">
        <v>0</v>
      </c>
      <c r="BM545" s="2">
        <v>5337.53</v>
      </c>
      <c r="BN545" s="2">
        <v>-14.83</v>
      </c>
      <c r="BO545" s="2">
        <v>0</v>
      </c>
      <c r="BP545" s="2">
        <v>5322.7</v>
      </c>
      <c r="BQ545" s="2">
        <v>5337.53</v>
      </c>
      <c r="BR545" s="2">
        <v>0</v>
      </c>
      <c r="BS545" s="2">
        <v>0</v>
      </c>
      <c r="BT545" s="2">
        <v>0</v>
      </c>
      <c r="BU545" s="2">
        <v>0</v>
      </c>
      <c r="BV545" s="2">
        <v>0</v>
      </c>
      <c r="BW545" s="2">
        <v>0</v>
      </c>
      <c r="BX545" s="2">
        <v>0</v>
      </c>
      <c r="BY545" s="2">
        <v>0</v>
      </c>
      <c r="BZ545" s="2">
        <v>0</v>
      </c>
      <c r="CA545" s="2">
        <v>0</v>
      </c>
      <c r="CB545" s="2">
        <v>0</v>
      </c>
      <c r="CC545" s="2">
        <v>0</v>
      </c>
      <c r="CD545" s="2">
        <v>0</v>
      </c>
      <c r="CE545" s="2">
        <v>0</v>
      </c>
      <c r="CF545" s="2">
        <v>0</v>
      </c>
      <c r="CG545" s="2">
        <v>0</v>
      </c>
      <c r="CH545" s="2">
        <v>0</v>
      </c>
      <c r="CI545" s="2">
        <v>0</v>
      </c>
      <c r="CJ545" s="11" t="str">
        <f>+VLOOKUP(B545,[57]Sheet1!$A:$AA,27,FALSE)</f>
        <v>Termoli</v>
      </c>
      <c r="CK545" t="s">
        <v>1863</v>
      </c>
      <c r="CL545" t="s">
        <v>1863</v>
      </c>
      <c r="CM545" s="11"/>
    </row>
    <row r="546" spans="1:94" x14ac:dyDescent="0.35">
      <c r="A546" s="93" t="str">
        <f t="shared" si="16"/>
        <v>13100481220</v>
      </c>
      <c r="B546" t="str">
        <f t="shared" si="17"/>
        <v>1310048-2020</v>
      </c>
      <c r="C546">
        <v>1310048</v>
      </c>
      <c r="D546" t="s">
        <v>84</v>
      </c>
      <c r="E546" t="s">
        <v>1449</v>
      </c>
      <c r="F546" t="s">
        <v>1774</v>
      </c>
      <c r="G546" t="s">
        <v>1775</v>
      </c>
      <c r="H546" t="s">
        <v>1461</v>
      </c>
      <c r="I546" t="s">
        <v>1462</v>
      </c>
      <c r="J546" t="s">
        <v>1139</v>
      </c>
      <c r="K546" t="s">
        <v>1140</v>
      </c>
      <c r="L546" t="s">
        <v>1141</v>
      </c>
      <c r="M546" t="s">
        <v>1142</v>
      </c>
      <c r="N546" t="s">
        <v>1167</v>
      </c>
      <c r="O546" t="s">
        <v>1776</v>
      </c>
      <c r="P546" s="88" t="s">
        <v>161</v>
      </c>
      <c r="S546" t="s">
        <v>1462</v>
      </c>
      <c r="T546" t="s">
        <v>351</v>
      </c>
      <c r="U546" t="s">
        <v>1463</v>
      </c>
      <c r="V546" t="s">
        <v>1463</v>
      </c>
      <c r="W546" t="s">
        <v>1102</v>
      </c>
      <c r="X546" t="s">
        <v>1168</v>
      </c>
      <c r="Y546" t="s">
        <v>715</v>
      </c>
      <c r="Z546" t="s">
        <v>135</v>
      </c>
      <c r="AA546" t="s">
        <v>467</v>
      </c>
      <c r="AB546" t="s">
        <v>1777</v>
      </c>
      <c r="AC546" s="88" t="s">
        <v>1777</v>
      </c>
      <c r="AD546" t="s">
        <v>103</v>
      </c>
      <c r="AE546" t="s">
        <v>175</v>
      </c>
      <c r="AF546" t="s">
        <v>1776</v>
      </c>
      <c r="AG546" t="s">
        <v>137</v>
      </c>
      <c r="AH546" t="s">
        <v>936</v>
      </c>
      <c r="AI546" t="s">
        <v>937</v>
      </c>
      <c r="AJ546" t="s">
        <v>180</v>
      </c>
      <c r="AK546" t="s">
        <v>181</v>
      </c>
      <c r="AL546" t="s">
        <v>237</v>
      </c>
      <c r="AM546" t="s">
        <v>237</v>
      </c>
      <c r="AN546" t="s">
        <v>238</v>
      </c>
      <c r="AO546" t="s">
        <v>239</v>
      </c>
      <c r="AP546" t="s">
        <v>112</v>
      </c>
      <c r="AQ546" t="s">
        <v>112</v>
      </c>
      <c r="AR546" t="s">
        <v>175</v>
      </c>
      <c r="AS546" t="s">
        <v>1095</v>
      </c>
      <c r="AT546" t="s">
        <v>1171</v>
      </c>
      <c r="AU546" s="88" t="s">
        <v>1457</v>
      </c>
      <c r="AV546" t="s">
        <v>115</v>
      </c>
      <c r="AW546" t="s">
        <v>293</v>
      </c>
      <c r="AX546" s="69" t="s">
        <v>475</v>
      </c>
      <c r="AY546" t="s">
        <v>91</v>
      </c>
      <c r="AZ546" t="s">
        <v>175</v>
      </c>
      <c r="BA546" t="s">
        <v>117</v>
      </c>
      <c r="BB546" s="88" t="s">
        <v>175</v>
      </c>
      <c r="BC546" t="s">
        <v>118</v>
      </c>
      <c r="BD546" t="s">
        <v>91</v>
      </c>
      <c r="BE546" t="s">
        <v>119</v>
      </c>
      <c r="BF546" s="86" t="s">
        <v>1778</v>
      </c>
      <c r="BG546" s="86" t="s">
        <v>121</v>
      </c>
      <c r="BH546" s="78" t="s">
        <v>744</v>
      </c>
      <c r="BI546" s="79" t="s">
        <v>745</v>
      </c>
      <c r="BJ546" s="2">
        <v>0</v>
      </c>
      <c r="BK546" s="2">
        <v>0</v>
      </c>
      <c r="BL546" s="2">
        <v>0</v>
      </c>
      <c r="BM546" s="2">
        <v>168.78</v>
      </c>
      <c r="BN546" s="2">
        <v>-0.7</v>
      </c>
      <c r="BO546" s="2">
        <v>0</v>
      </c>
      <c r="BP546" s="2">
        <v>168.08</v>
      </c>
      <c r="BQ546" s="2">
        <v>168.78</v>
      </c>
      <c r="BR546" s="2">
        <v>0</v>
      </c>
      <c r="BS546" s="2">
        <v>0</v>
      </c>
      <c r="BT546" s="2">
        <v>0</v>
      </c>
      <c r="BU546" s="2">
        <v>0</v>
      </c>
      <c r="BV546" s="2">
        <v>0</v>
      </c>
      <c r="BW546" s="2">
        <v>0</v>
      </c>
      <c r="BX546" s="2">
        <v>0</v>
      </c>
      <c r="BY546" s="2">
        <v>0</v>
      </c>
      <c r="BZ546" s="2">
        <v>0</v>
      </c>
      <c r="CA546" s="2">
        <v>0</v>
      </c>
      <c r="CB546" s="2">
        <v>0</v>
      </c>
      <c r="CC546" s="2">
        <v>0</v>
      </c>
      <c r="CD546" s="2">
        <v>0</v>
      </c>
      <c r="CE546" s="2">
        <v>0</v>
      </c>
      <c r="CF546" s="2">
        <v>0</v>
      </c>
      <c r="CG546" s="2">
        <v>0</v>
      </c>
      <c r="CH546" s="2">
        <v>0</v>
      </c>
      <c r="CI546" s="2">
        <v>0</v>
      </c>
      <c r="CJ546" s="11" t="str">
        <f>+VLOOKUP(B546,[57]Sheet1!$A:$AA,27,FALSE)</f>
        <v>Termoli</v>
      </c>
      <c r="CK546" t="s">
        <v>1863</v>
      </c>
      <c r="CL546" t="s">
        <v>1863</v>
      </c>
      <c r="CM546" s="11"/>
      <c r="CP546" t="s">
        <v>2071</v>
      </c>
    </row>
    <row r="547" spans="1:94" x14ac:dyDescent="0.35">
      <c r="A547" s="93" t="str">
        <f t="shared" si="16"/>
        <v>13100491220</v>
      </c>
      <c r="B547" t="str">
        <f t="shared" si="17"/>
        <v>1310049-2020</v>
      </c>
      <c r="C547">
        <v>1310049</v>
      </c>
      <c r="D547" t="s">
        <v>84</v>
      </c>
      <c r="E547" t="s">
        <v>1449</v>
      </c>
      <c r="F547" t="s">
        <v>1779</v>
      </c>
      <c r="G547" t="s">
        <v>1780</v>
      </c>
      <c r="H547" t="s">
        <v>1461</v>
      </c>
      <c r="I547" t="s">
        <v>1462</v>
      </c>
      <c r="J547" t="s">
        <v>1139</v>
      </c>
      <c r="K547" t="s">
        <v>1140</v>
      </c>
      <c r="L547" t="s">
        <v>1141</v>
      </c>
      <c r="M547" t="s">
        <v>1142</v>
      </c>
      <c r="N547" t="s">
        <v>1143</v>
      </c>
      <c r="O547" t="s">
        <v>1781</v>
      </c>
      <c r="P547" s="88" t="s">
        <v>161</v>
      </c>
      <c r="S547" t="s">
        <v>1462</v>
      </c>
      <c r="T547" t="s">
        <v>351</v>
      </c>
      <c r="U547" t="s">
        <v>1463</v>
      </c>
      <c r="V547" t="s">
        <v>1463</v>
      </c>
      <c r="W547" t="s">
        <v>353</v>
      </c>
      <c r="X547" t="s">
        <v>787</v>
      </c>
      <c r="Y547" t="s">
        <v>715</v>
      </c>
      <c r="Z547" t="s">
        <v>135</v>
      </c>
      <c r="AA547" t="s">
        <v>467</v>
      </c>
      <c r="AB547" t="s">
        <v>1782</v>
      </c>
      <c r="AC547" s="88" t="s">
        <v>1782</v>
      </c>
      <c r="AD547" t="s">
        <v>103</v>
      </c>
      <c r="AE547" t="s">
        <v>130</v>
      </c>
      <c r="AF547" t="s">
        <v>1781</v>
      </c>
      <c r="AG547" t="s">
        <v>137</v>
      </c>
      <c r="AH547" t="s">
        <v>977</v>
      </c>
      <c r="AI547" t="s">
        <v>978</v>
      </c>
      <c r="AJ547" t="s">
        <v>993</v>
      </c>
      <c r="AK547" t="s">
        <v>994</v>
      </c>
      <c r="AL547" t="s">
        <v>182</v>
      </c>
      <c r="AM547" t="s">
        <v>182</v>
      </c>
      <c r="AN547" t="s">
        <v>183</v>
      </c>
      <c r="AO547" t="s">
        <v>184</v>
      </c>
      <c r="AP547" t="s">
        <v>112</v>
      </c>
      <c r="AQ547" t="s">
        <v>112</v>
      </c>
      <c r="AR547" t="s">
        <v>130</v>
      </c>
      <c r="AS547" t="s">
        <v>1095</v>
      </c>
      <c r="AT547" t="s">
        <v>797</v>
      </c>
      <c r="AU547" s="88" t="s">
        <v>1457</v>
      </c>
      <c r="AV547" t="s">
        <v>115</v>
      </c>
      <c r="AW547" t="s">
        <v>293</v>
      </c>
      <c r="AX547" s="69" t="s">
        <v>475</v>
      </c>
      <c r="AY547" t="s">
        <v>91</v>
      </c>
      <c r="AZ547" t="s">
        <v>130</v>
      </c>
      <c r="BA547" t="s">
        <v>117</v>
      </c>
      <c r="BB547" s="88" t="s">
        <v>130</v>
      </c>
      <c r="BC547" t="s">
        <v>118</v>
      </c>
      <c r="BD547" t="s">
        <v>91</v>
      </c>
      <c r="BE547" t="s">
        <v>119</v>
      </c>
      <c r="BF547" s="86" t="s">
        <v>798</v>
      </c>
      <c r="BG547" s="86" t="s">
        <v>121</v>
      </c>
      <c r="BH547" s="78" t="s">
        <v>224</v>
      </c>
      <c r="BI547" s="79" t="s">
        <v>225</v>
      </c>
      <c r="BJ547" s="2">
        <v>0</v>
      </c>
      <c r="BK547" s="2">
        <v>0</v>
      </c>
      <c r="BL547" s="2">
        <v>0</v>
      </c>
      <c r="BM547" s="2">
        <v>2436.58</v>
      </c>
      <c r="BN547" s="2">
        <v>-6.77</v>
      </c>
      <c r="BO547" s="2">
        <v>0</v>
      </c>
      <c r="BP547" s="2">
        <v>2429.81</v>
      </c>
      <c r="BQ547" s="2">
        <v>2436.58</v>
      </c>
      <c r="BR547" s="2">
        <v>0</v>
      </c>
      <c r="BS547" s="2">
        <v>0</v>
      </c>
      <c r="BT547" s="2">
        <v>0</v>
      </c>
      <c r="BU547" s="2">
        <v>0</v>
      </c>
      <c r="BV547" s="2">
        <v>0</v>
      </c>
      <c r="BW547" s="2">
        <v>0</v>
      </c>
      <c r="BX547" s="2">
        <v>0</v>
      </c>
      <c r="BY547" s="2">
        <v>0</v>
      </c>
      <c r="BZ547" s="2">
        <v>0</v>
      </c>
      <c r="CA547" s="2">
        <v>0</v>
      </c>
      <c r="CB547" s="2">
        <v>0</v>
      </c>
      <c r="CC547" s="2">
        <v>0</v>
      </c>
      <c r="CD547" s="2">
        <v>0</v>
      </c>
      <c r="CE547" s="2">
        <v>0</v>
      </c>
      <c r="CF547" s="2">
        <v>0</v>
      </c>
      <c r="CG547" s="2">
        <v>0</v>
      </c>
      <c r="CH547" s="2">
        <v>0</v>
      </c>
      <c r="CI547" s="2">
        <v>0</v>
      </c>
      <c r="CJ547" s="11" t="str">
        <f>+VLOOKUP(B547,[57]Sheet1!$A:$AA,27,FALSE)</f>
        <v>Termoli</v>
      </c>
      <c r="CK547" t="s">
        <v>1863</v>
      </c>
      <c r="CL547" t="s">
        <v>1863</v>
      </c>
      <c r="CM547" s="11"/>
    </row>
    <row r="548" spans="1:94" x14ac:dyDescent="0.35">
      <c r="A548" s="93" t="str">
        <f t="shared" si="16"/>
        <v>13100501220</v>
      </c>
      <c r="B548" t="str">
        <f t="shared" si="17"/>
        <v>1310050-2020</v>
      </c>
      <c r="C548">
        <v>1310050</v>
      </c>
      <c r="D548" t="s">
        <v>84</v>
      </c>
      <c r="E548" t="s">
        <v>1449</v>
      </c>
      <c r="F548" t="s">
        <v>1783</v>
      </c>
      <c r="G548" t="s">
        <v>1784</v>
      </c>
      <c r="H548" t="s">
        <v>1461</v>
      </c>
      <c r="I548" t="s">
        <v>1462</v>
      </c>
      <c r="J548" t="s">
        <v>1139</v>
      </c>
      <c r="K548" t="s">
        <v>1140</v>
      </c>
      <c r="L548" t="s">
        <v>1141</v>
      </c>
      <c r="M548" t="s">
        <v>1142</v>
      </c>
      <c r="N548" t="s">
        <v>1167</v>
      </c>
      <c r="O548" t="s">
        <v>1785</v>
      </c>
      <c r="P548" s="88" t="s">
        <v>161</v>
      </c>
      <c r="S548" t="s">
        <v>1462</v>
      </c>
      <c r="T548" t="s">
        <v>351</v>
      </c>
      <c r="U548" t="s">
        <v>1463</v>
      </c>
      <c r="V548" t="s">
        <v>1463</v>
      </c>
      <c r="W548" t="s">
        <v>1102</v>
      </c>
      <c r="X548" t="s">
        <v>787</v>
      </c>
      <c r="Y548" t="s">
        <v>715</v>
      </c>
      <c r="Z548" t="s">
        <v>135</v>
      </c>
      <c r="AA548" t="s">
        <v>467</v>
      </c>
      <c r="AB548" t="s">
        <v>1786</v>
      </c>
      <c r="AC548" s="88" t="s">
        <v>1786</v>
      </c>
      <c r="AD548" t="s">
        <v>103</v>
      </c>
      <c r="AE548" t="s">
        <v>130</v>
      </c>
      <c r="AF548" t="s">
        <v>1785</v>
      </c>
      <c r="AG548" t="s">
        <v>137</v>
      </c>
      <c r="AH548" t="s">
        <v>105</v>
      </c>
      <c r="AI548" t="s">
        <v>106</v>
      </c>
      <c r="AJ548" t="s">
        <v>993</v>
      </c>
      <c r="AK548" t="s">
        <v>994</v>
      </c>
      <c r="AL548" t="s">
        <v>237</v>
      </c>
      <c r="AM548" t="s">
        <v>237</v>
      </c>
      <c r="AN548" t="s">
        <v>238</v>
      </c>
      <c r="AO548" t="s">
        <v>239</v>
      </c>
      <c r="AP548" t="s">
        <v>112</v>
      </c>
      <c r="AQ548" t="s">
        <v>112</v>
      </c>
      <c r="AR548" t="s">
        <v>130</v>
      </c>
      <c r="AS548" t="s">
        <v>1095</v>
      </c>
      <c r="AT548" t="s">
        <v>797</v>
      </c>
      <c r="AU548" s="88" t="s">
        <v>1457</v>
      </c>
      <c r="AV548" t="s">
        <v>115</v>
      </c>
      <c r="AW548" t="s">
        <v>293</v>
      </c>
      <c r="AX548" s="69" t="s">
        <v>475</v>
      </c>
      <c r="AY548" t="s">
        <v>91</v>
      </c>
      <c r="AZ548" t="s">
        <v>130</v>
      </c>
      <c r="BA548" t="s">
        <v>117</v>
      </c>
      <c r="BB548" s="88" t="s">
        <v>130</v>
      </c>
      <c r="BC548" t="s">
        <v>118</v>
      </c>
      <c r="BD548" t="s">
        <v>91</v>
      </c>
      <c r="BE548" t="s">
        <v>119</v>
      </c>
      <c r="BF548" s="86" t="s">
        <v>798</v>
      </c>
      <c r="BG548" s="86" t="s">
        <v>121</v>
      </c>
      <c r="BH548" s="78" t="s">
        <v>224</v>
      </c>
      <c r="BI548" s="79" t="s">
        <v>225</v>
      </c>
      <c r="BJ548" s="2">
        <v>0</v>
      </c>
      <c r="BK548" s="2">
        <v>0</v>
      </c>
      <c r="BL548" s="2">
        <v>0</v>
      </c>
      <c r="BM548" s="2">
        <v>1073.6500000000001</v>
      </c>
      <c r="BN548" s="2">
        <v>-4.47</v>
      </c>
      <c r="BO548" s="2">
        <v>0</v>
      </c>
      <c r="BP548" s="2">
        <v>1069.18</v>
      </c>
      <c r="BQ548" s="2">
        <v>1073.6500000000001</v>
      </c>
      <c r="BR548" s="2">
        <v>0</v>
      </c>
      <c r="BS548" s="2">
        <v>0</v>
      </c>
      <c r="BT548" s="2">
        <v>0</v>
      </c>
      <c r="BU548" s="2">
        <v>0</v>
      </c>
      <c r="BV548" s="2">
        <v>0</v>
      </c>
      <c r="BW548" s="2">
        <v>0</v>
      </c>
      <c r="BX548" s="2">
        <v>0</v>
      </c>
      <c r="BY548" s="2">
        <v>0</v>
      </c>
      <c r="BZ548" s="2">
        <v>0</v>
      </c>
      <c r="CA548" s="2">
        <v>0</v>
      </c>
      <c r="CB548" s="2">
        <v>0</v>
      </c>
      <c r="CC548" s="2">
        <v>0</v>
      </c>
      <c r="CD548" s="2">
        <v>0</v>
      </c>
      <c r="CE548" s="2">
        <v>0</v>
      </c>
      <c r="CF548" s="2">
        <v>0</v>
      </c>
      <c r="CG548" s="2">
        <v>0</v>
      </c>
      <c r="CH548" s="2">
        <v>0</v>
      </c>
      <c r="CI548" s="2">
        <v>0</v>
      </c>
      <c r="CJ548" s="11" t="str">
        <f>+VLOOKUP(B548,[57]Sheet1!$A:$AA,27,FALSE)</f>
        <v>Termoli</v>
      </c>
      <c r="CK548" t="s">
        <v>1863</v>
      </c>
      <c r="CL548" t="s">
        <v>1863</v>
      </c>
      <c r="CM548" s="11"/>
    </row>
    <row r="549" spans="1:94" x14ac:dyDescent="0.35">
      <c r="A549" s="93" t="str">
        <f t="shared" si="16"/>
        <v>13100511220</v>
      </c>
      <c r="B549" t="str">
        <f t="shared" si="17"/>
        <v>1310051-2020</v>
      </c>
      <c r="C549">
        <v>1310051</v>
      </c>
      <c r="D549" t="s">
        <v>84</v>
      </c>
      <c r="E549" t="s">
        <v>1449</v>
      </c>
      <c r="F549" t="s">
        <v>1787</v>
      </c>
      <c r="G549" t="s">
        <v>1788</v>
      </c>
      <c r="H549" t="s">
        <v>1461</v>
      </c>
      <c r="I549" t="s">
        <v>1462</v>
      </c>
      <c r="J549" t="s">
        <v>1139</v>
      </c>
      <c r="K549" t="s">
        <v>1140</v>
      </c>
      <c r="L549" t="s">
        <v>1141</v>
      </c>
      <c r="M549" t="s">
        <v>1142</v>
      </c>
      <c r="N549" t="s">
        <v>1143</v>
      </c>
      <c r="O549" t="s">
        <v>1789</v>
      </c>
      <c r="P549" s="88" t="s">
        <v>985</v>
      </c>
      <c r="S549" t="s">
        <v>1462</v>
      </c>
      <c r="T549" t="s">
        <v>351</v>
      </c>
      <c r="U549" t="s">
        <v>1463</v>
      </c>
      <c r="V549" t="s">
        <v>1463</v>
      </c>
      <c r="W549" t="s">
        <v>353</v>
      </c>
      <c r="X549" t="s">
        <v>987</v>
      </c>
      <c r="Y549" t="s">
        <v>1509</v>
      </c>
      <c r="Z549" t="s">
        <v>100</v>
      </c>
      <c r="AA549" t="s">
        <v>467</v>
      </c>
      <c r="AB549" t="s">
        <v>1790</v>
      </c>
      <c r="AC549" s="88" t="s">
        <v>1790</v>
      </c>
      <c r="AD549" t="s">
        <v>103</v>
      </c>
      <c r="AE549" t="s">
        <v>986</v>
      </c>
      <c r="AF549" t="s">
        <v>1789</v>
      </c>
      <c r="AG549" t="s">
        <v>990</v>
      </c>
      <c r="AH549" t="s">
        <v>936</v>
      </c>
      <c r="AI549" t="s">
        <v>937</v>
      </c>
      <c r="AJ549" t="s">
        <v>1439</v>
      </c>
      <c r="AK549" t="s">
        <v>1440</v>
      </c>
      <c r="AL549" t="s">
        <v>182</v>
      </c>
      <c r="AM549" t="s">
        <v>182</v>
      </c>
      <c r="AN549" t="s">
        <v>183</v>
      </c>
      <c r="AO549" t="s">
        <v>184</v>
      </c>
      <c r="AP549" t="s">
        <v>112</v>
      </c>
      <c r="AQ549" t="s">
        <v>112</v>
      </c>
      <c r="AR549" t="s">
        <v>986</v>
      </c>
      <c r="AS549" t="s">
        <v>1095</v>
      </c>
      <c r="AT549" t="s">
        <v>995</v>
      </c>
      <c r="AU549" s="88" t="s">
        <v>1457</v>
      </c>
      <c r="AV549" t="s">
        <v>115</v>
      </c>
      <c r="AW549" t="s">
        <v>293</v>
      </c>
      <c r="AX549" s="69" t="s">
        <v>475</v>
      </c>
      <c r="AY549" t="s">
        <v>91</v>
      </c>
      <c r="AZ549" t="s">
        <v>986</v>
      </c>
      <c r="BA549" t="s">
        <v>117</v>
      </c>
      <c r="BB549" s="88" t="s">
        <v>986</v>
      </c>
      <c r="BC549" t="s">
        <v>118</v>
      </c>
      <c r="BD549" t="s">
        <v>91</v>
      </c>
      <c r="BE549" t="s">
        <v>119</v>
      </c>
      <c r="BF549" s="86" t="s">
        <v>1197</v>
      </c>
      <c r="BG549" s="86" t="s">
        <v>121</v>
      </c>
      <c r="BH549" s="78" t="s">
        <v>997</v>
      </c>
      <c r="BI549" s="79" t="s">
        <v>123</v>
      </c>
      <c r="BJ549" s="2">
        <v>0</v>
      </c>
      <c r="BK549" s="2">
        <v>0</v>
      </c>
      <c r="BL549" s="2">
        <v>0</v>
      </c>
      <c r="BM549" s="2">
        <v>4326.67</v>
      </c>
      <c r="BN549" s="2">
        <v>-12.02</v>
      </c>
      <c r="BO549" s="2">
        <v>0</v>
      </c>
      <c r="BP549" s="2">
        <v>4314.6499999999996</v>
      </c>
      <c r="BQ549" s="2">
        <v>4326.67</v>
      </c>
      <c r="BR549" s="2">
        <v>0</v>
      </c>
      <c r="BS549" s="2">
        <v>0</v>
      </c>
      <c r="BT549" s="2">
        <v>0</v>
      </c>
      <c r="BU549" s="2">
        <v>0</v>
      </c>
      <c r="BV549" s="2">
        <v>0</v>
      </c>
      <c r="BW549" s="2">
        <v>0</v>
      </c>
      <c r="BX549" s="2">
        <v>0</v>
      </c>
      <c r="BY549" s="2">
        <v>0</v>
      </c>
      <c r="BZ549" s="2">
        <v>0</v>
      </c>
      <c r="CA549" s="2">
        <v>0</v>
      </c>
      <c r="CB549" s="2">
        <v>0</v>
      </c>
      <c r="CC549" s="2">
        <v>0</v>
      </c>
      <c r="CD549" s="2">
        <v>0</v>
      </c>
      <c r="CE549" s="2">
        <v>0</v>
      </c>
      <c r="CF549" s="2">
        <v>0</v>
      </c>
      <c r="CG549" s="2">
        <v>0</v>
      </c>
      <c r="CH549" s="2">
        <v>0</v>
      </c>
      <c r="CI549" s="2">
        <v>0</v>
      </c>
      <c r="CJ549" s="11" t="str">
        <f>+VLOOKUP(B549,[57]Sheet1!$A:$AA,27,FALSE)</f>
        <v>Termoli</v>
      </c>
      <c r="CK549" t="s">
        <v>1863</v>
      </c>
      <c r="CL549" t="s">
        <v>1863</v>
      </c>
      <c r="CM549" s="11"/>
    </row>
    <row r="550" spans="1:94" x14ac:dyDescent="0.35">
      <c r="A550" s="93" t="str">
        <f t="shared" si="16"/>
        <v>20000000320</v>
      </c>
      <c r="B550" t="str">
        <f t="shared" si="17"/>
        <v>2000000-2020</v>
      </c>
      <c r="C550">
        <v>2000000</v>
      </c>
      <c r="D550" t="s">
        <v>84</v>
      </c>
      <c r="E550" t="s">
        <v>1449</v>
      </c>
      <c r="F550" t="s">
        <v>1057</v>
      </c>
      <c r="G550" t="s">
        <v>1791</v>
      </c>
      <c r="H550" t="s">
        <v>1608</v>
      </c>
      <c r="I550" t="s">
        <v>1609</v>
      </c>
      <c r="J550" t="s">
        <v>1060</v>
      </c>
      <c r="K550" t="s">
        <v>1061</v>
      </c>
      <c r="L550" t="s">
        <v>1062</v>
      </c>
      <c r="M550" t="s">
        <v>1063</v>
      </c>
      <c r="N550" t="s">
        <v>1064</v>
      </c>
      <c r="O550" t="s">
        <v>301</v>
      </c>
      <c r="P550" s="88" t="s">
        <v>302</v>
      </c>
      <c r="S550" t="s">
        <v>156</v>
      </c>
      <c r="T550" t="s">
        <v>409</v>
      </c>
      <c r="U550" t="s">
        <v>1610</v>
      </c>
      <c r="V550" t="s">
        <v>1610</v>
      </c>
      <c r="W550" t="s">
        <v>396</v>
      </c>
      <c r="X550" t="s">
        <v>264</v>
      </c>
      <c r="Y550" t="s">
        <v>265</v>
      </c>
      <c r="Z550" t="s">
        <v>253</v>
      </c>
      <c r="AA550" t="s">
        <v>1065</v>
      </c>
      <c r="AB550" t="s">
        <v>307</v>
      </c>
      <c r="AC550" s="88" t="s">
        <v>307</v>
      </c>
      <c r="AD550" t="s">
        <v>103</v>
      </c>
      <c r="AE550" t="s">
        <v>304</v>
      </c>
      <c r="AF550" t="s">
        <v>301</v>
      </c>
      <c r="AG550" t="s">
        <v>268</v>
      </c>
      <c r="AH550" t="s">
        <v>269</v>
      </c>
      <c r="AI550" t="s">
        <v>270</v>
      </c>
      <c r="AJ550" t="s">
        <v>308</v>
      </c>
      <c r="AK550" t="s">
        <v>309</v>
      </c>
      <c r="AL550" t="s">
        <v>310</v>
      </c>
      <c r="AM550" t="s">
        <v>310</v>
      </c>
      <c r="AN550" t="s">
        <v>311</v>
      </c>
      <c r="AO550" t="s">
        <v>312</v>
      </c>
      <c r="AP550" t="s">
        <v>276</v>
      </c>
      <c r="AQ550" t="s">
        <v>276</v>
      </c>
      <c r="AR550" t="s">
        <v>277</v>
      </c>
      <c r="AS550" t="s">
        <v>264</v>
      </c>
      <c r="AT550" t="s">
        <v>141</v>
      </c>
      <c r="AU550" s="88" t="s">
        <v>1457</v>
      </c>
      <c r="AV550" t="s">
        <v>115</v>
      </c>
      <c r="AW550" t="s">
        <v>293</v>
      </c>
      <c r="AX550" s="69" t="s">
        <v>685</v>
      </c>
      <c r="AY550" t="s">
        <v>152</v>
      </c>
      <c r="AZ550" t="s">
        <v>277</v>
      </c>
      <c r="BA550" t="s">
        <v>117</v>
      </c>
      <c r="BB550" s="88" t="s">
        <v>304</v>
      </c>
      <c r="BC550" t="s">
        <v>118</v>
      </c>
      <c r="BD550" t="s">
        <v>91</v>
      </c>
      <c r="BE550" t="s">
        <v>119</v>
      </c>
      <c r="BF550" s="86" t="s">
        <v>314</v>
      </c>
      <c r="BG550" s="86" t="s">
        <v>315</v>
      </c>
      <c r="BH550" s="78" t="s">
        <v>316</v>
      </c>
      <c r="BI550" s="79" t="s">
        <v>317</v>
      </c>
      <c r="BJ550" s="2">
        <v>0</v>
      </c>
      <c r="BK550" s="2">
        <v>0</v>
      </c>
      <c r="BL550" s="2">
        <v>0</v>
      </c>
      <c r="BM550" s="2">
        <v>157.66</v>
      </c>
      <c r="BN550" s="2">
        <v>-26.28</v>
      </c>
      <c r="BO550" s="2">
        <v>0</v>
      </c>
      <c r="BP550" s="2">
        <v>131.38</v>
      </c>
      <c r="BQ550" s="2">
        <v>157.66</v>
      </c>
      <c r="BR550" s="2">
        <v>0</v>
      </c>
      <c r="BS550" s="2">
        <v>0</v>
      </c>
      <c r="BT550" s="2">
        <v>0</v>
      </c>
      <c r="BU550" s="2">
        <v>0</v>
      </c>
      <c r="BV550" s="2">
        <v>0</v>
      </c>
      <c r="BW550" s="2">
        <v>0</v>
      </c>
      <c r="BX550" s="2">
        <v>0</v>
      </c>
      <c r="BY550" s="2">
        <v>0</v>
      </c>
      <c r="BZ550" s="2">
        <v>0</v>
      </c>
      <c r="CA550" s="2">
        <v>0</v>
      </c>
      <c r="CB550" s="2">
        <v>0</v>
      </c>
      <c r="CC550" s="2">
        <v>0</v>
      </c>
      <c r="CD550" s="2">
        <v>0</v>
      </c>
      <c r="CE550" s="2">
        <v>0</v>
      </c>
      <c r="CF550" s="2">
        <v>0</v>
      </c>
      <c r="CG550" s="2">
        <v>0</v>
      </c>
      <c r="CH550" s="2">
        <v>0</v>
      </c>
      <c r="CI550" s="2">
        <v>0</v>
      </c>
      <c r="CJ550" s="11" t="str">
        <f>+VLOOKUP(B550,[57]Sheet1!$A:$AA,27,FALSE)</f>
        <v>Crea Gestioni</v>
      </c>
      <c r="CK550" t="s">
        <v>1872</v>
      </c>
      <c r="CL550" t="s">
        <v>1864</v>
      </c>
      <c r="CM550" t="s">
        <v>1854</v>
      </c>
      <c r="CN550" t="s">
        <v>1854</v>
      </c>
      <c r="CP550" t="s">
        <v>1890</v>
      </c>
    </row>
    <row r="551" spans="1:94" x14ac:dyDescent="0.35">
      <c r="A551" s="93" t="str">
        <f t="shared" si="16"/>
        <v>20000000420</v>
      </c>
      <c r="B551" t="str">
        <f t="shared" si="17"/>
        <v>2000000-2020</v>
      </c>
      <c r="C551">
        <v>2000000</v>
      </c>
      <c r="D551" s="7" t="s">
        <v>84</v>
      </c>
      <c r="E551" s="7" t="s">
        <v>1449</v>
      </c>
      <c r="F551" s="7" t="s">
        <v>1057</v>
      </c>
      <c r="G551" s="7" t="s">
        <v>1791</v>
      </c>
      <c r="H551" s="7" t="s">
        <v>1467</v>
      </c>
      <c r="I551" s="7" t="s">
        <v>1468</v>
      </c>
      <c r="J551" s="7" t="s">
        <v>1060</v>
      </c>
      <c r="K551" s="7" t="s">
        <v>1061</v>
      </c>
      <c r="L551" s="7" t="s">
        <v>1062</v>
      </c>
      <c r="M551" s="7" t="s">
        <v>1063</v>
      </c>
      <c r="N551" s="7" t="s">
        <v>1064</v>
      </c>
      <c r="O551" s="7" t="s">
        <v>301</v>
      </c>
      <c r="P551" s="88" t="s">
        <v>302</v>
      </c>
      <c r="Q551" s="7"/>
      <c r="R551" s="7"/>
      <c r="S551" s="7" t="s">
        <v>156</v>
      </c>
      <c r="T551" s="7" t="s">
        <v>409</v>
      </c>
      <c r="U551" s="7" t="s">
        <v>1469</v>
      </c>
      <c r="V551" s="7" t="s">
        <v>1469</v>
      </c>
      <c r="W551" s="7" t="s">
        <v>396</v>
      </c>
      <c r="X551" s="7" t="s">
        <v>264</v>
      </c>
      <c r="Y551" s="7" t="s">
        <v>265</v>
      </c>
      <c r="Z551" s="7" t="s">
        <v>253</v>
      </c>
      <c r="AA551" s="7" t="s">
        <v>1065</v>
      </c>
      <c r="AB551" s="7" t="s">
        <v>307</v>
      </c>
      <c r="AC551" s="88" t="s">
        <v>307</v>
      </c>
      <c r="AD551" s="7" t="s">
        <v>103</v>
      </c>
      <c r="AE551" s="7" t="s">
        <v>304</v>
      </c>
      <c r="AF551" s="7" t="s">
        <v>301</v>
      </c>
      <c r="AG551" s="7" t="s">
        <v>268</v>
      </c>
      <c r="AH551" s="7" t="s">
        <v>269</v>
      </c>
      <c r="AI551" s="7" t="s">
        <v>270</v>
      </c>
      <c r="AJ551" s="7" t="s">
        <v>308</v>
      </c>
      <c r="AK551" s="7" t="s">
        <v>309</v>
      </c>
      <c r="AL551" s="7" t="s">
        <v>310</v>
      </c>
      <c r="AM551" s="7" t="s">
        <v>310</v>
      </c>
      <c r="AN551" s="7" t="s">
        <v>311</v>
      </c>
      <c r="AO551" s="7" t="s">
        <v>312</v>
      </c>
      <c r="AP551" s="7" t="s">
        <v>276</v>
      </c>
      <c r="AQ551" s="7" t="s">
        <v>276</v>
      </c>
      <c r="AR551" s="7" t="s">
        <v>277</v>
      </c>
      <c r="AS551" s="7" t="s">
        <v>264</v>
      </c>
      <c r="AT551" s="7" t="s">
        <v>141</v>
      </c>
      <c r="AU551" s="88" t="s">
        <v>1457</v>
      </c>
      <c r="AV551" s="7" t="s">
        <v>115</v>
      </c>
      <c r="AW551" s="7" t="s">
        <v>91</v>
      </c>
      <c r="AX551" s="69" t="s">
        <v>685</v>
      </c>
      <c r="AY551" t="s">
        <v>152</v>
      </c>
      <c r="AZ551" t="s">
        <v>277</v>
      </c>
      <c r="BA551" t="s">
        <v>117</v>
      </c>
      <c r="BB551" s="88" t="s">
        <v>304</v>
      </c>
      <c r="BC551" t="s">
        <v>118</v>
      </c>
      <c r="BD551" t="s">
        <v>91</v>
      </c>
      <c r="BE551" t="s">
        <v>119</v>
      </c>
      <c r="BF551" s="86" t="s">
        <v>314</v>
      </c>
      <c r="BG551" s="86" t="s">
        <v>315</v>
      </c>
      <c r="BH551" s="78" t="s">
        <v>316</v>
      </c>
      <c r="BI551" s="79" t="s">
        <v>317</v>
      </c>
      <c r="BJ551" s="8">
        <v>0</v>
      </c>
      <c r="BK551" s="8">
        <v>0</v>
      </c>
      <c r="BL551" s="8">
        <v>0</v>
      </c>
      <c r="BM551" s="8">
        <v>0</v>
      </c>
      <c r="BN551" s="8">
        <v>0</v>
      </c>
      <c r="BO551" s="8">
        <v>0</v>
      </c>
      <c r="BP551" s="8">
        <v>0</v>
      </c>
      <c r="BQ551" s="8">
        <v>0</v>
      </c>
      <c r="BR551" s="8">
        <v>0</v>
      </c>
      <c r="BS551" s="8">
        <v>0</v>
      </c>
      <c r="BT551" s="8">
        <v>0</v>
      </c>
      <c r="BU551" s="8">
        <v>0</v>
      </c>
      <c r="BV551" s="8">
        <v>0</v>
      </c>
      <c r="BW551" s="8">
        <v>0</v>
      </c>
      <c r="BX551" s="8">
        <v>0</v>
      </c>
      <c r="BY551" s="8">
        <v>0</v>
      </c>
      <c r="BZ551" s="8">
        <v>0</v>
      </c>
      <c r="CA551" s="8">
        <v>0</v>
      </c>
      <c r="CB551" s="8">
        <v>0</v>
      </c>
      <c r="CC551" s="8">
        <v>0</v>
      </c>
      <c r="CD551" s="8">
        <v>0</v>
      </c>
      <c r="CE551" s="8">
        <v>0</v>
      </c>
      <c r="CF551" s="8">
        <v>0</v>
      </c>
      <c r="CG551" s="8">
        <v>0</v>
      </c>
      <c r="CH551" s="8">
        <v>0</v>
      </c>
      <c r="CI551" s="8">
        <v>0</v>
      </c>
      <c r="CJ551" s="11" t="str">
        <f>+VLOOKUP(B551,[57]Sheet1!$A:$AA,27,FALSE)</f>
        <v>Crea Gestioni</v>
      </c>
      <c r="CK551" t="s">
        <v>1872</v>
      </c>
      <c r="CL551" t="s">
        <v>1864</v>
      </c>
      <c r="CM551" t="s">
        <v>1854</v>
      </c>
      <c r="CN551" t="s">
        <v>1854</v>
      </c>
      <c r="CP551" t="s">
        <v>1890</v>
      </c>
    </row>
    <row r="552" spans="1:94" x14ac:dyDescent="0.35">
      <c r="A552" s="93" t="str">
        <f t="shared" si="16"/>
        <v>20000000520</v>
      </c>
      <c r="B552" t="str">
        <f t="shared" si="17"/>
        <v>2000000-2020</v>
      </c>
      <c r="C552">
        <v>2000000</v>
      </c>
      <c r="D552" s="7" t="s">
        <v>84</v>
      </c>
      <c r="E552" s="7" t="s">
        <v>1449</v>
      </c>
      <c r="F552" s="7" t="s">
        <v>1057</v>
      </c>
      <c r="G552" s="7" t="s">
        <v>1791</v>
      </c>
      <c r="H552" s="7" t="s">
        <v>1484</v>
      </c>
      <c r="I552" s="7" t="s">
        <v>1485</v>
      </c>
      <c r="J552" s="7" t="s">
        <v>1060</v>
      </c>
      <c r="K552" s="7" t="s">
        <v>1061</v>
      </c>
      <c r="L552" s="7" t="s">
        <v>1062</v>
      </c>
      <c r="M552" s="7" t="s">
        <v>1063</v>
      </c>
      <c r="N552" s="7" t="s">
        <v>1064</v>
      </c>
      <c r="O552" s="7" t="s">
        <v>301</v>
      </c>
      <c r="P552" s="88" t="s">
        <v>302</v>
      </c>
      <c r="Q552" s="7"/>
      <c r="R552" s="7"/>
      <c r="S552" s="7" t="s">
        <v>156</v>
      </c>
      <c r="T552" s="7" t="s">
        <v>409</v>
      </c>
      <c r="U552" s="7" t="s">
        <v>1486</v>
      </c>
      <c r="V552" s="7" t="s">
        <v>1486</v>
      </c>
      <c r="W552" s="7" t="s">
        <v>396</v>
      </c>
      <c r="X552" s="7" t="s">
        <v>264</v>
      </c>
      <c r="Y552" s="7" t="s">
        <v>265</v>
      </c>
      <c r="Z552" s="7" t="s">
        <v>253</v>
      </c>
      <c r="AA552" s="7" t="s">
        <v>1065</v>
      </c>
      <c r="AB552" s="7" t="s">
        <v>307</v>
      </c>
      <c r="AC552" s="88" t="s">
        <v>307</v>
      </c>
      <c r="AD552" s="7" t="s">
        <v>103</v>
      </c>
      <c r="AE552" s="7" t="s">
        <v>304</v>
      </c>
      <c r="AF552" s="7" t="s">
        <v>301</v>
      </c>
      <c r="AG552" s="7" t="s">
        <v>268</v>
      </c>
      <c r="AH552" s="7" t="s">
        <v>269</v>
      </c>
      <c r="AI552" s="7" t="s">
        <v>270</v>
      </c>
      <c r="AJ552" s="7" t="s">
        <v>308</v>
      </c>
      <c r="AK552" s="7" t="s">
        <v>309</v>
      </c>
      <c r="AL552" s="7" t="s">
        <v>310</v>
      </c>
      <c r="AM552" s="7" t="s">
        <v>310</v>
      </c>
      <c r="AN552" s="7" t="s">
        <v>311</v>
      </c>
      <c r="AO552" s="7" t="s">
        <v>312</v>
      </c>
      <c r="AP552" s="7" t="s">
        <v>276</v>
      </c>
      <c r="AQ552" s="7" t="s">
        <v>276</v>
      </c>
      <c r="AR552" s="7" t="s">
        <v>277</v>
      </c>
      <c r="AS552" s="7" t="s">
        <v>264</v>
      </c>
      <c r="AT552" s="7" t="s">
        <v>141</v>
      </c>
      <c r="AU552" s="88" t="s">
        <v>1457</v>
      </c>
      <c r="AV552" s="7" t="s">
        <v>115</v>
      </c>
      <c r="AW552" s="7" t="s">
        <v>91</v>
      </c>
      <c r="AX552" s="69" t="s">
        <v>685</v>
      </c>
      <c r="AY552" t="s">
        <v>152</v>
      </c>
      <c r="AZ552" t="s">
        <v>277</v>
      </c>
      <c r="BA552" t="s">
        <v>117</v>
      </c>
      <c r="BB552" s="88" t="s">
        <v>304</v>
      </c>
      <c r="BC552" t="s">
        <v>118</v>
      </c>
      <c r="BD552" t="s">
        <v>91</v>
      </c>
      <c r="BE552" t="s">
        <v>119</v>
      </c>
      <c r="BF552" s="86" t="s">
        <v>314</v>
      </c>
      <c r="BG552" s="86" t="s">
        <v>315</v>
      </c>
      <c r="BH552" s="78" t="s">
        <v>316</v>
      </c>
      <c r="BI552" s="79" t="s">
        <v>317</v>
      </c>
      <c r="BJ552" s="8">
        <v>0</v>
      </c>
      <c r="BK552" s="8">
        <v>0</v>
      </c>
      <c r="BL552" s="8">
        <v>0</v>
      </c>
      <c r="BM552" s="8">
        <v>0</v>
      </c>
      <c r="BN552" s="8">
        <v>0</v>
      </c>
      <c r="BO552" s="8">
        <v>0</v>
      </c>
      <c r="BP552" s="8">
        <v>0</v>
      </c>
      <c r="BQ552" s="8">
        <v>0</v>
      </c>
      <c r="BR552" s="8">
        <v>0</v>
      </c>
      <c r="BS552" s="8">
        <v>0</v>
      </c>
      <c r="BT552" s="8">
        <v>0</v>
      </c>
      <c r="BU552" s="8">
        <v>0</v>
      </c>
      <c r="BV552" s="8">
        <v>0</v>
      </c>
      <c r="BW552" s="8">
        <v>0</v>
      </c>
      <c r="BX552" s="8">
        <v>0</v>
      </c>
      <c r="BY552" s="8">
        <v>0</v>
      </c>
      <c r="BZ552" s="8">
        <v>0</v>
      </c>
      <c r="CA552" s="8">
        <v>0</v>
      </c>
      <c r="CB552" s="8">
        <v>0</v>
      </c>
      <c r="CC552" s="8">
        <v>0</v>
      </c>
      <c r="CD552" s="8">
        <v>0</v>
      </c>
      <c r="CE552" s="8">
        <v>0</v>
      </c>
      <c r="CF552" s="8">
        <v>0</v>
      </c>
      <c r="CG552" s="8">
        <v>0</v>
      </c>
      <c r="CH552" s="8">
        <v>0</v>
      </c>
      <c r="CI552" s="8">
        <v>0</v>
      </c>
      <c r="CJ552" s="11" t="str">
        <f>+VLOOKUP(B552,[57]Sheet1!$A:$AA,27,FALSE)</f>
        <v>Crea Gestioni</v>
      </c>
      <c r="CK552" t="s">
        <v>1872</v>
      </c>
      <c r="CL552" t="s">
        <v>1864</v>
      </c>
      <c r="CM552" t="s">
        <v>1854</v>
      </c>
      <c r="CN552" t="s">
        <v>1854</v>
      </c>
      <c r="CP552" t="s">
        <v>1890</v>
      </c>
    </row>
    <row r="553" spans="1:94" x14ac:dyDescent="0.35">
      <c r="A553" s="93" t="str">
        <f t="shared" si="16"/>
        <v>20000000620</v>
      </c>
      <c r="B553" t="str">
        <f t="shared" si="17"/>
        <v>2000000-2020</v>
      </c>
      <c r="C553">
        <v>2000000</v>
      </c>
      <c r="D553" t="s">
        <v>84</v>
      </c>
      <c r="E553" t="s">
        <v>1449</v>
      </c>
      <c r="F553" t="s">
        <v>1057</v>
      </c>
      <c r="G553" t="s">
        <v>1791</v>
      </c>
      <c r="H553" t="s">
        <v>1451</v>
      </c>
      <c r="I553" t="s">
        <v>1452</v>
      </c>
      <c r="J553" t="s">
        <v>1060</v>
      </c>
      <c r="K553" t="s">
        <v>1061</v>
      </c>
      <c r="L553" t="s">
        <v>1062</v>
      </c>
      <c r="M553" t="s">
        <v>1063</v>
      </c>
      <c r="N553" t="s">
        <v>1064</v>
      </c>
      <c r="O553" t="s">
        <v>301</v>
      </c>
      <c r="P553" s="88" t="s">
        <v>302</v>
      </c>
      <c r="S553" t="s">
        <v>156</v>
      </c>
      <c r="T553" t="s">
        <v>409</v>
      </c>
      <c r="U553" t="s">
        <v>1453</v>
      </c>
      <c r="V553" t="s">
        <v>1453</v>
      </c>
      <c r="W553" t="s">
        <v>396</v>
      </c>
      <c r="X553" t="s">
        <v>264</v>
      </c>
      <c r="Y553" t="s">
        <v>265</v>
      </c>
      <c r="Z553" t="s">
        <v>253</v>
      </c>
      <c r="AA553" t="s">
        <v>1065</v>
      </c>
      <c r="AB553" t="s">
        <v>307</v>
      </c>
      <c r="AC553" s="88" t="s">
        <v>307</v>
      </c>
      <c r="AD553" t="s">
        <v>103</v>
      </c>
      <c r="AE553" t="s">
        <v>304</v>
      </c>
      <c r="AF553" t="s">
        <v>301</v>
      </c>
      <c r="AG553" t="s">
        <v>268</v>
      </c>
      <c r="AH553" t="s">
        <v>269</v>
      </c>
      <c r="AI553" t="s">
        <v>270</v>
      </c>
      <c r="AJ553" t="s">
        <v>308</v>
      </c>
      <c r="AK553" t="s">
        <v>309</v>
      </c>
      <c r="AL553" t="s">
        <v>310</v>
      </c>
      <c r="AM553" t="s">
        <v>310</v>
      </c>
      <c r="AN553" t="s">
        <v>311</v>
      </c>
      <c r="AO553" t="s">
        <v>312</v>
      </c>
      <c r="AP553" t="s">
        <v>276</v>
      </c>
      <c r="AQ553" t="s">
        <v>276</v>
      </c>
      <c r="AR553" t="s">
        <v>277</v>
      </c>
      <c r="AS553" t="s">
        <v>264</v>
      </c>
      <c r="AT553" t="s">
        <v>141</v>
      </c>
      <c r="AU553" s="88" t="s">
        <v>1457</v>
      </c>
      <c r="AV553" t="s">
        <v>115</v>
      </c>
      <c r="AW553" t="s">
        <v>293</v>
      </c>
      <c r="AX553" s="69" t="s">
        <v>685</v>
      </c>
      <c r="AY553" t="s">
        <v>152</v>
      </c>
      <c r="AZ553" t="s">
        <v>277</v>
      </c>
      <c r="BA553" t="s">
        <v>117</v>
      </c>
      <c r="BB553" s="88" t="s">
        <v>304</v>
      </c>
      <c r="BC553" t="s">
        <v>118</v>
      </c>
      <c r="BD553" t="s">
        <v>91</v>
      </c>
      <c r="BE553" t="s">
        <v>119</v>
      </c>
      <c r="BF553" s="86" t="s">
        <v>314</v>
      </c>
      <c r="BG553" s="86" t="s">
        <v>315</v>
      </c>
      <c r="BH553" s="78" t="s">
        <v>316</v>
      </c>
      <c r="BI553" s="79" t="s">
        <v>317</v>
      </c>
      <c r="BJ553" s="2">
        <v>0</v>
      </c>
      <c r="BK553" s="2">
        <v>0</v>
      </c>
      <c r="BL553" s="2">
        <v>0</v>
      </c>
      <c r="BM553" s="2">
        <v>149.07</v>
      </c>
      <c r="BN553" s="2">
        <v>-17.39</v>
      </c>
      <c r="BO553" s="2">
        <v>0</v>
      </c>
      <c r="BP553" s="2">
        <v>131.68</v>
      </c>
      <c r="BQ553" s="2">
        <v>149.07</v>
      </c>
      <c r="BR553" s="2">
        <v>0</v>
      </c>
      <c r="BS553" s="2">
        <v>0</v>
      </c>
      <c r="BT553" s="2">
        <v>0</v>
      </c>
      <c r="BU553" s="2">
        <v>0</v>
      </c>
      <c r="BV553" s="2">
        <v>0</v>
      </c>
      <c r="BW553" s="2">
        <v>0</v>
      </c>
      <c r="BX553" s="2">
        <v>0</v>
      </c>
      <c r="BY553" s="2">
        <v>0</v>
      </c>
      <c r="BZ553" s="2">
        <v>0</v>
      </c>
      <c r="CA553" s="2">
        <v>0</v>
      </c>
      <c r="CB553" s="2">
        <v>0</v>
      </c>
      <c r="CC553" s="2">
        <v>0</v>
      </c>
      <c r="CD553" s="2">
        <v>0</v>
      </c>
      <c r="CE553" s="2">
        <v>0</v>
      </c>
      <c r="CF553" s="2">
        <v>0</v>
      </c>
      <c r="CG553" s="2">
        <v>0</v>
      </c>
      <c r="CH553" s="2">
        <v>0</v>
      </c>
      <c r="CI553" s="2">
        <v>0</v>
      </c>
      <c r="CJ553" s="11" t="str">
        <f>+VLOOKUP(B553,[57]Sheet1!$A:$AA,27,FALSE)</f>
        <v>Crea Gestioni</v>
      </c>
      <c r="CK553" t="s">
        <v>1872</v>
      </c>
      <c r="CL553" t="s">
        <v>1864</v>
      </c>
      <c r="CM553" t="s">
        <v>1854</v>
      </c>
      <c r="CN553" t="s">
        <v>1854</v>
      </c>
      <c r="CP553" t="s">
        <v>1890</v>
      </c>
    </row>
    <row r="554" spans="1:94" x14ac:dyDescent="0.35">
      <c r="A554" s="93" t="str">
        <f t="shared" si="16"/>
        <v>20000000820</v>
      </c>
      <c r="B554" t="str">
        <f t="shared" si="17"/>
        <v>2000000-2020</v>
      </c>
      <c r="C554">
        <v>2000000</v>
      </c>
      <c r="D554" s="7" t="s">
        <v>84</v>
      </c>
      <c r="E554" s="7" t="s">
        <v>1449</v>
      </c>
      <c r="F554" s="7" t="s">
        <v>1057</v>
      </c>
      <c r="G554" s="7" t="s">
        <v>1791</v>
      </c>
      <c r="H554" s="7" t="s">
        <v>1475</v>
      </c>
      <c r="I554" s="7" t="s">
        <v>284</v>
      </c>
      <c r="J554" s="7" t="s">
        <v>1060</v>
      </c>
      <c r="K554" s="7" t="s">
        <v>1061</v>
      </c>
      <c r="L554" s="7" t="s">
        <v>1062</v>
      </c>
      <c r="M554" s="7" t="s">
        <v>1063</v>
      </c>
      <c r="N554" s="7" t="s">
        <v>1064</v>
      </c>
      <c r="O554" s="7" t="s">
        <v>301</v>
      </c>
      <c r="P554" s="88" t="s">
        <v>302</v>
      </c>
      <c r="Q554" s="7"/>
      <c r="R554" s="7"/>
      <c r="S554" s="7" t="s">
        <v>156</v>
      </c>
      <c r="T554" s="7" t="s">
        <v>409</v>
      </c>
      <c r="U554" s="7" t="s">
        <v>288</v>
      </c>
      <c r="V554" s="7" t="s">
        <v>288</v>
      </c>
      <c r="W554" s="7" t="s">
        <v>396</v>
      </c>
      <c r="X554" s="7" t="s">
        <v>264</v>
      </c>
      <c r="Y554" s="7" t="s">
        <v>265</v>
      </c>
      <c r="Z554" s="7" t="s">
        <v>253</v>
      </c>
      <c r="AA554" s="7" t="s">
        <v>1065</v>
      </c>
      <c r="AB554" s="7" t="s">
        <v>307</v>
      </c>
      <c r="AC554" s="88" t="s">
        <v>307</v>
      </c>
      <c r="AD554" s="7" t="s">
        <v>103</v>
      </c>
      <c r="AE554" s="7" t="s">
        <v>304</v>
      </c>
      <c r="AF554" s="7" t="s">
        <v>301</v>
      </c>
      <c r="AG554" s="7" t="s">
        <v>268</v>
      </c>
      <c r="AH554" s="7" t="s">
        <v>269</v>
      </c>
      <c r="AI554" s="7" t="s">
        <v>270</v>
      </c>
      <c r="AJ554" s="7" t="s">
        <v>308</v>
      </c>
      <c r="AK554" s="7" t="s">
        <v>309</v>
      </c>
      <c r="AL554" s="7" t="s">
        <v>310</v>
      </c>
      <c r="AM554" s="7" t="s">
        <v>310</v>
      </c>
      <c r="AN554" s="7" t="s">
        <v>311</v>
      </c>
      <c r="AO554" s="7" t="s">
        <v>312</v>
      </c>
      <c r="AP554" s="7" t="s">
        <v>276</v>
      </c>
      <c r="AQ554" s="7" t="s">
        <v>276</v>
      </c>
      <c r="AR554" s="7" t="s">
        <v>277</v>
      </c>
      <c r="AS554" s="7" t="s">
        <v>264</v>
      </c>
      <c r="AT554" s="7" t="s">
        <v>141</v>
      </c>
      <c r="AU554" s="88" t="s">
        <v>1457</v>
      </c>
      <c r="AV554" s="7" t="s">
        <v>115</v>
      </c>
      <c r="AW554" s="7" t="s">
        <v>91</v>
      </c>
      <c r="AX554" s="69" t="s">
        <v>685</v>
      </c>
      <c r="AY554" t="s">
        <v>152</v>
      </c>
      <c r="AZ554" t="s">
        <v>277</v>
      </c>
      <c r="BA554" t="s">
        <v>117</v>
      </c>
      <c r="BB554" s="88" t="s">
        <v>304</v>
      </c>
      <c r="BC554" t="s">
        <v>118</v>
      </c>
      <c r="BD554" t="s">
        <v>91</v>
      </c>
      <c r="BE554" t="s">
        <v>119</v>
      </c>
      <c r="BF554" s="86" t="s">
        <v>314</v>
      </c>
      <c r="BG554" s="86" t="s">
        <v>315</v>
      </c>
      <c r="BH554" s="78" t="s">
        <v>316</v>
      </c>
      <c r="BI554" s="79" t="s">
        <v>317</v>
      </c>
      <c r="BJ554" s="8">
        <v>0</v>
      </c>
      <c r="BK554" s="8">
        <v>0</v>
      </c>
      <c r="BL554" s="8">
        <v>0</v>
      </c>
      <c r="BM554" s="8">
        <v>0</v>
      </c>
      <c r="BN554" s="8">
        <v>0</v>
      </c>
      <c r="BO554" s="8">
        <v>0</v>
      </c>
      <c r="BP554" s="8">
        <v>0</v>
      </c>
      <c r="BQ554" s="8">
        <v>0</v>
      </c>
      <c r="BR554" s="8">
        <v>0</v>
      </c>
      <c r="BS554" s="8">
        <v>0</v>
      </c>
      <c r="BT554" s="8">
        <v>0</v>
      </c>
      <c r="BU554" s="8">
        <v>0</v>
      </c>
      <c r="BV554" s="8">
        <v>0</v>
      </c>
      <c r="BW554" s="8">
        <v>0</v>
      </c>
      <c r="BX554" s="8">
        <v>0</v>
      </c>
      <c r="BY554" s="8">
        <v>0</v>
      </c>
      <c r="BZ554" s="8">
        <v>0</v>
      </c>
      <c r="CA554" s="8">
        <v>0</v>
      </c>
      <c r="CB554" s="8">
        <v>0</v>
      </c>
      <c r="CC554" s="8">
        <v>0</v>
      </c>
      <c r="CD554" s="8">
        <v>0</v>
      </c>
      <c r="CE554" s="8">
        <v>0</v>
      </c>
      <c r="CF554" s="8">
        <v>0</v>
      </c>
      <c r="CG554" s="8">
        <v>0</v>
      </c>
      <c r="CH554" s="8">
        <v>0</v>
      </c>
      <c r="CI554" s="8">
        <v>0</v>
      </c>
      <c r="CJ554" s="11" t="str">
        <f>+VLOOKUP(B554,[57]Sheet1!$A:$AA,27,FALSE)</f>
        <v>Crea Gestioni</v>
      </c>
      <c r="CK554" t="s">
        <v>1872</v>
      </c>
      <c r="CL554" t="s">
        <v>1864</v>
      </c>
      <c r="CM554" t="s">
        <v>1854</v>
      </c>
      <c r="CN554" t="s">
        <v>1854</v>
      </c>
      <c r="CP554" t="s">
        <v>1890</v>
      </c>
    </row>
    <row r="555" spans="1:94" x14ac:dyDescent="0.35">
      <c r="A555" s="93" t="str">
        <f t="shared" si="16"/>
        <v>20000000920</v>
      </c>
      <c r="B555" t="str">
        <f t="shared" si="17"/>
        <v>2000000-2020</v>
      </c>
      <c r="C555">
        <v>2000000</v>
      </c>
      <c r="D555" t="s">
        <v>84</v>
      </c>
      <c r="E555" t="s">
        <v>1449</v>
      </c>
      <c r="F555" t="s">
        <v>1057</v>
      </c>
      <c r="G555" t="s">
        <v>1791</v>
      </c>
      <c r="H555" t="s">
        <v>1471</v>
      </c>
      <c r="I555" t="s">
        <v>1472</v>
      </c>
      <c r="J555" t="s">
        <v>1060</v>
      </c>
      <c r="K555" t="s">
        <v>1061</v>
      </c>
      <c r="L555" t="s">
        <v>1062</v>
      </c>
      <c r="M555" t="s">
        <v>1063</v>
      </c>
      <c r="N555" t="s">
        <v>1064</v>
      </c>
      <c r="O555" t="s">
        <v>301</v>
      </c>
      <c r="P555" s="88" t="s">
        <v>302</v>
      </c>
      <c r="S555" t="s">
        <v>156</v>
      </c>
      <c r="T555" t="s">
        <v>409</v>
      </c>
      <c r="U555" t="s">
        <v>1473</v>
      </c>
      <c r="V555" t="s">
        <v>1473</v>
      </c>
      <c r="W555" t="s">
        <v>396</v>
      </c>
      <c r="X555" t="s">
        <v>264</v>
      </c>
      <c r="Y555" t="s">
        <v>265</v>
      </c>
      <c r="Z555" t="s">
        <v>253</v>
      </c>
      <c r="AA555" t="s">
        <v>1065</v>
      </c>
      <c r="AB555" t="s">
        <v>307</v>
      </c>
      <c r="AC555" s="88" t="s">
        <v>307</v>
      </c>
      <c r="AD555" t="s">
        <v>103</v>
      </c>
      <c r="AE555" t="s">
        <v>304</v>
      </c>
      <c r="AF555" t="s">
        <v>301</v>
      </c>
      <c r="AG555" t="s">
        <v>268</v>
      </c>
      <c r="AH555" t="s">
        <v>269</v>
      </c>
      <c r="AI555" t="s">
        <v>270</v>
      </c>
      <c r="AJ555" t="s">
        <v>308</v>
      </c>
      <c r="AK555" t="s">
        <v>309</v>
      </c>
      <c r="AL555" t="s">
        <v>310</v>
      </c>
      <c r="AM555" t="s">
        <v>310</v>
      </c>
      <c r="AN555" t="s">
        <v>311</v>
      </c>
      <c r="AO555" t="s">
        <v>312</v>
      </c>
      <c r="AP555" t="s">
        <v>276</v>
      </c>
      <c r="AQ555" t="s">
        <v>276</v>
      </c>
      <c r="AR555" t="s">
        <v>277</v>
      </c>
      <c r="AS555" t="s">
        <v>264</v>
      </c>
      <c r="AT555" t="s">
        <v>141</v>
      </c>
      <c r="AU555" s="88" t="s">
        <v>1457</v>
      </c>
      <c r="AV555" t="s">
        <v>115</v>
      </c>
      <c r="AW555" t="s">
        <v>293</v>
      </c>
      <c r="AX555" s="69" t="s">
        <v>685</v>
      </c>
      <c r="AY555" t="s">
        <v>152</v>
      </c>
      <c r="AZ555" t="s">
        <v>277</v>
      </c>
      <c r="BA555" t="s">
        <v>117</v>
      </c>
      <c r="BB555" s="88" t="s">
        <v>304</v>
      </c>
      <c r="BC555" t="s">
        <v>118</v>
      </c>
      <c r="BD555" t="s">
        <v>91</v>
      </c>
      <c r="BE555" t="s">
        <v>119</v>
      </c>
      <c r="BF555" s="86" t="s">
        <v>314</v>
      </c>
      <c r="BG555" s="86" t="s">
        <v>315</v>
      </c>
      <c r="BH555" s="78" t="s">
        <v>316</v>
      </c>
      <c r="BI555" s="79" t="s">
        <v>317</v>
      </c>
      <c r="BJ555" s="2">
        <v>0</v>
      </c>
      <c r="BK555" s="2">
        <v>0</v>
      </c>
      <c r="BL555" s="2">
        <v>0</v>
      </c>
      <c r="BM555" s="2">
        <v>162.35</v>
      </c>
      <c r="BN555" s="2">
        <v>-10.82</v>
      </c>
      <c r="BO555" s="2">
        <v>0</v>
      </c>
      <c r="BP555" s="2">
        <v>151.53</v>
      </c>
      <c r="BQ555" s="2">
        <v>162.35</v>
      </c>
      <c r="BR555" s="2">
        <v>0</v>
      </c>
      <c r="BS555" s="2">
        <v>0</v>
      </c>
      <c r="BT555" s="2">
        <v>0</v>
      </c>
      <c r="BU555" s="2">
        <v>0</v>
      </c>
      <c r="BV555" s="2">
        <v>0</v>
      </c>
      <c r="BW555" s="2">
        <v>0</v>
      </c>
      <c r="BX555" s="2">
        <v>0</v>
      </c>
      <c r="BY555" s="2">
        <v>0</v>
      </c>
      <c r="BZ555" s="2">
        <v>0</v>
      </c>
      <c r="CA555" s="2">
        <v>0</v>
      </c>
      <c r="CB555" s="2">
        <v>0</v>
      </c>
      <c r="CC555" s="2">
        <v>0</v>
      </c>
      <c r="CD555" s="2">
        <v>0</v>
      </c>
      <c r="CE555" s="2">
        <v>0</v>
      </c>
      <c r="CF555" s="2">
        <v>0</v>
      </c>
      <c r="CG555" s="2">
        <v>0</v>
      </c>
      <c r="CH555" s="2">
        <v>0</v>
      </c>
      <c r="CI555" s="2">
        <v>0</v>
      </c>
      <c r="CJ555" s="11" t="str">
        <f>+VLOOKUP(B555,[57]Sheet1!$A:$AA,27,FALSE)</f>
        <v>Crea Gestioni</v>
      </c>
      <c r="CK555" t="s">
        <v>1872</v>
      </c>
      <c r="CL555" t="s">
        <v>1864</v>
      </c>
      <c r="CM555" t="s">
        <v>1854</v>
      </c>
      <c r="CN555" t="s">
        <v>1854</v>
      </c>
      <c r="CP555" t="s">
        <v>1890</v>
      </c>
    </row>
    <row r="556" spans="1:94" x14ac:dyDescent="0.35">
      <c r="A556" s="93" t="str">
        <f t="shared" si="16"/>
        <v>20000001020</v>
      </c>
      <c r="B556" t="str">
        <f t="shared" si="17"/>
        <v>2000000-2020</v>
      </c>
      <c r="C556">
        <v>2000000</v>
      </c>
      <c r="D556" s="7" t="s">
        <v>84</v>
      </c>
      <c r="E556" s="7" t="s">
        <v>1449</v>
      </c>
      <c r="F556" s="7" t="s">
        <v>1057</v>
      </c>
      <c r="G556" s="7" t="s">
        <v>1791</v>
      </c>
      <c r="H556" s="7" t="s">
        <v>1458</v>
      </c>
      <c r="I556" s="7" t="s">
        <v>1459</v>
      </c>
      <c r="J556" s="7" t="s">
        <v>1060</v>
      </c>
      <c r="K556" s="7" t="s">
        <v>1061</v>
      </c>
      <c r="L556" s="7" t="s">
        <v>1062</v>
      </c>
      <c r="M556" s="7" t="s">
        <v>1063</v>
      </c>
      <c r="N556" s="7" t="s">
        <v>1064</v>
      </c>
      <c r="O556" s="7" t="s">
        <v>301</v>
      </c>
      <c r="P556" s="88" t="s">
        <v>302</v>
      </c>
      <c r="Q556" s="7"/>
      <c r="R556" s="7"/>
      <c r="S556" s="7" t="s">
        <v>156</v>
      </c>
      <c r="T556" s="7" t="s">
        <v>409</v>
      </c>
      <c r="U556" s="7" t="s">
        <v>1460</v>
      </c>
      <c r="V556" s="7" t="s">
        <v>1460</v>
      </c>
      <c r="W556" s="7" t="s">
        <v>396</v>
      </c>
      <c r="X556" s="7" t="s">
        <v>264</v>
      </c>
      <c r="Y556" s="7" t="s">
        <v>265</v>
      </c>
      <c r="Z556" s="7" t="s">
        <v>253</v>
      </c>
      <c r="AA556" s="7" t="s">
        <v>1065</v>
      </c>
      <c r="AB556" s="7" t="s">
        <v>307</v>
      </c>
      <c r="AC556" s="88" t="s">
        <v>307</v>
      </c>
      <c r="AD556" s="7" t="s">
        <v>103</v>
      </c>
      <c r="AE556" s="7" t="s">
        <v>304</v>
      </c>
      <c r="AF556" s="7" t="s">
        <v>301</v>
      </c>
      <c r="AG556" s="7" t="s">
        <v>268</v>
      </c>
      <c r="AH556" s="7" t="s">
        <v>269</v>
      </c>
      <c r="AI556" s="7" t="s">
        <v>270</v>
      </c>
      <c r="AJ556" s="7" t="s">
        <v>308</v>
      </c>
      <c r="AK556" s="7" t="s">
        <v>309</v>
      </c>
      <c r="AL556" s="7" t="s">
        <v>310</v>
      </c>
      <c r="AM556" s="7" t="s">
        <v>310</v>
      </c>
      <c r="AN556" s="7" t="s">
        <v>311</v>
      </c>
      <c r="AO556" s="7" t="s">
        <v>312</v>
      </c>
      <c r="AP556" s="7" t="s">
        <v>276</v>
      </c>
      <c r="AQ556" s="7" t="s">
        <v>276</v>
      </c>
      <c r="AR556" s="7" t="s">
        <v>277</v>
      </c>
      <c r="AS556" s="7" t="s">
        <v>264</v>
      </c>
      <c r="AT556" s="7" t="s">
        <v>141</v>
      </c>
      <c r="AU556" s="88" t="s">
        <v>1457</v>
      </c>
      <c r="AV556" s="7" t="s">
        <v>115</v>
      </c>
      <c r="AW556" s="7" t="s">
        <v>91</v>
      </c>
      <c r="AX556" s="69" t="s">
        <v>685</v>
      </c>
      <c r="AY556" t="s">
        <v>152</v>
      </c>
      <c r="AZ556" t="s">
        <v>277</v>
      </c>
      <c r="BA556" t="s">
        <v>117</v>
      </c>
      <c r="BB556" s="88" t="s">
        <v>304</v>
      </c>
      <c r="BC556" t="s">
        <v>118</v>
      </c>
      <c r="BD556" t="s">
        <v>91</v>
      </c>
      <c r="BE556" t="s">
        <v>119</v>
      </c>
      <c r="BF556" s="86" t="s">
        <v>314</v>
      </c>
      <c r="BG556" s="86" t="s">
        <v>315</v>
      </c>
      <c r="BH556" s="78" t="s">
        <v>316</v>
      </c>
      <c r="BI556" s="79" t="s">
        <v>317</v>
      </c>
      <c r="BJ556" s="8">
        <v>0</v>
      </c>
      <c r="BK556" s="8">
        <v>0</v>
      </c>
      <c r="BL556" s="8">
        <v>0</v>
      </c>
      <c r="BM556" s="8">
        <v>0</v>
      </c>
      <c r="BN556" s="8">
        <v>0</v>
      </c>
      <c r="BO556" s="8">
        <v>0</v>
      </c>
      <c r="BP556" s="8">
        <v>0</v>
      </c>
      <c r="BQ556" s="8">
        <v>0</v>
      </c>
      <c r="BR556" s="8">
        <v>0</v>
      </c>
      <c r="BS556" s="8">
        <v>0</v>
      </c>
      <c r="BT556" s="8">
        <v>0</v>
      </c>
      <c r="BU556" s="8">
        <v>0</v>
      </c>
      <c r="BV556" s="8">
        <v>0</v>
      </c>
      <c r="BW556" s="8">
        <v>0</v>
      </c>
      <c r="BX556" s="8">
        <v>0</v>
      </c>
      <c r="BY556" s="8">
        <v>0</v>
      </c>
      <c r="BZ556" s="8">
        <v>0</v>
      </c>
      <c r="CA556" s="8">
        <v>0</v>
      </c>
      <c r="CB556" s="8">
        <v>0</v>
      </c>
      <c r="CC556" s="8">
        <v>0</v>
      </c>
      <c r="CD556" s="8">
        <v>0</v>
      </c>
      <c r="CE556" s="8">
        <v>0</v>
      </c>
      <c r="CF556" s="8">
        <v>0</v>
      </c>
      <c r="CG556" s="8">
        <v>0</v>
      </c>
      <c r="CH556" s="8">
        <v>0</v>
      </c>
      <c r="CI556" s="8">
        <v>0</v>
      </c>
      <c r="CJ556" s="11" t="str">
        <f>+VLOOKUP(B556,[57]Sheet1!$A:$AA,27,FALSE)</f>
        <v>Crea Gestioni</v>
      </c>
      <c r="CK556" t="s">
        <v>1872</v>
      </c>
      <c r="CL556" t="s">
        <v>1864</v>
      </c>
      <c r="CM556" t="s">
        <v>1854</v>
      </c>
      <c r="CN556" t="s">
        <v>1854</v>
      </c>
      <c r="CP556" t="s">
        <v>1890</v>
      </c>
    </row>
    <row r="557" spans="1:94" x14ac:dyDescent="0.35">
      <c r="A557" s="93" t="str">
        <f t="shared" si="16"/>
        <v>20000001120</v>
      </c>
      <c r="B557" t="str">
        <f t="shared" si="17"/>
        <v>2000000-2020</v>
      </c>
      <c r="C557">
        <v>2000000</v>
      </c>
      <c r="D557" s="7" t="s">
        <v>84</v>
      </c>
      <c r="E557" s="7" t="s">
        <v>1449</v>
      </c>
      <c r="F557" s="7" t="s">
        <v>1057</v>
      </c>
      <c r="G557" s="7" t="s">
        <v>1791</v>
      </c>
      <c r="H557" s="7" t="s">
        <v>1480</v>
      </c>
      <c r="I557" s="7" t="s">
        <v>1481</v>
      </c>
      <c r="J557" s="7" t="s">
        <v>1060</v>
      </c>
      <c r="K557" s="7" t="s">
        <v>1061</v>
      </c>
      <c r="L557" s="7" t="s">
        <v>1062</v>
      </c>
      <c r="M557" s="7" t="s">
        <v>1063</v>
      </c>
      <c r="N557" s="7" t="s">
        <v>1064</v>
      </c>
      <c r="O557" s="7" t="s">
        <v>301</v>
      </c>
      <c r="P557" s="88" t="s">
        <v>302</v>
      </c>
      <c r="Q557" s="7"/>
      <c r="R557" s="7"/>
      <c r="S557" s="7" t="s">
        <v>156</v>
      </c>
      <c r="T557" s="7" t="s">
        <v>409</v>
      </c>
      <c r="U557" s="7" t="s">
        <v>1482</v>
      </c>
      <c r="V557" s="7" t="s">
        <v>1482</v>
      </c>
      <c r="W557" s="7" t="s">
        <v>396</v>
      </c>
      <c r="X557" s="7" t="s">
        <v>264</v>
      </c>
      <c r="Y557" s="7" t="s">
        <v>265</v>
      </c>
      <c r="Z557" s="7" t="s">
        <v>253</v>
      </c>
      <c r="AA557" s="7" t="s">
        <v>1065</v>
      </c>
      <c r="AB557" s="7" t="s">
        <v>307</v>
      </c>
      <c r="AC557" s="88" t="s">
        <v>307</v>
      </c>
      <c r="AD557" s="7" t="s">
        <v>103</v>
      </c>
      <c r="AE557" s="7" t="s">
        <v>304</v>
      </c>
      <c r="AF557" s="7" t="s">
        <v>301</v>
      </c>
      <c r="AG557" s="7" t="s">
        <v>268</v>
      </c>
      <c r="AH557" s="7" t="s">
        <v>269</v>
      </c>
      <c r="AI557" s="7" t="s">
        <v>270</v>
      </c>
      <c r="AJ557" s="7" t="s">
        <v>308</v>
      </c>
      <c r="AK557" s="7" t="s">
        <v>309</v>
      </c>
      <c r="AL557" s="7" t="s">
        <v>310</v>
      </c>
      <c r="AM557" s="7" t="s">
        <v>310</v>
      </c>
      <c r="AN557" s="7" t="s">
        <v>311</v>
      </c>
      <c r="AO557" s="7" t="s">
        <v>312</v>
      </c>
      <c r="AP557" s="7" t="s">
        <v>276</v>
      </c>
      <c r="AQ557" s="7" t="s">
        <v>276</v>
      </c>
      <c r="AR557" s="7" t="s">
        <v>277</v>
      </c>
      <c r="AS557" s="7" t="s">
        <v>264</v>
      </c>
      <c r="AT557" s="7" t="s">
        <v>141</v>
      </c>
      <c r="AU557" s="88" t="s">
        <v>1457</v>
      </c>
      <c r="AV557" s="7" t="s">
        <v>115</v>
      </c>
      <c r="AW557" s="7" t="s">
        <v>91</v>
      </c>
      <c r="AX557" s="69" t="s">
        <v>685</v>
      </c>
      <c r="AY557" t="s">
        <v>152</v>
      </c>
      <c r="AZ557" t="s">
        <v>277</v>
      </c>
      <c r="BA557" t="s">
        <v>117</v>
      </c>
      <c r="BB557" s="88" t="s">
        <v>304</v>
      </c>
      <c r="BC557" t="s">
        <v>118</v>
      </c>
      <c r="BD557" t="s">
        <v>91</v>
      </c>
      <c r="BE557" t="s">
        <v>119</v>
      </c>
      <c r="BF557" s="86" t="s">
        <v>314</v>
      </c>
      <c r="BG557" s="86" t="s">
        <v>315</v>
      </c>
      <c r="BH557" s="78" t="s">
        <v>316</v>
      </c>
      <c r="BI557" s="79" t="s">
        <v>317</v>
      </c>
      <c r="BJ557" s="8">
        <v>0</v>
      </c>
      <c r="BK557" s="8">
        <v>0</v>
      </c>
      <c r="BL557" s="8">
        <v>0</v>
      </c>
      <c r="BM557" s="8">
        <v>0</v>
      </c>
      <c r="BN557" s="8">
        <v>0</v>
      </c>
      <c r="BO557" s="8">
        <v>0</v>
      </c>
      <c r="BP557" s="8">
        <v>0</v>
      </c>
      <c r="BQ557" s="8">
        <v>0</v>
      </c>
      <c r="BR557" s="8">
        <v>0</v>
      </c>
      <c r="BS557" s="8">
        <v>0</v>
      </c>
      <c r="BT557" s="8">
        <v>0</v>
      </c>
      <c r="BU557" s="8">
        <v>0</v>
      </c>
      <c r="BV557" s="8">
        <v>0</v>
      </c>
      <c r="BW557" s="8">
        <v>0</v>
      </c>
      <c r="BX557" s="8">
        <v>0</v>
      </c>
      <c r="BY557" s="8">
        <v>0</v>
      </c>
      <c r="BZ557" s="8">
        <v>0</v>
      </c>
      <c r="CA557" s="8">
        <v>0</v>
      </c>
      <c r="CB557" s="8">
        <v>0</v>
      </c>
      <c r="CC557" s="8">
        <v>0</v>
      </c>
      <c r="CD557" s="8">
        <v>0</v>
      </c>
      <c r="CE557" s="8">
        <v>0</v>
      </c>
      <c r="CF557" s="8">
        <v>0</v>
      </c>
      <c r="CG557" s="8">
        <v>0</v>
      </c>
      <c r="CH557" s="8">
        <v>0</v>
      </c>
      <c r="CI557" s="8">
        <v>0</v>
      </c>
      <c r="CJ557" s="11" t="str">
        <f>+VLOOKUP(B557,[57]Sheet1!$A:$AA,27,FALSE)</f>
        <v>Crea Gestioni</v>
      </c>
      <c r="CK557" t="s">
        <v>1872</v>
      </c>
      <c r="CL557" t="s">
        <v>1864</v>
      </c>
      <c r="CM557" t="s">
        <v>1854</v>
      </c>
      <c r="CN557" t="s">
        <v>1854</v>
      </c>
      <c r="CP557" t="s">
        <v>1890</v>
      </c>
    </row>
    <row r="558" spans="1:94" x14ac:dyDescent="0.35">
      <c r="A558" s="93" t="str">
        <f t="shared" si="16"/>
        <v>20000001220</v>
      </c>
      <c r="B558" t="str">
        <f t="shared" si="17"/>
        <v>2000000-2020</v>
      </c>
      <c r="C558">
        <v>2000000</v>
      </c>
      <c r="D558" t="s">
        <v>84</v>
      </c>
      <c r="E558" t="s">
        <v>1449</v>
      </c>
      <c r="F558" t="s">
        <v>1057</v>
      </c>
      <c r="G558" t="s">
        <v>1791</v>
      </c>
      <c r="H558" t="s">
        <v>1461</v>
      </c>
      <c r="I558" t="s">
        <v>1462</v>
      </c>
      <c r="J558" t="s">
        <v>1060</v>
      </c>
      <c r="K558" t="s">
        <v>1061</v>
      </c>
      <c r="L558" t="s">
        <v>1062</v>
      </c>
      <c r="M558" t="s">
        <v>1063</v>
      </c>
      <c r="N558" t="s">
        <v>1064</v>
      </c>
      <c r="O558" t="s">
        <v>301</v>
      </c>
      <c r="P558" s="88" t="s">
        <v>302</v>
      </c>
      <c r="Q558" t="s">
        <v>303</v>
      </c>
      <c r="R558" t="s">
        <v>304</v>
      </c>
      <c r="S558" t="s">
        <v>156</v>
      </c>
      <c r="T558" t="s">
        <v>409</v>
      </c>
      <c r="U558" t="s">
        <v>1463</v>
      </c>
      <c r="V558" t="s">
        <v>1463</v>
      </c>
      <c r="W558" t="s">
        <v>396</v>
      </c>
      <c r="X558" t="s">
        <v>264</v>
      </c>
      <c r="Y558" t="s">
        <v>265</v>
      </c>
      <c r="Z558" t="s">
        <v>253</v>
      </c>
      <c r="AA558" t="s">
        <v>1065</v>
      </c>
      <c r="AB558" t="s">
        <v>307</v>
      </c>
      <c r="AC558" s="88" t="s">
        <v>307</v>
      </c>
      <c r="AD558" t="s">
        <v>103</v>
      </c>
      <c r="AE558" t="s">
        <v>304</v>
      </c>
      <c r="AF558" t="s">
        <v>301</v>
      </c>
      <c r="AG558" t="s">
        <v>268</v>
      </c>
      <c r="AH558" t="s">
        <v>269</v>
      </c>
      <c r="AI558" t="s">
        <v>270</v>
      </c>
      <c r="AJ558" t="s">
        <v>308</v>
      </c>
      <c r="AK558" t="s">
        <v>309</v>
      </c>
      <c r="AL558" t="s">
        <v>310</v>
      </c>
      <c r="AM558" t="s">
        <v>310</v>
      </c>
      <c r="AN558" t="s">
        <v>311</v>
      </c>
      <c r="AO558" t="s">
        <v>312</v>
      </c>
      <c r="AP558" t="s">
        <v>276</v>
      </c>
      <c r="AQ558" t="s">
        <v>276</v>
      </c>
      <c r="AR558" t="s">
        <v>277</v>
      </c>
      <c r="AS558" t="s">
        <v>264</v>
      </c>
      <c r="AT558" t="s">
        <v>141</v>
      </c>
      <c r="AU558" s="88" t="s">
        <v>1457</v>
      </c>
      <c r="AV558" t="s">
        <v>115</v>
      </c>
      <c r="AW558" t="s">
        <v>293</v>
      </c>
      <c r="AX558" s="69" t="s">
        <v>685</v>
      </c>
      <c r="AY558" t="s">
        <v>152</v>
      </c>
      <c r="AZ558" t="s">
        <v>277</v>
      </c>
      <c r="BA558" t="s">
        <v>117</v>
      </c>
      <c r="BB558" s="88" t="s">
        <v>304</v>
      </c>
      <c r="BC558" t="s">
        <v>118</v>
      </c>
      <c r="BD558" t="s">
        <v>91</v>
      </c>
      <c r="BE558" t="s">
        <v>119</v>
      </c>
      <c r="BF558" s="86" t="s">
        <v>314</v>
      </c>
      <c r="BG558" s="86" t="s">
        <v>315</v>
      </c>
      <c r="BH558" s="78" t="s">
        <v>316</v>
      </c>
      <c r="BI558" s="79" t="s">
        <v>317</v>
      </c>
      <c r="BJ558" s="2">
        <v>0</v>
      </c>
      <c r="BK558" s="2">
        <v>0</v>
      </c>
      <c r="BL558" s="2">
        <v>0</v>
      </c>
      <c r="BM558" s="2">
        <v>299.93</v>
      </c>
      <c r="BN558" s="2">
        <v>-5</v>
      </c>
      <c r="BO558" s="2">
        <v>0</v>
      </c>
      <c r="BP558" s="2">
        <v>294.93</v>
      </c>
      <c r="BQ558" s="2">
        <v>299.93</v>
      </c>
      <c r="BR558" s="2">
        <v>0</v>
      </c>
      <c r="BS558" s="2">
        <v>0</v>
      </c>
      <c r="BT558" s="2">
        <v>0</v>
      </c>
      <c r="BU558" s="2">
        <v>0</v>
      </c>
      <c r="BV558" s="2">
        <v>0</v>
      </c>
      <c r="BW558" s="2">
        <v>0</v>
      </c>
      <c r="BX558" s="2">
        <v>0</v>
      </c>
      <c r="BY558" s="2">
        <v>0</v>
      </c>
      <c r="BZ558" s="2">
        <v>0</v>
      </c>
      <c r="CA558" s="2">
        <v>0</v>
      </c>
      <c r="CB558" s="2">
        <v>0</v>
      </c>
      <c r="CC558" s="2">
        <v>0</v>
      </c>
      <c r="CD558" s="2">
        <v>0</v>
      </c>
      <c r="CE558" s="2">
        <v>0</v>
      </c>
      <c r="CF558" s="2">
        <v>0</v>
      </c>
      <c r="CG558" s="2">
        <v>0</v>
      </c>
      <c r="CH558" s="2">
        <v>0</v>
      </c>
      <c r="CI558" s="2">
        <v>0</v>
      </c>
      <c r="CJ558" s="11" t="str">
        <f>+VLOOKUP(B558,[57]Sheet1!$A:$AA,27,FALSE)</f>
        <v>Crea Gestioni</v>
      </c>
      <c r="CK558" t="s">
        <v>1872</v>
      </c>
      <c r="CL558" t="s">
        <v>1864</v>
      </c>
      <c r="CM558" t="s">
        <v>1854</v>
      </c>
      <c r="CN558" t="s">
        <v>1854</v>
      </c>
      <c r="CP558" t="s">
        <v>1890</v>
      </c>
    </row>
    <row r="559" spans="1:94" x14ac:dyDescent="0.35">
      <c r="A559" s="93" t="str">
        <f t="shared" si="16"/>
        <v>20000010220</v>
      </c>
      <c r="B559" t="str">
        <f t="shared" si="17"/>
        <v>2000001-2020</v>
      </c>
      <c r="C559">
        <v>2000001</v>
      </c>
      <c r="D559" s="7" t="s">
        <v>84</v>
      </c>
      <c r="E559" s="7" t="s">
        <v>1449</v>
      </c>
      <c r="F559" s="7" t="s">
        <v>1066</v>
      </c>
      <c r="G559" s="7" t="s">
        <v>1792</v>
      </c>
      <c r="H559" s="7" t="s">
        <v>1455</v>
      </c>
      <c r="I559" s="7" t="s">
        <v>1666</v>
      </c>
      <c r="J559" s="7" t="s">
        <v>1060</v>
      </c>
      <c r="K559" s="7" t="s">
        <v>1061</v>
      </c>
      <c r="L559" s="7" t="s">
        <v>1062</v>
      </c>
      <c r="M559" s="7" t="s">
        <v>1063</v>
      </c>
      <c r="N559" s="7" t="s">
        <v>1064</v>
      </c>
      <c r="O559" s="7" t="s">
        <v>320</v>
      </c>
      <c r="P559" s="88" t="s">
        <v>302</v>
      </c>
      <c r="Q559" s="7"/>
      <c r="R559" s="7"/>
      <c r="S559" s="7" t="s">
        <v>156</v>
      </c>
      <c r="T559" s="7" t="s">
        <v>409</v>
      </c>
      <c r="U559" s="7" t="s">
        <v>1456</v>
      </c>
      <c r="V559" s="7" t="s">
        <v>1456</v>
      </c>
      <c r="W559" s="7" t="s">
        <v>396</v>
      </c>
      <c r="X559" s="7" t="s">
        <v>264</v>
      </c>
      <c r="Y559" s="7" t="s">
        <v>265</v>
      </c>
      <c r="Z559" s="7" t="s">
        <v>253</v>
      </c>
      <c r="AA559" s="7" t="s">
        <v>1065</v>
      </c>
      <c r="AB559" s="7" t="s">
        <v>322</v>
      </c>
      <c r="AC559" s="88" t="s">
        <v>322</v>
      </c>
      <c r="AD559" s="7" t="s">
        <v>103</v>
      </c>
      <c r="AE559" s="7" t="s">
        <v>304</v>
      </c>
      <c r="AF559" s="7" t="s">
        <v>320</v>
      </c>
      <c r="AG559" s="7" t="s">
        <v>268</v>
      </c>
      <c r="AH559" s="7" t="s">
        <v>269</v>
      </c>
      <c r="AI559" s="7" t="s">
        <v>270</v>
      </c>
      <c r="AJ559" s="7" t="s">
        <v>308</v>
      </c>
      <c r="AK559" s="7" t="s">
        <v>309</v>
      </c>
      <c r="AL559" s="7" t="s">
        <v>310</v>
      </c>
      <c r="AM559" s="7" t="s">
        <v>310</v>
      </c>
      <c r="AN559" s="7" t="s">
        <v>311</v>
      </c>
      <c r="AO559" s="7" t="s">
        <v>312</v>
      </c>
      <c r="AP559" s="7" t="s">
        <v>276</v>
      </c>
      <c r="AQ559" s="7" t="s">
        <v>276</v>
      </c>
      <c r="AR559" s="7" t="s">
        <v>277</v>
      </c>
      <c r="AS559" s="7" t="s">
        <v>264</v>
      </c>
      <c r="AT559" s="7" t="s">
        <v>141</v>
      </c>
      <c r="AU559" s="88" t="s">
        <v>1457</v>
      </c>
      <c r="AV559" s="7" t="s">
        <v>115</v>
      </c>
      <c r="AW559" s="7" t="s">
        <v>91</v>
      </c>
      <c r="AX559" s="69" t="s">
        <v>685</v>
      </c>
      <c r="AY559" t="s">
        <v>152</v>
      </c>
      <c r="AZ559" t="s">
        <v>277</v>
      </c>
      <c r="BA559" t="s">
        <v>117</v>
      </c>
      <c r="BB559" s="88" t="s">
        <v>304</v>
      </c>
      <c r="BC559" t="s">
        <v>118</v>
      </c>
      <c r="BD559" t="s">
        <v>91</v>
      </c>
      <c r="BE559" t="s">
        <v>119</v>
      </c>
      <c r="BF559" s="86" t="s">
        <v>314</v>
      </c>
      <c r="BG559" s="86" t="s">
        <v>315</v>
      </c>
      <c r="BH559" s="78" t="s">
        <v>316</v>
      </c>
      <c r="BI559" s="79" t="s">
        <v>317</v>
      </c>
      <c r="BJ559" s="8">
        <v>0</v>
      </c>
      <c r="BK559" s="8">
        <v>0</v>
      </c>
      <c r="BL559" s="8">
        <v>0</v>
      </c>
      <c r="BM559" s="8">
        <v>0</v>
      </c>
      <c r="BN559" s="8">
        <v>0</v>
      </c>
      <c r="BO559" s="8">
        <v>0</v>
      </c>
      <c r="BP559" s="8">
        <v>0</v>
      </c>
      <c r="BQ559" s="8">
        <v>0</v>
      </c>
      <c r="BR559" s="8">
        <v>0</v>
      </c>
      <c r="BS559" s="8">
        <v>0</v>
      </c>
      <c r="BT559" s="8">
        <v>0</v>
      </c>
      <c r="BU559" s="8">
        <v>0</v>
      </c>
      <c r="BV559" s="8">
        <v>0</v>
      </c>
      <c r="BW559" s="8">
        <v>0</v>
      </c>
      <c r="BX559" s="8">
        <v>0</v>
      </c>
      <c r="BY559" s="8">
        <v>0</v>
      </c>
      <c r="BZ559" s="8">
        <v>0</v>
      </c>
      <c r="CA559" s="8">
        <v>0</v>
      </c>
      <c r="CB559" s="8">
        <v>0</v>
      </c>
      <c r="CC559" s="8">
        <v>0</v>
      </c>
      <c r="CD559" s="8">
        <v>0</v>
      </c>
      <c r="CE559" s="8">
        <v>0</v>
      </c>
      <c r="CF559" s="8">
        <v>0</v>
      </c>
      <c r="CG559" s="8">
        <v>0</v>
      </c>
      <c r="CH559" s="8">
        <v>0</v>
      </c>
      <c r="CI559" s="8">
        <v>0</v>
      </c>
      <c r="CJ559" s="11" t="str">
        <f>+VLOOKUP(B559,[57]Sheet1!$A:$AA,27,FALSE)</f>
        <v>Crea Gestioni</v>
      </c>
      <c r="CK559" t="s">
        <v>1872</v>
      </c>
      <c r="CL559" t="s">
        <v>1864</v>
      </c>
      <c r="CM559" t="s">
        <v>1873</v>
      </c>
      <c r="CN559" t="s">
        <v>1873</v>
      </c>
      <c r="CP559" s="107" t="s">
        <v>1890</v>
      </c>
    </row>
    <row r="560" spans="1:94" x14ac:dyDescent="0.35">
      <c r="A560" s="93" t="str">
        <f t="shared" si="16"/>
        <v>20000010320</v>
      </c>
      <c r="B560" t="str">
        <f t="shared" si="17"/>
        <v>2000001-2020</v>
      </c>
      <c r="C560">
        <v>2000001</v>
      </c>
      <c r="D560" t="s">
        <v>84</v>
      </c>
      <c r="E560" t="s">
        <v>1449</v>
      </c>
      <c r="F560" t="s">
        <v>1066</v>
      </c>
      <c r="G560" t="s">
        <v>1792</v>
      </c>
      <c r="H560" t="s">
        <v>1608</v>
      </c>
      <c r="I560" t="s">
        <v>1609</v>
      </c>
      <c r="J560" t="s">
        <v>1060</v>
      </c>
      <c r="K560" t="s">
        <v>1061</v>
      </c>
      <c r="L560" t="s">
        <v>1062</v>
      </c>
      <c r="M560" t="s">
        <v>1063</v>
      </c>
      <c r="N560" t="s">
        <v>1064</v>
      </c>
      <c r="O560" t="s">
        <v>320</v>
      </c>
      <c r="P560" s="88" t="s">
        <v>302</v>
      </c>
      <c r="S560" t="s">
        <v>156</v>
      </c>
      <c r="T560" t="s">
        <v>409</v>
      </c>
      <c r="U560" t="s">
        <v>1610</v>
      </c>
      <c r="V560" t="s">
        <v>1610</v>
      </c>
      <c r="W560" t="s">
        <v>396</v>
      </c>
      <c r="X560" t="s">
        <v>264</v>
      </c>
      <c r="Y560" t="s">
        <v>265</v>
      </c>
      <c r="Z560" t="s">
        <v>253</v>
      </c>
      <c r="AA560" t="s">
        <v>1065</v>
      </c>
      <c r="AB560" t="s">
        <v>322</v>
      </c>
      <c r="AC560" s="88" t="s">
        <v>322</v>
      </c>
      <c r="AD560" t="s">
        <v>103</v>
      </c>
      <c r="AE560" t="s">
        <v>304</v>
      </c>
      <c r="AF560" t="s">
        <v>320</v>
      </c>
      <c r="AG560" t="s">
        <v>268</v>
      </c>
      <c r="AH560" t="s">
        <v>269</v>
      </c>
      <c r="AI560" t="s">
        <v>270</v>
      </c>
      <c r="AJ560" t="s">
        <v>308</v>
      </c>
      <c r="AK560" t="s">
        <v>309</v>
      </c>
      <c r="AL560" t="s">
        <v>310</v>
      </c>
      <c r="AM560" t="s">
        <v>310</v>
      </c>
      <c r="AN560" t="s">
        <v>311</v>
      </c>
      <c r="AO560" t="s">
        <v>312</v>
      </c>
      <c r="AP560" t="s">
        <v>276</v>
      </c>
      <c r="AQ560" t="s">
        <v>276</v>
      </c>
      <c r="AR560" t="s">
        <v>277</v>
      </c>
      <c r="AS560" t="s">
        <v>264</v>
      </c>
      <c r="AT560" t="s">
        <v>141</v>
      </c>
      <c r="AU560" s="88" t="s">
        <v>1457</v>
      </c>
      <c r="AV560" t="s">
        <v>115</v>
      </c>
      <c r="AW560" t="s">
        <v>293</v>
      </c>
      <c r="AX560" s="69" t="s">
        <v>685</v>
      </c>
      <c r="AY560" t="s">
        <v>152</v>
      </c>
      <c r="AZ560" t="s">
        <v>277</v>
      </c>
      <c r="BA560" t="s">
        <v>117</v>
      </c>
      <c r="BB560" s="88" t="s">
        <v>304</v>
      </c>
      <c r="BC560" t="s">
        <v>118</v>
      </c>
      <c r="BD560" t="s">
        <v>91</v>
      </c>
      <c r="BE560" t="s">
        <v>119</v>
      </c>
      <c r="BF560" s="86" t="s">
        <v>314</v>
      </c>
      <c r="BG560" s="86" t="s">
        <v>315</v>
      </c>
      <c r="BH560" s="78" t="s">
        <v>316</v>
      </c>
      <c r="BI560" s="79" t="s">
        <v>317</v>
      </c>
      <c r="BJ560" s="2">
        <v>0</v>
      </c>
      <c r="BK560" s="2">
        <v>0</v>
      </c>
      <c r="BL560" s="2">
        <v>0</v>
      </c>
      <c r="BM560" s="2">
        <v>1023.24</v>
      </c>
      <c r="BN560" s="2">
        <v>-170.54</v>
      </c>
      <c r="BO560" s="2">
        <v>0</v>
      </c>
      <c r="BP560" s="2">
        <v>852.7</v>
      </c>
      <c r="BQ560" s="2">
        <v>1023.24</v>
      </c>
      <c r="BR560" s="2">
        <v>0</v>
      </c>
      <c r="BS560" s="2">
        <v>0</v>
      </c>
      <c r="BT560" s="2">
        <v>0</v>
      </c>
      <c r="BU560" s="2">
        <v>0</v>
      </c>
      <c r="BV560" s="2">
        <v>0</v>
      </c>
      <c r="BW560" s="2">
        <v>0</v>
      </c>
      <c r="BX560" s="2">
        <v>0</v>
      </c>
      <c r="BY560" s="2">
        <v>0</v>
      </c>
      <c r="BZ560" s="2">
        <v>0</v>
      </c>
      <c r="CA560" s="2">
        <v>0</v>
      </c>
      <c r="CB560" s="2">
        <v>0</v>
      </c>
      <c r="CC560" s="2">
        <v>0</v>
      </c>
      <c r="CD560" s="2">
        <v>0</v>
      </c>
      <c r="CE560" s="2">
        <v>0</v>
      </c>
      <c r="CF560" s="2">
        <v>0</v>
      </c>
      <c r="CG560" s="2">
        <v>0</v>
      </c>
      <c r="CH560" s="2">
        <v>0</v>
      </c>
      <c r="CI560" s="2">
        <v>0</v>
      </c>
      <c r="CJ560" s="11" t="str">
        <f>+VLOOKUP(B560,[57]Sheet1!$A:$AA,27,FALSE)</f>
        <v>Crea Gestioni</v>
      </c>
      <c r="CK560" t="s">
        <v>1872</v>
      </c>
      <c r="CL560" t="s">
        <v>1864</v>
      </c>
      <c r="CM560" t="s">
        <v>1873</v>
      </c>
      <c r="CN560" t="s">
        <v>1873</v>
      </c>
      <c r="CP560" s="107" t="s">
        <v>1890</v>
      </c>
    </row>
    <row r="561" spans="1:94" x14ac:dyDescent="0.35">
      <c r="A561" s="93" t="str">
        <f t="shared" si="16"/>
        <v>20000010420</v>
      </c>
      <c r="B561" t="str">
        <f t="shared" si="17"/>
        <v>2000001-2020</v>
      </c>
      <c r="C561">
        <v>2000001</v>
      </c>
      <c r="D561" s="7" t="s">
        <v>84</v>
      </c>
      <c r="E561" s="7" t="s">
        <v>1449</v>
      </c>
      <c r="F561" s="7" t="s">
        <v>1066</v>
      </c>
      <c r="G561" s="7" t="s">
        <v>1792</v>
      </c>
      <c r="H561" s="7" t="s">
        <v>1467</v>
      </c>
      <c r="I561" s="7" t="s">
        <v>1468</v>
      </c>
      <c r="J561" s="7" t="s">
        <v>1060</v>
      </c>
      <c r="K561" s="7" t="s">
        <v>1061</v>
      </c>
      <c r="L561" s="7" t="s">
        <v>1062</v>
      </c>
      <c r="M561" s="7" t="s">
        <v>1063</v>
      </c>
      <c r="N561" s="7" t="s">
        <v>1064</v>
      </c>
      <c r="O561" s="7" t="s">
        <v>320</v>
      </c>
      <c r="P561" s="88" t="s">
        <v>302</v>
      </c>
      <c r="Q561" s="7"/>
      <c r="R561" s="7"/>
      <c r="S561" s="7" t="s">
        <v>156</v>
      </c>
      <c r="T561" s="7" t="s">
        <v>409</v>
      </c>
      <c r="U561" s="7" t="s">
        <v>1469</v>
      </c>
      <c r="V561" s="7" t="s">
        <v>1469</v>
      </c>
      <c r="W561" s="7" t="s">
        <v>396</v>
      </c>
      <c r="X561" s="7" t="s">
        <v>264</v>
      </c>
      <c r="Y561" s="7" t="s">
        <v>265</v>
      </c>
      <c r="Z561" s="7" t="s">
        <v>253</v>
      </c>
      <c r="AA561" s="7" t="s">
        <v>1065</v>
      </c>
      <c r="AB561" s="7" t="s">
        <v>322</v>
      </c>
      <c r="AC561" s="88" t="s">
        <v>322</v>
      </c>
      <c r="AD561" s="7" t="s">
        <v>103</v>
      </c>
      <c r="AE561" s="7" t="s">
        <v>304</v>
      </c>
      <c r="AF561" s="7" t="s">
        <v>320</v>
      </c>
      <c r="AG561" s="7" t="s">
        <v>268</v>
      </c>
      <c r="AH561" s="7" t="s">
        <v>269</v>
      </c>
      <c r="AI561" s="7" t="s">
        <v>270</v>
      </c>
      <c r="AJ561" s="7" t="s">
        <v>308</v>
      </c>
      <c r="AK561" s="7" t="s">
        <v>309</v>
      </c>
      <c r="AL561" s="7" t="s">
        <v>310</v>
      </c>
      <c r="AM561" s="7" t="s">
        <v>310</v>
      </c>
      <c r="AN561" s="7" t="s">
        <v>311</v>
      </c>
      <c r="AO561" s="7" t="s">
        <v>312</v>
      </c>
      <c r="AP561" s="7" t="s">
        <v>276</v>
      </c>
      <c r="AQ561" s="7" t="s">
        <v>276</v>
      </c>
      <c r="AR561" s="7" t="s">
        <v>277</v>
      </c>
      <c r="AS561" s="7" t="s">
        <v>264</v>
      </c>
      <c r="AT561" s="7" t="s">
        <v>141</v>
      </c>
      <c r="AU561" s="88" t="s">
        <v>1457</v>
      </c>
      <c r="AV561" s="7" t="s">
        <v>115</v>
      </c>
      <c r="AW561" s="7" t="s">
        <v>91</v>
      </c>
      <c r="AX561" s="69" t="s">
        <v>685</v>
      </c>
      <c r="AY561" t="s">
        <v>152</v>
      </c>
      <c r="AZ561" t="s">
        <v>277</v>
      </c>
      <c r="BA561" t="s">
        <v>117</v>
      </c>
      <c r="BB561" s="88" t="s">
        <v>304</v>
      </c>
      <c r="BC561" t="s">
        <v>118</v>
      </c>
      <c r="BD561" t="s">
        <v>91</v>
      </c>
      <c r="BE561" t="s">
        <v>119</v>
      </c>
      <c r="BF561" s="86" t="s">
        <v>314</v>
      </c>
      <c r="BG561" s="86" t="s">
        <v>315</v>
      </c>
      <c r="BH561" s="78" t="s">
        <v>316</v>
      </c>
      <c r="BI561" s="79" t="s">
        <v>317</v>
      </c>
      <c r="BJ561" s="8">
        <v>0</v>
      </c>
      <c r="BK561" s="8">
        <v>0</v>
      </c>
      <c r="BL561" s="8">
        <v>0</v>
      </c>
      <c r="BM561" s="8">
        <v>0</v>
      </c>
      <c r="BN561" s="8">
        <v>0</v>
      </c>
      <c r="BO561" s="8">
        <v>0</v>
      </c>
      <c r="BP561" s="8">
        <v>0</v>
      </c>
      <c r="BQ561" s="8">
        <v>0</v>
      </c>
      <c r="BR561" s="8">
        <v>0</v>
      </c>
      <c r="BS561" s="8">
        <v>0</v>
      </c>
      <c r="BT561" s="8">
        <v>0</v>
      </c>
      <c r="BU561" s="8">
        <v>0</v>
      </c>
      <c r="BV561" s="8">
        <v>0</v>
      </c>
      <c r="BW561" s="8">
        <v>0</v>
      </c>
      <c r="BX561" s="8">
        <v>0</v>
      </c>
      <c r="BY561" s="8">
        <v>0</v>
      </c>
      <c r="BZ561" s="8">
        <v>0</v>
      </c>
      <c r="CA561" s="8">
        <v>0</v>
      </c>
      <c r="CB561" s="8">
        <v>0</v>
      </c>
      <c r="CC561" s="8">
        <v>0</v>
      </c>
      <c r="CD561" s="8">
        <v>0</v>
      </c>
      <c r="CE561" s="8">
        <v>0</v>
      </c>
      <c r="CF561" s="8">
        <v>0</v>
      </c>
      <c r="CG561" s="8">
        <v>0</v>
      </c>
      <c r="CH561" s="8">
        <v>0</v>
      </c>
      <c r="CI561" s="8">
        <v>0</v>
      </c>
      <c r="CJ561" s="11" t="str">
        <f>+VLOOKUP(B561,[57]Sheet1!$A:$AA,27,FALSE)</f>
        <v>Crea Gestioni</v>
      </c>
      <c r="CK561" t="s">
        <v>1872</v>
      </c>
      <c r="CL561" t="s">
        <v>1864</v>
      </c>
      <c r="CM561" t="s">
        <v>1873</v>
      </c>
      <c r="CN561" t="s">
        <v>1873</v>
      </c>
      <c r="CP561" s="107" t="s">
        <v>1890</v>
      </c>
    </row>
    <row r="562" spans="1:94" x14ac:dyDescent="0.35">
      <c r="A562" s="93" t="str">
        <f t="shared" si="16"/>
        <v>20000010520</v>
      </c>
      <c r="B562" t="str">
        <f t="shared" si="17"/>
        <v>2000001-2020</v>
      </c>
      <c r="C562">
        <v>2000001</v>
      </c>
      <c r="D562" s="7" t="s">
        <v>84</v>
      </c>
      <c r="E562" s="7" t="s">
        <v>1449</v>
      </c>
      <c r="F562" s="7" t="s">
        <v>1066</v>
      </c>
      <c r="G562" s="7" t="s">
        <v>1792</v>
      </c>
      <c r="H562" s="7" t="s">
        <v>1484</v>
      </c>
      <c r="I562" s="7" t="s">
        <v>1485</v>
      </c>
      <c r="J562" s="7" t="s">
        <v>1060</v>
      </c>
      <c r="K562" s="7" t="s">
        <v>1061</v>
      </c>
      <c r="L562" s="7" t="s">
        <v>1062</v>
      </c>
      <c r="M562" s="7" t="s">
        <v>1063</v>
      </c>
      <c r="N562" s="7" t="s">
        <v>1064</v>
      </c>
      <c r="O562" s="7" t="s">
        <v>320</v>
      </c>
      <c r="P562" s="88" t="s">
        <v>302</v>
      </c>
      <c r="Q562" s="7"/>
      <c r="R562" s="7"/>
      <c r="S562" s="7" t="s">
        <v>156</v>
      </c>
      <c r="T562" s="7" t="s">
        <v>409</v>
      </c>
      <c r="U562" s="7" t="s">
        <v>1486</v>
      </c>
      <c r="V562" s="7" t="s">
        <v>1486</v>
      </c>
      <c r="W562" s="7" t="s">
        <v>396</v>
      </c>
      <c r="X562" s="7" t="s">
        <v>264</v>
      </c>
      <c r="Y562" s="7" t="s">
        <v>265</v>
      </c>
      <c r="Z562" s="7" t="s">
        <v>253</v>
      </c>
      <c r="AA562" s="7" t="s">
        <v>1065</v>
      </c>
      <c r="AB562" s="7" t="s">
        <v>322</v>
      </c>
      <c r="AC562" s="88" t="s">
        <v>322</v>
      </c>
      <c r="AD562" s="7" t="s">
        <v>103</v>
      </c>
      <c r="AE562" s="7" t="s">
        <v>304</v>
      </c>
      <c r="AF562" s="7" t="s">
        <v>320</v>
      </c>
      <c r="AG562" s="7" t="s">
        <v>268</v>
      </c>
      <c r="AH562" s="7" t="s">
        <v>269</v>
      </c>
      <c r="AI562" s="7" t="s">
        <v>270</v>
      </c>
      <c r="AJ562" s="7" t="s">
        <v>308</v>
      </c>
      <c r="AK562" s="7" t="s">
        <v>309</v>
      </c>
      <c r="AL562" s="7" t="s">
        <v>310</v>
      </c>
      <c r="AM562" s="7" t="s">
        <v>310</v>
      </c>
      <c r="AN562" s="7" t="s">
        <v>311</v>
      </c>
      <c r="AO562" s="7" t="s">
        <v>312</v>
      </c>
      <c r="AP562" s="7" t="s">
        <v>276</v>
      </c>
      <c r="AQ562" s="7" t="s">
        <v>276</v>
      </c>
      <c r="AR562" s="7" t="s">
        <v>277</v>
      </c>
      <c r="AS562" s="7" t="s">
        <v>264</v>
      </c>
      <c r="AT562" s="7" t="s">
        <v>141</v>
      </c>
      <c r="AU562" s="88" t="s">
        <v>1457</v>
      </c>
      <c r="AV562" s="7" t="s">
        <v>115</v>
      </c>
      <c r="AW562" s="7" t="s">
        <v>91</v>
      </c>
      <c r="AX562" s="69" t="s">
        <v>685</v>
      </c>
      <c r="AY562" t="s">
        <v>152</v>
      </c>
      <c r="AZ562" t="s">
        <v>277</v>
      </c>
      <c r="BA562" t="s">
        <v>117</v>
      </c>
      <c r="BB562" s="88" t="s">
        <v>304</v>
      </c>
      <c r="BC562" t="s">
        <v>118</v>
      </c>
      <c r="BD562" t="s">
        <v>91</v>
      </c>
      <c r="BE562" t="s">
        <v>119</v>
      </c>
      <c r="BF562" s="86" t="s">
        <v>314</v>
      </c>
      <c r="BG562" s="86" t="s">
        <v>315</v>
      </c>
      <c r="BH562" s="78" t="s">
        <v>316</v>
      </c>
      <c r="BI562" s="79" t="s">
        <v>317</v>
      </c>
      <c r="BJ562" s="8">
        <v>0</v>
      </c>
      <c r="BK562" s="8">
        <v>0</v>
      </c>
      <c r="BL562" s="8">
        <v>0</v>
      </c>
      <c r="BM562" s="8">
        <v>0</v>
      </c>
      <c r="BN562" s="8">
        <v>0</v>
      </c>
      <c r="BO562" s="8">
        <v>0</v>
      </c>
      <c r="BP562" s="8">
        <v>0</v>
      </c>
      <c r="BQ562" s="8">
        <v>0</v>
      </c>
      <c r="BR562" s="8">
        <v>0</v>
      </c>
      <c r="BS562" s="8">
        <v>0</v>
      </c>
      <c r="BT562" s="8">
        <v>0</v>
      </c>
      <c r="BU562" s="8">
        <v>0</v>
      </c>
      <c r="BV562" s="8">
        <v>0</v>
      </c>
      <c r="BW562" s="8">
        <v>0</v>
      </c>
      <c r="BX562" s="8">
        <v>0</v>
      </c>
      <c r="BY562" s="8">
        <v>0</v>
      </c>
      <c r="BZ562" s="8">
        <v>0</v>
      </c>
      <c r="CA562" s="8">
        <v>0</v>
      </c>
      <c r="CB562" s="8">
        <v>0</v>
      </c>
      <c r="CC562" s="8">
        <v>0</v>
      </c>
      <c r="CD562" s="8">
        <v>0</v>
      </c>
      <c r="CE562" s="8">
        <v>0</v>
      </c>
      <c r="CF562" s="8">
        <v>0</v>
      </c>
      <c r="CG562" s="8">
        <v>0</v>
      </c>
      <c r="CH562" s="8">
        <v>0</v>
      </c>
      <c r="CI562" s="8">
        <v>0</v>
      </c>
      <c r="CJ562" s="11" t="str">
        <f>+VLOOKUP(B562,[57]Sheet1!$A:$AA,27,FALSE)</f>
        <v>Crea Gestioni</v>
      </c>
      <c r="CK562" t="s">
        <v>1872</v>
      </c>
      <c r="CL562" t="s">
        <v>1864</v>
      </c>
      <c r="CM562" t="s">
        <v>1873</v>
      </c>
      <c r="CN562" t="s">
        <v>1873</v>
      </c>
      <c r="CP562" s="107" t="s">
        <v>1890</v>
      </c>
    </row>
    <row r="563" spans="1:94" x14ac:dyDescent="0.35">
      <c r="A563" s="93" t="str">
        <f t="shared" si="16"/>
        <v>20000010620</v>
      </c>
      <c r="B563" t="str">
        <f t="shared" si="17"/>
        <v>2000001-2020</v>
      </c>
      <c r="C563">
        <v>2000001</v>
      </c>
      <c r="D563" t="s">
        <v>84</v>
      </c>
      <c r="E563" t="s">
        <v>1449</v>
      </c>
      <c r="F563" t="s">
        <v>1066</v>
      </c>
      <c r="G563" t="s">
        <v>1792</v>
      </c>
      <c r="H563" t="s">
        <v>1451</v>
      </c>
      <c r="I563" t="s">
        <v>1452</v>
      </c>
      <c r="J563" t="s">
        <v>1060</v>
      </c>
      <c r="K563" t="s">
        <v>1061</v>
      </c>
      <c r="L563" t="s">
        <v>1062</v>
      </c>
      <c r="M563" t="s">
        <v>1063</v>
      </c>
      <c r="N563" t="s">
        <v>1064</v>
      </c>
      <c r="O563" t="s">
        <v>320</v>
      </c>
      <c r="P563" s="88" t="s">
        <v>302</v>
      </c>
      <c r="S563" t="s">
        <v>156</v>
      </c>
      <c r="T563" t="s">
        <v>409</v>
      </c>
      <c r="U563" t="s">
        <v>1453</v>
      </c>
      <c r="V563" t="s">
        <v>1453</v>
      </c>
      <c r="W563" t="s">
        <v>396</v>
      </c>
      <c r="X563" t="s">
        <v>264</v>
      </c>
      <c r="Y563" t="s">
        <v>265</v>
      </c>
      <c r="Z563" t="s">
        <v>253</v>
      </c>
      <c r="AA563" t="s">
        <v>1065</v>
      </c>
      <c r="AB563" t="s">
        <v>322</v>
      </c>
      <c r="AC563" s="88" t="s">
        <v>322</v>
      </c>
      <c r="AD563" t="s">
        <v>103</v>
      </c>
      <c r="AE563" t="s">
        <v>304</v>
      </c>
      <c r="AF563" t="s">
        <v>320</v>
      </c>
      <c r="AG563" t="s">
        <v>268</v>
      </c>
      <c r="AH563" t="s">
        <v>269</v>
      </c>
      <c r="AI563" t="s">
        <v>270</v>
      </c>
      <c r="AJ563" t="s">
        <v>308</v>
      </c>
      <c r="AK563" t="s">
        <v>309</v>
      </c>
      <c r="AL563" t="s">
        <v>310</v>
      </c>
      <c r="AM563" t="s">
        <v>310</v>
      </c>
      <c r="AN563" t="s">
        <v>311</v>
      </c>
      <c r="AO563" t="s">
        <v>312</v>
      </c>
      <c r="AP563" t="s">
        <v>276</v>
      </c>
      <c r="AQ563" t="s">
        <v>276</v>
      </c>
      <c r="AR563" t="s">
        <v>277</v>
      </c>
      <c r="AS563" t="s">
        <v>264</v>
      </c>
      <c r="AT563" t="s">
        <v>141</v>
      </c>
      <c r="AU563" s="88" t="s">
        <v>1457</v>
      </c>
      <c r="AV563" t="s">
        <v>115</v>
      </c>
      <c r="AW563" t="s">
        <v>293</v>
      </c>
      <c r="AX563" s="69" t="s">
        <v>685</v>
      </c>
      <c r="AY563" t="s">
        <v>152</v>
      </c>
      <c r="AZ563" t="s">
        <v>277</v>
      </c>
      <c r="BA563" t="s">
        <v>117</v>
      </c>
      <c r="BB563" s="88" t="s">
        <v>304</v>
      </c>
      <c r="BC563" t="s">
        <v>118</v>
      </c>
      <c r="BD563" t="s">
        <v>91</v>
      </c>
      <c r="BE563" t="s">
        <v>119</v>
      </c>
      <c r="BF563" s="86" t="s">
        <v>314</v>
      </c>
      <c r="BG563" s="86" t="s">
        <v>315</v>
      </c>
      <c r="BH563" s="78" t="s">
        <v>316</v>
      </c>
      <c r="BI563" s="79" t="s">
        <v>317</v>
      </c>
      <c r="BJ563" s="2">
        <v>0</v>
      </c>
      <c r="BK563" s="2">
        <v>0</v>
      </c>
      <c r="BL563" s="2">
        <v>0</v>
      </c>
      <c r="BM563" s="2">
        <v>122.29</v>
      </c>
      <c r="BN563" s="2">
        <v>-14.27</v>
      </c>
      <c r="BO563" s="2">
        <v>0</v>
      </c>
      <c r="BP563" s="2">
        <v>108.02</v>
      </c>
      <c r="BQ563" s="2">
        <v>122.29</v>
      </c>
      <c r="BR563" s="2">
        <v>0</v>
      </c>
      <c r="BS563" s="2">
        <v>0</v>
      </c>
      <c r="BT563" s="2">
        <v>0</v>
      </c>
      <c r="BU563" s="2">
        <v>0</v>
      </c>
      <c r="BV563" s="2">
        <v>0</v>
      </c>
      <c r="BW563" s="2">
        <v>0</v>
      </c>
      <c r="BX563" s="2">
        <v>0</v>
      </c>
      <c r="BY563" s="2">
        <v>0</v>
      </c>
      <c r="BZ563" s="2">
        <v>0</v>
      </c>
      <c r="CA563" s="2">
        <v>0</v>
      </c>
      <c r="CB563" s="2">
        <v>0</v>
      </c>
      <c r="CC563" s="2">
        <v>0</v>
      </c>
      <c r="CD563" s="2">
        <v>0</v>
      </c>
      <c r="CE563" s="2">
        <v>0</v>
      </c>
      <c r="CF563" s="2">
        <v>0</v>
      </c>
      <c r="CG563" s="2">
        <v>0</v>
      </c>
      <c r="CH563" s="2">
        <v>0</v>
      </c>
      <c r="CI563" s="2">
        <v>0</v>
      </c>
      <c r="CJ563" s="11" t="str">
        <f>+VLOOKUP(B563,[57]Sheet1!$A:$AA,27,FALSE)</f>
        <v>Crea Gestioni</v>
      </c>
      <c r="CK563" t="s">
        <v>1872</v>
      </c>
      <c r="CL563" t="s">
        <v>1864</v>
      </c>
      <c r="CM563" t="s">
        <v>1873</v>
      </c>
      <c r="CN563" t="s">
        <v>1873</v>
      </c>
      <c r="CP563" s="107" t="s">
        <v>1890</v>
      </c>
    </row>
    <row r="564" spans="1:94" x14ac:dyDescent="0.35">
      <c r="A564" s="93" t="str">
        <f t="shared" si="16"/>
        <v>20000010820</v>
      </c>
      <c r="B564" t="str">
        <f t="shared" si="17"/>
        <v>2000001-2020</v>
      </c>
      <c r="C564">
        <v>2000001</v>
      </c>
      <c r="D564" s="7" t="s">
        <v>84</v>
      </c>
      <c r="E564" s="7" t="s">
        <v>1449</v>
      </c>
      <c r="F564" s="7" t="s">
        <v>1066</v>
      </c>
      <c r="G564" s="7" t="s">
        <v>1792</v>
      </c>
      <c r="H564" s="7" t="s">
        <v>1475</v>
      </c>
      <c r="I564" s="7" t="s">
        <v>284</v>
      </c>
      <c r="J564" s="7" t="s">
        <v>1060</v>
      </c>
      <c r="K564" s="7" t="s">
        <v>1061</v>
      </c>
      <c r="L564" s="7" t="s">
        <v>1062</v>
      </c>
      <c r="M564" s="7" t="s">
        <v>1063</v>
      </c>
      <c r="N564" s="7" t="s">
        <v>1064</v>
      </c>
      <c r="O564" s="7" t="s">
        <v>320</v>
      </c>
      <c r="P564" s="88" t="s">
        <v>302</v>
      </c>
      <c r="Q564" s="7"/>
      <c r="R564" s="7"/>
      <c r="S564" s="7" t="s">
        <v>156</v>
      </c>
      <c r="T564" s="7" t="s">
        <v>409</v>
      </c>
      <c r="U564" s="7" t="s">
        <v>288</v>
      </c>
      <c r="V564" s="7" t="s">
        <v>288</v>
      </c>
      <c r="W564" s="7" t="s">
        <v>396</v>
      </c>
      <c r="X564" s="7" t="s">
        <v>264</v>
      </c>
      <c r="Y564" s="7" t="s">
        <v>265</v>
      </c>
      <c r="Z564" s="7" t="s">
        <v>253</v>
      </c>
      <c r="AA564" s="7" t="s">
        <v>1065</v>
      </c>
      <c r="AB564" s="7" t="s">
        <v>322</v>
      </c>
      <c r="AC564" s="88" t="s">
        <v>322</v>
      </c>
      <c r="AD564" s="7" t="s">
        <v>103</v>
      </c>
      <c r="AE564" s="7" t="s">
        <v>304</v>
      </c>
      <c r="AF564" s="7" t="s">
        <v>320</v>
      </c>
      <c r="AG564" s="7" t="s">
        <v>268</v>
      </c>
      <c r="AH564" s="7" t="s">
        <v>269</v>
      </c>
      <c r="AI564" s="7" t="s">
        <v>270</v>
      </c>
      <c r="AJ564" s="7" t="s">
        <v>308</v>
      </c>
      <c r="AK564" s="7" t="s">
        <v>309</v>
      </c>
      <c r="AL564" s="7" t="s">
        <v>310</v>
      </c>
      <c r="AM564" s="7" t="s">
        <v>310</v>
      </c>
      <c r="AN564" s="7" t="s">
        <v>311</v>
      </c>
      <c r="AO564" s="7" t="s">
        <v>312</v>
      </c>
      <c r="AP564" s="7" t="s">
        <v>276</v>
      </c>
      <c r="AQ564" s="7" t="s">
        <v>276</v>
      </c>
      <c r="AR564" s="7" t="s">
        <v>277</v>
      </c>
      <c r="AS564" s="7" t="s">
        <v>264</v>
      </c>
      <c r="AT564" s="7" t="s">
        <v>141</v>
      </c>
      <c r="AU564" s="88" t="s">
        <v>1457</v>
      </c>
      <c r="AV564" s="7" t="s">
        <v>115</v>
      </c>
      <c r="AW564" s="7" t="s">
        <v>91</v>
      </c>
      <c r="AX564" s="69" t="s">
        <v>685</v>
      </c>
      <c r="AY564" t="s">
        <v>152</v>
      </c>
      <c r="AZ564" t="s">
        <v>277</v>
      </c>
      <c r="BA564" t="s">
        <v>117</v>
      </c>
      <c r="BB564" s="88" t="s">
        <v>304</v>
      </c>
      <c r="BC564" t="s">
        <v>118</v>
      </c>
      <c r="BD564" t="s">
        <v>91</v>
      </c>
      <c r="BE564" t="s">
        <v>119</v>
      </c>
      <c r="BF564" s="86" t="s">
        <v>314</v>
      </c>
      <c r="BG564" s="86" t="s">
        <v>315</v>
      </c>
      <c r="BH564" s="78" t="s">
        <v>316</v>
      </c>
      <c r="BI564" s="79" t="s">
        <v>317</v>
      </c>
      <c r="BJ564" s="8">
        <v>0</v>
      </c>
      <c r="BK564" s="8">
        <v>0</v>
      </c>
      <c r="BL564" s="8">
        <v>0</v>
      </c>
      <c r="BM564" s="8">
        <v>0</v>
      </c>
      <c r="BN564" s="8">
        <v>0</v>
      </c>
      <c r="BO564" s="8">
        <v>0</v>
      </c>
      <c r="BP564" s="8">
        <v>0</v>
      </c>
      <c r="BQ564" s="8">
        <v>0</v>
      </c>
      <c r="BR564" s="8">
        <v>0</v>
      </c>
      <c r="BS564" s="8">
        <v>0</v>
      </c>
      <c r="BT564" s="8">
        <v>0</v>
      </c>
      <c r="BU564" s="8">
        <v>0</v>
      </c>
      <c r="BV564" s="8">
        <v>0</v>
      </c>
      <c r="BW564" s="8">
        <v>0</v>
      </c>
      <c r="BX564" s="8">
        <v>0</v>
      </c>
      <c r="BY564" s="8">
        <v>0</v>
      </c>
      <c r="BZ564" s="8">
        <v>0</v>
      </c>
      <c r="CA564" s="8">
        <v>0</v>
      </c>
      <c r="CB564" s="8">
        <v>0</v>
      </c>
      <c r="CC564" s="8">
        <v>0</v>
      </c>
      <c r="CD564" s="8">
        <v>0</v>
      </c>
      <c r="CE564" s="8">
        <v>0</v>
      </c>
      <c r="CF564" s="8">
        <v>0</v>
      </c>
      <c r="CG564" s="8">
        <v>0</v>
      </c>
      <c r="CH564" s="8">
        <v>0</v>
      </c>
      <c r="CI564" s="8">
        <v>0</v>
      </c>
      <c r="CJ564" s="11" t="str">
        <f>+VLOOKUP(B564,[57]Sheet1!$A:$AA,27,FALSE)</f>
        <v>Crea Gestioni</v>
      </c>
      <c r="CK564" t="s">
        <v>1872</v>
      </c>
      <c r="CL564" t="s">
        <v>1864</v>
      </c>
      <c r="CM564" t="s">
        <v>1873</v>
      </c>
      <c r="CN564" t="s">
        <v>1873</v>
      </c>
      <c r="CP564" s="107" t="s">
        <v>1890</v>
      </c>
    </row>
    <row r="565" spans="1:94" x14ac:dyDescent="0.35">
      <c r="A565" s="93" t="str">
        <f t="shared" si="16"/>
        <v>20000010920</v>
      </c>
      <c r="B565" t="str">
        <f t="shared" si="17"/>
        <v>2000001-2020</v>
      </c>
      <c r="C565">
        <v>2000001</v>
      </c>
      <c r="D565" t="s">
        <v>84</v>
      </c>
      <c r="E565" t="s">
        <v>1449</v>
      </c>
      <c r="F565" t="s">
        <v>1066</v>
      </c>
      <c r="G565" t="s">
        <v>1792</v>
      </c>
      <c r="H565" t="s">
        <v>1471</v>
      </c>
      <c r="I565" t="s">
        <v>1472</v>
      </c>
      <c r="J565" t="s">
        <v>1060</v>
      </c>
      <c r="K565" t="s">
        <v>1061</v>
      </c>
      <c r="L565" t="s">
        <v>1062</v>
      </c>
      <c r="M565" t="s">
        <v>1063</v>
      </c>
      <c r="N565" t="s">
        <v>1064</v>
      </c>
      <c r="O565" t="s">
        <v>320</v>
      </c>
      <c r="P565" s="88" t="s">
        <v>302</v>
      </c>
      <c r="S565" t="s">
        <v>156</v>
      </c>
      <c r="T565" t="s">
        <v>409</v>
      </c>
      <c r="U565" t="s">
        <v>1473</v>
      </c>
      <c r="V565" t="s">
        <v>1473</v>
      </c>
      <c r="W565" t="s">
        <v>396</v>
      </c>
      <c r="X565" t="s">
        <v>264</v>
      </c>
      <c r="Y565" t="s">
        <v>265</v>
      </c>
      <c r="Z565" t="s">
        <v>253</v>
      </c>
      <c r="AA565" t="s">
        <v>1065</v>
      </c>
      <c r="AB565" t="s">
        <v>322</v>
      </c>
      <c r="AC565" s="88" t="s">
        <v>322</v>
      </c>
      <c r="AD565" t="s">
        <v>103</v>
      </c>
      <c r="AE565" t="s">
        <v>304</v>
      </c>
      <c r="AF565" t="s">
        <v>320</v>
      </c>
      <c r="AG565" t="s">
        <v>268</v>
      </c>
      <c r="AH565" t="s">
        <v>269</v>
      </c>
      <c r="AI565" t="s">
        <v>270</v>
      </c>
      <c r="AJ565" t="s">
        <v>308</v>
      </c>
      <c r="AK565" t="s">
        <v>309</v>
      </c>
      <c r="AL565" t="s">
        <v>310</v>
      </c>
      <c r="AM565" t="s">
        <v>310</v>
      </c>
      <c r="AN565" t="s">
        <v>311</v>
      </c>
      <c r="AO565" t="s">
        <v>312</v>
      </c>
      <c r="AP565" t="s">
        <v>276</v>
      </c>
      <c r="AQ565" t="s">
        <v>276</v>
      </c>
      <c r="AR565" t="s">
        <v>277</v>
      </c>
      <c r="AS565" t="s">
        <v>264</v>
      </c>
      <c r="AT565" t="s">
        <v>141</v>
      </c>
      <c r="AU565" s="88" t="s">
        <v>1457</v>
      </c>
      <c r="AV565" t="s">
        <v>115</v>
      </c>
      <c r="AW565" t="s">
        <v>293</v>
      </c>
      <c r="AX565" s="69" t="s">
        <v>685</v>
      </c>
      <c r="AY565" t="s">
        <v>152</v>
      </c>
      <c r="AZ565" t="s">
        <v>277</v>
      </c>
      <c r="BA565" t="s">
        <v>117</v>
      </c>
      <c r="BB565" s="88" t="s">
        <v>304</v>
      </c>
      <c r="BC565" t="s">
        <v>118</v>
      </c>
      <c r="BD565" t="s">
        <v>91</v>
      </c>
      <c r="BE565" t="s">
        <v>119</v>
      </c>
      <c r="BF565" s="86" t="s">
        <v>314</v>
      </c>
      <c r="BG565" s="86" t="s">
        <v>315</v>
      </c>
      <c r="BH565" s="78" t="s">
        <v>316</v>
      </c>
      <c r="BI565" s="79" t="s">
        <v>317</v>
      </c>
      <c r="BJ565" s="2">
        <v>0</v>
      </c>
      <c r="BK565" s="2">
        <v>0</v>
      </c>
      <c r="BL565" s="2">
        <v>0</v>
      </c>
      <c r="BM565" s="2">
        <v>218.79</v>
      </c>
      <c r="BN565" s="2">
        <v>-14.59</v>
      </c>
      <c r="BO565" s="2">
        <v>0</v>
      </c>
      <c r="BP565" s="2">
        <v>204.2</v>
      </c>
      <c r="BQ565" s="2">
        <v>218.79</v>
      </c>
      <c r="BR565" s="2">
        <v>0</v>
      </c>
      <c r="BS565" s="2">
        <v>0</v>
      </c>
      <c r="BT565" s="2">
        <v>0</v>
      </c>
      <c r="BU565" s="2">
        <v>0</v>
      </c>
      <c r="BV565" s="2">
        <v>0</v>
      </c>
      <c r="BW565" s="2">
        <v>0</v>
      </c>
      <c r="BX565" s="2">
        <v>0</v>
      </c>
      <c r="BY565" s="2">
        <v>0</v>
      </c>
      <c r="BZ565" s="2">
        <v>0</v>
      </c>
      <c r="CA565" s="2">
        <v>0</v>
      </c>
      <c r="CB565" s="2">
        <v>0</v>
      </c>
      <c r="CC565" s="2">
        <v>0</v>
      </c>
      <c r="CD565" s="2">
        <v>0</v>
      </c>
      <c r="CE565" s="2">
        <v>0</v>
      </c>
      <c r="CF565" s="2">
        <v>0</v>
      </c>
      <c r="CG565" s="2">
        <v>0</v>
      </c>
      <c r="CH565" s="2">
        <v>0</v>
      </c>
      <c r="CI565" s="2">
        <v>0</v>
      </c>
      <c r="CJ565" s="11" t="str">
        <f>+VLOOKUP(B565,[57]Sheet1!$A:$AA,27,FALSE)</f>
        <v>Crea Gestioni</v>
      </c>
      <c r="CK565" t="s">
        <v>1872</v>
      </c>
      <c r="CL565" t="s">
        <v>1864</v>
      </c>
      <c r="CM565" t="s">
        <v>1873</v>
      </c>
      <c r="CN565" t="s">
        <v>1873</v>
      </c>
      <c r="CP565" s="107" t="s">
        <v>1890</v>
      </c>
    </row>
    <row r="566" spans="1:94" x14ac:dyDescent="0.35">
      <c r="A566" s="93" t="str">
        <f t="shared" si="16"/>
        <v>20000011020</v>
      </c>
      <c r="B566" t="str">
        <f t="shared" si="17"/>
        <v>2000001-2020</v>
      </c>
      <c r="C566">
        <v>2000001</v>
      </c>
      <c r="D566" s="7" t="s">
        <v>84</v>
      </c>
      <c r="E566" s="7" t="s">
        <v>1449</v>
      </c>
      <c r="F566" s="7" t="s">
        <v>1066</v>
      </c>
      <c r="G566" s="7" t="s">
        <v>1792</v>
      </c>
      <c r="H566" s="7" t="s">
        <v>1458</v>
      </c>
      <c r="I566" s="7" t="s">
        <v>1459</v>
      </c>
      <c r="J566" s="7" t="s">
        <v>1060</v>
      </c>
      <c r="K566" s="7" t="s">
        <v>1061</v>
      </c>
      <c r="L566" s="7" t="s">
        <v>1062</v>
      </c>
      <c r="M566" s="7" t="s">
        <v>1063</v>
      </c>
      <c r="N566" s="7" t="s">
        <v>1064</v>
      </c>
      <c r="O566" s="7" t="s">
        <v>320</v>
      </c>
      <c r="P566" s="88" t="s">
        <v>302</v>
      </c>
      <c r="Q566" s="7"/>
      <c r="R566" s="7"/>
      <c r="S566" s="7" t="s">
        <v>156</v>
      </c>
      <c r="T566" s="7" t="s">
        <v>409</v>
      </c>
      <c r="U566" s="7" t="s">
        <v>1460</v>
      </c>
      <c r="V566" s="7" t="s">
        <v>1460</v>
      </c>
      <c r="W566" s="7" t="s">
        <v>396</v>
      </c>
      <c r="X566" s="7" t="s">
        <v>264</v>
      </c>
      <c r="Y566" s="7" t="s">
        <v>265</v>
      </c>
      <c r="Z566" s="7" t="s">
        <v>253</v>
      </c>
      <c r="AA566" s="7" t="s">
        <v>1065</v>
      </c>
      <c r="AB566" s="7" t="s">
        <v>322</v>
      </c>
      <c r="AC566" s="88" t="s">
        <v>322</v>
      </c>
      <c r="AD566" s="7" t="s">
        <v>103</v>
      </c>
      <c r="AE566" s="7" t="s">
        <v>304</v>
      </c>
      <c r="AF566" s="7" t="s">
        <v>320</v>
      </c>
      <c r="AG566" s="7" t="s">
        <v>268</v>
      </c>
      <c r="AH566" s="7" t="s">
        <v>269</v>
      </c>
      <c r="AI566" s="7" t="s">
        <v>270</v>
      </c>
      <c r="AJ566" s="7" t="s">
        <v>308</v>
      </c>
      <c r="AK566" s="7" t="s">
        <v>309</v>
      </c>
      <c r="AL566" s="7" t="s">
        <v>310</v>
      </c>
      <c r="AM566" s="7" t="s">
        <v>310</v>
      </c>
      <c r="AN566" s="7" t="s">
        <v>311</v>
      </c>
      <c r="AO566" s="7" t="s">
        <v>312</v>
      </c>
      <c r="AP566" s="7" t="s">
        <v>276</v>
      </c>
      <c r="AQ566" s="7" t="s">
        <v>276</v>
      </c>
      <c r="AR566" s="7" t="s">
        <v>277</v>
      </c>
      <c r="AS566" s="7" t="s">
        <v>264</v>
      </c>
      <c r="AT566" s="7" t="s">
        <v>141</v>
      </c>
      <c r="AU566" s="88" t="s">
        <v>1457</v>
      </c>
      <c r="AV566" s="7" t="s">
        <v>115</v>
      </c>
      <c r="AW566" s="7" t="s">
        <v>91</v>
      </c>
      <c r="AX566" s="69" t="s">
        <v>685</v>
      </c>
      <c r="AY566" t="s">
        <v>152</v>
      </c>
      <c r="AZ566" t="s">
        <v>277</v>
      </c>
      <c r="BA566" t="s">
        <v>117</v>
      </c>
      <c r="BB566" s="88" t="s">
        <v>304</v>
      </c>
      <c r="BC566" t="s">
        <v>118</v>
      </c>
      <c r="BD566" t="s">
        <v>91</v>
      </c>
      <c r="BE566" t="s">
        <v>119</v>
      </c>
      <c r="BF566" s="86" t="s">
        <v>314</v>
      </c>
      <c r="BG566" s="86" t="s">
        <v>315</v>
      </c>
      <c r="BH566" s="78" t="s">
        <v>316</v>
      </c>
      <c r="BI566" s="79" t="s">
        <v>317</v>
      </c>
      <c r="BJ566" s="8">
        <v>0</v>
      </c>
      <c r="BK566" s="8">
        <v>0</v>
      </c>
      <c r="BL566" s="8">
        <v>0</v>
      </c>
      <c r="BM566" s="8">
        <v>0</v>
      </c>
      <c r="BN566" s="8">
        <v>0</v>
      </c>
      <c r="BO566" s="8">
        <v>0</v>
      </c>
      <c r="BP566" s="8">
        <v>0</v>
      </c>
      <c r="BQ566" s="8">
        <v>0</v>
      </c>
      <c r="BR566" s="8">
        <v>0</v>
      </c>
      <c r="BS566" s="8">
        <v>0</v>
      </c>
      <c r="BT566" s="8">
        <v>0</v>
      </c>
      <c r="BU566" s="8">
        <v>0</v>
      </c>
      <c r="BV566" s="8">
        <v>0</v>
      </c>
      <c r="BW566" s="8">
        <v>0</v>
      </c>
      <c r="BX566" s="8">
        <v>0</v>
      </c>
      <c r="BY566" s="8">
        <v>0</v>
      </c>
      <c r="BZ566" s="8">
        <v>0</v>
      </c>
      <c r="CA566" s="8">
        <v>0</v>
      </c>
      <c r="CB566" s="8">
        <v>0</v>
      </c>
      <c r="CC566" s="8">
        <v>0</v>
      </c>
      <c r="CD566" s="8">
        <v>0</v>
      </c>
      <c r="CE566" s="8">
        <v>0</v>
      </c>
      <c r="CF566" s="8">
        <v>0</v>
      </c>
      <c r="CG566" s="8">
        <v>0</v>
      </c>
      <c r="CH566" s="8">
        <v>0</v>
      </c>
      <c r="CI566" s="8">
        <v>0</v>
      </c>
      <c r="CJ566" s="11" t="str">
        <f>+VLOOKUP(B566,[57]Sheet1!$A:$AA,27,FALSE)</f>
        <v>Crea Gestioni</v>
      </c>
      <c r="CK566" t="s">
        <v>1872</v>
      </c>
      <c r="CL566" t="s">
        <v>1864</v>
      </c>
      <c r="CM566" t="s">
        <v>1873</v>
      </c>
      <c r="CN566" t="s">
        <v>1873</v>
      </c>
      <c r="CP566" s="107" t="s">
        <v>1890</v>
      </c>
    </row>
    <row r="567" spans="1:94" x14ac:dyDescent="0.35">
      <c r="A567" s="93" t="str">
        <f t="shared" si="16"/>
        <v>20000011120</v>
      </c>
      <c r="B567" t="str">
        <f t="shared" si="17"/>
        <v>2000001-2020</v>
      </c>
      <c r="C567">
        <v>2000001</v>
      </c>
      <c r="D567" s="7" t="s">
        <v>84</v>
      </c>
      <c r="E567" s="7" t="s">
        <v>1449</v>
      </c>
      <c r="F567" s="7" t="s">
        <v>1066</v>
      </c>
      <c r="G567" s="7" t="s">
        <v>1792</v>
      </c>
      <c r="H567" s="7" t="s">
        <v>1480</v>
      </c>
      <c r="I567" s="7" t="s">
        <v>1481</v>
      </c>
      <c r="J567" s="7" t="s">
        <v>1060</v>
      </c>
      <c r="K567" s="7" t="s">
        <v>1061</v>
      </c>
      <c r="L567" s="7" t="s">
        <v>1062</v>
      </c>
      <c r="M567" s="7" t="s">
        <v>1063</v>
      </c>
      <c r="N567" s="7" t="s">
        <v>1064</v>
      </c>
      <c r="O567" s="7" t="s">
        <v>320</v>
      </c>
      <c r="P567" s="88" t="s">
        <v>302</v>
      </c>
      <c r="Q567" s="7"/>
      <c r="R567" s="7"/>
      <c r="S567" s="7" t="s">
        <v>156</v>
      </c>
      <c r="T567" s="7" t="s">
        <v>409</v>
      </c>
      <c r="U567" s="7" t="s">
        <v>1482</v>
      </c>
      <c r="V567" s="7" t="s">
        <v>1482</v>
      </c>
      <c r="W567" s="7" t="s">
        <v>396</v>
      </c>
      <c r="X567" s="7" t="s">
        <v>264</v>
      </c>
      <c r="Y567" s="7" t="s">
        <v>265</v>
      </c>
      <c r="Z567" s="7" t="s">
        <v>253</v>
      </c>
      <c r="AA567" s="7" t="s">
        <v>1065</v>
      </c>
      <c r="AB567" s="7" t="s">
        <v>322</v>
      </c>
      <c r="AC567" s="88" t="s">
        <v>322</v>
      </c>
      <c r="AD567" s="7" t="s">
        <v>103</v>
      </c>
      <c r="AE567" s="7" t="s">
        <v>304</v>
      </c>
      <c r="AF567" s="7" t="s">
        <v>320</v>
      </c>
      <c r="AG567" s="7" t="s">
        <v>268</v>
      </c>
      <c r="AH567" s="7" t="s">
        <v>269</v>
      </c>
      <c r="AI567" s="7" t="s">
        <v>270</v>
      </c>
      <c r="AJ567" s="7" t="s">
        <v>308</v>
      </c>
      <c r="AK567" s="7" t="s">
        <v>309</v>
      </c>
      <c r="AL567" s="7" t="s">
        <v>310</v>
      </c>
      <c r="AM567" s="7" t="s">
        <v>310</v>
      </c>
      <c r="AN567" s="7" t="s">
        <v>311</v>
      </c>
      <c r="AO567" s="7" t="s">
        <v>312</v>
      </c>
      <c r="AP567" s="7" t="s">
        <v>276</v>
      </c>
      <c r="AQ567" s="7" t="s">
        <v>276</v>
      </c>
      <c r="AR567" s="7" t="s">
        <v>277</v>
      </c>
      <c r="AS567" s="7" t="s">
        <v>264</v>
      </c>
      <c r="AT567" s="7" t="s">
        <v>141</v>
      </c>
      <c r="AU567" s="88" t="s">
        <v>1457</v>
      </c>
      <c r="AV567" s="7" t="s">
        <v>115</v>
      </c>
      <c r="AW567" s="7" t="s">
        <v>91</v>
      </c>
      <c r="AX567" s="69" t="s">
        <v>685</v>
      </c>
      <c r="AY567" t="s">
        <v>152</v>
      </c>
      <c r="AZ567" t="s">
        <v>277</v>
      </c>
      <c r="BA567" t="s">
        <v>117</v>
      </c>
      <c r="BB567" s="88" t="s">
        <v>304</v>
      </c>
      <c r="BC567" t="s">
        <v>118</v>
      </c>
      <c r="BD567" t="s">
        <v>91</v>
      </c>
      <c r="BE567" t="s">
        <v>119</v>
      </c>
      <c r="BF567" s="86" t="s">
        <v>314</v>
      </c>
      <c r="BG567" s="86" t="s">
        <v>315</v>
      </c>
      <c r="BH567" s="78" t="s">
        <v>316</v>
      </c>
      <c r="BI567" s="79" t="s">
        <v>317</v>
      </c>
      <c r="BJ567" s="8">
        <v>0</v>
      </c>
      <c r="BK567" s="8">
        <v>0</v>
      </c>
      <c r="BL567" s="8">
        <v>0</v>
      </c>
      <c r="BM567" s="8">
        <v>0</v>
      </c>
      <c r="BN567" s="8">
        <v>0</v>
      </c>
      <c r="BO567" s="8">
        <v>0</v>
      </c>
      <c r="BP567" s="8">
        <v>0</v>
      </c>
      <c r="BQ567" s="8">
        <v>0</v>
      </c>
      <c r="BR567" s="8">
        <v>0</v>
      </c>
      <c r="BS567" s="8">
        <v>0</v>
      </c>
      <c r="BT567" s="8">
        <v>0</v>
      </c>
      <c r="BU567" s="8">
        <v>0</v>
      </c>
      <c r="BV567" s="8">
        <v>0</v>
      </c>
      <c r="BW567" s="8">
        <v>0</v>
      </c>
      <c r="BX567" s="8">
        <v>0</v>
      </c>
      <c r="BY567" s="8">
        <v>0</v>
      </c>
      <c r="BZ567" s="8">
        <v>0</v>
      </c>
      <c r="CA567" s="8">
        <v>0</v>
      </c>
      <c r="CB567" s="8">
        <v>0</v>
      </c>
      <c r="CC567" s="8">
        <v>0</v>
      </c>
      <c r="CD567" s="8">
        <v>0</v>
      </c>
      <c r="CE567" s="8">
        <v>0</v>
      </c>
      <c r="CF567" s="8">
        <v>0</v>
      </c>
      <c r="CG567" s="8">
        <v>0</v>
      </c>
      <c r="CH567" s="8">
        <v>0</v>
      </c>
      <c r="CI567" s="8">
        <v>0</v>
      </c>
      <c r="CJ567" s="11" t="str">
        <f>+VLOOKUP(B567,[57]Sheet1!$A:$AA,27,FALSE)</f>
        <v>Crea Gestioni</v>
      </c>
      <c r="CK567" t="s">
        <v>1872</v>
      </c>
      <c r="CL567" t="s">
        <v>1864</v>
      </c>
      <c r="CM567" t="s">
        <v>1873</v>
      </c>
      <c r="CN567" t="s">
        <v>1873</v>
      </c>
      <c r="CP567" s="107" t="s">
        <v>1890</v>
      </c>
    </row>
    <row r="568" spans="1:94" x14ac:dyDescent="0.35">
      <c r="A568" s="93" t="str">
        <f t="shared" si="16"/>
        <v>20000011220</v>
      </c>
      <c r="B568" t="str">
        <f t="shared" si="17"/>
        <v>2000001-2020</v>
      </c>
      <c r="C568">
        <v>2000001</v>
      </c>
      <c r="D568" t="s">
        <v>84</v>
      </c>
      <c r="E568" t="s">
        <v>1449</v>
      </c>
      <c r="F568" t="s">
        <v>1066</v>
      </c>
      <c r="G568" t="s">
        <v>1792</v>
      </c>
      <c r="H568" t="s">
        <v>1461</v>
      </c>
      <c r="I568" t="s">
        <v>1462</v>
      </c>
      <c r="J568" t="s">
        <v>1060</v>
      </c>
      <c r="K568" t="s">
        <v>1061</v>
      </c>
      <c r="L568" t="s">
        <v>1062</v>
      </c>
      <c r="M568" t="s">
        <v>1063</v>
      </c>
      <c r="N568" t="s">
        <v>1064</v>
      </c>
      <c r="O568" t="s">
        <v>320</v>
      </c>
      <c r="P568" s="88" t="s">
        <v>302</v>
      </c>
      <c r="Q568" t="s">
        <v>303</v>
      </c>
      <c r="R568" t="s">
        <v>304</v>
      </c>
      <c r="S568" t="s">
        <v>156</v>
      </c>
      <c r="T568" t="s">
        <v>409</v>
      </c>
      <c r="U568" t="s">
        <v>1463</v>
      </c>
      <c r="V568" t="s">
        <v>1463</v>
      </c>
      <c r="W568" t="s">
        <v>396</v>
      </c>
      <c r="X568" t="s">
        <v>264</v>
      </c>
      <c r="Y568" t="s">
        <v>265</v>
      </c>
      <c r="Z568" t="s">
        <v>253</v>
      </c>
      <c r="AA568" t="s">
        <v>1065</v>
      </c>
      <c r="AB568" t="s">
        <v>322</v>
      </c>
      <c r="AC568" s="88" t="s">
        <v>322</v>
      </c>
      <c r="AD568" t="s">
        <v>103</v>
      </c>
      <c r="AE568" t="s">
        <v>304</v>
      </c>
      <c r="AF568" t="s">
        <v>320</v>
      </c>
      <c r="AG568" t="s">
        <v>268</v>
      </c>
      <c r="AH568" t="s">
        <v>269</v>
      </c>
      <c r="AI568" t="s">
        <v>270</v>
      </c>
      <c r="AJ568" t="s">
        <v>308</v>
      </c>
      <c r="AK568" t="s">
        <v>309</v>
      </c>
      <c r="AL568" t="s">
        <v>310</v>
      </c>
      <c r="AM568" t="s">
        <v>310</v>
      </c>
      <c r="AN568" t="s">
        <v>311</v>
      </c>
      <c r="AO568" t="s">
        <v>312</v>
      </c>
      <c r="AP568" t="s">
        <v>276</v>
      </c>
      <c r="AQ568" t="s">
        <v>276</v>
      </c>
      <c r="AR568" t="s">
        <v>277</v>
      </c>
      <c r="AS568" t="s">
        <v>264</v>
      </c>
      <c r="AT568" t="s">
        <v>141</v>
      </c>
      <c r="AU568" s="88" t="s">
        <v>1457</v>
      </c>
      <c r="AV568" t="s">
        <v>115</v>
      </c>
      <c r="AW568" t="s">
        <v>293</v>
      </c>
      <c r="AX568" s="69" t="s">
        <v>685</v>
      </c>
      <c r="AY568" t="s">
        <v>152</v>
      </c>
      <c r="AZ568" t="s">
        <v>277</v>
      </c>
      <c r="BA568" t="s">
        <v>117</v>
      </c>
      <c r="BB568" s="88" t="s">
        <v>304</v>
      </c>
      <c r="BC568" t="s">
        <v>118</v>
      </c>
      <c r="BD568" t="s">
        <v>91</v>
      </c>
      <c r="BE568" t="s">
        <v>119</v>
      </c>
      <c r="BF568" s="86" t="s">
        <v>314</v>
      </c>
      <c r="BG568" s="86" t="s">
        <v>315</v>
      </c>
      <c r="BH568" s="78" t="s">
        <v>316</v>
      </c>
      <c r="BI568" s="79" t="s">
        <v>317</v>
      </c>
      <c r="BJ568" s="2">
        <v>0</v>
      </c>
      <c r="BK568" s="2">
        <v>0</v>
      </c>
      <c r="BL568" s="2">
        <v>0</v>
      </c>
      <c r="BM568" s="2">
        <v>887.36</v>
      </c>
      <c r="BN568" s="2">
        <v>-14.79</v>
      </c>
      <c r="BO568" s="2">
        <v>0</v>
      </c>
      <c r="BP568" s="2">
        <v>872.57</v>
      </c>
      <c r="BQ568" s="2">
        <v>887.36</v>
      </c>
      <c r="BR568" s="2">
        <v>0</v>
      </c>
      <c r="BS568" s="2">
        <v>0</v>
      </c>
      <c r="BT568" s="2">
        <v>0</v>
      </c>
      <c r="BU568" s="2">
        <v>0</v>
      </c>
      <c r="BV568" s="2">
        <v>0</v>
      </c>
      <c r="BW568" s="2">
        <v>0</v>
      </c>
      <c r="BX568" s="2">
        <v>0</v>
      </c>
      <c r="BY568" s="2">
        <v>0</v>
      </c>
      <c r="BZ568" s="2">
        <v>0</v>
      </c>
      <c r="CA568" s="2">
        <v>0</v>
      </c>
      <c r="CB568" s="2">
        <v>0</v>
      </c>
      <c r="CC568" s="2">
        <v>0</v>
      </c>
      <c r="CD568" s="2">
        <v>0</v>
      </c>
      <c r="CE568" s="2">
        <v>0</v>
      </c>
      <c r="CF568" s="2">
        <v>0</v>
      </c>
      <c r="CG568" s="2">
        <v>0</v>
      </c>
      <c r="CH568" s="2">
        <v>0</v>
      </c>
      <c r="CI568" s="2">
        <v>0</v>
      </c>
      <c r="CJ568" s="11" t="str">
        <f>+VLOOKUP(B568,[57]Sheet1!$A:$AA,27,FALSE)</f>
        <v>Crea Gestioni</v>
      </c>
      <c r="CK568" t="s">
        <v>1872</v>
      </c>
      <c r="CL568" t="s">
        <v>1864</v>
      </c>
      <c r="CM568" t="s">
        <v>1873</v>
      </c>
      <c r="CN568" t="s">
        <v>1873</v>
      </c>
      <c r="CP568" s="107" t="s">
        <v>1890</v>
      </c>
    </row>
    <row r="569" spans="1:94" x14ac:dyDescent="0.35">
      <c r="A569" s="93" t="str">
        <f t="shared" si="16"/>
        <v>20000020320</v>
      </c>
      <c r="B569" t="str">
        <f t="shared" si="17"/>
        <v>2000002-2020</v>
      </c>
      <c r="C569">
        <v>2000002</v>
      </c>
      <c r="D569" t="s">
        <v>84</v>
      </c>
      <c r="E569" t="s">
        <v>1449</v>
      </c>
      <c r="F569" t="s">
        <v>1068</v>
      </c>
      <c r="G569" t="s">
        <v>1793</v>
      </c>
      <c r="H569" t="s">
        <v>1608</v>
      </c>
      <c r="I569" t="s">
        <v>1609</v>
      </c>
      <c r="J569" t="s">
        <v>1060</v>
      </c>
      <c r="K569" t="s">
        <v>1061</v>
      </c>
      <c r="L569" t="s">
        <v>1062</v>
      </c>
      <c r="M569" t="s">
        <v>1063</v>
      </c>
      <c r="N569" t="s">
        <v>1064</v>
      </c>
      <c r="O569" t="s">
        <v>325</v>
      </c>
      <c r="P569" s="88" t="s">
        <v>302</v>
      </c>
      <c r="S569" t="s">
        <v>156</v>
      </c>
      <c r="T569" t="s">
        <v>409</v>
      </c>
      <c r="U569" t="s">
        <v>1610</v>
      </c>
      <c r="V569" t="s">
        <v>1610</v>
      </c>
      <c r="W569" t="s">
        <v>396</v>
      </c>
      <c r="X569" t="s">
        <v>264</v>
      </c>
      <c r="Y569" t="s">
        <v>265</v>
      </c>
      <c r="Z569" t="s">
        <v>253</v>
      </c>
      <c r="AA569" t="s">
        <v>1065</v>
      </c>
      <c r="AB569" t="s">
        <v>327</v>
      </c>
      <c r="AC569" s="88" t="s">
        <v>327</v>
      </c>
      <c r="AD569" t="s">
        <v>103</v>
      </c>
      <c r="AE569" t="s">
        <v>304</v>
      </c>
      <c r="AF569" t="s">
        <v>325</v>
      </c>
      <c r="AG569" t="s">
        <v>268</v>
      </c>
      <c r="AH569" t="s">
        <v>269</v>
      </c>
      <c r="AI569" t="s">
        <v>270</v>
      </c>
      <c r="AJ569" t="s">
        <v>308</v>
      </c>
      <c r="AK569" t="s">
        <v>309</v>
      </c>
      <c r="AL569" t="s">
        <v>310</v>
      </c>
      <c r="AM569" t="s">
        <v>310</v>
      </c>
      <c r="AN569" t="s">
        <v>311</v>
      </c>
      <c r="AO569" t="s">
        <v>312</v>
      </c>
      <c r="AP569" t="s">
        <v>276</v>
      </c>
      <c r="AQ569" t="s">
        <v>276</v>
      </c>
      <c r="AR569" t="s">
        <v>277</v>
      </c>
      <c r="AS569" t="s">
        <v>264</v>
      </c>
      <c r="AT569" t="s">
        <v>141</v>
      </c>
      <c r="AU569" s="88" t="s">
        <v>1457</v>
      </c>
      <c r="AV569" t="s">
        <v>115</v>
      </c>
      <c r="AW569" t="s">
        <v>293</v>
      </c>
      <c r="AX569" s="69" t="s">
        <v>685</v>
      </c>
      <c r="AY569" t="s">
        <v>152</v>
      </c>
      <c r="AZ569" t="s">
        <v>277</v>
      </c>
      <c r="BA569" t="s">
        <v>117</v>
      </c>
      <c r="BB569" s="88" t="s">
        <v>304</v>
      </c>
      <c r="BC569" t="s">
        <v>118</v>
      </c>
      <c r="BD569" t="s">
        <v>91</v>
      </c>
      <c r="BE569" t="s">
        <v>119</v>
      </c>
      <c r="BF569" s="86" t="s">
        <v>314</v>
      </c>
      <c r="BG569" s="86" t="s">
        <v>315</v>
      </c>
      <c r="BH569" s="78" t="s">
        <v>316</v>
      </c>
      <c r="BI569" s="79" t="s">
        <v>317</v>
      </c>
      <c r="BJ569" s="2">
        <v>0</v>
      </c>
      <c r="BK569" s="2">
        <v>0</v>
      </c>
      <c r="BL569" s="2">
        <v>0</v>
      </c>
      <c r="BM569" s="2">
        <v>2798.7</v>
      </c>
      <c r="BN569" s="2">
        <v>-466.45</v>
      </c>
      <c r="BO569" s="2">
        <v>0</v>
      </c>
      <c r="BP569" s="2">
        <v>2332.25</v>
      </c>
      <c r="BQ569" s="2">
        <v>2798.7</v>
      </c>
      <c r="BR569" s="2">
        <v>0</v>
      </c>
      <c r="BS569" s="2">
        <v>0</v>
      </c>
      <c r="BT569" s="2">
        <v>0</v>
      </c>
      <c r="BU569" s="2">
        <v>0</v>
      </c>
      <c r="BV569" s="2">
        <v>0</v>
      </c>
      <c r="BW569" s="2">
        <v>0</v>
      </c>
      <c r="BX569" s="2">
        <v>0</v>
      </c>
      <c r="BY569" s="2">
        <v>0</v>
      </c>
      <c r="BZ569" s="2">
        <v>0</v>
      </c>
      <c r="CA569" s="2">
        <v>0</v>
      </c>
      <c r="CB569" s="2">
        <v>0</v>
      </c>
      <c r="CC569" s="2">
        <v>0</v>
      </c>
      <c r="CD569" s="2">
        <v>0</v>
      </c>
      <c r="CE569" s="2">
        <v>0</v>
      </c>
      <c r="CF569" s="2">
        <v>0</v>
      </c>
      <c r="CG569" s="2">
        <v>0</v>
      </c>
      <c r="CH569" s="2">
        <v>0</v>
      </c>
      <c r="CI569" s="2">
        <v>0</v>
      </c>
      <c r="CJ569" s="11" t="str">
        <f>+VLOOKUP(B569,[57]Sheet1!$A:$AA,27,FALSE)</f>
        <v>Crea Gestioni</v>
      </c>
      <c r="CK569" t="s">
        <v>1872</v>
      </c>
      <c r="CL569" t="s">
        <v>1866</v>
      </c>
      <c r="CM569" s="94" t="s">
        <v>1856</v>
      </c>
      <c r="CN569" t="s">
        <v>1892</v>
      </c>
      <c r="CP569" s="107" t="s">
        <v>1890</v>
      </c>
    </row>
    <row r="570" spans="1:94" x14ac:dyDescent="0.35">
      <c r="A570" s="93" t="str">
        <f t="shared" si="16"/>
        <v>20000020420</v>
      </c>
      <c r="B570" t="str">
        <f t="shared" si="17"/>
        <v>2000002-2020</v>
      </c>
      <c r="C570">
        <v>2000002</v>
      </c>
      <c r="D570" s="7" t="s">
        <v>84</v>
      </c>
      <c r="E570" s="7" t="s">
        <v>1449</v>
      </c>
      <c r="F570" s="7" t="s">
        <v>1068</v>
      </c>
      <c r="G570" s="7" t="s">
        <v>1793</v>
      </c>
      <c r="H570" s="7" t="s">
        <v>1467</v>
      </c>
      <c r="I570" s="7" t="s">
        <v>1468</v>
      </c>
      <c r="J570" s="7" t="s">
        <v>1060</v>
      </c>
      <c r="K570" s="7" t="s">
        <v>1061</v>
      </c>
      <c r="L570" s="7" t="s">
        <v>1062</v>
      </c>
      <c r="M570" s="7" t="s">
        <v>1063</v>
      </c>
      <c r="N570" s="7" t="s">
        <v>1064</v>
      </c>
      <c r="O570" s="7" t="s">
        <v>325</v>
      </c>
      <c r="P570" s="88" t="s">
        <v>302</v>
      </c>
      <c r="Q570" s="7"/>
      <c r="R570" s="7"/>
      <c r="S570" s="7" t="s">
        <v>156</v>
      </c>
      <c r="T570" s="7" t="s">
        <v>409</v>
      </c>
      <c r="U570" s="7" t="s">
        <v>1469</v>
      </c>
      <c r="V570" s="7" t="s">
        <v>1469</v>
      </c>
      <c r="W570" s="7" t="s">
        <v>396</v>
      </c>
      <c r="X570" s="7" t="s">
        <v>264</v>
      </c>
      <c r="Y570" s="7" t="s">
        <v>265</v>
      </c>
      <c r="Z570" s="7" t="s">
        <v>253</v>
      </c>
      <c r="AA570" s="7" t="s">
        <v>1065</v>
      </c>
      <c r="AB570" s="7" t="s">
        <v>327</v>
      </c>
      <c r="AC570" s="88" t="s">
        <v>327</v>
      </c>
      <c r="AD570" s="7" t="s">
        <v>103</v>
      </c>
      <c r="AE570" s="7" t="s">
        <v>304</v>
      </c>
      <c r="AF570" s="7" t="s">
        <v>325</v>
      </c>
      <c r="AG570" s="7" t="s">
        <v>268</v>
      </c>
      <c r="AH570" s="7" t="s">
        <v>269</v>
      </c>
      <c r="AI570" s="7" t="s">
        <v>270</v>
      </c>
      <c r="AJ570" s="7" t="s">
        <v>308</v>
      </c>
      <c r="AK570" s="7" t="s">
        <v>309</v>
      </c>
      <c r="AL570" s="7" t="s">
        <v>310</v>
      </c>
      <c r="AM570" s="7" t="s">
        <v>310</v>
      </c>
      <c r="AN570" s="7" t="s">
        <v>311</v>
      </c>
      <c r="AO570" s="7" t="s">
        <v>312</v>
      </c>
      <c r="AP570" s="7" t="s">
        <v>276</v>
      </c>
      <c r="AQ570" s="7" t="s">
        <v>276</v>
      </c>
      <c r="AR570" s="7" t="s">
        <v>277</v>
      </c>
      <c r="AS570" s="7" t="s">
        <v>264</v>
      </c>
      <c r="AT570" s="7" t="s">
        <v>141</v>
      </c>
      <c r="AU570" s="88" t="s">
        <v>1457</v>
      </c>
      <c r="AV570" s="7" t="s">
        <v>115</v>
      </c>
      <c r="AW570" s="7" t="s">
        <v>91</v>
      </c>
      <c r="AX570" s="69" t="s">
        <v>685</v>
      </c>
      <c r="AY570" t="s">
        <v>152</v>
      </c>
      <c r="AZ570" t="s">
        <v>277</v>
      </c>
      <c r="BA570" t="s">
        <v>117</v>
      </c>
      <c r="BB570" s="88" t="s">
        <v>304</v>
      </c>
      <c r="BC570" t="s">
        <v>118</v>
      </c>
      <c r="BD570" t="s">
        <v>91</v>
      </c>
      <c r="BE570" t="s">
        <v>119</v>
      </c>
      <c r="BF570" s="86" t="s">
        <v>314</v>
      </c>
      <c r="BG570" s="86" t="s">
        <v>315</v>
      </c>
      <c r="BH570" s="78" t="s">
        <v>316</v>
      </c>
      <c r="BI570" s="79" t="s">
        <v>317</v>
      </c>
      <c r="BJ570" s="8">
        <v>0</v>
      </c>
      <c r="BK570" s="8">
        <v>0</v>
      </c>
      <c r="BL570" s="8">
        <v>0</v>
      </c>
      <c r="BM570" s="8">
        <v>0</v>
      </c>
      <c r="BN570" s="8">
        <v>0</v>
      </c>
      <c r="BO570" s="8">
        <v>0</v>
      </c>
      <c r="BP570" s="8">
        <v>0</v>
      </c>
      <c r="BQ570" s="8">
        <v>0</v>
      </c>
      <c r="BR570" s="8">
        <v>0</v>
      </c>
      <c r="BS570" s="8">
        <v>0</v>
      </c>
      <c r="BT570" s="8">
        <v>0</v>
      </c>
      <c r="BU570" s="8">
        <v>0</v>
      </c>
      <c r="BV570" s="8">
        <v>0</v>
      </c>
      <c r="BW570" s="8">
        <v>0</v>
      </c>
      <c r="BX570" s="8">
        <v>0</v>
      </c>
      <c r="BY570" s="8">
        <v>0</v>
      </c>
      <c r="BZ570" s="8">
        <v>0</v>
      </c>
      <c r="CA570" s="8">
        <v>0</v>
      </c>
      <c r="CB570" s="8">
        <v>0</v>
      </c>
      <c r="CC570" s="8">
        <v>0</v>
      </c>
      <c r="CD570" s="8">
        <v>0</v>
      </c>
      <c r="CE570" s="8">
        <v>0</v>
      </c>
      <c r="CF570" s="8">
        <v>0</v>
      </c>
      <c r="CG570" s="8">
        <v>0</v>
      </c>
      <c r="CH570" s="8">
        <v>0</v>
      </c>
      <c r="CI570" s="8">
        <v>0</v>
      </c>
      <c r="CJ570" s="11" t="str">
        <f>+VLOOKUP(B570,[57]Sheet1!$A:$AA,27,FALSE)</f>
        <v>Crea Gestioni</v>
      </c>
      <c r="CK570" t="s">
        <v>1872</v>
      </c>
      <c r="CL570" t="s">
        <v>1866</v>
      </c>
      <c r="CM570" s="94" t="s">
        <v>1856</v>
      </c>
      <c r="CN570" t="s">
        <v>1892</v>
      </c>
      <c r="CP570" s="107" t="s">
        <v>1890</v>
      </c>
    </row>
    <row r="571" spans="1:94" x14ac:dyDescent="0.35">
      <c r="A571" s="93" t="str">
        <f t="shared" si="16"/>
        <v>20000020520</v>
      </c>
      <c r="B571" t="str">
        <f t="shared" si="17"/>
        <v>2000002-2020</v>
      </c>
      <c r="C571">
        <v>2000002</v>
      </c>
      <c r="D571" s="7" t="s">
        <v>84</v>
      </c>
      <c r="E571" s="7" t="s">
        <v>1449</v>
      </c>
      <c r="F571" s="7" t="s">
        <v>1068</v>
      </c>
      <c r="G571" s="7" t="s">
        <v>1793</v>
      </c>
      <c r="H571" s="7" t="s">
        <v>1484</v>
      </c>
      <c r="I571" s="7" t="s">
        <v>1485</v>
      </c>
      <c r="J571" s="7" t="s">
        <v>1060</v>
      </c>
      <c r="K571" s="7" t="s">
        <v>1061</v>
      </c>
      <c r="L571" s="7" t="s">
        <v>1062</v>
      </c>
      <c r="M571" s="7" t="s">
        <v>1063</v>
      </c>
      <c r="N571" s="7" t="s">
        <v>1064</v>
      </c>
      <c r="O571" s="7" t="s">
        <v>325</v>
      </c>
      <c r="P571" s="88" t="s">
        <v>302</v>
      </c>
      <c r="Q571" s="7"/>
      <c r="R571" s="7"/>
      <c r="S571" s="7" t="s">
        <v>156</v>
      </c>
      <c r="T571" s="7" t="s">
        <v>409</v>
      </c>
      <c r="U571" s="7" t="s">
        <v>1486</v>
      </c>
      <c r="V571" s="7" t="s">
        <v>1486</v>
      </c>
      <c r="W571" s="7" t="s">
        <v>396</v>
      </c>
      <c r="X571" s="7" t="s">
        <v>264</v>
      </c>
      <c r="Y571" s="7" t="s">
        <v>265</v>
      </c>
      <c r="Z571" s="7" t="s">
        <v>253</v>
      </c>
      <c r="AA571" s="7" t="s">
        <v>1065</v>
      </c>
      <c r="AB571" s="7" t="s">
        <v>327</v>
      </c>
      <c r="AC571" s="88" t="s">
        <v>327</v>
      </c>
      <c r="AD571" s="7" t="s">
        <v>103</v>
      </c>
      <c r="AE571" s="7" t="s">
        <v>304</v>
      </c>
      <c r="AF571" s="7" t="s">
        <v>325</v>
      </c>
      <c r="AG571" s="7" t="s">
        <v>268</v>
      </c>
      <c r="AH571" s="7" t="s">
        <v>269</v>
      </c>
      <c r="AI571" s="7" t="s">
        <v>270</v>
      </c>
      <c r="AJ571" s="7" t="s">
        <v>308</v>
      </c>
      <c r="AK571" s="7" t="s">
        <v>309</v>
      </c>
      <c r="AL571" s="7" t="s">
        <v>310</v>
      </c>
      <c r="AM571" s="7" t="s">
        <v>310</v>
      </c>
      <c r="AN571" s="7" t="s">
        <v>311</v>
      </c>
      <c r="AO571" s="7" t="s">
        <v>312</v>
      </c>
      <c r="AP571" s="7" t="s">
        <v>276</v>
      </c>
      <c r="AQ571" s="7" t="s">
        <v>276</v>
      </c>
      <c r="AR571" s="7" t="s">
        <v>277</v>
      </c>
      <c r="AS571" s="7" t="s">
        <v>264</v>
      </c>
      <c r="AT571" s="7" t="s">
        <v>141</v>
      </c>
      <c r="AU571" s="88" t="s">
        <v>1457</v>
      </c>
      <c r="AV571" s="7" t="s">
        <v>115</v>
      </c>
      <c r="AW571" s="7" t="s">
        <v>91</v>
      </c>
      <c r="AX571" s="69" t="s">
        <v>685</v>
      </c>
      <c r="AY571" t="s">
        <v>152</v>
      </c>
      <c r="AZ571" t="s">
        <v>277</v>
      </c>
      <c r="BA571" t="s">
        <v>117</v>
      </c>
      <c r="BB571" s="88" t="s">
        <v>304</v>
      </c>
      <c r="BC571" t="s">
        <v>118</v>
      </c>
      <c r="BD571" t="s">
        <v>91</v>
      </c>
      <c r="BE571" t="s">
        <v>119</v>
      </c>
      <c r="BF571" s="86" t="s">
        <v>314</v>
      </c>
      <c r="BG571" s="86" t="s">
        <v>315</v>
      </c>
      <c r="BH571" s="78" t="s">
        <v>316</v>
      </c>
      <c r="BI571" s="79" t="s">
        <v>317</v>
      </c>
      <c r="BJ571" s="8">
        <v>0</v>
      </c>
      <c r="BK571" s="8">
        <v>0</v>
      </c>
      <c r="BL571" s="8">
        <v>0</v>
      </c>
      <c r="BM571" s="8">
        <v>0</v>
      </c>
      <c r="BN571" s="8">
        <v>0</v>
      </c>
      <c r="BO571" s="8">
        <v>0</v>
      </c>
      <c r="BP571" s="8">
        <v>0</v>
      </c>
      <c r="BQ571" s="8">
        <v>0</v>
      </c>
      <c r="BR571" s="8">
        <v>0</v>
      </c>
      <c r="BS571" s="8">
        <v>0</v>
      </c>
      <c r="BT571" s="8">
        <v>0</v>
      </c>
      <c r="BU571" s="8">
        <v>0</v>
      </c>
      <c r="BV571" s="8">
        <v>0</v>
      </c>
      <c r="BW571" s="8">
        <v>0</v>
      </c>
      <c r="BX571" s="8">
        <v>0</v>
      </c>
      <c r="BY571" s="8">
        <v>0</v>
      </c>
      <c r="BZ571" s="8">
        <v>0</v>
      </c>
      <c r="CA571" s="8">
        <v>0</v>
      </c>
      <c r="CB571" s="8">
        <v>0</v>
      </c>
      <c r="CC571" s="8">
        <v>0</v>
      </c>
      <c r="CD571" s="8">
        <v>0</v>
      </c>
      <c r="CE571" s="8">
        <v>0</v>
      </c>
      <c r="CF571" s="8">
        <v>0</v>
      </c>
      <c r="CG571" s="8">
        <v>0</v>
      </c>
      <c r="CH571" s="8">
        <v>0</v>
      </c>
      <c r="CI571" s="8">
        <v>0</v>
      </c>
      <c r="CJ571" s="11" t="str">
        <f>+VLOOKUP(B571,[57]Sheet1!$A:$AA,27,FALSE)</f>
        <v>Crea Gestioni</v>
      </c>
      <c r="CK571" t="s">
        <v>1872</v>
      </c>
      <c r="CL571" t="s">
        <v>1866</v>
      </c>
      <c r="CM571" s="94" t="s">
        <v>1856</v>
      </c>
      <c r="CN571" t="s">
        <v>1892</v>
      </c>
      <c r="CP571" s="107" t="s">
        <v>1890</v>
      </c>
    </row>
    <row r="572" spans="1:94" x14ac:dyDescent="0.35">
      <c r="A572" s="93" t="str">
        <f t="shared" si="16"/>
        <v>20000020620</v>
      </c>
      <c r="B572" t="str">
        <f t="shared" si="17"/>
        <v>2000002-2020</v>
      </c>
      <c r="C572">
        <v>2000002</v>
      </c>
      <c r="D572" t="s">
        <v>84</v>
      </c>
      <c r="E572" t="s">
        <v>1449</v>
      </c>
      <c r="F572" t="s">
        <v>1068</v>
      </c>
      <c r="G572" t="s">
        <v>1793</v>
      </c>
      <c r="H572" t="s">
        <v>1451</v>
      </c>
      <c r="I572" t="s">
        <v>1452</v>
      </c>
      <c r="J572" t="s">
        <v>1060</v>
      </c>
      <c r="K572" t="s">
        <v>1061</v>
      </c>
      <c r="L572" t="s">
        <v>1062</v>
      </c>
      <c r="M572" t="s">
        <v>1063</v>
      </c>
      <c r="N572" t="s">
        <v>1064</v>
      </c>
      <c r="O572" t="s">
        <v>325</v>
      </c>
      <c r="P572" s="88" t="s">
        <v>302</v>
      </c>
      <c r="S572" t="s">
        <v>156</v>
      </c>
      <c r="T572" t="s">
        <v>409</v>
      </c>
      <c r="U572" t="s">
        <v>1453</v>
      </c>
      <c r="V572" t="s">
        <v>1453</v>
      </c>
      <c r="W572" t="s">
        <v>396</v>
      </c>
      <c r="X572" t="s">
        <v>264</v>
      </c>
      <c r="Y572" t="s">
        <v>265</v>
      </c>
      <c r="Z572" t="s">
        <v>253</v>
      </c>
      <c r="AA572" t="s">
        <v>1065</v>
      </c>
      <c r="AB572" t="s">
        <v>327</v>
      </c>
      <c r="AC572" s="88" t="s">
        <v>327</v>
      </c>
      <c r="AD572" t="s">
        <v>103</v>
      </c>
      <c r="AE572" t="s">
        <v>304</v>
      </c>
      <c r="AF572" t="s">
        <v>325</v>
      </c>
      <c r="AG572" t="s">
        <v>268</v>
      </c>
      <c r="AH572" t="s">
        <v>269</v>
      </c>
      <c r="AI572" t="s">
        <v>270</v>
      </c>
      <c r="AJ572" t="s">
        <v>308</v>
      </c>
      <c r="AK572" t="s">
        <v>309</v>
      </c>
      <c r="AL572" t="s">
        <v>310</v>
      </c>
      <c r="AM572" t="s">
        <v>310</v>
      </c>
      <c r="AN572" t="s">
        <v>311</v>
      </c>
      <c r="AO572" t="s">
        <v>312</v>
      </c>
      <c r="AP572" t="s">
        <v>276</v>
      </c>
      <c r="AQ572" t="s">
        <v>276</v>
      </c>
      <c r="AR572" t="s">
        <v>277</v>
      </c>
      <c r="AS572" t="s">
        <v>264</v>
      </c>
      <c r="AT572" t="s">
        <v>141</v>
      </c>
      <c r="AU572" s="88" t="s">
        <v>1457</v>
      </c>
      <c r="AV572" t="s">
        <v>115</v>
      </c>
      <c r="AW572" t="s">
        <v>293</v>
      </c>
      <c r="AX572" s="69" t="s">
        <v>685</v>
      </c>
      <c r="AY572" t="s">
        <v>152</v>
      </c>
      <c r="AZ572" t="s">
        <v>277</v>
      </c>
      <c r="BA572" t="s">
        <v>117</v>
      </c>
      <c r="BB572" s="88" t="s">
        <v>304</v>
      </c>
      <c r="BC572" t="s">
        <v>118</v>
      </c>
      <c r="BD572" t="s">
        <v>91</v>
      </c>
      <c r="BE572" t="s">
        <v>119</v>
      </c>
      <c r="BF572" s="86" t="s">
        <v>314</v>
      </c>
      <c r="BG572" s="86" t="s">
        <v>315</v>
      </c>
      <c r="BH572" s="78" t="s">
        <v>316</v>
      </c>
      <c r="BI572" s="79" t="s">
        <v>317</v>
      </c>
      <c r="BJ572" s="2">
        <v>0</v>
      </c>
      <c r="BK572" s="2">
        <v>0</v>
      </c>
      <c r="BL572" s="2">
        <v>0</v>
      </c>
      <c r="BM572" s="2">
        <v>615.16</v>
      </c>
      <c r="BN572" s="2">
        <v>-71.77</v>
      </c>
      <c r="BO572" s="2">
        <v>0</v>
      </c>
      <c r="BP572" s="2">
        <v>543.39</v>
      </c>
      <c r="BQ572" s="2">
        <v>615.16</v>
      </c>
      <c r="BR572" s="2">
        <v>0</v>
      </c>
      <c r="BS572" s="2">
        <v>0</v>
      </c>
      <c r="BT572" s="2">
        <v>0</v>
      </c>
      <c r="BU572" s="2">
        <v>0</v>
      </c>
      <c r="BV572" s="2">
        <v>0</v>
      </c>
      <c r="BW572" s="2">
        <v>0</v>
      </c>
      <c r="BX572" s="2">
        <v>0</v>
      </c>
      <c r="BY572" s="2">
        <v>0</v>
      </c>
      <c r="BZ572" s="2">
        <v>0</v>
      </c>
      <c r="CA572" s="2">
        <v>0</v>
      </c>
      <c r="CB572" s="2">
        <v>0</v>
      </c>
      <c r="CC572" s="2">
        <v>0</v>
      </c>
      <c r="CD572" s="2">
        <v>0</v>
      </c>
      <c r="CE572" s="2">
        <v>0</v>
      </c>
      <c r="CF572" s="2">
        <v>0</v>
      </c>
      <c r="CG572" s="2">
        <v>0</v>
      </c>
      <c r="CH572" s="2">
        <v>0</v>
      </c>
      <c r="CI572" s="2">
        <v>0</v>
      </c>
      <c r="CJ572" s="11" t="str">
        <f>+VLOOKUP(B572,[57]Sheet1!$A:$AA,27,FALSE)</f>
        <v>Crea Gestioni</v>
      </c>
      <c r="CK572" t="s">
        <v>1872</v>
      </c>
      <c r="CL572" t="s">
        <v>1866</v>
      </c>
      <c r="CM572" s="94" t="s">
        <v>1856</v>
      </c>
      <c r="CN572" t="s">
        <v>1892</v>
      </c>
      <c r="CP572" s="107" t="s">
        <v>1890</v>
      </c>
    </row>
    <row r="573" spans="1:94" x14ac:dyDescent="0.35">
      <c r="A573" s="93" t="str">
        <f t="shared" si="16"/>
        <v>20000020820</v>
      </c>
      <c r="B573" t="str">
        <f t="shared" si="17"/>
        <v>2000002-2020</v>
      </c>
      <c r="C573">
        <v>2000002</v>
      </c>
      <c r="D573" s="7" t="s">
        <v>84</v>
      </c>
      <c r="E573" s="7" t="s">
        <v>1449</v>
      </c>
      <c r="F573" s="7" t="s">
        <v>1068</v>
      </c>
      <c r="G573" s="7" t="s">
        <v>1793</v>
      </c>
      <c r="H573" s="7" t="s">
        <v>1475</v>
      </c>
      <c r="I573" s="7" t="s">
        <v>284</v>
      </c>
      <c r="J573" s="7" t="s">
        <v>1060</v>
      </c>
      <c r="K573" s="7" t="s">
        <v>1061</v>
      </c>
      <c r="L573" s="7" t="s">
        <v>1062</v>
      </c>
      <c r="M573" s="7" t="s">
        <v>1063</v>
      </c>
      <c r="N573" s="7" t="s">
        <v>1064</v>
      </c>
      <c r="O573" s="7" t="s">
        <v>325</v>
      </c>
      <c r="P573" s="88" t="s">
        <v>302</v>
      </c>
      <c r="Q573" s="7"/>
      <c r="R573" s="7"/>
      <c r="S573" s="7" t="s">
        <v>156</v>
      </c>
      <c r="T573" s="7" t="s">
        <v>409</v>
      </c>
      <c r="U573" s="7" t="s">
        <v>288</v>
      </c>
      <c r="V573" s="7" t="s">
        <v>288</v>
      </c>
      <c r="W573" s="7" t="s">
        <v>396</v>
      </c>
      <c r="X573" s="7" t="s">
        <v>264</v>
      </c>
      <c r="Y573" s="7" t="s">
        <v>265</v>
      </c>
      <c r="Z573" s="7" t="s">
        <v>253</v>
      </c>
      <c r="AA573" s="7" t="s">
        <v>1065</v>
      </c>
      <c r="AB573" s="7" t="s">
        <v>327</v>
      </c>
      <c r="AC573" s="88" t="s">
        <v>327</v>
      </c>
      <c r="AD573" s="7" t="s">
        <v>103</v>
      </c>
      <c r="AE573" s="7" t="s">
        <v>304</v>
      </c>
      <c r="AF573" s="7" t="s">
        <v>325</v>
      </c>
      <c r="AG573" s="7" t="s">
        <v>268</v>
      </c>
      <c r="AH573" s="7" t="s">
        <v>269</v>
      </c>
      <c r="AI573" s="7" t="s">
        <v>270</v>
      </c>
      <c r="AJ573" s="7" t="s">
        <v>308</v>
      </c>
      <c r="AK573" s="7" t="s">
        <v>309</v>
      </c>
      <c r="AL573" s="7" t="s">
        <v>310</v>
      </c>
      <c r="AM573" s="7" t="s">
        <v>310</v>
      </c>
      <c r="AN573" s="7" t="s">
        <v>311</v>
      </c>
      <c r="AO573" s="7" t="s">
        <v>312</v>
      </c>
      <c r="AP573" s="7" t="s">
        <v>276</v>
      </c>
      <c r="AQ573" s="7" t="s">
        <v>276</v>
      </c>
      <c r="AR573" s="7" t="s">
        <v>277</v>
      </c>
      <c r="AS573" s="7" t="s">
        <v>264</v>
      </c>
      <c r="AT573" s="7" t="s">
        <v>141</v>
      </c>
      <c r="AU573" s="88" t="s">
        <v>1457</v>
      </c>
      <c r="AV573" s="7" t="s">
        <v>115</v>
      </c>
      <c r="AW573" s="7" t="s">
        <v>91</v>
      </c>
      <c r="AX573" s="69" t="s">
        <v>685</v>
      </c>
      <c r="AY573" t="s">
        <v>152</v>
      </c>
      <c r="AZ573" t="s">
        <v>277</v>
      </c>
      <c r="BA573" t="s">
        <v>117</v>
      </c>
      <c r="BB573" s="88" t="s">
        <v>304</v>
      </c>
      <c r="BC573" t="s">
        <v>118</v>
      </c>
      <c r="BD573" t="s">
        <v>91</v>
      </c>
      <c r="BE573" t="s">
        <v>119</v>
      </c>
      <c r="BF573" s="86" t="s">
        <v>314</v>
      </c>
      <c r="BG573" s="86" t="s">
        <v>315</v>
      </c>
      <c r="BH573" s="78" t="s">
        <v>316</v>
      </c>
      <c r="BI573" s="79" t="s">
        <v>317</v>
      </c>
      <c r="BJ573" s="8">
        <v>0</v>
      </c>
      <c r="BK573" s="8">
        <v>0</v>
      </c>
      <c r="BL573" s="8">
        <v>0</v>
      </c>
      <c r="BM573" s="8">
        <v>0</v>
      </c>
      <c r="BN573" s="8">
        <v>0</v>
      </c>
      <c r="BO573" s="8">
        <v>0</v>
      </c>
      <c r="BP573" s="8">
        <v>0</v>
      </c>
      <c r="BQ573" s="8">
        <v>0</v>
      </c>
      <c r="BR573" s="8">
        <v>0</v>
      </c>
      <c r="BS573" s="8">
        <v>0</v>
      </c>
      <c r="BT573" s="8">
        <v>0</v>
      </c>
      <c r="BU573" s="8">
        <v>0</v>
      </c>
      <c r="BV573" s="8">
        <v>0</v>
      </c>
      <c r="BW573" s="8">
        <v>0</v>
      </c>
      <c r="BX573" s="8">
        <v>0</v>
      </c>
      <c r="BY573" s="8">
        <v>0</v>
      </c>
      <c r="BZ573" s="8">
        <v>0</v>
      </c>
      <c r="CA573" s="8">
        <v>0</v>
      </c>
      <c r="CB573" s="8">
        <v>0</v>
      </c>
      <c r="CC573" s="8">
        <v>0</v>
      </c>
      <c r="CD573" s="8">
        <v>0</v>
      </c>
      <c r="CE573" s="8">
        <v>0</v>
      </c>
      <c r="CF573" s="8">
        <v>0</v>
      </c>
      <c r="CG573" s="8">
        <v>0</v>
      </c>
      <c r="CH573" s="8">
        <v>0</v>
      </c>
      <c r="CI573" s="8">
        <v>0</v>
      </c>
      <c r="CJ573" s="11" t="str">
        <f>+VLOOKUP(B573,[57]Sheet1!$A:$AA,27,FALSE)</f>
        <v>Crea Gestioni</v>
      </c>
      <c r="CK573" t="s">
        <v>1872</v>
      </c>
      <c r="CL573" t="s">
        <v>1866</v>
      </c>
      <c r="CM573" s="94" t="s">
        <v>1856</v>
      </c>
      <c r="CN573" t="s">
        <v>1892</v>
      </c>
      <c r="CP573" s="107" t="s">
        <v>1890</v>
      </c>
    </row>
    <row r="574" spans="1:94" x14ac:dyDescent="0.35">
      <c r="A574" s="93" t="str">
        <f t="shared" si="16"/>
        <v>20000020920</v>
      </c>
      <c r="B574" t="str">
        <f t="shared" si="17"/>
        <v>2000002-2020</v>
      </c>
      <c r="C574">
        <v>2000002</v>
      </c>
      <c r="D574" t="s">
        <v>84</v>
      </c>
      <c r="E574" t="s">
        <v>1449</v>
      </c>
      <c r="F574" t="s">
        <v>1068</v>
      </c>
      <c r="G574" t="s">
        <v>1793</v>
      </c>
      <c r="H574" t="s">
        <v>1471</v>
      </c>
      <c r="I574" t="s">
        <v>1472</v>
      </c>
      <c r="J574" t="s">
        <v>1060</v>
      </c>
      <c r="K574" t="s">
        <v>1061</v>
      </c>
      <c r="L574" t="s">
        <v>1062</v>
      </c>
      <c r="M574" t="s">
        <v>1063</v>
      </c>
      <c r="N574" t="s">
        <v>1064</v>
      </c>
      <c r="O574" t="s">
        <v>325</v>
      </c>
      <c r="P574" s="88" t="s">
        <v>302</v>
      </c>
      <c r="S574" t="s">
        <v>156</v>
      </c>
      <c r="T574" t="s">
        <v>409</v>
      </c>
      <c r="U574" t="s">
        <v>1473</v>
      </c>
      <c r="V574" t="s">
        <v>1473</v>
      </c>
      <c r="W574" t="s">
        <v>396</v>
      </c>
      <c r="X574" t="s">
        <v>264</v>
      </c>
      <c r="Y574" t="s">
        <v>265</v>
      </c>
      <c r="Z574" t="s">
        <v>253</v>
      </c>
      <c r="AA574" t="s">
        <v>1065</v>
      </c>
      <c r="AB574" t="s">
        <v>327</v>
      </c>
      <c r="AC574" s="88" t="s">
        <v>327</v>
      </c>
      <c r="AD574" t="s">
        <v>103</v>
      </c>
      <c r="AE574" t="s">
        <v>304</v>
      </c>
      <c r="AF574" t="s">
        <v>325</v>
      </c>
      <c r="AG574" t="s">
        <v>268</v>
      </c>
      <c r="AH574" t="s">
        <v>269</v>
      </c>
      <c r="AI574" t="s">
        <v>270</v>
      </c>
      <c r="AJ574" t="s">
        <v>308</v>
      </c>
      <c r="AK574" t="s">
        <v>309</v>
      </c>
      <c r="AL574" t="s">
        <v>310</v>
      </c>
      <c r="AM574" t="s">
        <v>310</v>
      </c>
      <c r="AN574" t="s">
        <v>311</v>
      </c>
      <c r="AO574" t="s">
        <v>312</v>
      </c>
      <c r="AP574" t="s">
        <v>276</v>
      </c>
      <c r="AQ574" t="s">
        <v>276</v>
      </c>
      <c r="AR574" t="s">
        <v>277</v>
      </c>
      <c r="AS574" t="s">
        <v>264</v>
      </c>
      <c r="AT574" t="s">
        <v>141</v>
      </c>
      <c r="AU574" s="88" t="s">
        <v>1457</v>
      </c>
      <c r="AV574" t="s">
        <v>115</v>
      </c>
      <c r="AW574" t="s">
        <v>293</v>
      </c>
      <c r="AX574" s="69" t="s">
        <v>685</v>
      </c>
      <c r="AY574" t="s">
        <v>152</v>
      </c>
      <c r="AZ574" t="s">
        <v>277</v>
      </c>
      <c r="BA574" t="s">
        <v>117</v>
      </c>
      <c r="BB574" s="88" t="s">
        <v>304</v>
      </c>
      <c r="BC574" t="s">
        <v>118</v>
      </c>
      <c r="BD574" t="s">
        <v>91</v>
      </c>
      <c r="BE574" t="s">
        <v>119</v>
      </c>
      <c r="BF574" s="86" t="s">
        <v>314</v>
      </c>
      <c r="BG574" s="86" t="s">
        <v>315</v>
      </c>
      <c r="BH574" s="78" t="s">
        <v>316</v>
      </c>
      <c r="BI574" s="79" t="s">
        <v>317</v>
      </c>
      <c r="BJ574" s="2">
        <v>0</v>
      </c>
      <c r="BK574" s="2">
        <v>0</v>
      </c>
      <c r="BL574" s="2">
        <v>0</v>
      </c>
      <c r="BM574" s="2">
        <v>3736.98</v>
      </c>
      <c r="BN574" s="2">
        <v>-249.13</v>
      </c>
      <c r="BO574" s="2">
        <v>0</v>
      </c>
      <c r="BP574" s="2">
        <v>3487.85</v>
      </c>
      <c r="BQ574" s="2">
        <v>3736.98</v>
      </c>
      <c r="BR574" s="2">
        <v>0</v>
      </c>
      <c r="BS574" s="2">
        <v>0</v>
      </c>
      <c r="BT574" s="2">
        <v>0</v>
      </c>
      <c r="BU574" s="2">
        <v>0</v>
      </c>
      <c r="BV574" s="2">
        <v>0</v>
      </c>
      <c r="BW574" s="2">
        <v>0</v>
      </c>
      <c r="BX574" s="2">
        <v>0</v>
      </c>
      <c r="BY574" s="2">
        <v>0</v>
      </c>
      <c r="BZ574" s="2">
        <v>0</v>
      </c>
      <c r="CA574" s="2">
        <v>0</v>
      </c>
      <c r="CB574" s="2">
        <v>0</v>
      </c>
      <c r="CC574" s="2">
        <v>0</v>
      </c>
      <c r="CD574" s="2">
        <v>0</v>
      </c>
      <c r="CE574" s="2">
        <v>0</v>
      </c>
      <c r="CF574" s="2">
        <v>0</v>
      </c>
      <c r="CG574" s="2">
        <v>0</v>
      </c>
      <c r="CH574" s="2">
        <v>0</v>
      </c>
      <c r="CI574" s="2">
        <v>0</v>
      </c>
      <c r="CJ574" s="11" t="str">
        <f>+VLOOKUP(B574,[57]Sheet1!$A:$AA,27,FALSE)</f>
        <v>Crea Gestioni</v>
      </c>
      <c r="CK574" t="s">
        <v>1872</v>
      </c>
      <c r="CL574" t="s">
        <v>1866</v>
      </c>
      <c r="CM574" s="94" t="s">
        <v>1856</v>
      </c>
      <c r="CN574" t="s">
        <v>1892</v>
      </c>
      <c r="CP574" s="107" t="s">
        <v>1890</v>
      </c>
    </row>
    <row r="575" spans="1:94" x14ac:dyDescent="0.35">
      <c r="A575" s="93" t="str">
        <f t="shared" si="16"/>
        <v>20000021020</v>
      </c>
      <c r="B575" t="str">
        <f t="shared" si="17"/>
        <v>2000002-2020</v>
      </c>
      <c r="C575">
        <v>2000002</v>
      </c>
      <c r="D575" s="7" t="s">
        <v>84</v>
      </c>
      <c r="E575" s="7" t="s">
        <v>1449</v>
      </c>
      <c r="F575" s="7" t="s">
        <v>1068</v>
      </c>
      <c r="G575" s="7" t="s">
        <v>1793</v>
      </c>
      <c r="H575" s="7" t="s">
        <v>1458</v>
      </c>
      <c r="I575" s="7" t="s">
        <v>1459</v>
      </c>
      <c r="J575" s="7" t="s">
        <v>1060</v>
      </c>
      <c r="K575" s="7" t="s">
        <v>1061</v>
      </c>
      <c r="L575" s="7" t="s">
        <v>1062</v>
      </c>
      <c r="M575" s="7" t="s">
        <v>1063</v>
      </c>
      <c r="N575" s="7" t="s">
        <v>1064</v>
      </c>
      <c r="O575" s="7" t="s">
        <v>325</v>
      </c>
      <c r="P575" s="88" t="s">
        <v>302</v>
      </c>
      <c r="Q575" s="7"/>
      <c r="R575" s="7"/>
      <c r="S575" s="7" t="s">
        <v>156</v>
      </c>
      <c r="T575" s="7" t="s">
        <v>409</v>
      </c>
      <c r="U575" s="7" t="s">
        <v>1460</v>
      </c>
      <c r="V575" s="7" t="s">
        <v>1460</v>
      </c>
      <c r="W575" s="7" t="s">
        <v>396</v>
      </c>
      <c r="X575" s="7" t="s">
        <v>264</v>
      </c>
      <c r="Y575" s="7" t="s">
        <v>265</v>
      </c>
      <c r="Z575" s="7" t="s">
        <v>253</v>
      </c>
      <c r="AA575" s="7" t="s">
        <v>1065</v>
      </c>
      <c r="AB575" s="7" t="s">
        <v>327</v>
      </c>
      <c r="AC575" s="88" t="s">
        <v>327</v>
      </c>
      <c r="AD575" s="7" t="s">
        <v>103</v>
      </c>
      <c r="AE575" s="7" t="s">
        <v>304</v>
      </c>
      <c r="AF575" s="7" t="s">
        <v>325</v>
      </c>
      <c r="AG575" s="7" t="s">
        <v>268</v>
      </c>
      <c r="AH575" s="7" t="s">
        <v>269</v>
      </c>
      <c r="AI575" s="7" t="s">
        <v>270</v>
      </c>
      <c r="AJ575" s="7" t="s">
        <v>308</v>
      </c>
      <c r="AK575" s="7" t="s">
        <v>309</v>
      </c>
      <c r="AL575" s="7" t="s">
        <v>310</v>
      </c>
      <c r="AM575" s="7" t="s">
        <v>310</v>
      </c>
      <c r="AN575" s="7" t="s">
        <v>311</v>
      </c>
      <c r="AO575" s="7" t="s">
        <v>312</v>
      </c>
      <c r="AP575" s="7" t="s">
        <v>276</v>
      </c>
      <c r="AQ575" s="7" t="s">
        <v>276</v>
      </c>
      <c r="AR575" s="7" t="s">
        <v>277</v>
      </c>
      <c r="AS575" s="7" t="s">
        <v>264</v>
      </c>
      <c r="AT575" s="7" t="s">
        <v>141</v>
      </c>
      <c r="AU575" s="88" t="s">
        <v>1457</v>
      </c>
      <c r="AV575" s="7" t="s">
        <v>115</v>
      </c>
      <c r="AW575" s="7" t="s">
        <v>91</v>
      </c>
      <c r="AX575" s="69" t="s">
        <v>685</v>
      </c>
      <c r="AY575" t="s">
        <v>152</v>
      </c>
      <c r="AZ575" t="s">
        <v>277</v>
      </c>
      <c r="BA575" t="s">
        <v>117</v>
      </c>
      <c r="BB575" s="88" t="s">
        <v>304</v>
      </c>
      <c r="BC575" t="s">
        <v>118</v>
      </c>
      <c r="BD575" t="s">
        <v>91</v>
      </c>
      <c r="BE575" t="s">
        <v>119</v>
      </c>
      <c r="BF575" s="86" t="s">
        <v>314</v>
      </c>
      <c r="BG575" s="86" t="s">
        <v>315</v>
      </c>
      <c r="BH575" s="78" t="s">
        <v>316</v>
      </c>
      <c r="BI575" s="79" t="s">
        <v>317</v>
      </c>
      <c r="BJ575" s="8">
        <v>0</v>
      </c>
      <c r="BK575" s="8">
        <v>0</v>
      </c>
      <c r="BL575" s="8">
        <v>0</v>
      </c>
      <c r="BM575" s="8">
        <v>0</v>
      </c>
      <c r="BN575" s="8">
        <v>0</v>
      </c>
      <c r="BO575" s="8">
        <v>0</v>
      </c>
      <c r="BP575" s="8">
        <v>0</v>
      </c>
      <c r="BQ575" s="8">
        <v>0</v>
      </c>
      <c r="BR575" s="8">
        <v>0</v>
      </c>
      <c r="BS575" s="8">
        <v>0</v>
      </c>
      <c r="BT575" s="8">
        <v>0</v>
      </c>
      <c r="BU575" s="8">
        <v>0</v>
      </c>
      <c r="BV575" s="8">
        <v>0</v>
      </c>
      <c r="BW575" s="8">
        <v>0</v>
      </c>
      <c r="BX575" s="8">
        <v>0</v>
      </c>
      <c r="BY575" s="8">
        <v>0</v>
      </c>
      <c r="BZ575" s="8">
        <v>0</v>
      </c>
      <c r="CA575" s="8">
        <v>0</v>
      </c>
      <c r="CB575" s="8">
        <v>0</v>
      </c>
      <c r="CC575" s="8">
        <v>0</v>
      </c>
      <c r="CD575" s="8">
        <v>0</v>
      </c>
      <c r="CE575" s="8">
        <v>0</v>
      </c>
      <c r="CF575" s="8">
        <v>0</v>
      </c>
      <c r="CG575" s="8">
        <v>0</v>
      </c>
      <c r="CH575" s="8">
        <v>0</v>
      </c>
      <c r="CI575" s="8">
        <v>0</v>
      </c>
      <c r="CJ575" s="11" t="str">
        <f>+VLOOKUP(B575,[57]Sheet1!$A:$AA,27,FALSE)</f>
        <v>Crea Gestioni</v>
      </c>
      <c r="CK575" t="s">
        <v>1872</v>
      </c>
      <c r="CL575" t="s">
        <v>1866</v>
      </c>
      <c r="CM575" s="94" t="s">
        <v>1856</v>
      </c>
      <c r="CN575" t="s">
        <v>1892</v>
      </c>
      <c r="CP575" s="107" t="s">
        <v>1890</v>
      </c>
    </row>
    <row r="576" spans="1:94" x14ac:dyDescent="0.35">
      <c r="A576" s="93" t="str">
        <f t="shared" si="16"/>
        <v>20000021120</v>
      </c>
      <c r="B576" t="str">
        <f t="shared" si="17"/>
        <v>2000002-2020</v>
      </c>
      <c r="C576">
        <v>2000002</v>
      </c>
      <c r="D576" s="7" t="s">
        <v>84</v>
      </c>
      <c r="E576" s="7" t="s">
        <v>1449</v>
      </c>
      <c r="F576" s="7" t="s">
        <v>1068</v>
      </c>
      <c r="G576" s="7" t="s">
        <v>1793</v>
      </c>
      <c r="H576" s="7" t="s">
        <v>1480</v>
      </c>
      <c r="I576" s="7" t="s">
        <v>1481</v>
      </c>
      <c r="J576" s="7" t="s">
        <v>1060</v>
      </c>
      <c r="K576" s="7" t="s">
        <v>1061</v>
      </c>
      <c r="L576" s="7" t="s">
        <v>1062</v>
      </c>
      <c r="M576" s="7" t="s">
        <v>1063</v>
      </c>
      <c r="N576" s="7" t="s">
        <v>1064</v>
      </c>
      <c r="O576" s="7" t="s">
        <v>325</v>
      </c>
      <c r="P576" s="88" t="s">
        <v>302</v>
      </c>
      <c r="Q576" s="7"/>
      <c r="R576" s="7"/>
      <c r="S576" s="7" t="s">
        <v>156</v>
      </c>
      <c r="T576" s="7" t="s">
        <v>409</v>
      </c>
      <c r="U576" s="7" t="s">
        <v>1482</v>
      </c>
      <c r="V576" s="7" t="s">
        <v>1482</v>
      </c>
      <c r="W576" s="7" t="s">
        <v>396</v>
      </c>
      <c r="X576" s="7" t="s">
        <v>264</v>
      </c>
      <c r="Y576" s="7" t="s">
        <v>265</v>
      </c>
      <c r="Z576" s="7" t="s">
        <v>253</v>
      </c>
      <c r="AA576" s="7" t="s">
        <v>1065</v>
      </c>
      <c r="AB576" s="7" t="s">
        <v>327</v>
      </c>
      <c r="AC576" s="88" t="s">
        <v>327</v>
      </c>
      <c r="AD576" s="7" t="s">
        <v>103</v>
      </c>
      <c r="AE576" s="7" t="s">
        <v>304</v>
      </c>
      <c r="AF576" s="7" t="s">
        <v>325</v>
      </c>
      <c r="AG576" s="7" t="s">
        <v>268</v>
      </c>
      <c r="AH576" s="7" t="s">
        <v>269</v>
      </c>
      <c r="AI576" s="7" t="s">
        <v>270</v>
      </c>
      <c r="AJ576" s="7" t="s">
        <v>308</v>
      </c>
      <c r="AK576" s="7" t="s">
        <v>309</v>
      </c>
      <c r="AL576" s="7" t="s">
        <v>310</v>
      </c>
      <c r="AM576" s="7" t="s">
        <v>310</v>
      </c>
      <c r="AN576" s="7" t="s">
        <v>311</v>
      </c>
      <c r="AO576" s="7" t="s">
        <v>312</v>
      </c>
      <c r="AP576" s="7" t="s">
        <v>276</v>
      </c>
      <c r="AQ576" s="7" t="s">
        <v>276</v>
      </c>
      <c r="AR576" s="7" t="s">
        <v>277</v>
      </c>
      <c r="AS576" s="7" t="s">
        <v>264</v>
      </c>
      <c r="AT576" s="7" t="s">
        <v>141</v>
      </c>
      <c r="AU576" s="88" t="s">
        <v>1457</v>
      </c>
      <c r="AV576" s="7" t="s">
        <v>115</v>
      </c>
      <c r="AW576" s="7" t="s">
        <v>91</v>
      </c>
      <c r="AX576" s="69" t="s">
        <v>685</v>
      </c>
      <c r="AY576" t="s">
        <v>152</v>
      </c>
      <c r="AZ576" t="s">
        <v>277</v>
      </c>
      <c r="BA576" t="s">
        <v>117</v>
      </c>
      <c r="BB576" s="88" t="s">
        <v>304</v>
      </c>
      <c r="BC576" t="s">
        <v>118</v>
      </c>
      <c r="BD576" t="s">
        <v>91</v>
      </c>
      <c r="BE576" t="s">
        <v>119</v>
      </c>
      <c r="BF576" s="86" t="s">
        <v>314</v>
      </c>
      <c r="BG576" s="86" t="s">
        <v>315</v>
      </c>
      <c r="BH576" s="78" t="s">
        <v>316</v>
      </c>
      <c r="BI576" s="79" t="s">
        <v>317</v>
      </c>
      <c r="BJ576" s="8">
        <v>0</v>
      </c>
      <c r="BK576" s="8">
        <v>0</v>
      </c>
      <c r="BL576" s="8">
        <v>0</v>
      </c>
      <c r="BM576" s="8">
        <v>0</v>
      </c>
      <c r="BN576" s="8">
        <v>0</v>
      </c>
      <c r="BO576" s="8">
        <v>0</v>
      </c>
      <c r="BP576" s="8">
        <v>0</v>
      </c>
      <c r="BQ576" s="8">
        <v>0</v>
      </c>
      <c r="BR576" s="8">
        <v>0</v>
      </c>
      <c r="BS576" s="8">
        <v>0</v>
      </c>
      <c r="BT576" s="8">
        <v>0</v>
      </c>
      <c r="BU576" s="8">
        <v>0</v>
      </c>
      <c r="BV576" s="8">
        <v>0</v>
      </c>
      <c r="BW576" s="8">
        <v>0</v>
      </c>
      <c r="BX576" s="8">
        <v>0</v>
      </c>
      <c r="BY576" s="8">
        <v>0</v>
      </c>
      <c r="BZ576" s="8">
        <v>0</v>
      </c>
      <c r="CA576" s="8">
        <v>0</v>
      </c>
      <c r="CB576" s="8">
        <v>0</v>
      </c>
      <c r="CC576" s="8">
        <v>0</v>
      </c>
      <c r="CD576" s="8">
        <v>0</v>
      </c>
      <c r="CE576" s="8">
        <v>0</v>
      </c>
      <c r="CF576" s="8">
        <v>0</v>
      </c>
      <c r="CG576" s="8">
        <v>0</v>
      </c>
      <c r="CH576" s="8">
        <v>0</v>
      </c>
      <c r="CI576" s="8">
        <v>0</v>
      </c>
      <c r="CJ576" s="11" t="str">
        <f>+VLOOKUP(B576,[57]Sheet1!$A:$AA,27,FALSE)</f>
        <v>Crea Gestioni</v>
      </c>
      <c r="CK576" t="s">
        <v>1872</v>
      </c>
      <c r="CL576" t="s">
        <v>1866</v>
      </c>
      <c r="CM576" s="94" t="s">
        <v>1856</v>
      </c>
      <c r="CN576" t="s">
        <v>1892</v>
      </c>
      <c r="CP576" s="107" t="s">
        <v>1890</v>
      </c>
    </row>
    <row r="577" spans="1:94" x14ac:dyDescent="0.35">
      <c r="A577" s="93" t="str">
        <f t="shared" si="16"/>
        <v>20000021220</v>
      </c>
      <c r="B577" t="str">
        <f t="shared" si="17"/>
        <v>2000002-2020</v>
      </c>
      <c r="C577">
        <v>2000002</v>
      </c>
      <c r="D577" t="s">
        <v>84</v>
      </c>
      <c r="E577" t="s">
        <v>1449</v>
      </c>
      <c r="F577" t="s">
        <v>1068</v>
      </c>
      <c r="G577" t="s">
        <v>1793</v>
      </c>
      <c r="H577" t="s">
        <v>1461</v>
      </c>
      <c r="I577" t="s">
        <v>1462</v>
      </c>
      <c r="J577" t="s">
        <v>1060</v>
      </c>
      <c r="K577" t="s">
        <v>1061</v>
      </c>
      <c r="L577" t="s">
        <v>1062</v>
      </c>
      <c r="M577" t="s">
        <v>1063</v>
      </c>
      <c r="N577" t="s">
        <v>1064</v>
      </c>
      <c r="O577" t="s">
        <v>325</v>
      </c>
      <c r="P577" s="88" t="s">
        <v>302</v>
      </c>
      <c r="Q577" t="s">
        <v>303</v>
      </c>
      <c r="R577" t="s">
        <v>304</v>
      </c>
      <c r="S577" t="s">
        <v>156</v>
      </c>
      <c r="T577" t="s">
        <v>409</v>
      </c>
      <c r="U577" t="s">
        <v>1463</v>
      </c>
      <c r="V577" t="s">
        <v>1463</v>
      </c>
      <c r="W577" t="s">
        <v>396</v>
      </c>
      <c r="X577" t="s">
        <v>264</v>
      </c>
      <c r="Y577" t="s">
        <v>265</v>
      </c>
      <c r="Z577" t="s">
        <v>253</v>
      </c>
      <c r="AA577" t="s">
        <v>1065</v>
      </c>
      <c r="AB577" t="s">
        <v>327</v>
      </c>
      <c r="AC577" s="88" t="s">
        <v>327</v>
      </c>
      <c r="AD577" t="s">
        <v>103</v>
      </c>
      <c r="AE577" t="s">
        <v>304</v>
      </c>
      <c r="AF577" t="s">
        <v>325</v>
      </c>
      <c r="AG577" t="s">
        <v>268</v>
      </c>
      <c r="AH577" t="s">
        <v>269</v>
      </c>
      <c r="AI577" t="s">
        <v>270</v>
      </c>
      <c r="AJ577" t="s">
        <v>308</v>
      </c>
      <c r="AK577" t="s">
        <v>309</v>
      </c>
      <c r="AL577" t="s">
        <v>310</v>
      </c>
      <c r="AM577" t="s">
        <v>310</v>
      </c>
      <c r="AN577" t="s">
        <v>311</v>
      </c>
      <c r="AO577" t="s">
        <v>312</v>
      </c>
      <c r="AP577" t="s">
        <v>276</v>
      </c>
      <c r="AQ577" t="s">
        <v>276</v>
      </c>
      <c r="AR577" t="s">
        <v>277</v>
      </c>
      <c r="AS577" t="s">
        <v>264</v>
      </c>
      <c r="AT577" t="s">
        <v>141</v>
      </c>
      <c r="AU577" s="88" t="s">
        <v>1457</v>
      </c>
      <c r="AV577" t="s">
        <v>115</v>
      </c>
      <c r="AW577" t="s">
        <v>293</v>
      </c>
      <c r="AX577" s="69" t="s">
        <v>685</v>
      </c>
      <c r="AY577" t="s">
        <v>152</v>
      </c>
      <c r="AZ577" t="s">
        <v>277</v>
      </c>
      <c r="BA577" t="s">
        <v>117</v>
      </c>
      <c r="BB577" s="88" t="s">
        <v>304</v>
      </c>
      <c r="BC577" t="s">
        <v>118</v>
      </c>
      <c r="BD577" t="s">
        <v>91</v>
      </c>
      <c r="BE577" t="s">
        <v>119</v>
      </c>
      <c r="BF577" s="86" t="s">
        <v>314</v>
      </c>
      <c r="BG577" s="86" t="s">
        <v>315</v>
      </c>
      <c r="BH577" s="78" t="s">
        <v>316</v>
      </c>
      <c r="BI577" s="79" t="s">
        <v>317</v>
      </c>
      <c r="BJ577" s="2">
        <v>0</v>
      </c>
      <c r="BK577" s="2">
        <v>0</v>
      </c>
      <c r="BL577" s="2">
        <v>0</v>
      </c>
      <c r="BM577" s="2">
        <v>102.66</v>
      </c>
      <c r="BN577" s="2">
        <v>-1.71</v>
      </c>
      <c r="BO577" s="2">
        <v>0</v>
      </c>
      <c r="BP577" s="2">
        <v>100.95</v>
      </c>
      <c r="BQ577" s="2">
        <v>102.66</v>
      </c>
      <c r="BR577" s="2">
        <v>0</v>
      </c>
      <c r="BS577" s="2">
        <v>0</v>
      </c>
      <c r="BT577" s="2">
        <v>0</v>
      </c>
      <c r="BU577" s="2">
        <v>0</v>
      </c>
      <c r="BV577" s="2">
        <v>0</v>
      </c>
      <c r="BW577" s="2">
        <v>0</v>
      </c>
      <c r="BX577" s="2">
        <v>0</v>
      </c>
      <c r="BY577" s="2">
        <v>0</v>
      </c>
      <c r="BZ577" s="2">
        <v>0</v>
      </c>
      <c r="CA577" s="2">
        <v>0</v>
      </c>
      <c r="CB577" s="2">
        <v>0</v>
      </c>
      <c r="CC577" s="2">
        <v>0</v>
      </c>
      <c r="CD577" s="2">
        <v>0</v>
      </c>
      <c r="CE577" s="2">
        <v>0</v>
      </c>
      <c r="CF577" s="2">
        <v>0</v>
      </c>
      <c r="CG577" s="2">
        <v>0</v>
      </c>
      <c r="CH577" s="2">
        <v>0</v>
      </c>
      <c r="CI577" s="2">
        <v>0</v>
      </c>
      <c r="CJ577" s="11" t="str">
        <f>+VLOOKUP(B577,[57]Sheet1!$A:$AA,27,FALSE)</f>
        <v>Crea Gestioni</v>
      </c>
      <c r="CK577" t="s">
        <v>1872</v>
      </c>
      <c r="CL577" t="s">
        <v>1866</v>
      </c>
      <c r="CM577" s="94" t="s">
        <v>1856</v>
      </c>
      <c r="CN577" t="s">
        <v>1892</v>
      </c>
      <c r="CP577" s="107" t="s">
        <v>1890</v>
      </c>
    </row>
    <row r="578" spans="1:94" x14ac:dyDescent="0.35">
      <c r="A578" s="93" t="str">
        <f t="shared" si="16"/>
        <v>20000030220</v>
      </c>
      <c r="B578" t="str">
        <f t="shared" si="17"/>
        <v>2000003-2020</v>
      </c>
      <c r="C578">
        <v>2000003</v>
      </c>
      <c r="D578" s="7" t="s">
        <v>84</v>
      </c>
      <c r="E578" s="7" t="s">
        <v>1449</v>
      </c>
      <c r="F578" s="7" t="s">
        <v>1070</v>
      </c>
      <c r="G578" s="7" t="s">
        <v>1794</v>
      </c>
      <c r="H578" s="7" t="s">
        <v>1455</v>
      </c>
      <c r="I578" s="7" t="s">
        <v>1666</v>
      </c>
      <c r="J578" s="7" t="s">
        <v>1060</v>
      </c>
      <c r="K578" s="7" t="s">
        <v>1061</v>
      </c>
      <c r="L578" s="7" t="s">
        <v>1062</v>
      </c>
      <c r="M578" s="7" t="s">
        <v>1063</v>
      </c>
      <c r="N578" s="7" t="s">
        <v>1064</v>
      </c>
      <c r="O578" s="7" t="s">
        <v>330</v>
      </c>
      <c r="P578" s="88" t="s">
        <v>302</v>
      </c>
      <c r="Q578" s="7"/>
      <c r="R578" s="7"/>
      <c r="S578" s="7" t="s">
        <v>156</v>
      </c>
      <c r="T578" s="7" t="s">
        <v>409</v>
      </c>
      <c r="U578" s="7" t="s">
        <v>1456</v>
      </c>
      <c r="V578" s="7" t="s">
        <v>1456</v>
      </c>
      <c r="W578" s="7" t="s">
        <v>396</v>
      </c>
      <c r="X578" s="7" t="s">
        <v>264</v>
      </c>
      <c r="Y578" s="7" t="s">
        <v>265</v>
      </c>
      <c r="Z578" s="7" t="s">
        <v>253</v>
      </c>
      <c r="AA578" s="7" t="s">
        <v>1065</v>
      </c>
      <c r="AB578" s="7" t="s">
        <v>332</v>
      </c>
      <c r="AC578" s="88" t="s">
        <v>332</v>
      </c>
      <c r="AD578" s="7" t="s">
        <v>103</v>
      </c>
      <c r="AE578" s="7" t="s">
        <v>304</v>
      </c>
      <c r="AF578" s="7" t="s">
        <v>330</v>
      </c>
      <c r="AG578" s="7" t="s">
        <v>268</v>
      </c>
      <c r="AH578" s="7" t="s">
        <v>269</v>
      </c>
      <c r="AI578" s="7" t="s">
        <v>270</v>
      </c>
      <c r="AJ578" s="7" t="s">
        <v>308</v>
      </c>
      <c r="AK578" s="7" t="s">
        <v>309</v>
      </c>
      <c r="AL578" s="7" t="s">
        <v>310</v>
      </c>
      <c r="AM578" s="7" t="s">
        <v>310</v>
      </c>
      <c r="AN578" s="7" t="s">
        <v>311</v>
      </c>
      <c r="AO578" s="7" t="s">
        <v>312</v>
      </c>
      <c r="AP578" s="7" t="s">
        <v>276</v>
      </c>
      <c r="AQ578" s="7" t="s">
        <v>276</v>
      </c>
      <c r="AR578" s="7" t="s">
        <v>277</v>
      </c>
      <c r="AS578" s="7" t="s">
        <v>264</v>
      </c>
      <c r="AT578" s="7" t="s">
        <v>141</v>
      </c>
      <c r="AU578" s="88" t="s">
        <v>1457</v>
      </c>
      <c r="AV578" s="7" t="s">
        <v>115</v>
      </c>
      <c r="AW578" s="7" t="s">
        <v>91</v>
      </c>
      <c r="AX578" s="69" t="s">
        <v>685</v>
      </c>
      <c r="AY578" t="s">
        <v>152</v>
      </c>
      <c r="AZ578" t="s">
        <v>277</v>
      </c>
      <c r="BA578" t="s">
        <v>117</v>
      </c>
      <c r="BB578" s="88" t="s">
        <v>304</v>
      </c>
      <c r="BC578" t="s">
        <v>118</v>
      </c>
      <c r="BD578" t="s">
        <v>91</v>
      </c>
      <c r="BE578" t="s">
        <v>119</v>
      </c>
      <c r="BF578" s="86" t="s">
        <v>314</v>
      </c>
      <c r="BG578" s="86" t="s">
        <v>315</v>
      </c>
      <c r="BH578" s="78" t="s">
        <v>316</v>
      </c>
      <c r="BI578" s="79" t="s">
        <v>317</v>
      </c>
      <c r="BJ578" s="8">
        <v>0</v>
      </c>
      <c r="BK578" s="8">
        <v>0</v>
      </c>
      <c r="BL578" s="8">
        <v>0</v>
      </c>
      <c r="BM578" s="8">
        <v>0</v>
      </c>
      <c r="BN578" s="8">
        <v>0</v>
      </c>
      <c r="BO578" s="8">
        <v>0</v>
      </c>
      <c r="BP578" s="8">
        <v>0</v>
      </c>
      <c r="BQ578" s="8">
        <v>0</v>
      </c>
      <c r="BR578" s="8">
        <v>0</v>
      </c>
      <c r="BS578" s="8">
        <v>0</v>
      </c>
      <c r="BT578" s="8">
        <v>0</v>
      </c>
      <c r="BU578" s="8">
        <v>0</v>
      </c>
      <c r="BV578" s="8">
        <v>0</v>
      </c>
      <c r="BW578" s="8">
        <v>0</v>
      </c>
      <c r="BX578" s="8">
        <v>0</v>
      </c>
      <c r="BY578" s="8">
        <v>0</v>
      </c>
      <c r="BZ578" s="8">
        <v>0</v>
      </c>
      <c r="CA578" s="8">
        <v>0</v>
      </c>
      <c r="CB578" s="8">
        <v>0</v>
      </c>
      <c r="CC578" s="8">
        <v>0</v>
      </c>
      <c r="CD578" s="8">
        <v>0</v>
      </c>
      <c r="CE578" s="8">
        <v>0</v>
      </c>
      <c r="CF578" s="8">
        <v>0</v>
      </c>
      <c r="CG578" s="8">
        <v>0</v>
      </c>
      <c r="CH578" s="8">
        <v>0</v>
      </c>
      <c r="CI578" s="8">
        <v>0</v>
      </c>
      <c r="CJ578" s="11" t="str">
        <f>+VLOOKUP(B578,[57]Sheet1!$A:$AA,27,FALSE)</f>
        <v>Crea Gestioni</v>
      </c>
      <c r="CK578" t="s">
        <v>1872</v>
      </c>
      <c r="CL578" t="s">
        <v>1864</v>
      </c>
      <c r="CM578" t="s">
        <v>1873</v>
      </c>
      <c r="CN578" t="s">
        <v>1873</v>
      </c>
      <c r="CP578" s="107" t="s">
        <v>1890</v>
      </c>
    </row>
    <row r="579" spans="1:94" x14ac:dyDescent="0.35">
      <c r="A579" s="93" t="str">
        <f t="shared" ref="A579:A615" si="18" xml:space="preserve"> CONCATENATE(C579,H579)</f>
        <v>20000030320</v>
      </c>
      <c r="B579" t="str">
        <f t="shared" ref="B579:B642" si="19">+C579&amp;"-"&amp;E579</f>
        <v>2000003-2020</v>
      </c>
      <c r="C579">
        <v>2000003</v>
      </c>
      <c r="D579" t="s">
        <v>84</v>
      </c>
      <c r="E579" t="s">
        <v>1449</v>
      </c>
      <c r="F579" t="s">
        <v>1070</v>
      </c>
      <c r="G579" t="s">
        <v>1794</v>
      </c>
      <c r="H579" t="s">
        <v>1608</v>
      </c>
      <c r="I579" t="s">
        <v>1609</v>
      </c>
      <c r="J579" t="s">
        <v>1060</v>
      </c>
      <c r="K579" t="s">
        <v>1061</v>
      </c>
      <c r="L579" t="s">
        <v>1062</v>
      </c>
      <c r="M579" t="s">
        <v>1063</v>
      </c>
      <c r="N579" t="s">
        <v>1064</v>
      </c>
      <c r="O579" t="s">
        <v>330</v>
      </c>
      <c r="P579" s="88" t="s">
        <v>302</v>
      </c>
      <c r="S579" t="s">
        <v>156</v>
      </c>
      <c r="T579" t="s">
        <v>409</v>
      </c>
      <c r="U579" t="s">
        <v>1610</v>
      </c>
      <c r="V579" t="s">
        <v>1610</v>
      </c>
      <c r="W579" t="s">
        <v>396</v>
      </c>
      <c r="X579" t="s">
        <v>264</v>
      </c>
      <c r="Y579" t="s">
        <v>265</v>
      </c>
      <c r="Z579" t="s">
        <v>253</v>
      </c>
      <c r="AA579" t="s">
        <v>1065</v>
      </c>
      <c r="AB579" t="s">
        <v>332</v>
      </c>
      <c r="AC579" s="88" t="s">
        <v>332</v>
      </c>
      <c r="AD579" t="s">
        <v>103</v>
      </c>
      <c r="AE579" t="s">
        <v>304</v>
      </c>
      <c r="AF579" t="s">
        <v>330</v>
      </c>
      <c r="AG579" t="s">
        <v>268</v>
      </c>
      <c r="AH579" t="s">
        <v>269</v>
      </c>
      <c r="AI579" t="s">
        <v>270</v>
      </c>
      <c r="AJ579" t="s">
        <v>308</v>
      </c>
      <c r="AK579" t="s">
        <v>309</v>
      </c>
      <c r="AL579" t="s">
        <v>310</v>
      </c>
      <c r="AM579" t="s">
        <v>310</v>
      </c>
      <c r="AN579" t="s">
        <v>311</v>
      </c>
      <c r="AO579" t="s">
        <v>312</v>
      </c>
      <c r="AP579" t="s">
        <v>276</v>
      </c>
      <c r="AQ579" t="s">
        <v>276</v>
      </c>
      <c r="AR579" t="s">
        <v>277</v>
      </c>
      <c r="AS579" t="s">
        <v>264</v>
      </c>
      <c r="AT579" t="s">
        <v>141</v>
      </c>
      <c r="AU579" s="88" t="s">
        <v>1457</v>
      </c>
      <c r="AV579" t="s">
        <v>115</v>
      </c>
      <c r="AW579" t="s">
        <v>293</v>
      </c>
      <c r="AX579" s="69" t="s">
        <v>685</v>
      </c>
      <c r="AY579" t="s">
        <v>152</v>
      </c>
      <c r="AZ579" t="s">
        <v>277</v>
      </c>
      <c r="BA579" t="s">
        <v>117</v>
      </c>
      <c r="BB579" s="88" t="s">
        <v>304</v>
      </c>
      <c r="BC579" t="s">
        <v>118</v>
      </c>
      <c r="BD579" t="s">
        <v>91</v>
      </c>
      <c r="BE579" t="s">
        <v>119</v>
      </c>
      <c r="BF579" s="86" t="s">
        <v>314</v>
      </c>
      <c r="BG579" s="86" t="s">
        <v>315</v>
      </c>
      <c r="BH579" s="78" t="s">
        <v>316</v>
      </c>
      <c r="BI579" s="79" t="s">
        <v>317</v>
      </c>
      <c r="BJ579" s="2">
        <v>0</v>
      </c>
      <c r="BK579" s="2">
        <v>0</v>
      </c>
      <c r="BL579" s="2">
        <v>0</v>
      </c>
      <c r="BM579" s="2">
        <v>867.91</v>
      </c>
      <c r="BN579" s="2">
        <v>-144.65</v>
      </c>
      <c r="BO579" s="2">
        <v>0</v>
      </c>
      <c r="BP579" s="2">
        <v>723.26</v>
      </c>
      <c r="BQ579" s="2">
        <v>867.91</v>
      </c>
      <c r="BR579" s="2">
        <v>0</v>
      </c>
      <c r="BS579" s="2">
        <v>0</v>
      </c>
      <c r="BT579" s="2">
        <v>0</v>
      </c>
      <c r="BU579" s="2">
        <v>0</v>
      </c>
      <c r="BV579" s="2">
        <v>0</v>
      </c>
      <c r="BW579" s="2">
        <v>0</v>
      </c>
      <c r="BX579" s="2">
        <v>0</v>
      </c>
      <c r="BY579" s="2">
        <v>0</v>
      </c>
      <c r="BZ579" s="2">
        <v>0</v>
      </c>
      <c r="CA579" s="2">
        <v>0</v>
      </c>
      <c r="CB579" s="2">
        <v>0</v>
      </c>
      <c r="CC579" s="2">
        <v>0</v>
      </c>
      <c r="CD579" s="2">
        <v>0</v>
      </c>
      <c r="CE579" s="2">
        <v>0</v>
      </c>
      <c r="CF579" s="2">
        <v>0</v>
      </c>
      <c r="CG579" s="2">
        <v>0</v>
      </c>
      <c r="CH579" s="2">
        <v>0</v>
      </c>
      <c r="CI579" s="2">
        <v>0</v>
      </c>
      <c r="CJ579" s="11" t="str">
        <f>+VLOOKUP(B579,[57]Sheet1!$A:$AA,27,FALSE)</f>
        <v>Crea Gestioni</v>
      </c>
      <c r="CK579" t="s">
        <v>1872</v>
      </c>
      <c r="CL579" t="s">
        <v>1864</v>
      </c>
      <c r="CM579" t="s">
        <v>1873</v>
      </c>
      <c r="CN579" t="s">
        <v>1873</v>
      </c>
      <c r="CP579" s="107" t="s">
        <v>1890</v>
      </c>
    </row>
    <row r="580" spans="1:94" x14ac:dyDescent="0.35">
      <c r="A580" s="93" t="str">
        <f t="shared" si="18"/>
        <v>20000030420</v>
      </c>
      <c r="B580" t="str">
        <f t="shared" si="19"/>
        <v>2000003-2020</v>
      </c>
      <c r="C580">
        <v>2000003</v>
      </c>
      <c r="D580" s="7" t="s">
        <v>84</v>
      </c>
      <c r="E580" s="7" t="s">
        <v>1449</v>
      </c>
      <c r="F580" s="7" t="s">
        <v>1070</v>
      </c>
      <c r="G580" s="7" t="s">
        <v>1794</v>
      </c>
      <c r="H580" s="7" t="s">
        <v>1467</v>
      </c>
      <c r="I580" s="7" t="s">
        <v>1468</v>
      </c>
      <c r="J580" s="7" t="s">
        <v>1060</v>
      </c>
      <c r="K580" s="7" t="s">
        <v>1061</v>
      </c>
      <c r="L580" s="7" t="s">
        <v>1062</v>
      </c>
      <c r="M580" s="7" t="s">
        <v>1063</v>
      </c>
      <c r="N580" s="7" t="s">
        <v>1064</v>
      </c>
      <c r="O580" s="7" t="s">
        <v>330</v>
      </c>
      <c r="P580" s="88" t="s">
        <v>302</v>
      </c>
      <c r="Q580" s="7"/>
      <c r="R580" s="7"/>
      <c r="S580" s="7" t="s">
        <v>156</v>
      </c>
      <c r="T580" s="7" t="s">
        <v>409</v>
      </c>
      <c r="U580" s="7" t="s">
        <v>1469</v>
      </c>
      <c r="V580" s="7" t="s">
        <v>1469</v>
      </c>
      <c r="W580" s="7" t="s">
        <v>396</v>
      </c>
      <c r="X580" s="7" t="s">
        <v>264</v>
      </c>
      <c r="Y580" s="7" t="s">
        <v>265</v>
      </c>
      <c r="Z580" s="7" t="s">
        <v>253</v>
      </c>
      <c r="AA580" s="7" t="s">
        <v>1065</v>
      </c>
      <c r="AB580" s="7" t="s">
        <v>332</v>
      </c>
      <c r="AC580" s="88" t="s">
        <v>332</v>
      </c>
      <c r="AD580" s="7" t="s">
        <v>103</v>
      </c>
      <c r="AE580" s="7" t="s">
        <v>304</v>
      </c>
      <c r="AF580" s="7" t="s">
        <v>330</v>
      </c>
      <c r="AG580" s="7" t="s">
        <v>268</v>
      </c>
      <c r="AH580" s="7" t="s">
        <v>269</v>
      </c>
      <c r="AI580" s="7" t="s">
        <v>270</v>
      </c>
      <c r="AJ580" s="7" t="s">
        <v>308</v>
      </c>
      <c r="AK580" s="7" t="s">
        <v>309</v>
      </c>
      <c r="AL580" s="7" t="s">
        <v>310</v>
      </c>
      <c r="AM580" s="7" t="s">
        <v>310</v>
      </c>
      <c r="AN580" s="7" t="s">
        <v>311</v>
      </c>
      <c r="AO580" s="7" t="s">
        <v>312</v>
      </c>
      <c r="AP580" s="7" t="s">
        <v>276</v>
      </c>
      <c r="AQ580" s="7" t="s">
        <v>276</v>
      </c>
      <c r="AR580" s="7" t="s">
        <v>277</v>
      </c>
      <c r="AS580" s="7" t="s">
        <v>264</v>
      </c>
      <c r="AT580" s="7" t="s">
        <v>141</v>
      </c>
      <c r="AU580" s="88" t="s">
        <v>1457</v>
      </c>
      <c r="AV580" s="7" t="s">
        <v>115</v>
      </c>
      <c r="AW580" s="7" t="s">
        <v>91</v>
      </c>
      <c r="AX580" s="69" t="s">
        <v>685</v>
      </c>
      <c r="AY580" t="s">
        <v>152</v>
      </c>
      <c r="AZ580" t="s">
        <v>277</v>
      </c>
      <c r="BA580" t="s">
        <v>117</v>
      </c>
      <c r="BB580" s="88" t="s">
        <v>304</v>
      </c>
      <c r="BC580" t="s">
        <v>118</v>
      </c>
      <c r="BD580" t="s">
        <v>91</v>
      </c>
      <c r="BE580" t="s">
        <v>119</v>
      </c>
      <c r="BF580" s="86" t="s">
        <v>314</v>
      </c>
      <c r="BG580" s="86" t="s">
        <v>315</v>
      </c>
      <c r="BH580" s="78" t="s">
        <v>316</v>
      </c>
      <c r="BI580" s="79" t="s">
        <v>317</v>
      </c>
      <c r="BJ580" s="8">
        <v>0</v>
      </c>
      <c r="BK580" s="8">
        <v>0</v>
      </c>
      <c r="BL580" s="8">
        <v>0</v>
      </c>
      <c r="BM580" s="8">
        <v>0</v>
      </c>
      <c r="BN580" s="8">
        <v>0</v>
      </c>
      <c r="BO580" s="8">
        <v>0</v>
      </c>
      <c r="BP580" s="8">
        <v>0</v>
      </c>
      <c r="BQ580" s="8">
        <v>0</v>
      </c>
      <c r="BR580" s="8">
        <v>0</v>
      </c>
      <c r="BS580" s="8">
        <v>0</v>
      </c>
      <c r="BT580" s="8">
        <v>0</v>
      </c>
      <c r="BU580" s="8">
        <v>0</v>
      </c>
      <c r="BV580" s="8">
        <v>0</v>
      </c>
      <c r="BW580" s="8">
        <v>0</v>
      </c>
      <c r="BX580" s="8">
        <v>0</v>
      </c>
      <c r="BY580" s="8">
        <v>0</v>
      </c>
      <c r="BZ580" s="8">
        <v>0</v>
      </c>
      <c r="CA580" s="8">
        <v>0</v>
      </c>
      <c r="CB580" s="8">
        <v>0</v>
      </c>
      <c r="CC580" s="8">
        <v>0</v>
      </c>
      <c r="CD580" s="8">
        <v>0</v>
      </c>
      <c r="CE580" s="8">
        <v>0</v>
      </c>
      <c r="CF580" s="8">
        <v>0</v>
      </c>
      <c r="CG580" s="8">
        <v>0</v>
      </c>
      <c r="CH580" s="8">
        <v>0</v>
      </c>
      <c r="CI580" s="8">
        <v>0</v>
      </c>
      <c r="CJ580" s="11" t="str">
        <f>+VLOOKUP(B580,[57]Sheet1!$A:$AA,27,FALSE)</f>
        <v>Crea Gestioni</v>
      </c>
      <c r="CK580" t="s">
        <v>1872</v>
      </c>
      <c r="CL580" t="s">
        <v>1864</v>
      </c>
      <c r="CM580" t="s">
        <v>1873</v>
      </c>
      <c r="CN580" t="s">
        <v>1873</v>
      </c>
      <c r="CP580" s="107" t="s">
        <v>1890</v>
      </c>
    </row>
    <row r="581" spans="1:94" x14ac:dyDescent="0.35">
      <c r="A581" s="93" t="str">
        <f t="shared" si="18"/>
        <v>20000030520</v>
      </c>
      <c r="B581" t="str">
        <f t="shared" si="19"/>
        <v>2000003-2020</v>
      </c>
      <c r="C581">
        <v>2000003</v>
      </c>
      <c r="D581" s="7" t="s">
        <v>84</v>
      </c>
      <c r="E581" s="7" t="s">
        <v>1449</v>
      </c>
      <c r="F581" s="7" t="s">
        <v>1070</v>
      </c>
      <c r="G581" s="7" t="s">
        <v>1794</v>
      </c>
      <c r="H581" s="7" t="s">
        <v>1484</v>
      </c>
      <c r="I581" s="7" t="s">
        <v>1485</v>
      </c>
      <c r="J581" s="7" t="s">
        <v>1060</v>
      </c>
      <c r="K581" s="7" t="s">
        <v>1061</v>
      </c>
      <c r="L581" s="7" t="s">
        <v>1062</v>
      </c>
      <c r="M581" s="7" t="s">
        <v>1063</v>
      </c>
      <c r="N581" s="7" t="s">
        <v>1064</v>
      </c>
      <c r="O581" s="7" t="s">
        <v>330</v>
      </c>
      <c r="P581" s="88" t="s">
        <v>302</v>
      </c>
      <c r="Q581" s="7"/>
      <c r="R581" s="7"/>
      <c r="S581" s="7" t="s">
        <v>156</v>
      </c>
      <c r="T581" s="7" t="s">
        <v>409</v>
      </c>
      <c r="U581" s="7" t="s">
        <v>1486</v>
      </c>
      <c r="V581" s="7" t="s">
        <v>1486</v>
      </c>
      <c r="W581" s="7" t="s">
        <v>396</v>
      </c>
      <c r="X581" s="7" t="s">
        <v>264</v>
      </c>
      <c r="Y581" s="7" t="s">
        <v>265</v>
      </c>
      <c r="Z581" s="7" t="s">
        <v>253</v>
      </c>
      <c r="AA581" s="7" t="s">
        <v>1065</v>
      </c>
      <c r="AB581" s="7" t="s">
        <v>332</v>
      </c>
      <c r="AC581" s="88" t="s">
        <v>332</v>
      </c>
      <c r="AD581" s="7" t="s">
        <v>103</v>
      </c>
      <c r="AE581" s="7" t="s">
        <v>304</v>
      </c>
      <c r="AF581" s="7" t="s">
        <v>330</v>
      </c>
      <c r="AG581" s="7" t="s">
        <v>268</v>
      </c>
      <c r="AH581" s="7" t="s">
        <v>269</v>
      </c>
      <c r="AI581" s="7" t="s">
        <v>270</v>
      </c>
      <c r="AJ581" s="7" t="s">
        <v>308</v>
      </c>
      <c r="AK581" s="7" t="s">
        <v>309</v>
      </c>
      <c r="AL581" s="7" t="s">
        <v>310</v>
      </c>
      <c r="AM581" s="7" t="s">
        <v>310</v>
      </c>
      <c r="AN581" s="7" t="s">
        <v>311</v>
      </c>
      <c r="AO581" s="7" t="s">
        <v>312</v>
      </c>
      <c r="AP581" s="7" t="s">
        <v>276</v>
      </c>
      <c r="AQ581" s="7" t="s">
        <v>276</v>
      </c>
      <c r="AR581" s="7" t="s">
        <v>277</v>
      </c>
      <c r="AS581" s="7" t="s">
        <v>264</v>
      </c>
      <c r="AT581" s="7" t="s">
        <v>141</v>
      </c>
      <c r="AU581" s="88" t="s">
        <v>1457</v>
      </c>
      <c r="AV581" s="7" t="s">
        <v>115</v>
      </c>
      <c r="AW581" s="7" t="s">
        <v>91</v>
      </c>
      <c r="AX581" s="69" t="s">
        <v>685</v>
      </c>
      <c r="AY581" t="s">
        <v>152</v>
      </c>
      <c r="AZ581" t="s">
        <v>277</v>
      </c>
      <c r="BA581" t="s">
        <v>117</v>
      </c>
      <c r="BB581" s="88" t="s">
        <v>304</v>
      </c>
      <c r="BC581" t="s">
        <v>118</v>
      </c>
      <c r="BD581" t="s">
        <v>91</v>
      </c>
      <c r="BE581" t="s">
        <v>119</v>
      </c>
      <c r="BF581" s="86" t="s">
        <v>314</v>
      </c>
      <c r="BG581" s="86" t="s">
        <v>315</v>
      </c>
      <c r="BH581" s="78" t="s">
        <v>316</v>
      </c>
      <c r="BI581" s="79" t="s">
        <v>317</v>
      </c>
      <c r="BJ581" s="8">
        <v>0</v>
      </c>
      <c r="BK581" s="8">
        <v>0</v>
      </c>
      <c r="BL581" s="8">
        <v>0</v>
      </c>
      <c r="BM581" s="8">
        <v>0</v>
      </c>
      <c r="BN581" s="8">
        <v>0</v>
      </c>
      <c r="BO581" s="8">
        <v>0</v>
      </c>
      <c r="BP581" s="8">
        <v>0</v>
      </c>
      <c r="BQ581" s="8">
        <v>0</v>
      </c>
      <c r="BR581" s="8">
        <v>0</v>
      </c>
      <c r="BS581" s="8">
        <v>0</v>
      </c>
      <c r="BT581" s="8">
        <v>0</v>
      </c>
      <c r="BU581" s="8">
        <v>0</v>
      </c>
      <c r="BV581" s="8">
        <v>0</v>
      </c>
      <c r="BW581" s="8">
        <v>0</v>
      </c>
      <c r="BX581" s="8">
        <v>0</v>
      </c>
      <c r="BY581" s="8">
        <v>0</v>
      </c>
      <c r="BZ581" s="8">
        <v>0</v>
      </c>
      <c r="CA581" s="8">
        <v>0</v>
      </c>
      <c r="CB581" s="8">
        <v>0</v>
      </c>
      <c r="CC581" s="8">
        <v>0</v>
      </c>
      <c r="CD581" s="8">
        <v>0</v>
      </c>
      <c r="CE581" s="8">
        <v>0</v>
      </c>
      <c r="CF581" s="8">
        <v>0</v>
      </c>
      <c r="CG581" s="8">
        <v>0</v>
      </c>
      <c r="CH581" s="8">
        <v>0</v>
      </c>
      <c r="CI581" s="8">
        <v>0</v>
      </c>
      <c r="CJ581" s="11" t="str">
        <f>+VLOOKUP(B581,[57]Sheet1!$A:$AA,27,FALSE)</f>
        <v>Crea Gestioni</v>
      </c>
      <c r="CK581" t="s">
        <v>1872</v>
      </c>
      <c r="CL581" t="s">
        <v>1864</v>
      </c>
      <c r="CM581" t="s">
        <v>1873</v>
      </c>
      <c r="CN581" t="s">
        <v>1873</v>
      </c>
      <c r="CP581" s="107" t="s">
        <v>1890</v>
      </c>
    </row>
    <row r="582" spans="1:94" x14ac:dyDescent="0.35">
      <c r="A582" s="93" t="str">
        <f t="shared" si="18"/>
        <v>20000030620</v>
      </c>
      <c r="B582" t="str">
        <f t="shared" si="19"/>
        <v>2000003-2020</v>
      </c>
      <c r="C582">
        <v>2000003</v>
      </c>
      <c r="D582" t="s">
        <v>84</v>
      </c>
      <c r="E582" t="s">
        <v>1449</v>
      </c>
      <c r="F582" t="s">
        <v>1070</v>
      </c>
      <c r="G582" t="s">
        <v>1794</v>
      </c>
      <c r="H582" t="s">
        <v>1451</v>
      </c>
      <c r="I582" t="s">
        <v>1452</v>
      </c>
      <c r="J582" t="s">
        <v>1060</v>
      </c>
      <c r="K582" t="s">
        <v>1061</v>
      </c>
      <c r="L582" t="s">
        <v>1062</v>
      </c>
      <c r="M582" t="s">
        <v>1063</v>
      </c>
      <c r="N582" t="s">
        <v>1064</v>
      </c>
      <c r="O582" t="s">
        <v>330</v>
      </c>
      <c r="P582" s="88" t="s">
        <v>302</v>
      </c>
      <c r="S582" t="s">
        <v>156</v>
      </c>
      <c r="T582" t="s">
        <v>409</v>
      </c>
      <c r="U582" t="s">
        <v>1453</v>
      </c>
      <c r="V582" t="s">
        <v>1453</v>
      </c>
      <c r="W582" t="s">
        <v>396</v>
      </c>
      <c r="X582" t="s">
        <v>264</v>
      </c>
      <c r="Y582" t="s">
        <v>265</v>
      </c>
      <c r="Z582" t="s">
        <v>253</v>
      </c>
      <c r="AA582" t="s">
        <v>1065</v>
      </c>
      <c r="AB582" t="s">
        <v>332</v>
      </c>
      <c r="AC582" s="88" t="s">
        <v>332</v>
      </c>
      <c r="AD582" t="s">
        <v>103</v>
      </c>
      <c r="AE582" t="s">
        <v>304</v>
      </c>
      <c r="AF582" t="s">
        <v>330</v>
      </c>
      <c r="AG582" t="s">
        <v>268</v>
      </c>
      <c r="AH582" t="s">
        <v>269</v>
      </c>
      <c r="AI582" t="s">
        <v>270</v>
      </c>
      <c r="AJ582" t="s">
        <v>308</v>
      </c>
      <c r="AK582" t="s">
        <v>309</v>
      </c>
      <c r="AL582" t="s">
        <v>310</v>
      </c>
      <c r="AM582" t="s">
        <v>310</v>
      </c>
      <c r="AN582" t="s">
        <v>311</v>
      </c>
      <c r="AO582" t="s">
        <v>312</v>
      </c>
      <c r="AP582" t="s">
        <v>276</v>
      </c>
      <c r="AQ582" t="s">
        <v>276</v>
      </c>
      <c r="AR582" t="s">
        <v>277</v>
      </c>
      <c r="AS582" t="s">
        <v>264</v>
      </c>
      <c r="AT582" t="s">
        <v>141</v>
      </c>
      <c r="AU582" s="88" t="s">
        <v>1457</v>
      </c>
      <c r="AV582" t="s">
        <v>115</v>
      </c>
      <c r="AW582" t="s">
        <v>293</v>
      </c>
      <c r="AX582" s="69" t="s">
        <v>685</v>
      </c>
      <c r="AY582" t="s">
        <v>152</v>
      </c>
      <c r="AZ582" t="s">
        <v>277</v>
      </c>
      <c r="BA582" t="s">
        <v>117</v>
      </c>
      <c r="BB582" s="88" t="s">
        <v>304</v>
      </c>
      <c r="BC582" t="s">
        <v>118</v>
      </c>
      <c r="BD582" t="s">
        <v>91</v>
      </c>
      <c r="BE582" t="s">
        <v>119</v>
      </c>
      <c r="BF582" s="86" t="s">
        <v>314</v>
      </c>
      <c r="BG582" s="86" t="s">
        <v>315</v>
      </c>
      <c r="BH582" s="78" t="s">
        <v>316</v>
      </c>
      <c r="BI582" s="79" t="s">
        <v>317</v>
      </c>
      <c r="BJ582" s="2">
        <v>0</v>
      </c>
      <c r="BK582" s="2">
        <v>0</v>
      </c>
      <c r="BL582" s="2">
        <v>0</v>
      </c>
      <c r="BM582" s="2">
        <v>1665.49</v>
      </c>
      <c r="BN582" s="2">
        <v>-194.31</v>
      </c>
      <c r="BO582" s="2">
        <v>0</v>
      </c>
      <c r="BP582" s="2">
        <v>1471.18</v>
      </c>
      <c r="BQ582" s="2">
        <v>1665.49</v>
      </c>
      <c r="BR582" s="2">
        <v>0</v>
      </c>
      <c r="BS582" s="2">
        <v>0</v>
      </c>
      <c r="BT582" s="2">
        <v>0</v>
      </c>
      <c r="BU582" s="2">
        <v>0</v>
      </c>
      <c r="BV582" s="2">
        <v>0</v>
      </c>
      <c r="BW582" s="2">
        <v>0</v>
      </c>
      <c r="BX582" s="2">
        <v>0</v>
      </c>
      <c r="BY582" s="2">
        <v>0</v>
      </c>
      <c r="BZ582" s="2">
        <v>0</v>
      </c>
      <c r="CA582" s="2">
        <v>0</v>
      </c>
      <c r="CB582" s="2">
        <v>0</v>
      </c>
      <c r="CC582" s="2">
        <v>0</v>
      </c>
      <c r="CD582" s="2">
        <v>0</v>
      </c>
      <c r="CE582" s="2">
        <v>0</v>
      </c>
      <c r="CF582" s="2">
        <v>0</v>
      </c>
      <c r="CG582" s="2">
        <v>0</v>
      </c>
      <c r="CH582" s="2">
        <v>0</v>
      </c>
      <c r="CI582" s="2">
        <v>0</v>
      </c>
      <c r="CJ582" s="11" t="str">
        <f>+VLOOKUP(B582,[57]Sheet1!$A:$AA,27,FALSE)</f>
        <v>Crea Gestioni</v>
      </c>
      <c r="CK582" t="s">
        <v>1872</v>
      </c>
      <c r="CL582" t="s">
        <v>1864</v>
      </c>
      <c r="CM582" t="s">
        <v>1873</v>
      </c>
      <c r="CN582" t="s">
        <v>1873</v>
      </c>
      <c r="CP582" s="107" t="s">
        <v>1890</v>
      </c>
    </row>
    <row r="583" spans="1:94" x14ac:dyDescent="0.35">
      <c r="A583" s="93" t="str">
        <f t="shared" si="18"/>
        <v>20000030820</v>
      </c>
      <c r="B583" t="str">
        <f t="shared" si="19"/>
        <v>2000003-2020</v>
      </c>
      <c r="C583">
        <v>2000003</v>
      </c>
      <c r="D583" s="7" t="s">
        <v>84</v>
      </c>
      <c r="E583" s="7" t="s">
        <v>1449</v>
      </c>
      <c r="F583" s="7" t="s">
        <v>1070</v>
      </c>
      <c r="G583" s="7" t="s">
        <v>1794</v>
      </c>
      <c r="H583" s="7" t="s">
        <v>1475</v>
      </c>
      <c r="I583" s="7" t="s">
        <v>284</v>
      </c>
      <c r="J583" s="7" t="s">
        <v>1060</v>
      </c>
      <c r="K583" s="7" t="s">
        <v>1061</v>
      </c>
      <c r="L583" s="7" t="s">
        <v>1062</v>
      </c>
      <c r="M583" s="7" t="s">
        <v>1063</v>
      </c>
      <c r="N583" s="7" t="s">
        <v>1064</v>
      </c>
      <c r="O583" s="7" t="s">
        <v>330</v>
      </c>
      <c r="P583" s="88" t="s">
        <v>302</v>
      </c>
      <c r="Q583" s="7"/>
      <c r="R583" s="7"/>
      <c r="S583" s="7" t="s">
        <v>156</v>
      </c>
      <c r="T583" s="7" t="s">
        <v>409</v>
      </c>
      <c r="U583" s="7" t="s">
        <v>288</v>
      </c>
      <c r="V583" s="7" t="s">
        <v>288</v>
      </c>
      <c r="W583" s="7" t="s">
        <v>396</v>
      </c>
      <c r="X583" s="7" t="s">
        <v>264</v>
      </c>
      <c r="Y583" s="7" t="s">
        <v>265</v>
      </c>
      <c r="Z583" s="7" t="s">
        <v>253</v>
      </c>
      <c r="AA583" s="7" t="s">
        <v>1065</v>
      </c>
      <c r="AB583" s="7" t="s">
        <v>332</v>
      </c>
      <c r="AC583" s="88" t="s">
        <v>332</v>
      </c>
      <c r="AD583" s="7" t="s">
        <v>103</v>
      </c>
      <c r="AE583" s="7" t="s">
        <v>304</v>
      </c>
      <c r="AF583" s="7" t="s">
        <v>330</v>
      </c>
      <c r="AG583" s="7" t="s">
        <v>268</v>
      </c>
      <c r="AH583" s="7" t="s">
        <v>269</v>
      </c>
      <c r="AI583" s="7" t="s">
        <v>270</v>
      </c>
      <c r="AJ583" s="7" t="s">
        <v>308</v>
      </c>
      <c r="AK583" s="7" t="s">
        <v>309</v>
      </c>
      <c r="AL583" s="7" t="s">
        <v>310</v>
      </c>
      <c r="AM583" s="7" t="s">
        <v>310</v>
      </c>
      <c r="AN583" s="7" t="s">
        <v>311</v>
      </c>
      <c r="AO583" s="7" t="s">
        <v>312</v>
      </c>
      <c r="AP583" s="7" t="s">
        <v>276</v>
      </c>
      <c r="AQ583" s="7" t="s">
        <v>276</v>
      </c>
      <c r="AR583" s="7" t="s">
        <v>277</v>
      </c>
      <c r="AS583" s="7" t="s">
        <v>264</v>
      </c>
      <c r="AT583" s="7" t="s">
        <v>141</v>
      </c>
      <c r="AU583" s="88" t="s">
        <v>1457</v>
      </c>
      <c r="AV583" s="7" t="s">
        <v>115</v>
      </c>
      <c r="AW583" s="7" t="s">
        <v>91</v>
      </c>
      <c r="AX583" s="69" t="s">
        <v>685</v>
      </c>
      <c r="AY583" t="s">
        <v>152</v>
      </c>
      <c r="AZ583" t="s">
        <v>277</v>
      </c>
      <c r="BA583" t="s">
        <v>117</v>
      </c>
      <c r="BB583" s="88" t="s">
        <v>304</v>
      </c>
      <c r="BC583" t="s">
        <v>118</v>
      </c>
      <c r="BD583" t="s">
        <v>91</v>
      </c>
      <c r="BE583" t="s">
        <v>119</v>
      </c>
      <c r="BF583" s="86" t="s">
        <v>314</v>
      </c>
      <c r="BG583" s="86" t="s">
        <v>315</v>
      </c>
      <c r="BH583" s="78" t="s">
        <v>316</v>
      </c>
      <c r="BI583" s="79" t="s">
        <v>317</v>
      </c>
      <c r="BJ583" s="8">
        <v>0</v>
      </c>
      <c r="BK583" s="8">
        <v>0</v>
      </c>
      <c r="BL583" s="8">
        <v>0</v>
      </c>
      <c r="BM583" s="8">
        <v>0</v>
      </c>
      <c r="BN583" s="8">
        <v>0</v>
      </c>
      <c r="BO583" s="8">
        <v>0</v>
      </c>
      <c r="BP583" s="8">
        <v>0</v>
      </c>
      <c r="BQ583" s="8">
        <v>0</v>
      </c>
      <c r="BR583" s="8">
        <v>0</v>
      </c>
      <c r="BS583" s="8">
        <v>0</v>
      </c>
      <c r="BT583" s="8">
        <v>0</v>
      </c>
      <c r="BU583" s="8">
        <v>0</v>
      </c>
      <c r="BV583" s="8">
        <v>0</v>
      </c>
      <c r="BW583" s="8">
        <v>0</v>
      </c>
      <c r="BX583" s="8">
        <v>0</v>
      </c>
      <c r="BY583" s="8">
        <v>0</v>
      </c>
      <c r="BZ583" s="8">
        <v>0</v>
      </c>
      <c r="CA583" s="8">
        <v>0</v>
      </c>
      <c r="CB583" s="8">
        <v>0</v>
      </c>
      <c r="CC583" s="8">
        <v>0</v>
      </c>
      <c r="CD583" s="8">
        <v>0</v>
      </c>
      <c r="CE583" s="8">
        <v>0</v>
      </c>
      <c r="CF583" s="8">
        <v>0</v>
      </c>
      <c r="CG583" s="8">
        <v>0</v>
      </c>
      <c r="CH583" s="8">
        <v>0</v>
      </c>
      <c r="CI583" s="8">
        <v>0</v>
      </c>
      <c r="CJ583" s="11" t="str">
        <f>+VLOOKUP(B583,[57]Sheet1!$A:$AA,27,FALSE)</f>
        <v>Crea Gestioni</v>
      </c>
      <c r="CK583" t="s">
        <v>1872</v>
      </c>
      <c r="CL583" t="s">
        <v>1864</v>
      </c>
      <c r="CM583" t="s">
        <v>1873</v>
      </c>
      <c r="CN583" t="s">
        <v>1873</v>
      </c>
      <c r="CP583" s="107" t="s">
        <v>1890</v>
      </c>
    </row>
    <row r="584" spans="1:94" x14ac:dyDescent="0.35">
      <c r="A584" s="93" t="str">
        <f t="shared" si="18"/>
        <v>20000030920</v>
      </c>
      <c r="B584" t="str">
        <f t="shared" si="19"/>
        <v>2000003-2020</v>
      </c>
      <c r="C584">
        <v>2000003</v>
      </c>
      <c r="D584" t="s">
        <v>84</v>
      </c>
      <c r="E584" t="s">
        <v>1449</v>
      </c>
      <c r="F584" t="s">
        <v>1070</v>
      </c>
      <c r="G584" t="s">
        <v>1794</v>
      </c>
      <c r="H584" t="s">
        <v>1471</v>
      </c>
      <c r="I584" t="s">
        <v>1472</v>
      </c>
      <c r="J584" t="s">
        <v>1060</v>
      </c>
      <c r="K584" t="s">
        <v>1061</v>
      </c>
      <c r="L584" t="s">
        <v>1062</v>
      </c>
      <c r="M584" t="s">
        <v>1063</v>
      </c>
      <c r="N584" t="s">
        <v>1064</v>
      </c>
      <c r="O584" t="s">
        <v>330</v>
      </c>
      <c r="P584" s="88" t="s">
        <v>302</v>
      </c>
      <c r="S584" t="s">
        <v>156</v>
      </c>
      <c r="T584" t="s">
        <v>409</v>
      </c>
      <c r="U584" t="s">
        <v>1473</v>
      </c>
      <c r="V584" t="s">
        <v>1473</v>
      </c>
      <c r="W584" t="s">
        <v>396</v>
      </c>
      <c r="X584" t="s">
        <v>264</v>
      </c>
      <c r="Y584" t="s">
        <v>265</v>
      </c>
      <c r="Z584" t="s">
        <v>253</v>
      </c>
      <c r="AA584" t="s">
        <v>1065</v>
      </c>
      <c r="AB584" t="s">
        <v>332</v>
      </c>
      <c r="AC584" s="88" t="s">
        <v>332</v>
      </c>
      <c r="AD584" t="s">
        <v>103</v>
      </c>
      <c r="AE584" t="s">
        <v>304</v>
      </c>
      <c r="AF584" t="s">
        <v>330</v>
      </c>
      <c r="AG584" t="s">
        <v>268</v>
      </c>
      <c r="AH584" t="s">
        <v>269</v>
      </c>
      <c r="AI584" t="s">
        <v>270</v>
      </c>
      <c r="AJ584" t="s">
        <v>308</v>
      </c>
      <c r="AK584" t="s">
        <v>309</v>
      </c>
      <c r="AL584" t="s">
        <v>310</v>
      </c>
      <c r="AM584" t="s">
        <v>310</v>
      </c>
      <c r="AN584" t="s">
        <v>311</v>
      </c>
      <c r="AO584" t="s">
        <v>312</v>
      </c>
      <c r="AP584" t="s">
        <v>276</v>
      </c>
      <c r="AQ584" t="s">
        <v>276</v>
      </c>
      <c r="AR584" t="s">
        <v>277</v>
      </c>
      <c r="AS584" t="s">
        <v>264</v>
      </c>
      <c r="AT584" t="s">
        <v>141</v>
      </c>
      <c r="AU584" s="88" t="s">
        <v>1457</v>
      </c>
      <c r="AV584" t="s">
        <v>115</v>
      </c>
      <c r="AW584" t="s">
        <v>293</v>
      </c>
      <c r="AX584" s="69" t="s">
        <v>685</v>
      </c>
      <c r="AY584" t="s">
        <v>152</v>
      </c>
      <c r="AZ584" t="s">
        <v>277</v>
      </c>
      <c r="BA584" t="s">
        <v>117</v>
      </c>
      <c r="BB584" s="88" t="s">
        <v>304</v>
      </c>
      <c r="BC584" t="s">
        <v>118</v>
      </c>
      <c r="BD584" t="s">
        <v>91</v>
      </c>
      <c r="BE584" t="s">
        <v>119</v>
      </c>
      <c r="BF584" s="86" t="s">
        <v>314</v>
      </c>
      <c r="BG584" s="86" t="s">
        <v>315</v>
      </c>
      <c r="BH584" s="78" t="s">
        <v>316</v>
      </c>
      <c r="BI584" s="79" t="s">
        <v>317</v>
      </c>
      <c r="BJ584" s="2">
        <v>0</v>
      </c>
      <c r="BK584" s="2">
        <v>0</v>
      </c>
      <c r="BL584" s="2">
        <v>0</v>
      </c>
      <c r="BM584" s="2">
        <v>1595.05</v>
      </c>
      <c r="BN584" s="2">
        <v>-106.34</v>
      </c>
      <c r="BO584" s="2">
        <v>0</v>
      </c>
      <c r="BP584" s="2">
        <v>1488.71</v>
      </c>
      <c r="BQ584" s="2">
        <v>1595.05</v>
      </c>
      <c r="BR584" s="2">
        <v>0</v>
      </c>
      <c r="BS584" s="2">
        <v>0</v>
      </c>
      <c r="BT584" s="2">
        <v>0</v>
      </c>
      <c r="BU584" s="2">
        <v>0</v>
      </c>
      <c r="BV584" s="2">
        <v>0</v>
      </c>
      <c r="BW584" s="2">
        <v>0</v>
      </c>
      <c r="BX584" s="2">
        <v>0</v>
      </c>
      <c r="BY584" s="2">
        <v>0</v>
      </c>
      <c r="BZ584" s="2">
        <v>0</v>
      </c>
      <c r="CA584" s="2">
        <v>0</v>
      </c>
      <c r="CB584" s="2">
        <v>0</v>
      </c>
      <c r="CC584" s="2">
        <v>0</v>
      </c>
      <c r="CD584" s="2">
        <v>0</v>
      </c>
      <c r="CE584" s="2">
        <v>0</v>
      </c>
      <c r="CF584" s="2">
        <v>0</v>
      </c>
      <c r="CG584" s="2">
        <v>0</v>
      </c>
      <c r="CH584" s="2">
        <v>0</v>
      </c>
      <c r="CI584" s="2">
        <v>0</v>
      </c>
      <c r="CJ584" s="11" t="str">
        <f>+VLOOKUP(B584,[57]Sheet1!$A:$AA,27,FALSE)</f>
        <v>Crea Gestioni</v>
      </c>
      <c r="CK584" t="s">
        <v>1872</v>
      </c>
      <c r="CL584" t="s">
        <v>1864</v>
      </c>
      <c r="CM584" t="s">
        <v>1873</v>
      </c>
      <c r="CN584" t="s">
        <v>1873</v>
      </c>
      <c r="CP584" s="107" t="s">
        <v>1890</v>
      </c>
    </row>
    <row r="585" spans="1:94" x14ac:dyDescent="0.35">
      <c r="A585" s="93" t="str">
        <f t="shared" si="18"/>
        <v>20000031020</v>
      </c>
      <c r="B585" t="str">
        <f t="shared" si="19"/>
        <v>2000003-2020</v>
      </c>
      <c r="C585">
        <v>2000003</v>
      </c>
      <c r="D585" s="7" t="s">
        <v>84</v>
      </c>
      <c r="E585" s="7" t="s">
        <v>1449</v>
      </c>
      <c r="F585" s="7" t="s">
        <v>1070</v>
      </c>
      <c r="G585" s="7" t="s">
        <v>1794</v>
      </c>
      <c r="H585" s="7" t="s">
        <v>1458</v>
      </c>
      <c r="I585" s="7" t="s">
        <v>1459</v>
      </c>
      <c r="J585" s="7" t="s">
        <v>1060</v>
      </c>
      <c r="K585" s="7" t="s">
        <v>1061</v>
      </c>
      <c r="L585" s="7" t="s">
        <v>1062</v>
      </c>
      <c r="M585" s="7" t="s">
        <v>1063</v>
      </c>
      <c r="N585" s="7" t="s">
        <v>1064</v>
      </c>
      <c r="O585" s="7" t="s">
        <v>330</v>
      </c>
      <c r="P585" s="88" t="s">
        <v>302</v>
      </c>
      <c r="Q585" s="7"/>
      <c r="R585" s="7"/>
      <c r="S585" s="7" t="s">
        <v>156</v>
      </c>
      <c r="T585" s="7" t="s">
        <v>409</v>
      </c>
      <c r="U585" s="7" t="s">
        <v>1460</v>
      </c>
      <c r="V585" s="7" t="s">
        <v>1460</v>
      </c>
      <c r="W585" s="7" t="s">
        <v>396</v>
      </c>
      <c r="X585" s="7" t="s">
        <v>264</v>
      </c>
      <c r="Y585" s="7" t="s">
        <v>265</v>
      </c>
      <c r="Z585" s="7" t="s">
        <v>253</v>
      </c>
      <c r="AA585" s="7" t="s">
        <v>1065</v>
      </c>
      <c r="AB585" s="7" t="s">
        <v>332</v>
      </c>
      <c r="AC585" s="88" t="s">
        <v>332</v>
      </c>
      <c r="AD585" s="7" t="s">
        <v>103</v>
      </c>
      <c r="AE585" s="7" t="s">
        <v>304</v>
      </c>
      <c r="AF585" s="7" t="s">
        <v>330</v>
      </c>
      <c r="AG585" s="7" t="s">
        <v>268</v>
      </c>
      <c r="AH585" s="7" t="s">
        <v>269</v>
      </c>
      <c r="AI585" s="7" t="s">
        <v>270</v>
      </c>
      <c r="AJ585" s="7" t="s">
        <v>308</v>
      </c>
      <c r="AK585" s="7" t="s">
        <v>309</v>
      </c>
      <c r="AL585" s="7" t="s">
        <v>310</v>
      </c>
      <c r="AM585" s="7" t="s">
        <v>310</v>
      </c>
      <c r="AN585" s="7" t="s">
        <v>311</v>
      </c>
      <c r="AO585" s="7" t="s">
        <v>312</v>
      </c>
      <c r="AP585" s="7" t="s">
        <v>276</v>
      </c>
      <c r="AQ585" s="7" t="s">
        <v>276</v>
      </c>
      <c r="AR585" s="7" t="s">
        <v>277</v>
      </c>
      <c r="AS585" s="7" t="s">
        <v>264</v>
      </c>
      <c r="AT585" s="7" t="s">
        <v>141</v>
      </c>
      <c r="AU585" s="88" t="s">
        <v>1457</v>
      </c>
      <c r="AV585" s="7" t="s">
        <v>115</v>
      </c>
      <c r="AW585" s="7" t="s">
        <v>91</v>
      </c>
      <c r="AX585" s="69" t="s">
        <v>685</v>
      </c>
      <c r="AY585" t="s">
        <v>152</v>
      </c>
      <c r="AZ585" t="s">
        <v>277</v>
      </c>
      <c r="BA585" t="s">
        <v>117</v>
      </c>
      <c r="BB585" s="88" t="s">
        <v>304</v>
      </c>
      <c r="BC585" t="s">
        <v>118</v>
      </c>
      <c r="BD585" t="s">
        <v>91</v>
      </c>
      <c r="BE585" t="s">
        <v>119</v>
      </c>
      <c r="BF585" s="86" t="s">
        <v>314</v>
      </c>
      <c r="BG585" s="86" t="s">
        <v>315</v>
      </c>
      <c r="BH585" s="78" t="s">
        <v>316</v>
      </c>
      <c r="BI585" s="79" t="s">
        <v>317</v>
      </c>
      <c r="BJ585" s="8">
        <v>0</v>
      </c>
      <c r="BK585" s="8">
        <v>0</v>
      </c>
      <c r="BL585" s="8">
        <v>0</v>
      </c>
      <c r="BM585" s="8">
        <v>0</v>
      </c>
      <c r="BN585" s="8">
        <v>0</v>
      </c>
      <c r="BO585" s="8">
        <v>0</v>
      </c>
      <c r="BP585" s="8">
        <v>0</v>
      </c>
      <c r="BQ585" s="8">
        <v>0</v>
      </c>
      <c r="BR585" s="8">
        <v>0</v>
      </c>
      <c r="BS585" s="8">
        <v>0</v>
      </c>
      <c r="BT585" s="8">
        <v>0</v>
      </c>
      <c r="BU585" s="8">
        <v>0</v>
      </c>
      <c r="BV585" s="8">
        <v>0</v>
      </c>
      <c r="BW585" s="8">
        <v>0</v>
      </c>
      <c r="BX585" s="8">
        <v>0</v>
      </c>
      <c r="BY585" s="8">
        <v>0</v>
      </c>
      <c r="BZ585" s="8">
        <v>0</v>
      </c>
      <c r="CA585" s="8">
        <v>0</v>
      </c>
      <c r="CB585" s="8">
        <v>0</v>
      </c>
      <c r="CC585" s="8">
        <v>0</v>
      </c>
      <c r="CD585" s="8">
        <v>0</v>
      </c>
      <c r="CE585" s="8">
        <v>0</v>
      </c>
      <c r="CF585" s="8">
        <v>0</v>
      </c>
      <c r="CG585" s="8">
        <v>0</v>
      </c>
      <c r="CH585" s="8">
        <v>0</v>
      </c>
      <c r="CI585" s="8">
        <v>0</v>
      </c>
      <c r="CJ585" s="11" t="str">
        <f>+VLOOKUP(B585,[57]Sheet1!$A:$AA,27,FALSE)</f>
        <v>Crea Gestioni</v>
      </c>
      <c r="CK585" t="s">
        <v>1872</v>
      </c>
      <c r="CL585" t="s">
        <v>1864</v>
      </c>
      <c r="CM585" t="s">
        <v>1873</v>
      </c>
      <c r="CN585" t="s">
        <v>1873</v>
      </c>
      <c r="CP585" s="107" t="s">
        <v>1890</v>
      </c>
    </row>
    <row r="586" spans="1:94" x14ac:dyDescent="0.35">
      <c r="A586" s="93" t="str">
        <f t="shared" si="18"/>
        <v>20000031120</v>
      </c>
      <c r="B586" t="str">
        <f t="shared" si="19"/>
        <v>2000003-2020</v>
      </c>
      <c r="C586">
        <v>2000003</v>
      </c>
      <c r="D586" s="7" t="s">
        <v>84</v>
      </c>
      <c r="E586" s="7" t="s">
        <v>1449</v>
      </c>
      <c r="F586" s="7" t="s">
        <v>1070</v>
      </c>
      <c r="G586" s="7" t="s">
        <v>1794</v>
      </c>
      <c r="H586" s="7" t="s">
        <v>1480</v>
      </c>
      <c r="I586" s="7" t="s">
        <v>1481</v>
      </c>
      <c r="J586" s="7" t="s">
        <v>1060</v>
      </c>
      <c r="K586" s="7" t="s">
        <v>1061</v>
      </c>
      <c r="L586" s="7" t="s">
        <v>1062</v>
      </c>
      <c r="M586" s="7" t="s">
        <v>1063</v>
      </c>
      <c r="N586" s="7" t="s">
        <v>1064</v>
      </c>
      <c r="O586" s="7" t="s">
        <v>330</v>
      </c>
      <c r="P586" s="88" t="s">
        <v>302</v>
      </c>
      <c r="Q586" s="7"/>
      <c r="R586" s="7"/>
      <c r="S586" s="7" t="s">
        <v>156</v>
      </c>
      <c r="T586" s="7" t="s">
        <v>409</v>
      </c>
      <c r="U586" s="7" t="s">
        <v>1482</v>
      </c>
      <c r="V586" s="7" t="s">
        <v>1482</v>
      </c>
      <c r="W586" s="7" t="s">
        <v>396</v>
      </c>
      <c r="X586" s="7" t="s">
        <v>264</v>
      </c>
      <c r="Y586" s="7" t="s">
        <v>265</v>
      </c>
      <c r="Z586" s="7" t="s">
        <v>253</v>
      </c>
      <c r="AA586" s="7" t="s">
        <v>1065</v>
      </c>
      <c r="AB586" s="7" t="s">
        <v>332</v>
      </c>
      <c r="AC586" s="88" t="s">
        <v>332</v>
      </c>
      <c r="AD586" s="7" t="s">
        <v>103</v>
      </c>
      <c r="AE586" s="7" t="s">
        <v>304</v>
      </c>
      <c r="AF586" s="7" t="s">
        <v>330</v>
      </c>
      <c r="AG586" s="7" t="s">
        <v>268</v>
      </c>
      <c r="AH586" s="7" t="s">
        <v>269</v>
      </c>
      <c r="AI586" s="7" t="s">
        <v>270</v>
      </c>
      <c r="AJ586" s="7" t="s">
        <v>308</v>
      </c>
      <c r="AK586" s="7" t="s">
        <v>309</v>
      </c>
      <c r="AL586" s="7" t="s">
        <v>310</v>
      </c>
      <c r="AM586" s="7" t="s">
        <v>310</v>
      </c>
      <c r="AN586" s="7" t="s">
        <v>311</v>
      </c>
      <c r="AO586" s="7" t="s">
        <v>312</v>
      </c>
      <c r="AP586" s="7" t="s">
        <v>276</v>
      </c>
      <c r="AQ586" s="7" t="s">
        <v>276</v>
      </c>
      <c r="AR586" s="7" t="s">
        <v>277</v>
      </c>
      <c r="AS586" s="7" t="s">
        <v>264</v>
      </c>
      <c r="AT586" s="7" t="s">
        <v>141</v>
      </c>
      <c r="AU586" s="88" t="s">
        <v>1457</v>
      </c>
      <c r="AV586" s="7" t="s">
        <v>115</v>
      </c>
      <c r="AW586" s="7" t="s">
        <v>91</v>
      </c>
      <c r="AX586" s="69" t="s">
        <v>685</v>
      </c>
      <c r="AY586" t="s">
        <v>152</v>
      </c>
      <c r="AZ586" t="s">
        <v>277</v>
      </c>
      <c r="BA586" t="s">
        <v>117</v>
      </c>
      <c r="BB586" s="88" t="s">
        <v>304</v>
      </c>
      <c r="BC586" t="s">
        <v>118</v>
      </c>
      <c r="BD586" t="s">
        <v>91</v>
      </c>
      <c r="BE586" t="s">
        <v>119</v>
      </c>
      <c r="BF586" s="86" t="s">
        <v>314</v>
      </c>
      <c r="BG586" s="86" t="s">
        <v>315</v>
      </c>
      <c r="BH586" s="78" t="s">
        <v>316</v>
      </c>
      <c r="BI586" s="79" t="s">
        <v>317</v>
      </c>
      <c r="BJ586" s="8">
        <v>0</v>
      </c>
      <c r="BK586" s="8">
        <v>0</v>
      </c>
      <c r="BL586" s="8">
        <v>0</v>
      </c>
      <c r="BM586" s="8">
        <v>0</v>
      </c>
      <c r="BN586" s="8">
        <v>0</v>
      </c>
      <c r="BO586" s="8">
        <v>0</v>
      </c>
      <c r="BP586" s="8">
        <v>0</v>
      </c>
      <c r="BQ586" s="8">
        <v>0</v>
      </c>
      <c r="BR586" s="8">
        <v>0</v>
      </c>
      <c r="BS586" s="8">
        <v>0</v>
      </c>
      <c r="BT586" s="8">
        <v>0</v>
      </c>
      <c r="BU586" s="8">
        <v>0</v>
      </c>
      <c r="BV586" s="8">
        <v>0</v>
      </c>
      <c r="BW586" s="8">
        <v>0</v>
      </c>
      <c r="BX586" s="8">
        <v>0</v>
      </c>
      <c r="BY586" s="8">
        <v>0</v>
      </c>
      <c r="BZ586" s="8">
        <v>0</v>
      </c>
      <c r="CA586" s="8">
        <v>0</v>
      </c>
      <c r="CB586" s="8">
        <v>0</v>
      </c>
      <c r="CC586" s="8">
        <v>0</v>
      </c>
      <c r="CD586" s="8">
        <v>0</v>
      </c>
      <c r="CE586" s="8">
        <v>0</v>
      </c>
      <c r="CF586" s="8">
        <v>0</v>
      </c>
      <c r="CG586" s="8">
        <v>0</v>
      </c>
      <c r="CH586" s="8">
        <v>0</v>
      </c>
      <c r="CI586" s="8">
        <v>0</v>
      </c>
      <c r="CJ586" s="11" t="str">
        <f>+VLOOKUP(B586,[57]Sheet1!$A:$AA,27,FALSE)</f>
        <v>Crea Gestioni</v>
      </c>
      <c r="CK586" t="s">
        <v>1872</v>
      </c>
      <c r="CL586" t="s">
        <v>1864</v>
      </c>
      <c r="CM586" t="s">
        <v>1873</v>
      </c>
      <c r="CN586" t="s">
        <v>1873</v>
      </c>
      <c r="CP586" s="107" t="s">
        <v>1890</v>
      </c>
    </row>
    <row r="587" spans="1:94" x14ac:dyDescent="0.35">
      <c r="A587" s="93" t="str">
        <f t="shared" si="18"/>
        <v>20000031220</v>
      </c>
      <c r="B587" t="str">
        <f t="shared" si="19"/>
        <v>2000003-2020</v>
      </c>
      <c r="C587">
        <v>2000003</v>
      </c>
      <c r="D587" t="s">
        <v>84</v>
      </c>
      <c r="E587" t="s">
        <v>1449</v>
      </c>
      <c r="F587" t="s">
        <v>1070</v>
      </c>
      <c r="G587" t="s">
        <v>1794</v>
      </c>
      <c r="H587" t="s">
        <v>1461</v>
      </c>
      <c r="I587" t="s">
        <v>1462</v>
      </c>
      <c r="J587" t="s">
        <v>1060</v>
      </c>
      <c r="K587" t="s">
        <v>1061</v>
      </c>
      <c r="L587" t="s">
        <v>1062</v>
      </c>
      <c r="M587" t="s">
        <v>1063</v>
      </c>
      <c r="N587" t="s">
        <v>1064</v>
      </c>
      <c r="O587" t="s">
        <v>330</v>
      </c>
      <c r="P587" s="88" t="s">
        <v>302</v>
      </c>
      <c r="Q587" t="s">
        <v>303</v>
      </c>
      <c r="R587" t="s">
        <v>304</v>
      </c>
      <c r="S587" t="s">
        <v>156</v>
      </c>
      <c r="T587" t="s">
        <v>409</v>
      </c>
      <c r="U587" t="s">
        <v>1463</v>
      </c>
      <c r="V587" t="s">
        <v>1463</v>
      </c>
      <c r="W587" t="s">
        <v>396</v>
      </c>
      <c r="X587" t="s">
        <v>264</v>
      </c>
      <c r="Y587" t="s">
        <v>265</v>
      </c>
      <c r="Z587" t="s">
        <v>253</v>
      </c>
      <c r="AA587" t="s">
        <v>1065</v>
      </c>
      <c r="AB587" t="s">
        <v>332</v>
      </c>
      <c r="AC587" s="88" t="s">
        <v>332</v>
      </c>
      <c r="AD587" t="s">
        <v>103</v>
      </c>
      <c r="AE587" t="s">
        <v>304</v>
      </c>
      <c r="AF587" t="s">
        <v>330</v>
      </c>
      <c r="AG587" t="s">
        <v>268</v>
      </c>
      <c r="AH587" t="s">
        <v>269</v>
      </c>
      <c r="AI587" t="s">
        <v>270</v>
      </c>
      <c r="AJ587" t="s">
        <v>308</v>
      </c>
      <c r="AK587" t="s">
        <v>309</v>
      </c>
      <c r="AL587" t="s">
        <v>310</v>
      </c>
      <c r="AM587" t="s">
        <v>310</v>
      </c>
      <c r="AN587" t="s">
        <v>311</v>
      </c>
      <c r="AO587" t="s">
        <v>312</v>
      </c>
      <c r="AP587" t="s">
        <v>276</v>
      </c>
      <c r="AQ587" t="s">
        <v>276</v>
      </c>
      <c r="AR587" t="s">
        <v>277</v>
      </c>
      <c r="AS587" t="s">
        <v>264</v>
      </c>
      <c r="AT587" t="s">
        <v>141</v>
      </c>
      <c r="AU587" s="88" t="s">
        <v>1457</v>
      </c>
      <c r="AV587" t="s">
        <v>115</v>
      </c>
      <c r="AW587" t="s">
        <v>293</v>
      </c>
      <c r="AX587" s="69" t="s">
        <v>685</v>
      </c>
      <c r="AY587" t="s">
        <v>152</v>
      </c>
      <c r="AZ587" t="s">
        <v>277</v>
      </c>
      <c r="BA587" t="s">
        <v>117</v>
      </c>
      <c r="BB587" s="88" t="s">
        <v>304</v>
      </c>
      <c r="BC587" t="s">
        <v>118</v>
      </c>
      <c r="BD587" t="s">
        <v>91</v>
      </c>
      <c r="BE587" t="s">
        <v>119</v>
      </c>
      <c r="BF587" s="86" t="s">
        <v>314</v>
      </c>
      <c r="BG587" s="86" t="s">
        <v>315</v>
      </c>
      <c r="BH587" s="78" t="s">
        <v>316</v>
      </c>
      <c r="BI587" s="79" t="s">
        <v>317</v>
      </c>
      <c r="BJ587" s="2">
        <v>0</v>
      </c>
      <c r="BK587" s="2">
        <v>0</v>
      </c>
      <c r="BL587" s="2">
        <v>0</v>
      </c>
      <c r="BM587" s="2">
        <v>3918.29</v>
      </c>
      <c r="BN587" s="2">
        <v>-65.3</v>
      </c>
      <c r="BO587" s="2">
        <v>0</v>
      </c>
      <c r="BP587" s="2">
        <v>3852.99</v>
      </c>
      <c r="BQ587" s="2">
        <v>3918.29</v>
      </c>
      <c r="BR587" s="2">
        <v>0</v>
      </c>
      <c r="BS587" s="2">
        <v>0</v>
      </c>
      <c r="BT587" s="2">
        <v>0</v>
      </c>
      <c r="BU587" s="2">
        <v>0</v>
      </c>
      <c r="BV587" s="2">
        <v>0</v>
      </c>
      <c r="BW587" s="2">
        <v>0</v>
      </c>
      <c r="BX587" s="2">
        <v>0</v>
      </c>
      <c r="BY587" s="2">
        <v>0</v>
      </c>
      <c r="BZ587" s="2">
        <v>0</v>
      </c>
      <c r="CA587" s="2">
        <v>0</v>
      </c>
      <c r="CB587" s="2">
        <v>0</v>
      </c>
      <c r="CC587" s="2">
        <v>0</v>
      </c>
      <c r="CD587" s="2">
        <v>0</v>
      </c>
      <c r="CE587" s="2">
        <v>0</v>
      </c>
      <c r="CF587" s="2">
        <v>0</v>
      </c>
      <c r="CG587" s="2">
        <v>0</v>
      </c>
      <c r="CH587" s="2">
        <v>0</v>
      </c>
      <c r="CI587" s="2">
        <v>0</v>
      </c>
      <c r="CJ587" s="11" t="str">
        <f>+VLOOKUP(B587,[57]Sheet1!$A:$AA,27,FALSE)</f>
        <v>Crea Gestioni</v>
      </c>
      <c r="CK587" t="s">
        <v>1872</v>
      </c>
      <c r="CL587" t="s">
        <v>1864</v>
      </c>
      <c r="CM587" t="s">
        <v>1873</v>
      </c>
      <c r="CN587" t="s">
        <v>1873</v>
      </c>
      <c r="CP587" s="107" t="s">
        <v>1890</v>
      </c>
    </row>
    <row r="588" spans="1:94" x14ac:dyDescent="0.35">
      <c r="A588" s="93" t="str">
        <f t="shared" si="18"/>
        <v>20000040320</v>
      </c>
      <c r="B588" t="str">
        <f t="shared" si="19"/>
        <v>2000004-2020</v>
      </c>
      <c r="C588">
        <v>2000004</v>
      </c>
      <c r="D588" t="s">
        <v>84</v>
      </c>
      <c r="E588" t="s">
        <v>1449</v>
      </c>
      <c r="F588" t="s">
        <v>1072</v>
      </c>
      <c r="G588" t="s">
        <v>1795</v>
      </c>
      <c r="H588" t="s">
        <v>1608</v>
      </c>
      <c r="I588" t="s">
        <v>1609</v>
      </c>
      <c r="J588" t="s">
        <v>1060</v>
      </c>
      <c r="K588" t="s">
        <v>1061</v>
      </c>
      <c r="L588" t="s">
        <v>1062</v>
      </c>
      <c r="M588" t="s">
        <v>1063</v>
      </c>
      <c r="N588" t="s">
        <v>1064</v>
      </c>
      <c r="O588" t="s">
        <v>335</v>
      </c>
      <c r="P588" s="88" t="s">
        <v>302</v>
      </c>
      <c r="S588" t="s">
        <v>156</v>
      </c>
      <c r="T588" t="s">
        <v>409</v>
      </c>
      <c r="U588" t="s">
        <v>1610</v>
      </c>
      <c r="V588" t="s">
        <v>1610</v>
      </c>
      <c r="W588" t="s">
        <v>396</v>
      </c>
      <c r="X588" t="s">
        <v>264</v>
      </c>
      <c r="Y588" t="s">
        <v>265</v>
      </c>
      <c r="Z588" t="s">
        <v>253</v>
      </c>
      <c r="AA588" t="s">
        <v>1065</v>
      </c>
      <c r="AB588" t="s">
        <v>337</v>
      </c>
      <c r="AC588" s="88" t="s">
        <v>337</v>
      </c>
      <c r="AD588" t="s">
        <v>103</v>
      </c>
      <c r="AE588" t="s">
        <v>304</v>
      </c>
      <c r="AF588" t="s">
        <v>335</v>
      </c>
      <c r="AG588" t="s">
        <v>268</v>
      </c>
      <c r="AH588" t="s">
        <v>269</v>
      </c>
      <c r="AI588" t="s">
        <v>270</v>
      </c>
      <c r="AJ588" t="s">
        <v>308</v>
      </c>
      <c r="AK588" t="s">
        <v>309</v>
      </c>
      <c r="AL588" t="s">
        <v>310</v>
      </c>
      <c r="AM588" t="s">
        <v>310</v>
      </c>
      <c r="AN588" t="s">
        <v>311</v>
      </c>
      <c r="AO588" t="s">
        <v>312</v>
      </c>
      <c r="AP588" t="s">
        <v>276</v>
      </c>
      <c r="AQ588" t="s">
        <v>276</v>
      </c>
      <c r="AR588" t="s">
        <v>277</v>
      </c>
      <c r="AS588" t="s">
        <v>264</v>
      </c>
      <c r="AT588" t="s">
        <v>141</v>
      </c>
      <c r="AU588" s="88" t="s">
        <v>1457</v>
      </c>
      <c r="AV588" t="s">
        <v>115</v>
      </c>
      <c r="AW588" t="s">
        <v>293</v>
      </c>
      <c r="AX588" s="69" t="s">
        <v>685</v>
      </c>
      <c r="AY588" t="s">
        <v>152</v>
      </c>
      <c r="AZ588" t="s">
        <v>277</v>
      </c>
      <c r="BA588" t="s">
        <v>117</v>
      </c>
      <c r="BB588" s="88" t="s">
        <v>304</v>
      </c>
      <c r="BC588" t="s">
        <v>118</v>
      </c>
      <c r="BD588" t="s">
        <v>91</v>
      </c>
      <c r="BE588" t="s">
        <v>119</v>
      </c>
      <c r="BF588" s="86" t="s">
        <v>314</v>
      </c>
      <c r="BG588" s="86" t="s">
        <v>315</v>
      </c>
      <c r="BH588" s="78" t="s">
        <v>316</v>
      </c>
      <c r="BI588" s="79" t="s">
        <v>317</v>
      </c>
      <c r="BJ588" s="2">
        <v>0</v>
      </c>
      <c r="BK588" s="2">
        <v>0</v>
      </c>
      <c r="BL588" s="2">
        <v>0</v>
      </c>
      <c r="BM588" s="2">
        <v>2488.04</v>
      </c>
      <c r="BN588" s="2">
        <v>-414.67</v>
      </c>
      <c r="BO588" s="2">
        <v>0</v>
      </c>
      <c r="BP588" s="2">
        <v>2073.37</v>
      </c>
      <c r="BQ588" s="2">
        <v>2488.04</v>
      </c>
      <c r="BR588" s="2">
        <v>0</v>
      </c>
      <c r="BS588" s="2">
        <v>0</v>
      </c>
      <c r="BT588" s="2">
        <v>0</v>
      </c>
      <c r="BU588" s="2">
        <v>0</v>
      </c>
      <c r="BV588" s="2">
        <v>0</v>
      </c>
      <c r="BW588" s="2">
        <v>0</v>
      </c>
      <c r="BX588" s="2">
        <v>0</v>
      </c>
      <c r="BY588" s="2">
        <v>0</v>
      </c>
      <c r="BZ588" s="2">
        <v>0</v>
      </c>
      <c r="CA588" s="2">
        <v>0</v>
      </c>
      <c r="CB588" s="2">
        <v>0</v>
      </c>
      <c r="CC588" s="2">
        <v>0</v>
      </c>
      <c r="CD588" s="2">
        <v>0</v>
      </c>
      <c r="CE588" s="2">
        <v>0</v>
      </c>
      <c r="CF588" s="2">
        <v>0</v>
      </c>
      <c r="CG588" s="2">
        <v>0</v>
      </c>
      <c r="CH588" s="2">
        <v>0</v>
      </c>
      <c r="CI588" s="2">
        <v>0</v>
      </c>
      <c r="CJ588" s="11" t="str">
        <f>+VLOOKUP(B588,[57]Sheet1!$A:$AA,27,FALSE)</f>
        <v>Crea Gestioni</v>
      </c>
      <c r="CK588" t="s">
        <v>1872</v>
      </c>
      <c r="CL588" t="s">
        <v>1866</v>
      </c>
      <c r="CM588" t="s">
        <v>1854</v>
      </c>
      <c r="CN588" t="s">
        <v>1854</v>
      </c>
      <c r="CP588" t="s">
        <v>1890</v>
      </c>
    </row>
    <row r="589" spans="1:94" x14ac:dyDescent="0.35">
      <c r="A589" s="93" t="str">
        <f t="shared" si="18"/>
        <v>20000040420</v>
      </c>
      <c r="B589" t="str">
        <f t="shared" si="19"/>
        <v>2000004-2020</v>
      </c>
      <c r="C589">
        <v>2000004</v>
      </c>
      <c r="D589" s="7" t="s">
        <v>84</v>
      </c>
      <c r="E589" s="7" t="s">
        <v>1449</v>
      </c>
      <c r="F589" s="7" t="s">
        <v>1072</v>
      </c>
      <c r="G589" s="7" t="s">
        <v>1795</v>
      </c>
      <c r="H589" s="7" t="s">
        <v>1467</v>
      </c>
      <c r="I589" s="7" t="s">
        <v>1468</v>
      </c>
      <c r="J589" s="7" t="s">
        <v>1060</v>
      </c>
      <c r="K589" s="7" t="s">
        <v>1061</v>
      </c>
      <c r="L589" s="7" t="s">
        <v>1062</v>
      </c>
      <c r="M589" s="7" t="s">
        <v>1063</v>
      </c>
      <c r="N589" s="7" t="s">
        <v>1064</v>
      </c>
      <c r="O589" s="7" t="s">
        <v>335</v>
      </c>
      <c r="P589" s="88" t="s">
        <v>302</v>
      </c>
      <c r="Q589" s="7"/>
      <c r="R589" s="7"/>
      <c r="S589" s="7" t="s">
        <v>156</v>
      </c>
      <c r="T589" s="7" t="s">
        <v>409</v>
      </c>
      <c r="U589" s="7" t="s">
        <v>1469</v>
      </c>
      <c r="V589" s="7" t="s">
        <v>1469</v>
      </c>
      <c r="W589" s="7" t="s">
        <v>396</v>
      </c>
      <c r="X589" s="7" t="s">
        <v>264</v>
      </c>
      <c r="Y589" s="7" t="s">
        <v>265</v>
      </c>
      <c r="Z589" s="7" t="s">
        <v>253</v>
      </c>
      <c r="AA589" s="7" t="s">
        <v>1065</v>
      </c>
      <c r="AB589" s="7" t="s">
        <v>337</v>
      </c>
      <c r="AC589" s="88" t="s">
        <v>337</v>
      </c>
      <c r="AD589" s="7" t="s">
        <v>103</v>
      </c>
      <c r="AE589" s="7" t="s">
        <v>304</v>
      </c>
      <c r="AF589" s="7" t="s">
        <v>335</v>
      </c>
      <c r="AG589" s="7" t="s">
        <v>268</v>
      </c>
      <c r="AH589" s="7" t="s">
        <v>269</v>
      </c>
      <c r="AI589" s="7" t="s">
        <v>270</v>
      </c>
      <c r="AJ589" s="7" t="s">
        <v>308</v>
      </c>
      <c r="AK589" s="7" t="s">
        <v>309</v>
      </c>
      <c r="AL589" s="7" t="s">
        <v>310</v>
      </c>
      <c r="AM589" s="7" t="s">
        <v>310</v>
      </c>
      <c r="AN589" s="7" t="s">
        <v>311</v>
      </c>
      <c r="AO589" s="7" t="s">
        <v>312</v>
      </c>
      <c r="AP589" s="7" t="s">
        <v>276</v>
      </c>
      <c r="AQ589" s="7" t="s">
        <v>276</v>
      </c>
      <c r="AR589" s="7" t="s">
        <v>277</v>
      </c>
      <c r="AS589" s="7" t="s">
        <v>264</v>
      </c>
      <c r="AT589" s="7" t="s">
        <v>141</v>
      </c>
      <c r="AU589" s="88" t="s">
        <v>1457</v>
      </c>
      <c r="AV589" s="7" t="s">
        <v>115</v>
      </c>
      <c r="AW589" s="7" t="s">
        <v>91</v>
      </c>
      <c r="AX589" s="69" t="s">
        <v>685</v>
      </c>
      <c r="AY589" t="s">
        <v>152</v>
      </c>
      <c r="AZ589" t="s">
        <v>277</v>
      </c>
      <c r="BA589" t="s">
        <v>117</v>
      </c>
      <c r="BB589" s="88" t="s">
        <v>304</v>
      </c>
      <c r="BC589" t="s">
        <v>118</v>
      </c>
      <c r="BD589" t="s">
        <v>91</v>
      </c>
      <c r="BE589" t="s">
        <v>119</v>
      </c>
      <c r="BF589" s="86" t="s">
        <v>314</v>
      </c>
      <c r="BG589" s="86" t="s">
        <v>315</v>
      </c>
      <c r="BH589" s="78" t="s">
        <v>316</v>
      </c>
      <c r="BI589" s="79" t="s">
        <v>317</v>
      </c>
      <c r="BJ589" s="8">
        <v>0</v>
      </c>
      <c r="BK589" s="8">
        <v>0</v>
      </c>
      <c r="BL589" s="8">
        <v>0</v>
      </c>
      <c r="BM589" s="8">
        <v>0</v>
      </c>
      <c r="BN589" s="8">
        <v>0</v>
      </c>
      <c r="BO589" s="8">
        <v>0</v>
      </c>
      <c r="BP589" s="8">
        <v>0</v>
      </c>
      <c r="BQ589" s="8">
        <v>0</v>
      </c>
      <c r="BR589" s="8">
        <v>0</v>
      </c>
      <c r="BS589" s="8">
        <v>0</v>
      </c>
      <c r="BT589" s="8">
        <v>0</v>
      </c>
      <c r="BU589" s="8">
        <v>0</v>
      </c>
      <c r="BV589" s="8">
        <v>0</v>
      </c>
      <c r="BW589" s="8">
        <v>0</v>
      </c>
      <c r="BX589" s="8">
        <v>0</v>
      </c>
      <c r="BY589" s="8">
        <v>0</v>
      </c>
      <c r="BZ589" s="8">
        <v>0</v>
      </c>
      <c r="CA589" s="8">
        <v>0</v>
      </c>
      <c r="CB589" s="8">
        <v>0</v>
      </c>
      <c r="CC589" s="8">
        <v>0</v>
      </c>
      <c r="CD589" s="8">
        <v>0</v>
      </c>
      <c r="CE589" s="8">
        <v>0</v>
      </c>
      <c r="CF589" s="8">
        <v>0</v>
      </c>
      <c r="CG589" s="8">
        <v>0</v>
      </c>
      <c r="CH589" s="8">
        <v>0</v>
      </c>
      <c r="CI589" s="8">
        <v>0</v>
      </c>
      <c r="CJ589" s="11" t="str">
        <f>+VLOOKUP(B589,[57]Sheet1!$A:$AA,27,FALSE)</f>
        <v>Crea Gestioni</v>
      </c>
      <c r="CK589" t="s">
        <v>1872</v>
      </c>
      <c r="CL589" t="s">
        <v>1866</v>
      </c>
      <c r="CM589" t="s">
        <v>1854</v>
      </c>
      <c r="CN589" t="s">
        <v>1854</v>
      </c>
      <c r="CP589" t="s">
        <v>1890</v>
      </c>
    </row>
    <row r="590" spans="1:94" x14ac:dyDescent="0.35">
      <c r="A590" s="93" t="str">
        <f t="shared" si="18"/>
        <v>20000040520</v>
      </c>
      <c r="B590" t="str">
        <f t="shared" si="19"/>
        <v>2000004-2020</v>
      </c>
      <c r="C590">
        <v>2000004</v>
      </c>
      <c r="D590" s="7" t="s">
        <v>84</v>
      </c>
      <c r="E590" s="7" t="s">
        <v>1449</v>
      </c>
      <c r="F590" s="7" t="s">
        <v>1072</v>
      </c>
      <c r="G590" s="7" t="s">
        <v>1795</v>
      </c>
      <c r="H590" s="7" t="s">
        <v>1484</v>
      </c>
      <c r="I590" s="7" t="s">
        <v>1485</v>
      </c>
      <c r="J590" s="7" t="s">
        <v>1060</v>
      </c>
      <c r="K590" s="7" t="s">
        <v>1061</v>
      </c>
      <c r="L590" s="7" t="s">
        <v>1062</v>
      </c>
      <c r="M590" s="7" t="s">
        <v>1063</v>
      </c>
      <c r="N590" s="7" t="s">
        <v>1064</v>
      </c>
      <c r="O590" s="7" t="s">
        <v>335</v>
      </c>
      <c r="P590" s="88" t="s">
        <v>302</v>
      </c>
      <c r="Q590" s="7"/>
      <c r="R590" s="7"/>
      <c r="S590" s="7" t="s">
        <v>156</v>
      </c>
      <c r="T590" s="7" t="s">
        <v>409</v>
      </c>
      <c r="U590" s="7" t="s">
        <v>1486</v>
      </c>
      <c r="V590" s="7" t="s">
        <v>1486</v>
      </c>
      <c r="W590" s="7" t="s">
        <v>396</v>
      </c>
      <c r="X590" s="7" t="s">
        <v>264</v>
      </c>
      <c r="Y590" s="7" t="s">
        <v>265</v>
      </c>
      <c r="Z590" s="7" t="s">
        <v>253</v>
      </c>
      <c r="AA590" s="7" t="s">
        <v>1065</v>
      </c>
      <c r="AB590" s="7" t="s">
        <v>337</v>
      </c>
      <c r="AC590" s="88" t="s">
        <v>337</v>
      </c>
      <c r="AD590" s="7" t="s">
        <v>103</v>
      </c>
      <c r="AE590" s="7" t="s">
        <v>304</v>
      </c>
      <c r="AF590" s="7" t="s">
        <v>335</v>
      </c>
      <c r="AG590" s="7" t="s">
        <v>268</v>
      </c>
      <c r="AH590" s="7" t="s">
        <v>269</v>
      </c>
      <c r="AI590" s="7" t="s">
        <v>270</v>
      </c>
      <c r="AJ590" s="7" t="s">
        <v>308</v>
      </c>
      <c r="AK590" s="7" t="s">
        <v>309</v>
      </c>
      <c r="AL590" s="7" t="s">
        <v>310</v>
      </c>
      <c r="AM590" s="7" t="s">
        <v>310</v>
      </c>
      <c r="AN590" s="7" t="s">
        <v>311</v>
      </c>
      <c r="AO590" s="7" t="s">
        <v>312</v>
      </c>
      <c r="AP590" s="7" t="s">
        <v>276</v>
      </c>
      <c r="AQ590" s="7" t="s">
        <v>276</v>
      </c>
      <c r="AR590" s="7" t="s">
        <v>277</v>
      </c>
      <c r="AS590" s="7" t="s">
        <v>264</v>
      </c>
      <c r="AT590" s="7" t="s">
        <v>141</v>
      </c>
      <c r="AU590" s="88" t="s">
        <v>1457</v>
      </c>
      <c r="AV590" s="7" t="s">
        <v>115</v>
      </c>
      <c r="AW590" s="7" t="s">
        <v>91</v>
      </c>
      <c r="AX590" s="69" t="s">
        <v>685</v>
      </c>
      <c r="AY590" t="s">
        <v>152</v>
      </c>
      <c r="AZ590" t="s">
        <v>277</v>
      </c>
      <c r="BA590" t="s">
        <v>117</v>
      </c>
      <c r="BB590" s="88" t="s">
        <v>304</v>
      </c>
      <c r="BC590" t="s">
        <v>118</v>
      </c>
      <c r="BD590" t="s">
        <v>91</v>
      </c>
      <c r="BE590" t="s">
        <v>119</v>
      </c>
      <c r="BF590" s="86" t="s">
        <v>314</v>
      </c>
      <c r="BG590" s="86" t="s">
        <v>315</v>
      </c>
      <c r="BH590" s="78" t="s">
        <v>316</v>
      </c>
      <c r="BI590" s="79" t="s">
        <v>317</v>
      </c>
      <c r="BJ590" s="8">
        <v>0</v>
      </c>
      <c r="BK590" s="8">
        <v>0</v>
      </c>
      <c r="BL590" s="8">
        <v>0</v>
      </c>
      <c r="BM590" s="8">
        <v>0</v>
      </c>
      <c r="BN590" s="8">
        <v>0</v>
      </c>
      <c r="BO590" s="8">
        <v>0</v>
      </c>
      <c r="BP590" s="8">
        <v>0</v>
      </c>
      <c r="BQ590" s="8">
        <v>0</v>
      </c>
      <c r="BR590" s="8">
        <v>0</v>
      </c>
      <c r="BS590" s="8">
        <v>0</v>
      </c>
      <c r="BT590" s="8">
        <v>0</v>
      </c>
      <c r="BU590" s="8">
        <v>0</v>
      </c>
      <c r="BV590" s="8">
        <v>0</v>
      </c>
      <c r="BW590" s="8">
        <v>0</v>
      </c>
      <c r="BX590" s="8">
        <v>0</v>
      </c>
      <c r="BY590" s="8">
        <v>0</v>
      </c>
      <c r="BZ590" s="8">
        <v>0</v>
      </c>
      <c r="CA590" s="8">
        <v>0</v>
      </c>
      <c r="CB590" s="8">
        <v>0</v>
      </c>
      <c r="CC590" s="8">
        <v>0</v>
      </c>
      <c r="CD590" s="8">
        <v>0</v>
      </c>
      <c r="CE590" s="8">
        <v>0</v>
      </c>
      <c r="CF590" s="8">
        <v>0</v>
      </c>
      <c r="CG590" s="8">
        <v>0</v>
      </c>
      <c r="CH590" s="8">
        <v>0</v>
      </c>
      <c r="CI590" s="8">
        <v>0</v>
      </c>
      <c r="CJ590" s="11" t="str">
        <f>+VLOOKUP(B590,[57]Sheet1!$A:$AA,27,FALSE)</f>
        <v>Crea Gestioni</v>
      </c>
      <c r="CK590" t="s">
        <v>1872</v>
      </c>
      <c r="CL590" t="s">
        <v>1866</v>
      </c>
      <c r="CM590" t="s">
        <v>1854</v>
      </c>
      <c r="CN590" t="s">
        <v>1854</v>
      </c>
      <c r="CP590" t="s">
        <v>1890</v>
      </c>
    </row>
    <row r="591" spans="1:94" x14ac:dyDescent="0.35">
      <c r="A591" s="93" t="str">
        <f t="shared" si="18"/>
        <v>20000040620</v>
      </c>
      <c r="B591" t="str">
        <f t="shared" si="19"/>
        <v>2000004-2020</v>
      </c>
      <c r="C591">
        <v>2000004</v>
      </c>
      <c r="D591" t="s">
        <v>84</v>
      </c>
      <c r="E591" t="s">
        <v>1449</v>
      </c>
      <c r="F591" t="s">
        <v>1072</v>
      </c>
      <c r="G591" t="s">
        <v>1795</v>
      </c>
      <c r="H591" t="s">
        <v>1451</v>
      </c>
      <c r="I591" t="s">
        <v>1452</v>
      </c>
      <c r="J591" t="s">
        <v>1060</v>
      </c>
      <c r="K591" t="s">
        <v>1061</v>
      </c>
      <c r="L591" t="s">
        <v>1062</v>
      </c>
      <c r="M591" t="s">
        <v>1063</v>
      </c>
      <c r="N591" t="s">
        <v>1064</v>
      </c>
      <c r="O591" t="s">
        <v>335</v>
      </c>
      <c r="P591" s="88" t="s">
        <v>302</v>
      </c>
      <c r="S591" t="s">
        <v>156</v>
      </c>
      <c r="T591" t="s">
        <v>409</v>
      </c>
      <c r="U591" t="s">
        <v>1453</v>
      </c>
      <c r="V591" t="s">
        <v>1453</v>
      </c>
      <c r="W591" t="s">
        <v>396</v>
      </c>
      <c r="X591" t="s">
        <v>264</v>
      </c>
      <c r="Y591" t="s">
        <v>265</v>
      </c>
      <c r="Z591" t="s">
        <v>253</v>
      </c>
      <c r="AA591" t="s">
        <v>1065</v>
      </c>
      <c r="AB591" t="s">
        <v>337</v>
      </c>
      <c r="AC591" s="88" t="s">
        <v>337</v>
      </c>
      <c r="AD591" t="s">
        <v>103</v>
      </c>
      <c r="AE591" t="s">
        <v>304</v>
      </c>
      <c r="AF591" t="s">
        <v>335</v>
      </c>
      <c r="AG591" t="s">
        <v>268</v>
      </c>
      <c r="AH591" t="s">
        <v>269</v>
      </c>
      <c r="AI591" t="s">
        <v>270</v>
      </c>
      <c r="AJ591" t="s">
        <v>308</v>
      </c>
      <c r="AK591" t="s">
        <v>309</v>
      </c>
      <c r="AL591" t="s">
        <v>310</v>
      </c>
      <c r="AM591" t="s">
        <v>310</v>
      </c>
      <c r="AN591" t="s">
        <v>311</v>
      </c>
      <c r="AO591" t="s">
        <v>312</v>
      </c>
      <c r="AP591" t="s">
        <v>276</v>
      </c>
      <c r="AQ591" t="s">
        <v>276</v>
      </c>
      <c r="AR591" t="s">
        <v>277</v>
      </c>
      <c r="AS591" t="s">
        <v>264</v>
      </c>
      <c r="AT591" t="s">
        <v>141</v>
      </c>
      <c r="AU591" s="88" t="s">
        <v>1457</v>
      </c>
      <c r="AV591" t="s">
        <v>115</v>
      </c>
      <c r="AW591" t="s">
        <v>293</v>
      </c>
      <c r="AX591" s="69" t="s">
        <v>685</v>
      </c>
      <c r="AY591" t="s">
        <v>152</v>
      </c>
      <c r="AZ591" t="s">
        <v>277</v>
      </c>
      <c r="BA591" t="s">
        <v>117</v>
      </c>
      <c r="BB591" s="88" t="s">
        <v>304</v>
      </c>
      <c r="BC591" t="s">
        <v>118</v>
      </c>
      <c r="BD591" t="s">
        <v>91</v>
      </c>
      <c r="BE591" t="s">
        <v>119</v>
      </c>
      <c r="BF591" s="86" t="s">
        <v>314</v>
      </c>
      <c r="BG591" s="86" t="s">
        <v>315</v>
      </c>
      <c r="BH591" s="78" t="s">
        <v>316</v>
      </c>
      <c r="BI591" s="79" t="s">
        <v>317</v>
      </c>
      <c r="BJ591" s="2">
        <v>0</v>
      </c>
      <c r="BK591" s="2">
        <v>0</v>
      </c>
      <c r="BL591" s="2">
        <v>0</v>
      </c>
      <c r="BM591" s="2">
        <v>3562.37</v>
      </c>
      <c r="BN591" s="2">
        <v>-415.61</v>
      </c>
      <c r="BO591" s="2">
        <v>0</v>
      </c>
      <c r="BP591" s="2">
        <v>3146.76</v>
      </c>
      <c r="BQ591" s="2">
        <v>3562.37</v>
      </c>
      <c r="BR591" s="2">
        <v>0</v>
      </c>
      <c r="BS591" s="2">
        <v>0</v>
      </c>
      <c r="BT591" s="2">
        <v>0</v>
      </c>
      <c r="BU591" s="2">
        <v>0</v>
      </c>
      <c r="BV591" s="2">
        <v>0</v>
      </c>
      <c r="BW591" s="2">
        <v>0</v>
      </c>
      <c r="BX591" s="2">
        <v>0</v>
      </c>
      <c r="BY591" s="2">
        <v>0</v>
      </c>
      <c r="BZ591" s="2">
        <v>0</v>
      </c>
      <c r="CA591" s="2">
        <v>0</v>
      </c>
      <c r="CB591" s="2">
        <v>0</v>
      </c>
      <c r="CC591" s="2">
        <v>0</v>
      </c>
      <c r="CD591" s="2">
        <v>0</v>
      </c>
      <c r="CE591" s="2">
        <v>0</v>
      </c>
      <c r="CF591" s="2">
        <v>0</v>
      </c>
      <c r="CG591" s="2">
        <v>0</v>
      </c>
      <c r="CH591" s="2">
        <v>0</v>
      </c>
      <c r="CI591" s="2">
        <v>0</v>
      </c>
      <c r="CJ591" s="11" t="str">
        <f>+VLOOKUP(B591,[57]Sheet1!$A:$AA,27,FALSE)</f>
        <v>Crea Gestioni</v>
      </c>
      <c r="CK591" t="s">
        <v>1872</v>
      </c>
      <c r="CL591" t="s">
        <v>1866</v>
      </c>
      <c r="CM591" t="s">
        <v>1854</v>
      </c>
      <c r="CN591" t="s">
        <v>1854</v>
      </c>
      <c r="CP591" t="s">
        <v>1890</v>
      </c>
    </row>
    <row r="592" spans="1:94" x14ac:dyDescent="0.35">
      <c r="A592" s="93" t="str">
        <f t="shared" si="18"/>
        <v>20000040820</v>
      </c>
      <c r="B592" t="str">
        <f t="shared" si="19"/>
        <v>2000004-2020</v>
      </c>
      <c r="C592">
        <v>2000004</v>
      </c>
      <c r="D592" s="7" t="s">
        <v>84</v>
      </c>
      <c r="E592" s="7" t="s">
        <v>1449</v>
      </c>
      <c r="F592" s="7" t="s">
        <v>1072</v>
      </c>
      <c r="G592" s="7" t="s">
        <v>1795</v>
      </c>
      <c r="H592" s="7" t="s">
        <v>1475</v>
      </c>
      <c r="I592" s="7" t="s">
        <v>284</v>
      </c>
      <c r="J592" s="7" t="s">
        <v>1060</v>
      </c>
      <c r="K592" s="7" t="s">
        <v>1061</v>
      </c>
      <c r="L592" s="7" t="s">
        <v>1062</v>
      </c>
      <c r="M592" s="7" t="s">
        <v>1063</v>
      </c>
      <c r="N592" s="7" t="s">
        <v>1064</v>
      </c>
      <c r="O592" s="7" t="s">
        <v>335</v>
      </c>
      <c r="P592" s="88" t="s">
        <v>302</v>
      </c>
      <c r="Q592" s="7"/>
      <c r="R592" s="7"/>
      <c r="S592" s="7" t="s">
        <v>156</v>
      </c>
      <c r="T592" s="7" t="s">
        <v>409</v>
      </c>
      <c r="U592" s="7" t="s">
        <v>288</v>
      </c>
      <c r="V592" s="7" t="s">
        <v>288</v>
      </c>
      <c r="W592" s="7" t="s">
        <v>396</v>
      </c>
      <c r="X592" s="7" t="s">
        <v>264</v>
      </c>
      <c r="Y592" s="7" t="s">
        <v>265</v>
      </c>
      <c r="Z592" s="7" t="s">
        <v>253</v>
      </c>
      <c r="AA592" s="7" t="s">
        <v>1065</v>
      </c>
      <c r="AB592" s="7" t="s">
        <v>337</v>
      </c>
      <c r="AC592" s="88" t="s">
        <v>337</v>
      </c>
      <c r="AD592" s="7" t="s">
        <v>103</v>
      </c>
      <c r="AE592" s="7" t="s">
        <v>304</v>
      </c>
      <c r="AF592" s="7" t="s">
        <v>335</v>
      </c>
      <c r="AG592" s="7" t="s">
        <v>268</v>
      </c>
      <c r="AH592" s="7" t="s">
        <v>269</v>
      </c>
      <c r="AI592" s="7" t="s">
        <v>270</v>
      </c>
      <c r="AJ592" s="7" t="s">
        <v>308</v>
      </c>
      <c r="AK592" s="7" t="s">
        <v>309</v>
      </c>
      <c r="AL592" s="7" t="s">
        <v>310</v>
      </c>
      <c r="AM592" s="7" t="s">
        <v>310</v>
      </c>
      <c r="AN592" s="7" t="s">
        <v>311</v>
      </c>
      <c r="AO592" s="7" t="s">
        <v>312</v>
      </c>
      <c r="AP592" s="7" t="s">
        <v>276</v>
      </c>
      <c r="AQ592" s="7" t="s">
        <v>276</v>
      </c>
      <c r="AR592" s="7" t="s">
        <v>277</v>
      </c>
      <c r="AS592" s="7" t="s">
        <v>264</v>
      </c>
      <c r="AT592" s="7" t="s">
        <v>141</v>
      </c>
      <c r="AU592" s="88" t="s">
        <v>1457</v>
      </c>
      <c r="AV592" s="7" t="s">
        <v>115</v>
      </c>
      <c r="AW592" s="7" t="s">
        <v>91</v>
      </c>
      <c r="AX592" s="69" t="s">
        <v>685</v>
      </c>
      <c r="AY592" t="s">
        <v>152</v>
      </c>
      <c r="AZ592" t="s">
        <v>277</v>
      </c>
      <c r="BA592" t="s">
        <v>117</v>
      </c>
      <c r="BB592" s="88" t="s">
        <v>304</v>
      </c>
      <c r="BC592" t="s">
        <v>118</v>
      </c>
      <c r="BD592" t="s">
        <v>91</v>
      </c>
      <c r="BE592" t="s">
        <v>119</v>
      </c>
      <c r="BF592" s="86" t="s">
        <v>314</v>
      </c>
      <c r="BG592" s="86" t="s">
        <v>315</v>
      </c>
      <c r="BH592" s="78" t="s">
        <v>316</v>
      </c>
      <c r="BI592" s="79" t="s">
        <v>317</v>
      </c>
      <c r="BJ592" s="8">
        <v>0</v>
      </c>
      <c r="BK592" s="8">
        <v>0</v>
      </c>
      <c r="BL592" s="8">
        <v>0</v>
      </c>
      <c r="BM592" s="8">
        <v>0</v>
      </c>
      <c r="BN592" s="8">
        <v>0</v>
      </c>
      <c r="BO592" s="8">
        <v>0</v>
      </c>
      <c r="BP592" s="8">
        <v>0</v>
      </c>
      <c r="BQ592" s="8">
        <v>0</v>
      </c>
      <c r="BR592" s="8">
        <v>0</v>
      </c>
      <c r="BS592" s="8">
        <v>0</v>
      </c>
      <c r="BT592" s="8">
        <v>0</v>
      </c>
      <c r="BU592" s="8">
        <v>0</v>
      </c>
      <c r="BV592" s="8">
        <v>0</v>
      </c>
      <c r="BW592" s="8">
        <v>0</v>
      </c>
      <c r="BX592" s="8">
        <v>0</v>
      </c>
      <c r="BY592" s="8">
        <v>0</v>
      </c>
      <c r="BZ592" s="8">
        <v>0</v>
      </c>
      <c r="CA592" s="8">
        <v>0</v>
      </c>
      <c r="CB592" s="8">
        <v>0</v>
      </c>
      <c r="CC592" s="8">
        <v>0</v>
      </c>
      <c r="CD592" s="8">
        <v>0</v>
      </c>
      <c r="CE592" s="8">
        <v>0</v>
      </c>
      <c r="CF592" s="8">
        <v>0</v>
      </c>
      <c r="CG592" s="8">
        <v>0</v>
      </c>
      <c r="CH592" s="8">
        <v>0</v>
      </c>
      <c r="CI592" s="8">
        <v>0</v>
      </c>
      <c r="CJ592" s="11" t="str">
        <f>+VLOOKUP(B592,[57]Sheet1!$A:$AA,27,FALSE)</f>
        <v>Crea Gestioni</v>
      </c>
      <c r="CK592" t="s">
        <v>1872</v>
      </c>
      <c r="CL592" t="s">
        <v>1866</v>
      </c>
      <c r="CM592" t="s">
        <v>1854</v>
      </c>
      <c r="CN592" t="s">
        <v>1854</v>
      </c>
      <c r="CP592" t="s">
        <v>1890</v>
      </c>
    </row>
    <row r="593" spans="1:94" x14ac:dyDescent="0.35">
      <c r="A593" s="93" t="str">
        <f t="shared" si="18"/>
        <v>20000040920</v>
      </c>
      <c r="B593" t="str">
        <f t="shared" si="19"/>
        <v>2000004-2020</v>
      </c>
      <c r="C593">
        <v>2000004</v>
      </c>
      <c r="D593" t="s">
        <v>84</v>
      </c>
      <c r="E593" t="s">
        <v>1449</v>
      </c>
      <c r="F593" t="s">
        <v>1072</v>
      </c>
      <c r="G593" t="s">
        <v>1795</v>
      </c>
      <c r="H593" t="s">
        <v>1471</v>
      </c>
      <c r="I593" t="s">
        <v>1472</v>
      </c>
      <c r="J593" t="s">
        <v>1060</v>
      </c>
      <c r="K593" t="s">
        <v>1061</v>
      </c>
      <c r="L593" t="s">
        <v>1062</v>
      </c>
      <c r="M593" t="s">
        <v>1063</v>
      </c>
      <c r="N593" t="s">
        <v>1064</v>
      </c>
      <c r="O593" t="s">
        <v>335</v>
      </c>
      <c r="P593" s="88" t="s">
        <v>302</v>
      </c>
      <c r="S593" t="s">
        <v>156</v>
      </c>
      <c r="T593" t="s">
        <v>409</v>
      </c>
      <c r="U593" t="s">
        <v>1473</v>
      </c>
      <c r="V593" t="s">
        <v>1473</v>
      </c>
      <c r="W593" t="s">
        <v>396</v>
      </c>
      <c r="X593" t="s">
        <v>264</v>
      </c>
      <c r="Y593" t="s">
        <v>265</v>
      </c>
      <c r="Z593" t="s">
        <v>253</v>
      </c>
      <c r="AA593" t="s">
        <v>1065</v>
      </c>
      <c r="AB593" t="s">
        <v>337</v>
      </c>
      <c r="AC593" s="88" t="s">
        <v>337</v>
      </c>
      <c r="AD593" t="s">
        <v>103</v>
      </c>
      <c r="AE593" t="s">
        <v>304</v>
      </c>
      <c r="AF593" t="s">
        <v>335</v>
      </c>
      <c r="AG593" t="s">
        <v>268</v>
      </c>
      <c r="AH593" t="s">
        <v>269</v>
      </c>
      <c r="AI593" t="s">
        <v>270</v>
      </c>
      <c r="AJ593" t="s">
        <v>308</v>
      </c>
      <c r="AK593" t="s">
        <v>309</v>
      </c>
      <c r="AL593" t="s">
        <v>310</v>
      </c>
      <c r="AM593" t="s">
        <v>310</v>
      </c>
      <c r="AN593" t="s">
        <v>311</v>
      </c>
      <c r="AO593" t="s">
        <v>312</v>
      </c>
      <c r="AP593" t="s">
        <v>276</v>
      </c>
      <c r="AQ593" t="s">
        <v>276</v>
      </c>
      <c r="AR593" t="s">
        <v>277</v>
      </c>
      <c r="AS593" t="s">
        <v>264</v>
      </c>
      <c r="AT593" t="s">
        <v>141</v>
      </c>
      <c r="AU593" s="88" t="s">
        <v>1457</v>
      </c>
      <c r="AV593" t="s">
        <v>115</v>
      </c>
      <c r="AW593" t="s">
        <v>293</v>
      </c>
      <c r="AX593" s="69" t="s">
        <v>685</v>
      </c>
      <c r="AY593" t="s">
        <v>152</v>
      </c>
      <c r="AZ593" t="s">
        <v>277</v>
      </c>
      <c r="BA593" t="s">
        <v>117</v>
      </c>
      <c r="BB593" s="88" t="s">
        <v>304</v>
      </c>
      <c r="BC593" t="s">
        <v>118</v>
      </c>
      <c r="BD593" t="s">
        <v>91</v>
      </c>
      <c r="BE593" t="s">
        <v>119</v>
      </c>
      <c r="BF593" s="86" t="s">
        <v>314</v>
      </c>
      <c r="BG593" s="86" t="s">
        <v>315</v>
      </c>
      <c r="BH593" s="78" t="s">
        <v>316</v>
      </c>
      <c r="BI593" s="79" t="s">
        <v>317</v>
      </c>
      <c r="BJ593" s="2">
        <v>0</v>
      </c>
      <c r="BK593" s="2">
        <v>0</v>
      </c>
      <c r="BL593" s="2">
        <v>0</v>
      </c>
      <c r="BM593" s="2">
        <v>9614.5400000000009</v>
      </c>
      <c r="BN593" s="2">
        <v>-640.97</v>
      </c>
      <c r="BO593" s="2">
        <v>0</v>
      </c>
      <c r="BP593" s="2">
        <v>8973.5700000000015</v>
      </c>
      <c r="BQ593" s="2">
        <v>9614.5400000000009</v>
      </c>
      <c r="BR593" s="2">
        <v>0</v>
      </c>
      <c r="BS593" s="2">
        <v>0</v>
      </c>
      <c r="BT593" s="2">
        <v>0</v>
      </c>
      <c r="BU593" s="2">
        <v>0</v>
      </c>
      <c r="BV593" s="2">
        <v>0</v>
      </c>
      <c r="BW593" s="2">
        <v>0</v>
      </c>
      <c r="BX593" s="2">
        <v>0</v>
      </c>
      <c r="BY593" s="2">
        <v>0</v>
      </c>
      <c r="BZ593" s="2">
        <v>0</v>
      </c>
      <c r="CA593" s="2">
        <v>0</v>
      </c>
      <c r="CB593" s="2">
        <v>0</v>
      </c>
      <c r="CC593" s="2">
        <v>0</v>
      </c>
      <c r="CD593" s="2">
        <v>0</v>
      </c>
      <c r="CE593" s="2">
        <v>0</v>
      </c>
      <c r="CF593" s="2">
        <v>0</v>
      </c>
      <c r="CG593" s="2">
        <v>0</v>
      </c>
      <c r="CH593" s="2">
        <v>0</v>
      </c>
      <c r="CI593" s="2">
        <v>0</v>
      </c>
      <c r="CJ593" s="11" t="str">
        <f>+VLOOKUP(B593,[57]Sheet1!$A:$AA,27,FALSE)</f>
        <v>Crea Gestioni</v>
      </c>
      <c r="CK593" t="s">
        <v>1872</v>
      </c>
      <c r="CL593" t="s">
        <v>1866</v>
      </c>
      <c r="CM593" t="s">
        <v>1854</v>
      </c>
      <c r="CN593" t="s">
        <v>1854</v>
      </c>
      <c r="CP593" t="s">
        <v>1890</v>
      </c>
    </row>
    <row r="594" spans="1:94" x14ac:dyDescent="0.35">
      <c r="A594" s="93" t="str">
        <f t="shared" si="18"/>
        <v>20000041020</v>
      </c>
      <c r="B594" t="str">
        <f t="shared" si="19"/>
        <v>2000004-2020</v>
      </c>
      <c r="C594">
        <v>2000004</v>
      </c>
      <c r="D594" s="7" t="s">
        <v>84</v>
      </c>
      <c r="E594" s="7" t="s">
        <v>1449</v>
      </c>
      <c r="F594" s="7" t="s">
        <v>1072</v>
      </c>
      <c r="G594" s="7" t="s">
        <v>1795</v>
      </c>
      <c r="H594" s="7" t="s">
        <v>1458</v>
      </c>
      <c r="I594" s="7" t="s">
        <v>1459</v>
      </c>
      <c r="J594" s="7" t="s">
        <v>1060</v>
      </c>
      <c r="K594" s="7" t="s">
        <v>1061</v>
      </c>
      <c r="L594" s="7" t="s">
        <v>1062</v>
      </c>
      <c r="M594" s="7" t="s">
        <v>1063</v>
      </c>
      <c r="N594" s="7" t="s">
        <v>1064</v>
      </c>
      <c r="O594" s="7" t="s">
        <v>335</v>
      </c>
      <c r="P594" s="88" t="s">
        <v>302</v>
      </c>
      <c r="Q594" s="7"/>
      <c r="R594" s="7"/>
      <c r="S594" s="7" t="s">
        <v>156</v>
      </c>
      <c r="T594" s="7" t="s">
        <v>409</v>
      </c>
      <c r="U594" s="7" t="s">
        <v>1460</v>
      </c>
      <c r="V594" s="7" t="s">
        <v>1460</v>
      </c>
      <c r="W594" s="7" t="s">
        <v>396</v>
      </c>
      <c r="X594" s="7" t="s">
        <v>264</v>
      </c>
      <c r="Y594" s="7" t="s">
        <v>265</v>
      </c>
      <c r="Z594" s="7" t="s">
        <v>253</v>
      </c>
      <c r="AA594" s="7" t="s">
        <v>1065</v>
      </c>
      <c r="AB594" s="7" t="s">
        <v>337</v>
      </c>
      <c r="AC594" s="88" t="s">
        <v>337</v>
      </c>
      <c r="AD594" s="7" t="s">
        <v>103</v>
      </c>
      <c r="AE594" s="7" t="s">
        <v>304</v>
      </c>
      <c r="AF594" s="7" t="s">
        <v>335</v>
      </c>
      <c r="AG594" s="7" t="s">
        <v>268</v>
      </c>
      <c r="AH594" s="7" t="s">
        <v>269</v>
      </c>
      <c r="AI594" s="7" t="s">
        <v>270</v>
      </c>
      <c r="AJ594" s="7" t="s">
        <v>308</v>
      </c>
      <c r="AK594" s="7" t="s">
        <v>309</v>
      </c>
      <c r="AL594" s="7" t="s">
        <v>310</v>
      </c>
      <c r="AM594" s="7" t="s">
        <v>310</v>
      </c>
      <c r="AN594" s="7" t="s">
        <v>311</v>
      </c>
      <c r="AO594" s="7" t="s">
        <v>312</v>
      </c>
      <c r="AP594" s="7" t="s">
        <v>276</v>
      </c>
      <c r="AQ594" s="7" t="s">
        <v>276</v>
      </c>
      <c r="AR594" s="7" t="s">
        <v>277</v>
      </c>
      <c r="AS594" s="7" t="s">
        <v>264</v>
      </c>
      <c r="AT594" s="7" t="s">
        <v>141</v>
      </c>
      <c r="AU594" s="88" t="s">
        <v>1457</v>
      </c>
      <c r="AV594" s="7" t="s">
        <v>115</v>
      </c>
      <c r="AW594" s="7" t="s">
        <v>91</v>
      </c>
      <c r="AX594" s="69" t="s">
        <v>685</v>
      </c>
      <c r="AY594" t="s">
        <v>152</v>
      </c>
      <c r="AZ594" t="s">
        <v>277</v>
      </c>
      <c r="BA594" t="s">
        <v>117</v>
      </c>
      <c r="BB594" s="88" t="s">
        <v>304</v>
      </c>
      <c r="BC594" t="s">
        <v>118</v>
      </c>
      <c r="BD594" t="s">
        <v>91</v>
      </c>
      <c r="BE594" t="s">
        <v>119</v>
      </c>
      <c r="BF594" s="86" t="s">
        <v>314</v>
      </c>
      <c r="BG594" s="86" t="s">
        <v>315</v>
      </c>
      <c r="BH594" s="78" t="s">
        <v>316</v>
      </c>
      <c r="BI594" s="79" t="s">
        <v>317</v>
      </c>
      <c r="BJ594" s="8">
        <v>0</v>
      </c>
      <c r="BK594" s="8">
        <v>0</v>
      </c>
      <c r="BL594" s="8">
        <v>0</v>
      </c>
      <c r="BM594" s="8">
        <v>0</v>
      </c>
      <c r="BN594" s="8">
        <v>0</v>
      </c>
      <c r="BO594" s="8">
        <v>0</v>
      </c>
      <c r="BP594" s="8">
        <v>0</v>
      </c>
      <c r="BQ594" s="8">
        <v>0</v>
      </c>
      <c r="BR594" s="8">
        <v>0</v>
      </c>
      <c r="BS594" s="8">
        <v>0</v>
      </c>
      <c r="BT594" s="8">
        <v>0</v>
      </c>
      <c r="BU594" s="8">
        <v>0</v>
      </c>
      <c r="BV594" s="8">
        <v>0</v>
      </c>
      <c r="BW594" s="8">
        <v>0</v>
      </c>
      <c r="BX594" s="8">
        <v>0</v>
      </c>
      <c r="BY594" s="8">
        <v>0</v>
      </c>
      <c r="BZ594" s="8">
        <v>0</v>
      </c>
      <c r="CA594" s="8">
        <v>0</v>
      </c>
      <c r="CB594" s="8">
        <v>0</v>
      </c>
      <c r="CC594" s="8">
        <v>0</v>
      </c>
      <c r="CD594" s="8">
        <v>0</v>
      </c>
      <c r="CE594" s="8">
        <v>0</v>
      </c>
      <c r="CF594" s="8">
        <v>0</v>
      </c>
      <c r="CG594" s="8">
        <v>0</v>
      </c>
      <c r="CH594" s="8">
        <v>0</v>
      </c>
      <c r="CI594" s="8">
        <v>0</v>
      </c>
      <c r="CJ594" s="11" t="str">
        <f>+VLOOKUP(B594,[57]Sheet1!$A:$AA,27,FALSE)</f>
        <v>Crea Gestioni</v>
      </c>
      <c r="CK594" t="s">
        <v>1872</v>
      </c>
      <c r="CL594" t="s">
        <v>1866</v>
      </c>
      <c r="CM594" t="s">
        <v>1854</v>
      </c>
      <c r="CN594" t="s">
        <v>1854</v>
      </c>
      <c r="CP594" t="s">
        <v>1890</v>
      </c>
    </row>
    <row r="595" spans="1:94" x14ac:dyDescent="0.35">
      <c r="A595" s="93" t="str">
        <f t="shared" si="18"/>
        <v>20000041120</v>
      </c>
      <c r="B595" t="str">
        <f t="shared" si="19"/>
        <v>2000004-2020</v>
      </c>
      <c r="C595">
        <v>2000004</v>
      </c>
      <c r="D595" s="7" t="s">
        <v>84</v>
      </c>
      <c r="E595" s="7" t="s">
        <v>1449</v>
      </c>
      <c r="F595" s="7" t="s">
        <v>1072</v>
      </c>
      <c r="G595" s="7" t="s">
        <v>1795</v>
      </c>
      <c r="H595" s="7" t="s">
        <v>1480</v>
      </c>
      <c r="I595" s="7" t="s">
        <v>1481</v>
      </c>
      <c r="J595" s="7" t="s">
        <v>1060</v>
      </c>
      <c r="K595" s="7" t="s">
        <v>1061</v>
      </c>
      <c r="L595" s="7" t="s">
        <v>1062</v>
      </c>
      <c r="M595" s="7" t="s">
        <v>1063</v>
      </c>
      <c r="N595" s="7" t="s">
        <v>1064</v>
      </c>
      <c r="O595" s="7" t="s">
        <v>335</v>
      </c>
      <c r="P595" s="88" t="s">
        <v>302</v>
      </c>
      <c r="Q595" s="7"/>
      <c r="R595" s="7"/>
      <c r="S595" s="7" t="s">
        <v>156</v>
      </c>
      <c r="T595" s="7" t="s">
        <v>409</v>
      </c>
      <c r="U595" s="7" t="s">
        <v>1482</v>
      </c>
      <c r="V595" s="7" t="s">
        <v>1482</v>
      </c>
      <c r="W595" s="7" t="s">
        <v>396</v>
      </c>
      <c r="X595" s="7" t="s">
        <v>264</v>
      </c>
      <c r="Y595" s="7" t="s">
        <v>265</v>
      </c>
      <c r="Z595" s="7" t="s">
        <v>253</v>
      </c>
      <c r="AA595" s="7" t="s">
        <v>1065</v>
      </c>
      <c r="AB595" s="7" t="s">
        <v>337</v>
      </c>
      <c r="AC595" s="88" t="s">
        <v>337</v>
      </c>
      <c r="AD595" s="7" t="s">
        <v>103</v>
      </c>
      <c r="AE595" s="7" t="s">
        <v>304</v>
      </c>
      <c r="AF595" s="7" t="s">
        <v>335</v>
      </c>
      <c r="AG595" s="7" t="s">
        <v>268</v>
      </c>
      <c r="AH595" s="7" t="s">
        <v>269</v>
      </c>
      <c r="AI595" s="7" t="s">
        <v>270</v>
      </c>
      <c r="AJ595" s="7" t="s">
        <v>308</v>
      </c>
      <c r="AK595" s="7" t="s">
        <v>309</v>
      </c>
      <c r="AL595" s="7" t="s">
        <v>310</v>
      </c>
      <c r="AM595" s="7" t="s">
        <v>310</v>
      </c>
      <c r="AN595" s="7" t="s">
        <v>311</v>
      </c>
      <c r="AO595" s="7" t="s">
        <v>312</v>
      </c>
      <c r="AP595" s="7" t="s">
        <v>276</v>
      </c>
      <c r="AQ595" s="7" t="s">
        <v>276</v>
      </c>
      <c r="AR595" s="7" t="s">
        <v>277</v>
      </c>
      <c r="AS595" s="7" t="s">
        <v>264</v>
      </c>
      <c r="AT595" s="7" t="s">
        <v>141</v>
      </c>
      <c r="AU595" s="88" t="s">
        <v>1457</v>
      </c>
      <c r="AV595" s="7" t="s">
        <v>115</v>
      </c>
      <c r="AW595" s="7" t="s">
        <v>91</v>
      </c>
      <c r="AX595" s="69" t="s">
        <v>685</v>
      </c>
      <c r="AY595" t="s">
        <v>152</v>
      </c>
      <c r="AZ595" t="s">
        <v>277</v>
      </c>
      <c r="BA595" t="s">
        <v>117</v>
      </c>
      <c r="BB595" s="88" t="s">
        <v>304</v>
      </c>
      <c r="BC595" t="s">
        <v>118</v>
      </c>
      <c r="BD595" t="s">
        <v>91</v>
      </c>
      <c r="BE595" t="s">
        <v>119</v>
      </c>
      <c r="BF595" s="86" t="s">
        <v>314</v>
      </c>
      <c r="BG595" s="86" t="s">
        <v>315</v>
      </c>
      <c r="BH595" s="78" t="s">
        <v>316</v>
      </c>
      <c r="BI595" s="79" t="s">
        <v>317</v>
      </c>
      <c r="BJ595" s="8">
        <v>0</v>
      </c>
      <c r="BK595" s="8">
        <v>0</v>
      </c>
      <c r="BL595" s="8">
        <v>0</v>
      </c>
      <c r="BM595" s="8">
        <v>0</v>
      </c>
      <c r="BN595" s="8">
        <v>0</v>
      </c>
      <c r="BO595" s="8">
        <v>0</v>
      </c>
      <c r="BP595" s="8">
        <v>0</v>
      </c>
      <c r="BQ595" s="8">
        <v>0</v>
      </c>
      <c r="BR595" s="8">
        <v>0</v>
      </c>
      <c r="BS595" s="8">
        <v>0</v>
      </c>
      <c r="BT595" s="8">
        <v>0</v>
      </c>
      <c r="BU595" s="8">
        <v>0</v>
      </c>
      <c r="BV595" s="8">
        <v>0</v>
      </c>
      <c r="BW595" s="8">
        <v>0</v>
      </c>
      <c r="BX595" s="8">
        <v>0</v>
      </c>
      <c r="BY595" s="8">
        <v>0</v>
      </c>
      <c r="BZ595" s="8">
        <v>0</v>
      </c>
      <c r="CA595" s="8">
        <v>0</v>
      </c>
      <c r="CB595" s="8">
        <v>0</v>
      </c>
      <c r="CC595" s="8">
        <v>0</v>
      </c>
      <c r="CD595" s="8">
        <v>0</v>
      </c>
      <c r="CE595" s="8">
        <v>0</v>
      </c>
      <c r="CF595" s="8">
        <v>0</v>
      </c>
      <c r="CG595" s="8">
        <v>0</v>
      </c>
      <c r="CH595" s="8">
        <v>0</v>
      </c>
      <c r="CI595" s="8">
        <v>0</v>
      </c>
      <c r="CJ595" s="11" t="str">
        <f>+VLOOKUP(B595,[57]Sheet1!$A:$AA,27,FALSE)</f>
        <v>Crea Gestioni</v>
      </c>
      <c r="CK595" t="s">
        <v>1872</v>
      </c>
      <c r="CL595" t="s">
        <v>1866</v>
      </c>
      <c r="CM595" t="s">
        <v>1854</v>
      </c>
      <c r="CN595" t="s">
        <v>1854</v>
      </c>
      <c r="CP595" t="s">
        <v>1890</v>
      </c>
    </row>
    <row r="596" spans="1:94" x14ac:dyDescent="0.35">
      <c r="A596" s="93" t="str">
        <f t="shared" si="18"/>
        <v>20000041220</v>
      </c>
      <c r="B596" t="str">
        <f t="shared" si="19"/>
        <v>2000004-2020</v>
      </c>
      <c r="C596">
        <v>2000004</v>
      </c>
      <c r="D596" t="s">
        <v>84</v>
      </c>
      <c r="E596" t="s">
        <v>1449</v>
      </c>
      <c r="F596" t="s">
        <v>1072</v>
      </c>
      <c r="G596" t="s">
        <v>1795</v>
      </c>
      <c r="H596" t="s">
        <v>1461</v>
      </c>
      <c r="I596" t="s">
        <v>1462</v>
      </c>
      <c r="J596" t="s">
        <v>1060</v>
      </c>
      <c r="K596" t="s">
        <v>1061</v>
      </c>
      <c r="L596" t="s">
        <v>1062</v>
      </c>
      <c r="M596" t="s">
        <v>1063</v>
      </c>
      <c r="N596" t="s">
        <v>1064</v>
      </c>
      <c r="O596" t="s">
        <v>335</v>
      </c>
      <c r="P596" s="88" t="s">
        <v>302</v>
      </c>
      <c r="Q596" t="s">
        <v>303</v>
      </c>
      <c r="R596" t="s">
        <v>304</v>
      </c>
      <c r="S596" t="s">
        <v>156</v>
      </c>
      <c r="T596" t="s">
        <v>409</v>
      </c>
      <c r="U596" t="s">
        <v>1463</v>
      </c>
      <c r="V596" t="s">
        <v>1463</v>
      </c>
      <c r="W596" t="s">
        <v>396</v>
      </c>
      <c r="X596" t="s">
        <v>264</v>
      </c>
      <c r="Y596" t="s">
        <v>265</v>
      </c>
      <c r="Z596" t="s">
        <v>253</v>
      </c>
      <c r="AA596" t="s">
        <v>1065</v>
      </c>
      <c r="AB596" t="s">
        <v>337</v>
      </c>
      <c r="AC596" s="88" t="s">
        <v>337</v>
      </c>
      <c r="AD596" t="s">
        <v>103</v>
      </c>
      <c r="AE596" t="s">
        <v>304</v>
      </c>
      <c r="AF596" t="s">
        <v>335</v>
      </c>
      <c r="AG596" t="s">
        <v>268</v>
      </c>
      <c r="AH596" t="s">
        <v>269</v>
      </c>
      <c r="AI596" t="s">
        <v>270</v>
      </c>
      <c r="AJ596" t="s">
        <v>308</v>
      </c>
      <c r="AK596" t="s">
        <v>309</v>
      </c>
      <c r="AL596" t="s">
        <v>310</v>
      </c>
      <c r="AM596" t="s">
        <v>310</v>
      </c>
      <c r="AN596" t="s">
        <v>311</v>
      </c>
      <c r="AO596" t="s">
        <v>312</v>
      </c>
      <c r="AP596" t="s">
        <v>276</v>
      </c>
      <c r="AQ596" t="s">
        <v>276</v>
      </c>
      <c r="AR596" t="s">
        <v>277</v>
      </c>
      <c r="AS596" t="s">
        <v>264</v>
      </c>
      <c r="AT596" t="s">
        <v>141</v>
      </c>
      <c r="AU596" s="88" t="s">
        <v>1457</v>
      </c>
      <c r="AV596" t="s">
        <v>115</v>
      </c>
      <c r="AW596" t="s">
        <v>293</v>
      </c>
      <c r="AX596" s="69" t="s">
        <v>685</v>
      </c>
      <c r="AY596" t="s">
        <v>152</v>
      </c>
      <c r="AZ596" t="s">
        <v>277</v>
      </c>
      <c r="BA596" t="s">
        <v>117</v>
      </c>
      <c r="BB596" s="88" t="s">
        <v>304</v>
      </c>
      <c r="BC596" t="s">
        <v>118</v>
      </c>
      <c r="BD596" t="s">
        <v>91</v>
      </c>
      <c r="BE596" t="s">
        <v>119</v>
      </c>
      <c r="BF596" s="86" t="s">
        <v>314</v>
      </c>
      <c r="BG596" s="86" t="s">
        <v>315</v>
      </c>
      <c r="BH596" s="78" t="s">
        <v>316</v>
      </c>
      <c r="BI596" s="79" t="s">
        <v>317</v>
      </c>
      <c r="BJ596" s="2">
        <v>0</v>
      </c>
      <c r="BK596" s="2">
        <v>0</v>
      </c>
      <c r="BL596" s="2">
        <v>0</v>
      </c>
      <c r="BM596" s="2">
        <v>3811.65</v>
      </c>
      <c r="BN596" s="2">
        <v>-63.53</v>
      </c>
      <c r="BO596" s="2">
        <v>0</v>
      </c>
      <c r="BP596" s="2">
        <v>3748.12</v>
      </c>
      <c r="BQ596" s="2">
        <v>3811.65</v>
      </c>
      <c r="BR596" s="2">
        <v>0</v>
      </c>
      <c r="BS596" s="2">
        <v>0</v>
      </c>
      <c r="BT596" s="2">
        <v>0</v>
      </c>
      <c r="BU596" s="2">
        <v>0</v>
      </c>
      <c r="BV596" s="2">
        <v>0</v>
      </c>
      <c r="BW596" s="2">
        <v>0</v>
      </c>
      <c r="BX596" s="2">
        <v>0</v>
      </c>
      <c r="BY596" s="2">
        <v>0</v>
      </c>
      <c r="BZ596" s="2">
        <v>0</v>
      </c>
      <c r="CA596" s="2">
        <v>0</v>
      </c>
      <c r="CB596" s="2">
        <v>0</v>
      </c>
      <c r="CC596" s="2">
        <v>0</v>
      </c>
      <c r="CD596" s="2">
        <v>0</v>
      </c>
      <c r="CE596" s="2">
        <v>0</v>
      </c>
      <c r="CF596" s="2">
        <v>0</v>
      </c>
      <c r="CG596" s="2">
        <v>0</v>
      </c>
      <c r="CH596" s="2">
        <v>0</v>
      </c>
      <c r="CI596" s="2">
        <v>0</v>
      </c>
      <c r="CJ596" s="11" t="str">
        <f>+VLOOKUP(B596,[57]Sheet1!$A:$AA,27,FALSE)</f>
        <v>Crea Gestioni</v>
      </c>
      <c r="CK596" t="s">
        <v>1872</v>
      </c>
      <c r="CL596" t="s">
        <v>1866</v>
      </c>
      <c r="CM596" t="s">
        <v>1854</v>
      </c>
      <c r="CN596" t="s">
        <v>1854</v>
      </c>
      <c r="CP596" t="s">
        <v>1890</v>
      </c>
    </row>
    <row r="597" spans="1:94" x14ac:dyDescent="0.35">
      <c r="A597" s="93" t="str">
        <f t="shared" si="18"/>
        <v>20000050320</v>
      </c>
      <c r="B597" t="str">
        <f t="shared" si="19"/>
        <v>2000005-2020</v>
      </c>
      <c r="C597">
        <v>2000005</v>
      </c>
      <c r="D597" t="s">
        <v>84</v>
      </c>
      <c r="E597" t="s">
        <v>1449</v>
      </c>
      <c r="F597" t="s">
        <v>1074</v>
      </c>
      <c r="G597" t="s">
        <v>1796</v>
      </c>
      <c r="H597" t="s">
        <v>1608</v>
      </c>
      <c r="I597" t="s">
        <v>1609</v>
      </c>
      <c r="J597" t="s">
        <v>1060</v>
      </c>
      <c r="K597" t="s">
        <v>1061</v>
      </c>
      <c r="L597" t="s">
        <v>1062</v>
      </c>
      <c r="M597" t="s">
        <v>1063</v>
      </c>
      <c r="N597" t="s">
        <v>1064</v>
      </c>
      <c r="O597" t="s">
        <v>340</v>
      </c>
      <c r="P597" s="88" t="s">
        <v>302</v>
      </c>
      <c r="S597" t="s">
        <v>156</v>
      </c>
      <c r="T597" t="s">
        <v>409</v>
      </c>
      <c r="U597" t="s">
        <v>1610</v>
      </c>
      <c r="V597" t="s">
        <v>1610</v>
      </c>
      <c r="W597" t="s">
        <v>396</v>
      </c>
      <c r="X597" t="s">
        <v>264</v>
      </c>
      <c r="Y597" t="s">
        <v>265</v>
      </c>
      <c r="Z597" t="s">
        <v>253</v>
      </c>
      <c r="AA597" t="s">
        <v>1065</v>
      </c>
      <c r="AB597" t="s">
        <v>342</v>
      </c>
      <c r="AC597" s="88" t="s">
        <v>342</v>
      </c>
      <c r="AD597" t="s">
        <v>103</v>
      </c>
      <c r="AE597" t="s">
        <v>304</v>
      </c>
      <c r="AF597" t="s">
        <v>340</v>
      </c>
      <c r="AG597" t="s">
        <v>268</v>
      </c>
      <c r="AH597" t="s">
        <v>269</v>
      </c>
      <c r="AI597" t="s">
        <v>270</v>
      </c>
      <c r="AJ597" t="s">
        <v>308</v>
      </c>
      <c r="AK597" t="s">
        <v>309</v>
      </c>
      <c r="AL597" t="s">
        <v>310</v>
      </c>
      <c r="AM597" t="s">
        <v>310</v>
      </c>
      <c r="AN597" t="s">
        <v>311</v>
      </c>
      <c r="AO597" t="s">
        <v>312</v>
      </c>
      <c r="AP597" t="s">
        <v>276</v>
      </c>
      <c r="AQ597" t="s">
        <v>276</v>
      </c>
      <c r="AR597" t="s">
        <v>277</v>
      </c>
      <c r="AS597" t="s">
        <v>264</v>
      </c>
      <c r="AT597" t="s">
        <v>141</v>
      </c>
      <c r="AU597" s="88" t="s">
        <v>1457</v>
      </c>
      <c r="AV597" t="s">
        <v>115</v>
      </c>
      <c r="AW597" t="s">
        <v>293</v>
      </c>
      <c r="AX597" s="69" t="s">
        <v>685</v>
      </c>
      <c r="AY597" t="s">
        <v>152</v>
      </c>
      <c r="AZ597" t="s">
        <v>277</v>
      </c>
      <c r="BA597" t="s">
        <v>117</v>
      </c>
      <c r="BB597" s="88" t="s">
        <v>304</v>
      </c>
      <c r="BC597" t="s">
        <v>118</v>
      </c>
      <c r="BD597" t="s">
        <v>91</v>
      </c>
      <c r="BE597" t="s">
        <v>119</v>
      </c>
      <c r="BF597" s="86" t="s">
        <v>314</v>
      </c>
      <c r="BG597" s="86" t="s">
        <v>315</v>
      </c>
      <c r="BH597" s="78" t="s">
        <v>316</v>
      </c>
      <c r="BI597" s="79" t="s">
        <v>317</v>
      </c>
      <c r="BJ597" s="2">
        <v>0</v>
      </c>
      <c r="BK597" s="2">
        <v>0</v>
      </c>
      <c r="BL597" s="2">
        <v>0</v>
      </c>
      <c r="BM597" s="2">
        <v>307.89</v>
      </c>
      <c r="BN597" s="2">
        <v>-51.32</v>
      </c>
      <c r="BO597" s="2">
        <v>0</v>
      </c>
      <c r="BP597" s="2">
        <v>256.57</v>
      </c>
      <c r="BQ597" s="2">
        <v>307.89</v>
      </c>
      <c r="BR597" s="2">
        <v>0</v>
      </c>
      <c r="BS597" s="2">
        <v>0</v>
      </c>
      <c r="BT597" s="2">
        <v>0</v>
      </c>
      <c r="BU597" s="2">
        <v>0</v>
      </c>
      <c r="BV597" s="2">
        <v>0</v>
      </c>
      <c r="BW597" s="2">
        <v>0</v>
      </c>
      <c r="BX597" s="2">
        <v>0</v>
      </c>
      <c r="BY597" s="2">
        <v>0</v>
      </c>
      <c r="BZ597" s="2">
        <v>0</v>
      </c>
      <c r="CA597" s="2">
        <v>0</v>
      </c>
      <c r="CB597" s="2">
        <v>0</v>
      </c>
      <c r="CC597" s="2">
        <v>0</v>
      </c>
      <c r="CD597" s="2">
        <v>0</v>
      </c>
      <c r="CE597" s="2">
        <v>0</v>
      </c>
      <c r="CF597" s="2">
        <v>0</v>
      </c>
      <c r="CG597" s="2">
        <v>0</v>
      </c>
      <c r="CH597" s="2">
        <v>0</v>
      </c>
      <c r="CI597" s="2">
        <v>0</v>
      </c>
      <c r="CJ597" s="11" t="str">
        <f>+VLOOKUP(B597,[57]Sheet1!$A:$AA,27,FALSE)</f>
        <v>Crea Gestioni</v>
      </c>
      <c r="CK597" t="s">
        <v>1872</v>
      </c>
      <c r="CL597" t="s">
        <v>1864</v>
      </c>
      <c r="CM597" t="s">
        <v>1854</v>
      </c>
      <c r="CN597" t="s">
        <v>1854</v>
      </c>
      <c r="CP597" t="s">
        <v>1890</v>
      </c>
    </row>
    <row r="598" spans="1:94" x14ac:dyDescent="0.35">
      <c r="A598" s="93" t="str">
        <f t="shared" si="18"/>
        <v>20000050420</v>
      </c>
      <c r="B598" t="str">
        <f t="shared" si="19"/>
        <v>2000005-2020</v>
      </c>
      <c r="C598">
        <v>2000005</v>
      </c>
      <c r="D598" s="7" t="s">
        <v>84</v>
      </c>
      <c r="E598" s="7" t="s">
        <v>1449</v>
      </c>
      <c r="F598" s="7" t="s">
        <v>1074</v>
      </c>
      <c r="G598" s="7" t="s">
        <v>1796</v>
      </c>
      <c r="H598" s="7" t="s">
        <v>1467</v>
      </c>
      <c r="I598" s="7" t="s">
        <v>1468</v>
      </c>
      <c r="J598" s="7" t="s">
        <v>1060</v>
      </c>
      <c r="K598" s="7" t="s">
        <v>1061</v>
      </c>
      <c r="L598" s="7" t="s">
        <v>1062</v>
      </c>
      <c r="M598" s="7" t="s">
        <v>1063</v>
      </c>
      <c r="N598" s="7" t="s">
        <v>1064</v>
      </c>
      <c r="O598" s="7" t="s">
        <v>340</v>
      </c>
      <c r="P598" s="88" t="s">
        <v>302</v>
      </c>
      <c r="Q598" s="7"/>
      <c r="R598" s="7"/>
      <c r="S598" s="7" t="s">
        <v>156</v>
      </c>
      <c r="T598" s="7" t="s">
        <v>409</v>
      </c>
      <c r="U598" s="7" t="s">
        <v>1469</v>
      </c>
      <c r="V598" s="7" t="s">
        <v>1469</v>
      </c>
      <c r="W598" s="7" t="s">
        <v>396</v>
      </c>
      <c r="X598" s="7" t="s">
        <v>264</v>
      </c>
      <c r="Y598" s="7" t="s">
        <v>265</v>
      </c>
      <c r="Z598" s="7" t="s">
        <v>253</v>
      </c>
      <c r="AA598" s="7" t="s">
        <v>1065</v>
      </c>
      <c r="AB598" s="7" t="s">
        <v>342</v>
      </c>
      <c r="AC598" s="88" t="s">
        <v>342</v>
      </c>
      <c r="AD598" s="7" t="s">
        <v>103</v>
      </c>
      <c r="AE598" s="7" t="s">
        <v>304</v>
      </c>
      <c r="AF598" s="7" t="s">
        <v>340</v>
      </c>
      <c r="AG598" s="7" t="s">
        <v>268</v>
      </c>
      <c r="AH598" s="7" t="s">
        <v>269</v>
      </c>
      <c r="AI598" s="7" t="s">
        <v>270</v>
      </c>
      <c r="AJ598" s="7" t="s">
        <v>308</v>
      </c>
      <c r="AK598" s="7" t="s">
        <v>309</v>
      </c>
      <c r="AL598" s="7" t="s">
        <v>310</v>
      </c>
      <c r="AM598" s="7" t="s">
        <v>310</v>
      </c>
      <c r="AN598" s="7" t="s">
        <v>311</v>
      </c>
      <c r="AO598" s="7" t="s">
        <v>312</v>
      </c>
      <c r="AP598" s="7" t="s">
        <v>276</v>
      </c>
      <c r="AQ598" s="7" t="s">
        <v>276</v>
      </c>
      <c r="AR598" s="7" t="s">
        <v>277</v>
      </c>
      <c r="AS598" s="7" t="s">
        <v>264</v>
      </c>
      <c r="AT598" s="7" t="s">
        <v>141</v>
      </c>
      <c r="AU598" s="88" t="s">
        <v>1457</v>
      </c>
      <c r="AV598" s="7" t="s">
        <v>115</v>
      </c>
      <c r="AW598" s="7" t="s">
        <v>91</v>
      </c>
      <c r="AX598" s="69" t="s">
        <v>685</v>
      </c>
      <c r="AY598" t="s">
        <v>152</v>
      </c>
      <c r="AZ598" t="s">
        <v>277</v>
      </c>
      <c r="BA598" t="s">
        <v>117</v>
      </c>
      <c r="BB598" s="88" t="s">
        <v>304</v>
      </c>
      <c r="BC598" t="s">
        <v>118</v>
      </c>
      <c r="BD598" t="s">
        <v>91</v>
      </c>
      <c r="BE598" t="s">
        <v>119</v>
      </c>
      <c r="BF598" s="86" t="s">
        <v>314</v>
      </c>
      <c r="BG598" s="86" t="s">
        <v>315</v>
      </c>
      <c r="BH598" s="78" t="s">
        <v>316</v>
      </c>
      <c r="BI598" s="79" t="s">
        <v>317</v>
      </c>
      <c r="BJ598" s="8">
        <v>0</v>
      </c>
      <c r="BK598" s="8">
        <v>0</v>
      </c>
      <c r="BL598" s="8">
        <v>0</v>
      </c>
      <c r="BM598" s="8">
        <v>0</v>
      </c>
      <c r="BN598" s="8">
        <v>0</v>
      </c>
      <c r="BO598" s="8">
        <v>0</v>
      </c>
      <c r="BP598" s="8">
        <v>0</v>
      </c>
      <c r="BQ598" s="8">
        <v>0</v>
      </c>
      <c r="BR598" s="8">
        <v>0</v>
      </c>
      <c r="BS598" s="8">
        <v>0</v>
      </c>
      <c r="BT598" s="8">
        <v>0</v>
      </c>
      <c r="BU598" s="8">
        <v>0</v>
      </c>
      <c r="BV598" s="8">
        <v>0</v>
      </c>
      <c r="BW598" s="8">
        <v>0</v>
      </c>
      <c r="BX598" s="8">
        <v>0</v>
      </c>
      <c r="BY598" s="8">
        <v>0</v>
      </c>
      <c r="BZ598" s="8">
        <v>0</v>
      </c>
      <c r="CA598" s="8">
        <v>0</v>
      </c>
      <c r="CB598" s="8">
        <v>0</v>
      </c>
      <c r="CC598" s="8">
        <v>0</v>
      </c>
      <c r="CD598" s="8">
        <v>0</v>
      </c>
      <c r="CE598" s="8">
        <v>0</v>
      </c>
      <c r="CF598" s="8">
        <v>0</v>
      </c>
      <c r="CG598" s="8">
        <v>0</v>
      </c>
      <c r="CH598" s="8">
        <v>0</v>
      </c>
      <c r="CI598" s="8">
        <v>0</v>
      </c>
      <c r="CJ598" s="11" t="str">
        <f>+VLOOKUP(B598,[57]Sheet1!$A:$AA,27,FALSE)</f>
        <v>Crea Gestioni</v>
      </c>
      <c r="CK598" t="s">
        <v>1872</v>
      </c>
      <c r="CL598" t="s">
        <v>1864</v>
      </c>
      <c r="CM598" t="s">
        <v>1854</v>
      </c>
      <c r="CN598" t="s">
        <v>1854</v>
      </c>
      <c r="CP598" t="s">
        <v>1890</v>
      </c>
    </row>
    <row r="599" spans="1:94" x14ac:dyDescent="0.35">
      <c r="A599" s="93" t="str">
        <f t="shared" si="18"/>
        <v>20000050520</v>
      </c>
      <c r="B599" t="str">
        <f t="shared" si="19"/>
        <v>2000005-2020</v>
      </c>
      <c r="C599">
        <v>2000005</v>
      </c>
      <c r="D599" s="7" t="s">
        <v>84</v>
      </c>
      <c r="E599" s="7" t="s">
        <v>1449</v>
      </c>
      <c r="F599" s="7" t="s">
        <v>1074</v>
      </c>
      <c r="G599" s="7" t="s">
        <v>1796</v>
      </c>
      <c r="H599" s="7" t="s">
        <v>1484</v>
      </c>
      <c r="I599" s="7" t="s">
        <v>1485</v>
      </c>
      <c r="J599" s="7" t="s">
        <v>1060</v>
      </c>
      <c r="K599" s="7" t="s">
        <v>1061</v>
      </c>
      <c r="L599" s="7" t="s">
        <v>1062</v>
      </c>
      <c r="M599" s="7" t="s">
        <v>1063</v>
      </c>
      <c r="N599" s="7" t="s">
        <v>1064</v>
      </c>
      <c r="O599" s="7" t="s">
        <v>340</v>
      </c>
      <c r="P599" s="88" t="s">
        <v>302</v>
      </c>
      <c r="Q599" s="7"/>
      <c r="R599" s="7"/>
      <c r="S599" s="7" t="s">
        <v>156</v>
      </c>
      <c r="T599" s="7" t="s">
        <v>409</v>
      </c>
      <c r="U599" s="7" t="s">
        <v>1486</v>
      </c>
      <c r="V599" s="7" t="s">
        <v>1486</v>
      </c>
      <c r="W599" s="7" t="s">
        <v>396</v>
      </c>
      <c r="X599" s="7" t="s">
        <v>264</v>
      </c>
      <c r="Y599" s="7" t="s">
        <v>265</v>
      </c>
      <c r="Z599" s="7" t="s">
        <v>253</v>
      </c>
      <c r="AA599" s="7" t="s">
        <v>1065</v>
      </c>
      <c r="AB599" s="7" t="s">
        <v>342</v>
      </c>
      <c r="AC599" s="88" t="s">
        <v>342</v>
      </c>
      <c r="AD599" s="7" t="s">
        <v>103</v>
      </c>
      <c r="AE599" s="7" t="s">
        <v>304</v>
      </c>
      <c r="AF599" s="7" t="s">
        <v>340</v>
      </c>
      <c r="AG599" s="7" t="s">
        <v>268</v>
      </c>
      <c r="AH599" s="7" t="s">
        <v>269</v>
      </c>
      <c r="AI599" s="7" t="s">
        <v>270</v>
      </c>
      <c r="AJ599" s="7" t="s">
        <v>308</v>
      </c>
      <c r="AK599" s="7" t="s">
        <v>309</v>
      </c>
      <c r="AL599" s="7" t="s">
        <v>310</v>
      </c>
      <c r="AM599" s="7" t="s">
        <v>310</v>
      </c>
      <c r="AN599" s="7" t="s">
        <v>311</v>
      </c>
      <c r="AO599" s="7" t="s">
        <v>312</v>
      </c>
      <c r="AP599" s="7" t="s">
        <v>276</v>
      </c>
      <c r="AQ599" s="7" t="s">
        <v>276</v>
      </c>
      <c r="AR599" s="7" t="s">
        <v>277</v>
      </c>
      <c r="AS599" s="7" t="s">
        <v>264</v>
      </c>
      <c r="AT599" s="7" t="s">
        <v>141</v>
      </c>
      <c r="AU599" s="88" t="s">
        <v>1457</v>
      </c>
      <c r="AV599" s="7" t="s">
        <v>115</v>
      </c>
      <c r="AW599" s="7" t="s">
        <v>91</v>
      </c>
      <c r="AX599" s="69" t="s">
        <v>685</v>
      </c>
      <c r="AY599" t="s">
        <v>152</v>
      </c>
      <c r="AZ599" t="s">
        <v>277</v>
      </c>
      <c r="BA599" t="s">
        <v>117</v>
      </c>
      <c r="BB599" s="88" t="s">
        <v>304</v>
      </c>
      <c r="BC599" t="s">
        <v>118</v>
      </c>
      <c r="BD599" t="s">
        <v>91</v>
      </c>
      <c r="BE599" t="s">
        <v>119</v>
      </c>
      <c r="BF599" s="86" t="s">
        <v>314</v>
      </c>
      <c r="BG599" s="86" t="s">
        <v>315</v>
      </c>
      <c r="BH599" s="78" t="s">
        <v>316</v>
      </c>
      <c r="BI599" s="79" t="s">
        <v>317</v>
      </c>
      <c r="BJ599" s="8">
        <v>0</v>
      </c>
      <c r="BK599" s="8">
        <v>0</v>
      </c>
      <c r="BL599" s="8">
        <v>0</v>
      </c>
      <c r="BM599" s="8">
        <v>0</v>
      </c>
      <c r="BN599" s="8">
        <v>0</v>
      </c>
      <c r="BO599" s="8">
        <v>0</v>
      </c>
      <c r="BP599" s="8">
        <v>0</v>
      </c>
      <c r="BQ599" s="8">
        <v>0</v>
      </c>
      <c r="BR599" s="8">
        <v>0</v>
      </c>
      <c r="BS599" s="8">
        <v>0</v>
      </c>
      <c r="BT599" s="8">
        <v>0</v>
      </c>
      <c r="BU599" s="8">
        <v>0</v>
      </c>
      <c r="BV599" s="8">
        <v>0</v>
      </c>
      <c r="BW599" s="8">
        <v>0</v>
      </c>
      <c r="BX599" s="8">
        <v>0</v>
      </c>
      <c r="BY599" s="8">
        <v>0</v>
      </c>
      <c r="BZ599" s="8">
        <v>0</v>
      </c>
      <c r="CA599" s="8">
        <v>0</v>
      </c>
      <c r="CB599" s="8">
        <v>0</v>
      </c>
      <c r="CC599" s="8">
        <v>0</v>
      </c>
      <c r="CD599" s="8">
        <v>0</v>
      </c>
      <c r="CE599" s="8">
        <v>0</v>
      </c>
      <c r="CF599" s="8">
        <v>0</v>
      </c>
      <c r="CG599" s="8">
        <v>0</v>
      </c>
      <c r="CH599" s="8">
        <v>0</v>
      </c>
      <c r="CI599" s="8">
        <v>0</v>
      </c>
      <c r="CJ599" s="11" t="str">
        <f>+VLOOKUP(B599,[57]Sheet1!$A:$AA,27,FALSE)</f>
        <v>Crea Gestioni</v>
      </c>
      <c r="CK599" t="s">
        <v>1872</v>
      </c>
      <c r="CL599" t="s">
        <v>1864</v>
      </c>
      <c r="CM599" t="s">
        <v>1854</v>
      </c>
      <c r="CN599" t="s">
        <v>1854</v>
      </c>
      <c r="CP599" t="s">
        <v>1890</v>
      </c>
    </row>
    <row r="600" spans="1:94" x14ac:dyDescent="0.35">
      <c r="A600" s="93" t="str">
        <f t="shared" si="18"/>
        <v>20000050620</v>
      </c>
      <c r="B600" t="str">
        <f t="shared" si="19"/>
        <v>2000005-2020</v>
      </c>
      <c r="C600">
        <v>2000005</v>
      </c>
      <c r="D600" t="s">
        <v>84</v>
      </c>
      <c r="E600" t="s">
        <v>1449</v>
      </c>
      <c r="F600" t="s">
        <v>1074</v>
      </c>
      <c r="G600" t="s">
        <v>1796</v>
      </c>
      <c r="H600" t="s">
        <v>1451</v>
      </c>
      <c r="I600" t="s">
        <v>1452</v>
      </c>
      <c r="J600" t="s">
        <v>1060</v>
      </c>
      <c r="K600" t="s">
        <v>1061</v>
      </c>
      <c r="L600" t="s">
        <v>1062</v>
      </c>
      <c r="M600" t="s">
        <v>1063</v>
      </c>
      <c r="N600" t="s">
        <v>1064</v>
      </c>
      <c r="O600" t="s">
        <v>340</v>
      </c>
      <c r="P600" s="88" t="s">
        <v>302</v>
      </c>
      <c r="S600" t="s">
        <v>156</v>
      </c>
      <c r="T600" t="s">
        <v>409</v>
      </c>
      <c r="U600" t="s">
        <v>1453</v>
      </c>
      <c r="V600" t="s">
        <v>1453</v>
      </c>
      <c r="W600" t="s">
        <v>396</v>
      </c>
      <c r="X600" t="s">
        <v>264</v>
      </c>
      <c r="Y600" t="s">
        <v>265</v>
      </c>
      <c r="Z600" t="s">
        <v>253</v>
      </c>
      <c r="AA600" t="s">
        <v>1065</v>
      </c>
      <c r="AB600" t="s">
        <v>342</v>
      </c>
      <c r="AC600" s="88" t="s">
        <v>342</v>
      </c>
      <c r="AD600" t="s">
        <v>103</v>
      </c>
      <c r="AE600" t="s">
        <v>304</v>
      </c>
      <c r="AF600" t="s">
        <v>340</v>
      </c>
      <c r="AG600" t="s">
        <v>268</v>
      </c>
      <c r="AH600" t="s">
        <v>269</v>
      </c>
      <c r="AI600" t="s">
        <v>270</v>
      </c>
      <c r="AJ600" t="s">
        <v>308</v>
      </c>
      <c r="AK600" t="s">
        <v>309</v>
      </c>
      <c r="AL600" t="s">
        <v>310</v>
      </c>
      <c r="AM600" t="s">
        <v>310</v>
      </c>
      <c r="AN600" t="s">
        <v>311</v>
      </c>
      <c r="AO600" t="s">
        <v>312</v>
      </c>
      <c r="AP600" t="s">
        <v>276</v>
      </c>
      <c r="AQ600" t="s">
        <v>276</v>
      </c>
      <c r="AR600" t="s">
        <v>277</v>
      </c>
      <c r="AS600" t="s">
        <v>264</v>
      </c>
      <c r="AT600" t="s">
        <v>141</v>
      </c>
      <c r="AU600" s="88" t="s">
        <v>1457</v>
      </c>
      <c r="AV600" t="s">
        <v>115</v>
      </c>
      <c r="AW600" t="s">
        <v>293</v>
      </c>
      <c r="AX600" s="69" t="s">
        <v>685</v>
      </c>
      <c r="AY600" t="s">
        <v>152</v>
      </c>
      <c r="AZ600" t="s">
        <v>277</v>
      </c>
      <c r="BA600" t="s">
        <v>117</v>
      </c>
      <c r="BB600" s="88" t="s">
        <v>304</v>
      </c>
      <c r="BC600" t="s">
        <v>118</v>
      </c>
      <c r="BD600" t="s">
        <v>91</v>
      </c>
      <c r="BE600" t="s">
        <v>119</v>
      </c>
      <c r="BF600" s="86" t="s">
        <v>314</v>
      </c>
      <c r="BG600" s="86" t="s">
        <v>315</v>
      </c>
      <c r="BH600" s="78" t="s">
        <v>316</v>
      </c>
      <c r="BI600" s="79" t="s">
        <v>317</v>
      </c>
      <c r="BJ600" s="2">
        <v>0</v>
      </c>
      <c r="BK600" s="2">
        <v>0</v>
      </c>
      <c r="BL600" s="2">
        <v>0</v>
      </c>
      <c r="BM600" s="2">
        <v>820.96</v>
      </c>
      <c r="BN600" s="2">
        <v>-95.78</v>
      </c>
      <c r="BO600" s="2">
        <v>0</v>
      </c>
      <c r="BP600" s="2">
        <v>725.18</v>
      </c>
      <c r="BQ600" s="2">
        <v>820.96</v>
      </c>
      <c r="BR600" s="2">
        <v>0</v>
      </c>
      <c r="BS600" s="2">
        <v>0</v>
      </c>
      <c r="BT600" s="2">
        <v>0</v>
      </c>
      <c r="BU600" s="2">
        <v>0</v>
      </c>
      <c r="BV600" s="2">
        <v>0</v>
      </c>
      <c r="BW600" s="2">
        <v>0</v>
      </c>
      <c r="BX600" s="2">
        <v>0</v>
      </c>
      <c r="BY600" s="2">
        <v>0</v>
      </c>
      <c r="BZ600" s="2">
        <v>0</v>
      </c>
      <c r="CA600" s="2">
        <v>0</v>
      </c>
      <c r="CB600" s="2">
        <v>0</v>
      </c>
      <c r="CC600" s="2">
        <v>0</v>
      </c>
      <c r="CD600" s="2">
        <v>0</v>
      </c>
      <c r="CE600" s="2">
        <v>0</v>
      </c>
      <c r="CF600" s="2">
        <v>0</v>
      </c>
      <c r="CG600" s="2">
        <v>0</v>
      </c>
      <c r="CH600" s="2">
        <v>0</v>
      </c>
      <c r="CI600" s="2">
        <v>0</v>
      </c>
      <c r="CJ600" s="11" t="str">
        <f>+VLOOKUP(B600,[57]Sheet1!$A:$AA,27,FALSE)</f>
        <v>Crea Gestioni</v>
      </c>
      <c r="CK600" t="s">
        <v>1872</v>
      </c>
      <c r="CL600" t="s">
        <v>1864</v>
      </c>
      <c r="CM600" t="s">
        <v>1854</v>
      </c>
      <c r="CN600" t="s">
        <v>1854</v>
      </c>
      <c r="CP600" t="s">
        <v>1890</v>
      </c>
    </row>
    <row r="601" spans="1:94" x14ac:dyDescent="0.35">
      <c r="A601" s="93" t="str">
        <f t="shared" si="18"/>
        <v>20000050820</v>
      </c>
      <c r="B601" t="str">
        <f t="shared" si="19"/>
        <v>2000005-2020</v>
      </c>
      <c r="C601">
        <v>2000005</v>
      </c>
      <c r="D601" s="7" t="s">
        <v>84</v>
      </c>
      <c r="E601" s="7" t="s">
        <v>1449</v>
      </c>
      <c r="F601" s="7" t="s">
        <v>1074</v>
      </c>
      <c r="G601" s="7" t="s">
        <v>1796</v>
      </c>
      <c r="H601" s="7" t="s">
        <v>1475</v>
      </c>
      <c r="I601" s="7" t="s">
        <v>284</v>
      </c>
      <c r="J601" s="7" t="s">
        <v>1060</v>
      </c>
      <c r="K601" s="7" t="s">
        <v>1061</v>
      </c>
      <c r="L601" s="7" t="s">
        <v>1062</v>
      </c>
      <c r="M601" s="7" t="s">
        <v>1063</v>
      </c>
      <c r="N601" s="7" t="s">
        <v>1064</v>
      </c>
      <c r="O601" s="7" t="s">
        <v>340</v>
      </c>
      <c r="P601" s="88" t="s">
        <v>302</v>
      </c>
      <c r="Q601" s="7"/>
      <c r="R601" s="7"/>
      <c r="S601" s="7" t="s">
        <v>156</v>
      </c>
      <c r="T601" s="7" t="s">
        <v>409</v>
      </c>
      <c r="U601" s="7" t="s">
        <v>288</v>
      </c>
      <c r="V601" s="7" t="s">
        <v>288</v>
      </c>
      <c r="W601" s="7" t="s">
        <v>396</v>
      </c>
      <c r="X601" s="7" t="s">
        <v>264</v>
      </c>
      <c r="Y601" s="7" t="s">
        <v>265</v>
      </c>
      <c r="Z601" s="7" t="s">
        <v>253</v>
      </c>
      <c r="AA601" s="7" t="s">
        <v>1065</v>
      </c>
      <c r="AB601" s="7" t="s">
        <v>342</v>
      </c>
      <c r="AC601" s="88" t="s">
        <v>342</v>
      </c>
      <c r="AD601" s="7" t="s">
        <v>103</v>
      </c>
      <c r="AE601" s="7" t="s">
        <v>304</v>
      </c>
      <c r="AF601" s="7" t="s">
        <v>340</v>
      </c>
      <c r="AG601" s="7" t="s">
        <v>268</v>
      </c>
      <c r="AH601" s="7" t="s">
        <v>269</v>
      </c>
      <c r="AI601" s="7" t="s">
        <v>270</v>
      </c>
      <c r="AJ601" s="7" t="s">
        <v>308</v>
      </c>
      <c r="AK601" s="7" t="s">
        <v>309</v>
      </c>
      <c r="AL601" s="7" t="s">
        <v>310</v>
      </c>
      <c r="AM601" s="7" t="s">
        <v>310</v>
      </c>
      <c r="AN601" s="7" t="s">
        <v>311</v>
      </c>
      <c r="AO601" s="7" t="s">
        <v>312</v>
      </c>
      <c r="AP601" s="7" t="s">
        <v>276</v>
      </c>
      <c r="AQ601" s="7" t="s">
        <v>276</v>
      </c>
      <c r="AR601" s="7" t="s">
        <v>277</v>
      </c>
      <c r="AS601" s="7" t="s">
        <v>264</v>
      </c>
      <c r="AT601" s="7" t="s">
        <v>141</v>
      </c>
      <c r="AU601" s="88" t="s">
        <v>1457</v>
      </c>
      <c r="AV601" s="7" t="s">
        <v>115</v>
      </c>
      <c r="AW601" s="7" t="s">
        <v>91</v>
      </c>
      <c r="AX601" s="69" t="s">
        <v>685</v>
      </c>
      <c r="AY601" t="s">
        <v>152</v>
      </c>
      <c r="AZ601" t="s">
        <v>277</v>
      </c>
      <c r="BA601" t="s">
        <v>117</v>
      </c>
      <c r="BB601" s="88" t="s">
        <v>304</v>
      </c>
      <c r="BC601" t="s">
        <v>118</v>
      </c>
      <c r="BD601" t="s">
        <v>91</v>
      </c>
      <c r="BE601" t="s">
        <v>119</v>
      </c>
      <c r="BF601" s="86" t="s">
        <v>314</v>
      </c>
      <c r="BG601" s="86" t="s">
        <v>315</v>
      </c>
      <c r="BH601" s="78" t="s">
        <v>316</v>
      </c>
      <c r="BI601" s="79" t="s">
        <v>317</v>
      </c>
      <c r="BJ601" s="8">
        <v>0</v>
      </c>
      <c r="BK601" s="8">
        <v>0</v>
      </c>
      <c r="BL601" s="8">
        <v>0</v>
      </c>
      <c r="BM601" s="8">
        <v>0</v>
      </c>
      <c r="BN601" s="8">
        <v>0</v>
      </c>
      <c r="BO601" s="8">
        <v>0</v>
      </c>
      <c r="BP601" s="8">
        <v>0</v>
      </c>
      <c r="BQ601" s="8">
        <v>0</v>
      </c>
      <c r="BR601" s="8">
        <v>0</v>
      </c>
      <c r="BS601" s="8">
        <v>0</v>
      </c>
      <c r="BT601" s="8">
        <v>0</v>
      </c>
      <c r="BU601" s="8">
        <v>0</v>
      </c>
      <c r="BV601" s="8">
        <v>0</v>
      </c>
      <c r="BW601" s="8">
        <v>0</v>
      </c>
      <c r="BX601" s="8">
        <v>0</v>
      </c>
      <c r="BY601" s="8">
        <v>0</v>
      </c>
      <c r="BZ601" s="8">
        <v>0</v>
      </c>
      <c r="CA601" s="8">
        <v>0</v>
      </c>
      <c r="CB601" s="8">
        <v>0</v>
      </c>
      <c r="CC601" s="8">
        <v>0</v>
      </c>
      <c r="CD601" s="8">
        <v>0</v>
      </c>
      <c r="CE601" s="8">
        <v>0</v>
      </c>
      <c r="CF601" s="8">
        <v>0</v>
      </c>
      <c r="CG601" s="8">
        <v>0</v>
      </c>
      <c r="CH601" s="8">
        <v>0</v>
      </c>
      <c r="CI601" s="8">
        <v>0</v>
      </c>
      <c r="CJ601" s="11" t="str">
        <f>+VLOOKUP(B601,[57]Sheet1!$A:$AA,27,FALSE)</f>
        <v>Crea Gestioni</v>
      </c>
      <c r="CK601" t="s">
        <v>1872</v>
      </c>
      <c r="CL601" t="s">
        <v>1864</v>
      </c>
      <c r="CM601" t="s">
        <v>1854</v>
      </c>
      <c r="CN601" t="s">
        <v>1854</v>
      </c>
      <c r="CP601" t="s">
        <v>1890</v>
      </c>
    </row>
    <row r="602" spans="1:94" x14ac:dyDescent="0.35">
      <c r="A602" s="93" t="str">
        <f t="shared" si="18"/>
        <v>20000050920</v>
      </c>
      <c r="B602" t="str">
        <f t="shared" si="19"/>
        <v>2000005-2020</v>
      </c>
      <c r="C602">
        <v>2000005</v>
      </c>
      <c r="D602" t="s">
        <v>84</v>
      </c>
      <c r="E602" t="s">
        <v>1449</v>
      </c>
      <c r="F602" t="s">
        <v>1074</v>
      </c>
      <c r="G602" t="s">
        <v>1796</v>
      </c>
      <c r="H602" t="s">
        <v>1471</v>
      </c>
      <c r="I602" t="s">
        <v>1472</v>
      </c>
      <c r="J602" t="s">
        <v>1060</v>
      </c>
      <c r="K602" t="s">
        <v>1061</v>
      </c>
      <c r="L602" t="s">
        <v>1062</v>
      </c>
      <c r="M602" t="s">
        <v>1063</v>
      </c>
      <c r="N602" t="s">
        <v>1064</v>
      </c>
      <c r="O602" t="s">
        <v>340</v>
      </c>
      <c r="P602" s="88" t="s">
        <v>302</v>
      </c>
      <c r="S602" t="s">
        <v>156</v>
      </c>
      <c r="T602" t="s">
        <v>409</v>
      </c>
      <c r="U602" t="s">
        <v>1473</v>
      </c>
      <c r="V602" t="s">
        <v>1473</v>
      </c>
      <c r="W602" t="s">
        <v>396</v>
      </c>
      <c r="X602" t="s">
        <v>264</v>
      </c>
      <c r="Y602" t="s">
        <v>265</v>
      </c>
      <c r="Z602" t="s">
        <v>253</v>
      </c>
      <c r="AA602" t="s">
        <v>1065</v>
      </c>
      <c r="AB602" t="s">
        <v>342</v>
      </c>
      <c r="AC602" s="88" t="s">
        <v>342</v>
      </c>
      <c r="AD602" t="s">
        <v>103</v>
      </c>
      <c r="AE602" t="s">
        <v>304</v>
      </c>
      <c r="AF602" t="s">
        <v>340</v>
      </c>
      <c r="AG602" t="s">
        <v>268</v>
      </c>
      <c r="AH602" t="s">
        <v>269</v>
      </c>
      <c r="AI602" t="s">
        <v>270</v>
      </c>
      <c r="AJ602" t="s">
        <v>308</v>
      </c>
      <c r="AK602" t="s">
        <v>309</v>
      </c>
      <c r="AL602" t="s">
        <v>310</v>
      </c>
      <c r="AM602" t="s">
        <v>310</v>
      </c>
      <c r="AN602" t="s">
        <v>311</v>
      </c>
      <c r="AO602" t="s">
        <v>312</v>
      </c>
      <c r="AP602" t="s">
        <v>276</v>
      </c>
      <c r="AQ602" t="s">
        <v>276</v>
      </c>
      <c r="AR602" t="s">
        <v>277</v>
      </c>
      <c r="AS602" t="s">
        <v>264</v>
      </c>
      <c r="AT602" t="s">
        <v>141</v>
      </c>
      <c r="AU602" s="88" t="s">
        <v>1457</v>
      </c>
      <c r="AV602" t="s">
        <v>115</v>
      </c>
      <c r="AW602" t="s">
        <v>293</v>
      </c>
      <c r="AX602" s="69" t="s">
        <v>685</v>
      </c>
      <c r="AY602" t="s">
        <v>152</v>
      </c>
      <c r="AZ602" t="s">
        <v>277</v>
      </c>
      <c r="BA602" t="s">
        <v>117</v>
      </c>
      <c r="BB602" s="88" t="s">
        <v>304</v>
      </c>
      <c r="BC602" t="s">
        <v>118</v>
      </c>
      <c r="BD602" t="s">
        <v>91</v>
      </c>
      <c r="BE602" t="s">
        <v>119</v>
      </c>
      <c r="BF602" s="86" t="s">
        <v>314</v>
      </c>
      <c r="BG602" s="86" t="s">
        <v>315</v>
      </c>
      <c r="BH602" s="78" t="s">
        <v>316</v>
      </c>
      <c r="BI602" s="79" t="s">
        <v>317</v>
      </c>
      <c r="BJ602" s="2">
        <v>0</v>
      </c>
      <c r="BK602" s="2">
        <v>0</v>
      </c>
      <c r="BL602" s="2">
        <v>0</v>
      </c>
      <c r="BM602" s="2">
        <v>242.73</v>
      </c>
      <c r="BN602" s="2">
        <v>-16.18</v>
      </c>
      <c r="BO602" s="2">
        <v>0</v>
      </c>
      <c r="BP602" s="2">
        <v>226.55</v>
      </c>
      <c r="BQ602" s="2">
        <v>242.73</v>
      </c>
      <c r="BR602" s="2">
        <v>0</v>
      </c>
      <c r="BS602" s="2">
        <v>0</v>
      </c>
      <c r="BT602" s="2">
        <v>0</v>
      </c>
      <c r="BU602" s="2">
        <v>0</v>
      </c>
      <c r="BV602" s="2">
        <v>0</v>
      </c>
      <c r="BW602" s="2">
        <v>0</v>
      </c>
      <c r="BX602" s="2">
        <v>0</v>
      </c>
      <c r="BY602" s="2">
        <v>0</v>
      </c>
      <c r="BZ602" s="2">
        <v>0</v>
      </c>
      <c r="CA602" s="2">
        <v>0</v>
      </c>
      <c r="CB602" s="2">
        <v>0</v>
      </c>
      <c r="CC602" s="2">
        <v>0</v>
      </c>
      <c r="CD602" s="2">
        <v>0</v>
      </c>
      <c r="CE602" s="2">
        <v>0</v>
      </c>
      <c r="CF602" s="2">
        <v>0</v>
      </c>
      <c r="CG602" s="2">
        <v>0</v>
      </c>
      <c r="CH602" s="2">
        <v>0</v>
      </c>
      <c r="CI602" s="2">
        <v>0</v>
      </c>
      <c r="CJ602" s="11" t="str">
        <f>+VLOOKUP(B602,[57]Sheet1!$A:$AA,27,FALSE)</f>
        <v>Crea Gestioni</v>
      </c>
      <c r="CK602" t="s">
        <v>1872</v>
      </c>
      <c r="CL602" t="s">
        <v>1864</v>
      </c>
      <c r="CM602" t="s">
        <v>1854</v>
      </c>
      <c r="CN602" t="s">
        <v>1854</v>
      </c>
      <c r="CP602" t="s">
        <v>1890</v>
      </c>
    </row>
    <row r="603" spans="1:94" x14ac:dyDescent="0.35">
      <c r="A603" s="93" t="str">
        <f t="shared" si="18"/>
        <v>20000051020</v>
      </c>
      <c r="B603" t="str">
        <f t="shared" si="19"/>
        <v>2000005-2020</v>
      </c>
      <c r="C603">
        <v>2000005</v>
      </c>
      <c r="D603" s="7" t="s">
        <v>84</v>
      </c>
      <c r="E603" s="7" t="s">
        <v>1449</v>
      </c>
      <c r="F603" s="7" t="s">
        <v>1074</v>
      </c>
      <c r="G603" s="7" t="s">
        <v>1796</v>
      </c>
      <c r="H603" s="7" t="s">
        <v>1458</v>
      </c>
      <c r="I603" s="7" t="s">
        <v>1459</v>
      </c>
      <c r="J603" s="7" t="s">
        <v>1060</v>
      </c>
      <c r="K603" s="7" t="s">
        <v>1061</v>
      </c>
      <c r="L603" s="7" t="s">
        <v>1062</v>
      </c>
      <c r="M603" s="7" t="s">
        <v>1063</v>
      </c>
      <c r="N603" s="7" t="s">
        <v>1064</v>
      </c>
      <c r="O603" s="7" t="s">
        <v>340</v>
      </c>
      <c r="P603" s="88" t="s">
        <v>302</v>
      </c>
      <c r="Q603" s="7"/>
      <c r="R603" s="7"/>
      <c r="S603" s="7" t="s">
        <v>156</v>
      </c>
      <c r="T603" s="7" t="s">
        <v>409</v>
      </c>
      <c r="U603" s="7" t="s">
        <v>1460</v>
      </c>
      <c r="V603" s="7" t="s">
        <v>1460</v>
      </c>
      <c r="W603" s="7" t="s">
        <v>396</v>
      </c>
      <c r="X603" s="7" t="s">
        <v>264</v>
      </c>
      <c r="Y603" s="7" t="s">
        <v>265</v>
      </c>
      <c r="Z603" s="7" t="s">
        <v>253</v>
      </c>
      <c r="AA603" s="7" t="s">
        <v>1065</v>
      </c>
      <c r="AB603" s="7" t="s">
        <v>342</v>
      </c>
      <c r="AC603" s="88" t="s">
        <v>342</v>
      </c>
      <c r="AD603" s="7" t="s">
        <v>103</v>
      </c>
      <c r="AE603" s="7" t="s">
        <v>304</v>
      </c>
      <c r="AF603" s="7" t="s">
        <v>340</v>
      </c>
      <c r="AG603" s="7" t="s">
        <v>268</v>
      </c>
      <c r="AH603" s="7" t="s">
        <v>269</v>
      </c>
      <c r="AI603" s="7" t="s">
        <v>270</v>
      </c>
      <c r="AJ603" s="7" t="s">
        <v>308</v>
      </c>
      <c r="AK603" s="7" t="s">
        <v>309</v>
      </c>
      <c r="AL603" s="7" t="s">
        <v>310</v>
      </c>
      <c r="AM603" s="7" t="s">
        <v>310</v>
      </c>
      <c r="AN603" s="7" t="s">
        <v>311</v>
      </c>
      <c r="AO603" s="7" t="s">
        <v>312</v>
      </c>
      <c r="AP603" s="7" t="s">
        <v>276</v>
      </c>
      <c r="AQ603" s="7" t="s">
        <v>276</v>
      </c>
      <c r="AR603" s="7" t="s">
        <v>277</v>
      </c>
      <c r="AS603" s="7" t="s">
        <v>264</v>
      </c>
      <c r="AT603" s="7" t="s">
        <v>141</v>
      </c>
      <c r="AU603" s="88" t="s">
        <v>1457</v>
      </c>
      <c r="AV603" s="7" t="s">
        <v>115</v>
      </c>
      <c r="AW603" s="7" t="s">
        <v>91</v>
      </c>
      <c r="AX603" s="69" t="s">
        <v>685</v>
      </c>
      <c r="AY603" t="s">
        <v>152</v>
      </c>
      <c r="AZ603" t="s">
        <v>277</v>
      </c>
      <c r="BA603" t="s">
        <v>117</v>
      </c>
      <c r="BB603" s="88" t="s">
        <v>304</v>
      </c>
      <c r="BC603" t="s">
        <v>118</v>
      </c>
      <c r="BD603" t="s">
        <v>91</v>
      </c>
      <c r="BE603" t="s">
        <v>119</v>
      </c>
      <c r="BF603" s="86" t="s">
        <v>314</v>
      </c>
      <c r="BG603" s="86" t="s">
        <v>315</v>
      </c>
      <c r="BH603" s="78" t="s">
        <v>316</v>
      </c>
      <c r="BI603" s="79" t="s">
        <v>317</v>
      </c>
      <c r="BJ603" s="8">
        <v>0</v>
      </c>
      <c r="BK603" s="8">
        <v>0</v>
      </c>
      <c r="BL603" s="8">
        <v>0</v>
      </c>
      <c r="BM603" s="8">
        <v>0</v>
      </c>
      <c r="BN603" s="8">
        <v>0</v>
      </c>
      <c r="BO603" s="8">
        <v>0</v>
      </c>
      <c r="BP603" s="8">
        <v>0</v>
      </c>
      <c r="BQ603" s="8">
        <v>0</v>
      </c>
      <c r="BR603" s="8">
        <v>0</v>
      </c>
      <c r="BS603" s="8">
        <v>0</v>
      </c>
      <c r="BT603" s="8">
        <v>0</v>
      </c>
      <c r="BU603" s="8">
        <v>0</v>
      </c>
      <c r="BV603" s="8">
        <v>0</v>
      </c>
      <c r="BW603" s="8">
        <v>0</v>
      </c>
      <c r="BX603" s="8">
        <v>0</v>
      </c>
      <c r="BY603" s="8">
        <v>0</v>
      </c>
      <c r="BZ603" s="8">
        <v>0</v>
      </c>
      <c r="CA603" s="8">
        <v>0</v>
      </c>
      <c r="CB603" s="8">
        <v>0</v>
      </c>
      <c r="CC603" s="8">
        <v>0</v>
      </c>
      <c r="CD603" s="8">
        <v>0</v>
      </c>
      <c r="CE603" s="8">
        <v>0</v>
      </c>
      <c r="CF603" s="8">
        <v>0</v>
      </c>
      <c r="CG603" s="8">
        <v>0</v>
      </c>
      <c r="CH603" s="8">
        <v>0</v>
      </c>
      <c r="CI603" s="8">
        <v>0</v>
      </c>
      <c r="CJ603" s="11" t="str">
        <f>+VLOOKUP(B603,[57]Sheet1!$A:$AA,27,FALSE)</f>
        <v>Crea Gestioni</v>
      </c>
      <c r="CK603" t="s">
        <v>1872</v>
      </c>
      <c r="CL603" t="s">
        <v>1864</v>
      </c>
      <c r="CM603" t="s">
        <v>1854</v>
      </c>
      <c r="CN603" t="s">
        <v>1854</v>
      </c>
      <c r="CP603" t="s">
        <v>1890</v>
      </c>
    </row>
    <row r="604" spans="1:94" x14ac:dyDescent="0.35">
      <c r="A604" s="93" t="str">
        <f t="shared" si="18"/>
        <v>20000051120</v>
      </c>
      <c r="B604" t="str">
        <f t="shared" si="19"/>
        <v>2000005-2020</v>
      </c>
      <c r="C604">
        <v>2000005</v>
      </c>
      <c r="D604" s="7" t="s">
        <v>84</v>
      </c>
      <c r="E604" s="7" t="s">
        <v>1449</v>
      </c>
      <c r="F604" s="7" t="s">
        <v>1074</v>
      </c>
      <c r="G604" s="7" t="s">
        <v>1796</v>
      </c>
      <c r="H604" s="7" t="s">
        <v>1480</v>
      </c>
      <c r="I604" s="7" t="s">
        <v>1481</v>
      </c>
      <c r="J604" s="7" t="s">
        <v>1060</v>
      </c>
      <c r="K604" s="7" t="s">
        <v>1061</v>
      </c>
      <c r="L604" s="7" t="s">
        <v>1062</v>
      </c>
      <c r="M604" s="7" t="s">
        <v>1063</v>
      </c>
      <c r="N604" s="7" t="s">
        <v>1064</v>
      </c>
      <c r="O604" s="7" t="s">
        <v>340</v>
      </c>
      <c r="P604" s="88" t="s">
        <v>302</v>
      </c>
      <c r="Q604" s="7"/>
      <c r="R604" s="7"/>
      <c r="S604" s="7" t="s">
        <v>156</v>
      </c>
      <c r="T604" s="7" t="s">
        <v>409</v>
      </c>
      <c r="U604" s="7" t="s">
        <v>1482</v>
      </c>
      <c r="V604" s="7" t="s">
        <v>1482</v>
      </c>
      <c r="W604" s="7" t="s">
        <v>396</v>
      </c>
      <c r="X604" s="7" t="s">
        <v>264</v>
      </c>
      <c r="Y604" s="7" t="s">
        <v>265</v>
      </c>
      <c r="Z604" s="7" t="s">
        <v>253</v>
      </c>
      <c r="AA604" s="7" t="s">
        <v>1065</v>
      </c>
      <c r="AB604" s="7" t="s">
        <v>342</v>
      </c>
      <c r="AC604" s="88" t="s">
        <v>342</v>
      </c>
      <c r="AD604" s="7" t="s">
        <v>103</v>
      </c>
      <c r="AE604" s="7" t="s">
        <v>304</v>
      </c>
      <c r="AF604" s="7" t="s">
        <v>340</v>
      </c>
      <c r="AG604" s="7" t="s">
        <v>268</v>
      </c>
      <c r="AH604" s="7" t="s">
        <v>269</v>
      </c>
      <c r="AI604" s="7" t="s">
        <v>270</v>
      </c>
      <c r="AJ604" s="7" t="s">
        <v>308</v>
      </c>
      <c r="AK604" s="7" t="s">
        <v>309</v>
      </c>
      <c r="AL604" s="7" t="s">
        <v>310</v>
      </c>
      <c r="AM604" s="7" t="s">
        <v>310</v>
      </c>
      <c r="AN604" s="7" t="s">
        <v>311</v>
      </c>
      <c r="AO604" s="7" t="s">
        <v>312</v>
      </c>
      <c r="AP604" s="7" t="s">
        <v>276</v>
      </c>
      <c r="AQ604" s="7" t="s">
        <v>276</v>
      </c>
      <c r="AR604" s="7" t="s">
        <v>277</v>
      </c>
      <c r="AS604" s="7" t="s">
        <v>264</v>
      </c>
      <c r="AT604" s="7" t="s">
        <v>141</v>
      </c>
      <c r="AU604" s="88" t="s">
        <v>1457</v>
      </c>
      <c r="AV604" s="7" t="s">
        <v>115</v>
      </c>
      <c r="AW604" s="7" t="s">
        <v>91</v>
      </c>
      <c r="AX604" s="69" t="s">
        <v>685</v>
      </c>
      <c r="AY604" t="s">
        <v>152</v>
      </c>
      <c r="AZ604" t="s">
        <v>277</v>
      </c>
      <c r="BA604" t="s">
        <v>117</v>
      </c>
      <c r="BB604" s="88" t="s">
        <v>304</v>
      </c>
      <c r="BC604" t="s">
        <v>118</v>
      </c>
      <c r="BD604" t="s">
        <v>91</v>
      </c>
      <c r="BE604" t="s">
        <v>119</v>
      </c>
      <c r="BF604" s="86" t="s">
        <v>314</v>
      </c>
      <c r="BG604" s="86" t="s">
        <v>315</v>
      </c>
      <c r="BH604" s="78" t="s">
        <v>316</v>
      </c>
      <c r="BI604" s="79" t="s">
        <v>317</v>
      </c>
      <c r="BJ604" s="8">
        <v>0</v>
      </c>
      <c r="BK604" s="8">
        <v>0</v>
      </c>
      <c r="BL604" s="8">
        <v>0</v>
      </c>
      <c r="BM604" s="8">
        <v>0</v>
      </c>
      <c r="BN604" s="8">
        <v>0</v>
      </c>
      <c r="BO604" s="8">
        <v>0</v>
      </c>
      <c r="BP604" s="8">
        <v>0</v>
      </c>
      <c r="BQ604" s="8">
        <v>0</v>
      </c>
      <c r="BR604" s="8">
        <v>0</v>
      </c>
      <c r="BS604" s="8">
        <v>0</v>
      </c>
      <c r="BT604" s="8">
        <v>0</v>
      </c>
      <c r="BU604" s="8">
        <v>0</v>
      </c>
      <c r="BV604" s="8">
        <v>0</v>
      </c>
      <c r="BW604" s="8">
        <v>0</v>
      </c>
      <c r="BX604" s="8">
        <v>0</v>
      </c>
      <c r="BY604" s="8">
        <v>0</v>
      </c>
      <c r="BZ604" s="8">
        <v>0</v>
      </c>
      <c r="CA604" s="8">
        <v>0</v>
      </c>
      <c r="CB604" s="8">
        <v>0</v>
      </c>
      <c r="CC604" s="8">
        <v>0</v>
      </c>
      <c r="CD604" s="8">
        <v>0</v>
      </c>
      <c r="CE604" s="8">
        <v>0</v>
      </c>
      <c r="CF604" s="8">
        <v>0</v>
      </c>
      <c r="CG604" s="8">
        <v>0</v>
      </c>
      <c r="CH604" s="8">
        <v>0</v>
      </c>
      <c r="CI604" s="8">
        <v>0</v>
      </c>
      <c r="CJ604" s="11" t="str">
        <f>+VLOOKUP(B604,[57]Sheet1!$A:$AA,27,FALSE)</f>
        <v>Crea Gestioni</v>
      </c>
      <c r="CK604" t="s">
        <v>1872</v>
      </c>
      <c r="CL604" t="s">
        <v>1864</v>
      </c>
      <c r="CM604" t="s">
        <v>1854</v>
      </c>
      <c r="CN604" t="s">
        <v>1854</v>
      </c>
      <c r="CP604" t="s">
        <v>1890</v>
      </c>
    </row>
    <row r="605" spans="1:94" x14ac:dyDescent="0.35">
      <c r="A605" s="93" t="str">
        <f t="shared" si="18"/>
        <v>20000051220</v>
      </c>
      <c r="B605" t="str">
        <f t="shared" si="19"/>
        <v>2000005-2020</v>
      </c>
      <c r="C605">
        <v>2000005</v>
      </c>
      <c r="D605" t="s">
        <v>84</v>
      </c>
      <c r="E605" t="s">
        <v>1449</v>
      </c>
      <c r="F605" t="s">
        <v>1074</v>
      </c>
      <c r="G605" t="s">
        <v>1796</v>
      </c>
      <c r="H605" t="s">
        <v>1461</v>
      </c>
      <c r="I605" t="s">
        <v>1462</v>
      </c>
      <c r="J605" t="s">
        <v>1060</v>
      </c>
      <c r="K605" t="s">
        <v>1061</v>
      </c>
      <c r="L605" t="s">
        <v>1062</v>
      </c>
      <c r="M605" t="s">
        <v>1063</v>
      </c>
      <c r="N605" t="s">
        <v>1064</v>
      </c>
      <c r="O605" t="s">
        <v>340</v>
      </c>
      <c r="P605" s="88" t="s">
        <v>302</v>
      </c>
      <c r="Q605" t="s">
        <v>303</v>
      </c>
      <c r="R605" t="s">
        <v>304</v>
      </c>
      <c r="S605" t="s">
        <v>156</v>
      </c>
      <c r="T605" t="s">
        <v>409</v>
      </c>
      <c r="U605" t="s">
        <v>1463</v>
      </c>
      <c r="V605" t="s">
        <v>1463</v>
      </c>
      <c r="W605" t="s">
        <v>396</v>
      </c>
      <c r="X605" t="s">
        <v>264</v>
      </c>
      <c r="Y605" t="s">
        <v>265</v>
      </c>
      <c r="Z605" t="s">
        <v>253</v>
      </c>
      <c r="AA605" t="s">
        <v>1065</v>
      </c>
      <c r="AB605" t="s">
        <v>342</v>
      </c>
      <c r="AC605" s="88" t="s">
        <v>342</v>
      </c>
      <c r="AD605" t="s">
        <v>103</v>
      </c>
      <c r="AE605" t="s">
        <v>304</v>
      </c>
      <c r="AF605" t="s">
        <v>340</v>
      </c>
      <c r="AG605" t="s">
        <v>268</v>
      </c>
      <c r="AH605" t="s">
        <v>269</v>
      </c>
      <c r="AI605" t="s">
        <v>270</v>
      </c>
      <c r="AJ605" t="s">
        <v>308</v>
      </c>
      <c r="AK605" t="s">
        <v>309</v>
      </c>
      <c r="AL605" t="s">
        <v>310</v>
      </c>
      <c r="AM605" t="s">
        <v>310</v>
      </c>
      <c r="AN605" t="s">
        <v>311</v>
      </c>
      <c r="AO605" t="s">
        <v>312</v>
      </c>
      <c r="AP605" t="s">
        <v>276</v>
      </c>
      <c r="AQ605" t="s">
        <v>276</v>
      </c>
      <c r="AR605" t="s">
        <v>277</v>
      </c>
      <c r="AS605" t="s">
        <v>264</v>
      </c>
      <c r="AT605" t="s">
        <v>141</v>
      </c>
      <c r="AU605" s="88" t="s">
        <v>1457</v>
      </c>
      <c r="AV605" t="s">
        <v>115</v>
      </c>
      <c r="AW605" t="s">
        <v>293</v>
      </c>
      <c r="AX605" s="69" t="s">
        <v>685</v>
      </c>
      <c r="AY605" t="s">
        <v>152</v>
      </c>
      <c r="AZ605" t="s">
        <v>277</v>
      </c>
      <c r="BA605" t="s">
        <v>117</v>
      </c>
      <c r="BB605" s="88" t="s">
        <v>304</v>
      </c>
      <c r="BC605" t="s">
        <v>118</v>
      </c>
      <c r="BD605" t="s">
        <v>91</v>
      </c>
      <c r="BE605" t="s">
        <v>119</v>
      </c>
      <c r="BF605" s="86" t="s">
        <v>314</v>
      </c>
      <c r="BG605" s="86" t="s">
        <v>315</v>
      </c>
      <c r="BH605" s="78" t="s">
        <v>316</v>
      </c>
      <c r="BI605" s="79" t="s">
        <v>317</v>
      </c>
      <c r="BJ605" s="2">
        <v>0</v>
      </c>
      <c r="BK605" s="2">
        <v>0</v>
      </c>
      <c r="BL605" s="2">
        <v>0</v>
      </c>
      <c r="BM605" s="2">
        <v>337.41</v>
      </c>
      <c r="BN605" s="2">
        <v>-5.62</v>
      </c>
      <c r="BO605" s="2">
        <v>0</v>
      </c>
      <c r="BP605" s="2">
        <v>331.79</v>
      </c>
      <c r="BQ605" s="2">
        <v>337.41</v>
      </c>
      <c r="BR605" s="2">
        <v>0</v>
      </c>
      <c r="BS605" s="2">
        <v>0</v>
      </c>
      <c r="BT605" s="2">
        <v>0</v>
      </c>
      <c r="BU605" s="2">
        <v>0</v>
      </c>
      <c r="BV605" s="2">
        <v>0</v>
      </c>
      <c r="BW605" s="2">
        <v>0</v>
      </c>
      <c r="BX605" s="2">
        <v>0</v>
      </c>
      <c r="BY605" s="2">
        <v>0</v>
      </c>
      <c r="BZ605" s="2">
        <v>0</v>
      </c>
      <c r="CA605" s="2">
        <v>0</v>
      </c>
      <c r="CB605" s="2">
        <v>0</v>
      </c>
      <c r="CC605" s="2">
        <v>0</v>
      </c>
      <c r="CD605" s="2">
        <v>0</v>
      </c>
      <c r="CE605" s="2">
        <v>0</v>
      </c>
      <c r="CF605" s="2">
        <v>0</v>
      </c>
      <c r="CG605" s="2">
        <v>0</v>
      </c>
      <c r="CH605" s="2">
        <v>0</v>
      </c>
      <c r="CI605" s="2">
        <v>0</v>
      </c>
      <c r="CJ605" s="11" t="str">
        <f>+VLOOKUP(B605,[57]Sheet1!$A:$AA,27,FALSE)</f>
        <v>Crea Gestioni</v>
      </c>
      <c r="CK605" t="s">
        <v>1872</v>
      </c>
      <c r="CL605" t="s">
        <v>1864</v>
      </c>
      <c r="CM605" t="s">
        <v>1854</v>
      </c>
      <c r="CN605" t="s">
        <v>1854</v>
      </c>
      <c r="CP605" t="s">
        <v>1890</v>
      </c>
    </row>
    <row r="606" spans="1:94" x14ac:dyDescent="0.35">
      <c r="A606" s="93" t="str">
        <f t="shared" si="18"/>
        <v>20000080320</v>
      </c>
      <c r="B606" t="str">
        <f t="shared" si="19"/>
        <v>2000008-2020</v>
      </c>
      <c r="C606">
        <v>2000008</v>
      </c>
      <c r="D606" t="s">
        <v>84</v>
      </c>
      <c r="E606" t="s">
        <v>1449</v>
      </c>
      <c r="F606" t="s">
        <v>1180</v>
      </c>
      <c r="G606" t="s">
        <v>1797</v>
      </c>
      <c r="H606" t="s">
        <v>1608</v>
      </c>
      <c r="I606" t="s">
        <v>1609</v>
      </c>
      <c r="J606" t="s">
        <v>1060</v>
      </c>
      <c r="K606" t="s">
        <v>1061</v>
      </c>
      <c r="L606" t="s">
        <v>1062</v>
      </c>
      <c r="M606" t="s">
        <v>1063</v>
      </c>
      <c r="N606" t="s">
        <v>1064</v>
      </c>
      <c r="O606" t="s">
        <v>1182</v>
      </c>
      <c r="P606" s="88" t="s">
        <v>302</v>
      </c>
      <c r="S606" t="s">
        <v>1609</v>
      </c>
      <c r="T606" t="s">
        <v>1173</v>
      </c>
      <c r="U606" t="s">
        <v>1610</v>
      </c>
      <c r="V606" t="s">
        <v>1610</v>
      </c>
      <c r="W606" t="s">
        <v>396</v>
      </c>
      <c r="X606" t="s">
        <v>449</v>
      </c>
      <c r="Y606" t="s">
        <v>265</v>
      </c>
      <c r="Z606" t="s">
        <v>253</v>
      </c>
      <c r="AA606" t="s">
        <v>1065</v>
      </c>
      <c r="AB606" t="s">
        <v>1183</v>
      </c>
      <c r="AC606" s="88" t="s">
        <v>1183</v>
      </c>
      <c r="AD606" t="s">
        <v>103</v>
      </c>
      <c r="AE606" t="s">
        <v>304</v>
      </c>
      <c r="AF606" t="s">
        <v>1182</v>
      </c>
      <c r="AG606" t="s">
        <v>268</v>
      </c>
      <c r="AH606" t="s">
        <v>269</v>
      </c>
      <c r="AI606" t="s">
        <v>270</v>
      </c>
      <c r="AJ606" t="s">
        <v>308</v>
      </c>
      <c r="AK606" t="s">
        <v>309</v>
      </c>
      <c r="AL606" t="s">
        <v>310</v>
      </c>
      <c r="AM606" t="s">
        <v>310</v>
      </c>
      <c r="AN606" t="s">
        <v>311</v>
      </c>
      <c r="AO606" t="s">
        <v>312</v>
      </c>
      <c r="AP606" t="s">
        <v>276</v>
      </c>
      <c r="AQ606" t="s">
        <v>276</v>
      </c>
      <c r="AR606" t="s">
        <v>277</v>
      </c>
      <c r="AS606" t="s">
        <v>264</v>
      </c>
      <c r="AT606" t="s">
        <v>454</v>
      </c>
      <c r="AU606" s="88" t="s">
        <v>1457</v>
      </c>
      <c r="AV606" t="s">
        <v>115</v>
      </c>
      <c r="AW606" t="s">
        <v>293</v>
      </c>
      <c r="AX606" s="69" t="s">
        <v>685</v>
      </c>
      <c r="AY606" t="s">
        <v>91</v>
      </c>
      <c r="AZ606" t="s">
        <v>277</v>
      </c>
      <c r="BA606" t="s">
        <v>117</v>
      </c>
      <c r="BB606" s="88" t="s">
        <v>304</v>
      </c>
      <c r="BC606" t="s">
        <v>118</v>
      </c>
      <c r="BD606" t="s">
        <v>91</v>
      </c>
      <c r="BE606" t="s">
        <v>119</v>
      </c>
      <c r="BF606" s="86" t="s">
        <v>314</v>
      </c>
      <c r="BG606" s="86" t="s">
        <v>315</v>
      </c>
      <c r="BH606" s="78" t="s">
        <v>316</v>
      </c>
      <c r="BI606" s="79" t="s">
        <v>317</v>
      </c>
      <c r="BJ606" s="2">
        <v>0</v>
      </c>
      <c r="BK606" s="2">
        <v>0</v>
      </c>
      <c r="BL606" s="2">
        <v>0</v>
      </c>
      <c r="BM606" s="2">
        <v>1221.06</v>
      </c>
      <c r="BN606" s="2">
        <v>-203.51</v>
      </c>
      <c r="BO606" s="2">
        <v>0</v>
      </c>
      <c r="BP606" s="2">
        <v>1017.55</v>
      </c>
      <c r="BQ606" s="2">
        <v>1221.06</v>
      </c>
      <c r="BR606" s="2">
        <v>0</v>
      </c>
      <c r="BS606" s="2">
        <v>0</v>
      </c>
      <c r="BT606" s="2">
        <v>0</v>
      </c>
      <c r="BU606" s="2">
        <v>0</v>
      </c>
      <c r="BV606" s="2">
        <v>0</v>
      </c>
      <c r="BW606" s="2">
        <v>0</v>
      </c>
      <c r="BX606" s="2">
        <v>0</v>
      </c>
      <c r="BY606" s="2">
        <v>0</v>
      </c>
      <c r="BZ606" s="2">
        <v>0</v>
      </c>
      <c r="CA606" s="2">
        <v>0</v>
      </c>
      <c r="CB606" s="2">
        <v>0</v>
      </c>
      <c r="CC606" s="2">
        <v>0</v>
      </c>
      <c r="CD606" s="2">
        <v>0</v>
      </c>
      <c r="CE606" s="2">
        <v>0</v>
      </c>
      <c r="CF606" s="2">
        <v>0</v>
      </c>
      <c r="CG606" s="2">
        <v>0</v>
      </c>
      <c r="CH606" s="2">
        <v>0</v>
      </c>
      <c r="CI606" s="2">
        <v>0</v>
      </c>
      <c r="CJ606" s="11" t="str">
        <f>+VLOOKUP(B606,[57]Sheet1!$A:$AA,27,FALSE)</f>
        <v>Crea Gestioni</v>
      </c>
      <c r="CK606" t="s">
        <v>1872</v>
      </c>
      <c r="CL606" t="s">
        <v>1864</v>
      </c>
      <c r="CM606" t="s">
        <v>1873</v>
      </c>
      <c r="CN606" t="s">
        <v>1873</v>
      </c>
      <c r="CP606" s="107" t="s">
        <v>1890</v>
      </c>
    </row>
    <row r="607" spans="1:94" x14ac:dyDescent="0.35">
      <c r="A607" s="93" t="str">
        <f t="shared" si="18"/>
        <v>20000080420</v>
      </c>
      <c r="B607" t="str">
        <f t="shared" si="19"/>
        <v>2000008-2020</v>
      </c>
      <c r="C607">
        <v>2000008</v>
      </c>
      <c r="D607" s="7" t="s">
        <v>84</v>
      </c>
      <c r="E607" s="7" t="s">
        <v>1449</v>
      </c>
      <c r="F607" s="7" t="s">
        <v>1180</v>
      </c>
      <c r="G607" s="7" t="s">
        <v>1797</v>
      </c>
      <c r="H607" s="7" t="s">
        <v>1467</v>
      </c>
      <c r="I607" s="7" t="s">
        <v>1468</v>
      </c>
      <c r="J607" s="7" t="s">
        <v>1060</v>
      </c>
      <c r="K607" s="7" t="s">
        <v>1061</v>
      </c>
      <c r="L607" s="7" t="s">
        <v>1062</v>
      </c>
      <c r="M607" s="7" t="s">
        <v>1063</v>
      </c>
      <c r="N607" s="7" t="s">
        <v>1064</v>
      </c>
      <c r="O607" s="7" t="s">
        <v>1182</v>
      </c>
      <c r="P607" s="88" t="s">
        <v>302</v>
      </c>
      <c r="Q607" s="7"/>
      <c r="R607" s="7"/>
      <c r="S607" s="7" t="s">
        <v>1468</v>
      </c>
      <c r="T607" s="7" t="s">
        <v>1173</v>
      </c>
      <c r="U607" s="7" t="s">
        <v>1469</v>
      </c>
      <c r="V607" s="7" t="s">
        <v>1469</v>
      </c>
      <c r="W607" s="7" t="s">
        <v>396</v>
      </c>
      <c r="X607" s="7" t="s">
        <v>449</v>
      </c>
      <c r="Y607" s="7" t="s">
        <v>265</v>
      </c>
      <c r="Z607" s="7" t="s">
        <v>253</v>
      </c>
      <c r="AA607" s="7" t="s">
        <v>1065</v>
      </c>
      <c r="AB607" s="7" t="s">
        <v>1183</v>
      </c>
      <c r="AC607" s="88" t="s">
        <v>1183</v>
      </c>
      <c r="AD607" s="7" t="s">
        <v>103</v>
      </c>
      <c r="AE607" s="7" t="s">
        <v>304</v>
      </c>
      <c r="AF607" s="7" t="s">
        <v>1182</v>
      </c>
      <c r="AG607" s="7" t="s">
        <v>268</v>
      </c>
      <c r="AH607" s="7" t="s">
        <v>269</v>
      </c>
      <c r="AI607" s="7" t="s">
        <v>270</v>
      </c>
      <c r="AJ607" s="7" t="s">
        <v>308</v>
      </c>
      <c r="AK607" s="7" t="s">
        <v>309</v>
      </c>
      <c r="AL607" s="7" t="s">
        <v>310</v>
      </c>
      <c r="AM607" s="7" t="s">
        <v>310</v>
      </c>
      <c r="AN607" s="7" t="s">
        <v>311</v>
      </c>
      <c r="AO607" s="7" t="s">
        <v>312</v>
      </c>
      <c r="AP607" s="7" t="s">
        <v>276</v>
      </c>
      <c r="AQ607" s="7" t="s">
        <v>276</v>
      </c>
      <c r="AR607" s="7" t="s">
        <v>277</v>
      </c>
      <c r="AS607" s="7" t="s">
        <v>264</v>
      </c>
      <c r="AT607" s="7" t="s">
        <v>454</v>
      </c>
      <c r="AU607" s="88" t="s">
        <v>1457</v>
      </c>
      <c r="AV607" s="7" t="s">
        <v>115</v>
      </c>
      <c r="AW607" s="7" t="s">
        <v>91</v>
      </c>
      <c r="AX607" s="69" t="s">
        <v>685</v>
      </c>
      <c r="AY607" t="s">
        <v>91</v>
      </c>
      <c r="AZ607" t="s">
        <v>277</v>
      </c>
      <c r="BA607" t="s">
        <v>117</v>
      </c>
      <c r="BB607" s="88" t="s">
        <v>304</v>
      </c>
      <c r="BC607" t="s">
        <v>118</v>
      </c>
      <c r="BD607" t="s">
        <v>91</v>
      </c>
      <c r="BE607" t="s">
        <v>119</v>
      </c>
      <c r="BF607" s="86" t="s">
        <v>314</v>
      </c>
      <c r="BG607" s="86" t="s">
        <v>315</v>
      </c>
      <c r="BH607" s="78" t="s">
        <v>316</v>
      </c>
      <c r="BI607" s="79" t="s">
        <v>317</v>
      </c>
      <c r="BJ607" s="8">
        <v>0</v>
      </c>
      <c r="BK607" s="8">
        <v>0</v>
      </c>
      <c r="BL607" s="8">
        <v>0</v>
      </c>
      <c r="BM607" s="8">
        <v>0</v>
      </c>
      <c r="BN607" s="8">
        <v>0</v>
      </c>
      <c r="BO607" s="8">
        <v>0</v>
      </c>
      <c r="BP607" s="8">
        <v>0</v>
      </c>
      <c r="BQ607" s="8">
        <v>0</v>
      </c>
      <c r="BR607" s="8">
        <v>0</v>
      </c>
      <c r="BS607" s="8">
        <v>0</v>
      </c>
      <c r="BT607" s="8">
        <v>0</v>
      </c>
      <c r="BU607" s="8">
        <v>0</v>
      </c>
      <c r="BV607" s="8">
        <v>0</v>
      </c>
      <c r="BW607" s="8">
        <v>0</v>
      </c>
      <c r="BX607" s="8">
        <v>0</v>
      </c>
      <c r="BY607" s="8">
        <v>0</v>
      </c>
      <c r="BZ607" s="8">
        <v>0</v>
      </c>
      <c r="CA607" s="8">
        <v>0</v>
      </c>
      <c r="CB607" s="8">
        <v>0</v>
      </c>
      <c r="CC607" s="8">
        <v>0</v>
      </c>
      <c r="CD607" s="8">
        <v>0</v>
      </c>
      <c r="CE607" s="8">
        <v>0</v>
      </c>
      <c r="CF607" s="8">
        <v>0</v>
      </c>
      <c r="CG607" s="8">
        <v>0</v>
      </c>
      <c r="CH607" s="8">
        <v>0</v>
      </c>
      <c r="CI607" s="8">
        <v>0</v>
      </c>
      <c r="CJ607" s="11" t="str">
        <f>+VLOOKUP(B607,[57]Sheet1!$A:$AA,27,FALSE)</f>
        <v>Crea Gestioni</v>
      </c>
      <c r="CK607" t="s">
        <v>1872</v>
      </c>
      <c r="CL607" t="s">
        <v>1864</v>
      </c>
      <c r="CM607" t="s">
        <v>1873</v>
      </c>
      <c r="CN607" t="s">
        <v>1873</v>
      </c>
      <c r="CP607" s="107" t="s">
        <v>1890</v>
      </c>
    </row>
    <row r="608" spans="1:94" x14ac:dyDescent="0.35">
      <c r="A608" s="93" t="str">
        <f t="shared" si="18"/>
        <v>20000080520</v>
      </c>
      <c r="B608" t="str">
        <f t="shared" si="19"/>
        <v>2000008-2020</v>
      </c>
      <c r="C608">
        <v>2000008</v>
      </c>
      <c r="D608" s="7" t="s">
        <v>84</v>
      </c>
      <c r="E608" s="7" t="s">
        <v>1449</v>
      </c>
      <c r="F608" s="7" t="s">
        <v>1180</v>
      </c>
      <c r="G608" s="7" t="s">
        <v>1797</v>
      </c>
      <c r="H608" s="7" t="s">
        <v>1484</v>
      </c>
      <c r="I608" s="7" t="s">
        <v>1485</v>
      </c>
      <c r="J608" s="7" t="s">
        <v>1060</v>
      </c>
      <c r="K608" s="7" t="s">
        <v>1061</v>
      </c>
      <c r="L608" s="7" t="s">
        <v>1062</v>
      </c>
      <c r="M608" s="7" t="s">
        <v>1063</v>
      </c>
      <c r="N608" s="7" t="s">
        <v>1064</v>
      </c>
      <c r="O608" s="7" t="s">
        <v>1182</v>
      </c>
      <c r="P608" s="88" t="s">
        <v>302</v>
      </c>
      <c r="Q608" s="7"/>
      <c r="R608" s="7"/>
      <c r="S608" s="7" t="s">
        <v>1485</v>
      </c>
      <c r="T608" s="7" t="s">
        <v>1173</v>
      </c>
      <c r="U608" s="7" t="s">
        <v>1486</v>
      </c>
      <c r="V608" s="7" t="s">
        <v>1486</v>
      </c>
      <c r="W608" s="7" t="s">
        <v>396</v>
      </c>
      <c r="X608" s="7" t="s">
        <v>449</v>
      </c>
      <c r="Y608" s="7" t="s">
        <v>265</v>
      </c>
      <c r="Z608" s="7" t="s">
        <v>253</v>
      </c>
      <c r="AA608" s="7" t="s">
        <v>1065</v>
      </c>
      <c r="AB608" s="7" t="s">
        <v>1183</v>
      </c>
      <c r="AC608" s="88" t="s">
        <v>1183</v>
      </c>
      <c r="AD608" s="7" t="s">
        <v>103</v>
      </c>
      <c r="AE608" s="7" t="s">
        <v>304</v>
      </c>
      <c r="AF608" s="7" t="s">
        <v>1182</v>
      </c>
      <c r="AG608" s="7" t="s">
        <v>268</v>
      </c>
      <c r="AH608" s="7" t="s">
        <v>269</v>
      </c>
      <c r="AI608" s="7" t="s">
        <v>270</v>
      </c>
      <c r="AJ608" s="7" t="s">
        <v>308</v>
      </c>
      <c r="AK608" s="7" t="s">
        <v>309</v>
      </c>
      <c r="AL608" s="7" t="s">
        <v>310</v>
      </c>
      <c r="AM608" s="7" t="s">
        <v>310</v>
      </c>
      <c r="AN608" s="7" t="s">
        <v>311</v>
      </c>
      <c r="AO608" s="7" t="s">
        <v>312</v>
      </c>
      <c r="AP608" s="7" t="s">
        <v>276</v>
      </c>
      <c r="AQ608" s="7" t="s">
        <v>276</v>
      </c>
      <c r="AR608" s="7" t="s">
        <v>277</v>
      </c>
      <c r="AS608" s="7" t="s">
        <v>264</v>
      </c>
      <c r="AT608" s="7" t="s">
        <v>454</v>
      </c>
      <c r="AU608" s="88" t="s">
        <v>1457</v>
      </c>
      <c r="AV608" s="7" t="s">
        <v>115</v>
      </c>
      <c r="AW608" s="7" t="s">
        <v>91</v>
      </c>
      <c r="AX608" s="69" t="s">
        <v>685</v>
      </c>
      <c r="AY608" t="s">
        <v>91</v>
      </c>
      <c r="AZ608" t="s">
        <v>277</v>
      </c>
      <c r="BA608" t="s">
        <v>117</v>
      </c>
      <c r="BB608" s="88" t="s">
        <v>304</v>
      </c>
      <c r="BC608" t="s">
        <v>118</v>
      </c>
      <c r="BD608" t="s">
        <v>91</v>
      </c>
      <c r="BE608" t="s">
        <v>119</v>
      </c>
      <c r="BF608" s="86" t="s">
        <v>314</v>
      </c>
      <c r="BG608" s="86" t="s">
        <v>315</v>
      </c>
      <c r="BH608" s="78" t="s">
        <v>316</v>
      </c>
      <c r="BI608" s="79" t="s">
        <v>317</v>
      </c>
      <c r="BJ608" s="8">
        <v>0</v>
      </c>
      <c r="BK608" s="8">
        <v>0</v>
      </c>
      <c r="BL608" s="8">
        <v>0</v>
      </c>
      <c r="BM608" s="8">
        <v>0</v>
      </c>
      <c r="BN608" s="8">
        <v>0</v>
      </c>
      <c r="BO608" s="8">
        <v>0</v>
      </c>
      <c r="BP608" s="8">
        <v>0</v>
      </c>
      <c r="BQ608" s="8">
        <v>0</v>
      </c>
      <c r="BR608" s="8">
        <v>0</v>
      </c>
      <c r="BS608" s="8">
        <v>0</v>
      </c>
      <c r="BT608" s="8">
        <v>0</v>
      </c>
      <c r="BU608" s="8">
        <v>0</v>
      </c>
      <c r="BV608" s="8">
        <v>0</v>
      </c>
      <c r="BW608" s="8">
        <v>0</v>
      </c>
      <c r="BX608" s="8">
        <v>0</v>
      </c>
      <c r="BY608" s="8">
        <v>0</v>
      </c>
      <c r="BZ608" s="8">
        <v>0</v>
      </c>
      <c r="CA608" s="8">
        <v>0</v>
      </c>
      <c r="CB608" s="8">
        <v>0</v>
      </c>
      <c r="CC608" s="8">
        <v>0</v>
      </c>
      <c r="CD608" s="8">
        <v>0</v>
      </c>
      <c r="CE608" s="8">
        <v>0</v>
      </c>
      <c r="CF608" s="8">
        <v>0</v>
      </c>
      <c r="CG608" s="8">
        <v>0</v>
      </c>
      <c r="CH608" s="8">
        <v>0</v>
      </c>
      <c r="CI608" s="8">
        <v>0</v>
      </c>
      <c r="CJ608" s="11" t="str">
        <f>+VLOOKUP(B608,[57]Sheet1!$A:$AA,27,FALSE)</f>
        <v>Crea Gestioni</v>
      </c>
      <c r="CK608" t="s">
        <v>1872</v>
      </c>
      <c r="CL608" t="s">
        <v>1864</v>
      </c>
      <c r="CM608" t="s">
        <v>1873</v>
      </c>
      <c r="CN608" t="s">
        <v>1873</v>
      </c>
      <c r="CP608" s="107" t="s">
        <v>1890</v>
      </c>
    </row>
    <row r="609" spans="1:94" x14ac:dyDescent="0.35">
      <c r="A609" s="93" t="str">
        <f t="shared" si="18"/>
        <v>20000080620</v>
      </c>
      <c r="B609" t="str">
        <f t="shared" si="19"/>
        <v>2000008-2020</v>
      </c>
      <c r="C609">
        <v>2000008</v>
      </c>
      <c r="D609" t="s">
        <v>84</v>
      </c>
      <c r="E609" t="s">
        <v>1449</v>
      </c>
      <c r="F609" t="s">
        <v>1180</v>
      </c>
      <c r="G609" t="s">
        <v>1797</v>
      </c>
      <c r="H609" t="s">
        <v>1451</v>
      </c>
      <c r="I609" t="s">
        <v>1452</v>
      </c>
      <c r="J609" t="s">
        <v>1060</v>
      </c>
      <c r="K609" t="s">
        <v>1061</v>
      </c>
      <c r="L609" t="s">
        <v>1062</v>
      </c>
      <c r="M609" t="s">
        <v>1063</v>
      </c>
      <c r="N609" t="s">
        <v>1064</v>
      </c>
      <c r="O609" t="s">
        <v>1182</v>
      </c>
      <c r="P609" s="88" t="s">
        <v>302</v>
      </c>
      <c r="S609" t="s">
        <v>1452</v>
      </c>
      <c r="T609" t="s">
        <v>1173</v>
      </c>
      <c r="U609" t="s">
        <v>1453</v>
      </c>
      <c r="V609" t="s">
        <v>1453</v>
      </c>
      <c r="W609" t="s">
        <v>396</v>
      </c>
      <c r="X609" t="s">
        <v>449</v>
      </c>
      <c r="Y609" t="s">
        <v>265</v>
      </c>
      <c r="Z609" t="s">
        <v>253</v>
      </c>
      <c r="AA609" t="s">
        <v>1065</v>
      </c>
      <c r="AB609" t="s">
        <v>1183</v>
      </c>
      <c r="AC609" s="88" t="s">
        <v>1183</v>
      </c>
      <c r="AD609" t="s">
        <v>103</v>
      </c>
      <c r="AE609" t="s">
        <v>304</v>
      </c>
      <c r="AF609" t="s">
        <v>1182</v>
      </c>
      <c r="AG609" t="s">
        <v>268</v>
      </c>
      <c r="AH609" t="s">
        <v>269</v>
      </c>
      <c r="AI609" t="s">
        <v>270</v>
      </c>
      <c r="AJ609" t="s">
        <v>308</v>
      </c>
      <c r="AK609" t="s">
        <v>309</v>
      </c>
      <c r="AL609" t="s">
        <v>310</v>
      </c>
      <c r="AM609" t="s">
        <v>310</v>
      </c>
      <c r="AN609" t="s">
        <v>311</v>
      </c>
      <c r="AO609" t="s">
        <v>312</v>
      </c>
      <c r="AP609" t="s">
        <v>276</v>
      </c>
      <c r="AQ609" t="s">
        <v>276</v>
      </c>
      <c r="AR609" t="s">
        <v>277</v>
      </c>
      <c r="AS609" t="s">
        <v>264</v>
      </c>
      <c r="AT609" t="s">
        <v>454</v>
      </c>
      <c r="AU609" s="88" t="s">
        <v>1457</v>
      </c>
      <c r="AV609" t="s">
        <v>115</v>
      </c>
      <c r="AW609" t="s">
        <v>293</v>
      </c>
      <c r="AX609" s="69" t="s">
        <v>685</v>
      </c>
      <c r="AY609" t="s">
        <v>91</v>
      </c>
      <c r="AZ609" t="s">
        <v>277</v>
      </c>
      <c r="BA609" t="s">
        <v>117</v>
      </c>
      <c r="BB609" s="88" t="s">
        <v>304</v>
      </c>
      <c r="BC609" t="s">
        <v>118</v>
      </c>
      <c r="BD609" t="s">
        <v>91</v>
      </c>
      <c r="BE609" t="s">
        <v>119</v>
      </c>
      <c r="BF609" s="86" t="s">
        <v>314</v>
      </c>
      <c r="BG609" s="86" t="s">
        <v>315</v>
      </c>
      <c r="BH609" s="78" t="s">
        <v>316</v>
      </c>
      <c r="BI609" s="79" t="s">
        <v>317</v>
      </c>
      <c r="BJ609" s="2">
        <v>0</v>
      </c>
      <c r="BK609" s="2">
        <v>0</v>
      </c>
      <c r="BL609" s="2">
        <v>0</v>
      </c>
      <c r="BM609" s="2">
        <v>2521.0500000000002</v>
      </c>
      <c r="BN609" s="2">
        <v>-294.12</v>
      </c>
      <c r="BO609" s="2">
        <v>0</v>
      </c>
      <c r="BP609" s="2">
        <v>2226.9299999999998</v>
      </c>
      <c r="BQ609" s="2">
        <v>2521.0500000000002</v>
      </c>
      <c r="BR609" s="2">
        <v>0</v>
      </c>
      <c r="BS609" s="2">
        <v>0</v>
      </c>
      <c r="BT609" s="2">
        <v>0</v>
      </c>
      <c r="BU609" s="2">
        <v>0</v>
      </c>
      <c r="BV609" s="2">
        <v>0</v>
      </c>
      <c r="BW609" s="2">
        <v>0</v>
      </c>
      <c r="BX609" s="2">
        <v>0</v>
      </c>
      <c r="BY609" s="2">
        <v>0</v>
      </c>
      <c r="BZ609" s="2">
        <v>0</v>
      </c>
      <c r="CA609" s="2">
        <v>0</v>
      </c>
      <c r="CB609" s="2">
        <v>0</v>
      </c>
      <c r="CC609" s="2">
        <v>0</v>
      </c>
      <c r="CD609" s="2">
        <v>0</v>
      </c>
      <c r="CE609" s="2">
        <v>0</v>
      </c>
      <c r="CF609" s="2">
        <v>0</v>
      </c>
      <c r="CG609" s="2">
        <v>0</v>
      </c>
      <c r="CH609" s="2">
        <v>0</v>
      </c>
      <c r="CI609" s="2">
        <v>0</v>
      </c>
      <c r="CJ609" s="11" t="str">
        <f>+VLOOKUP(B609,[57]Sheet1!$A:$AA,27,FALSE)</f>
        <v>Crea Gestioni</v>
      </c>
      <c r="CK609" t="s">
        <v>1872</v>
      </c>
      <c r="CL609" t="s">
        <v>1864</v>
      </c>
      <c r="CM609" t="s">
        <v>1873</v>
      </c>
      <c r="CN609" t="s">
        <v>1873</v>
      </c>
      <c r="CP609" s="107" t="s">
        <v>1890</v>
      </c>
    </row>
    <row r="610" spans="1:94" x14ac:dyDescent="0.35">
      <c r="A610" s="93" t="str">
        <f t="shared" si="18"/>
        <v>20000080820</v>
      </c>
      <c r="B610" t="str">
        <f t="shared" si="19"/>
        <v>2000008-2020</v>
      </c>
      <c r="C610">
        <v>2000008</v>
      </c>
      <c r="D610" s="7" t="s">
        <v>84</v>
      </c>
      <c r="E610" s="7" t="s">
        <v>1449</v>
      </c>
      <c r="F610" s="7" t="s">
        <v>1180</v>
      </c>
      <c r="G610" s="7" t="s">
        <v>1797</v>
      </c>
      <c r="H610" s="7" t="s">
        <v>1475</v>
      </c>
      <c r="I610" s="7" t="s">
        <v>284</v>
      </c>
      <c r="J610" s="7" t="s">
        <v>1060</v>
      </c>
      <c r="K610" s="7" t="s">
        <v>1061</v>
      </c>
      <c r="L610" s="7" t="s">
        <v>1062</v>
      </c>
      <c r="M610" s="7" t="s">
        <v>1063</v>
      </c>
      <c r="N610" s="7" t="s">
        <v>1064</v>
      </c>
      <c r="O610" s="7" t="s">
        <v>1182</v>
      </c>
      <c r="P610" s="88" t="s">
        <v>302</v>
      </c>
      <c r="Q610" s="7"/>
      <c r="R610" s="7"/>
      <c r="S610" s="7" t="s">
        <v>284</v>
      </c>
      <c r="T610" s="7" t="s">
        <v>1173</v>
      </c>
      <c r="U610" s="7" t="s">
        <v>288</v>
      </c>
      <c r="V610" s="7" t="s">
        <v>288</v>
      </c>
      <c r="W610" s="7" t="s">
        <v>396</v>
      </c>
      <c r="X610" s="7" t="s">
        <v>449</v>
      </c>
      <c r="Y610" s="7" t="s">
        <v>265</v>
      </c>
      <c r="Z610" s="7" t="s">
        <v>253</v>
      </c>
      <c r="AA610" s="7" t="s">
        <v>1065</v>
      </c>
      <c r="AB610" s="7" t="s">
        <v>1183</v>
      </c>
      <c r="AC610" s="88" t="s">
        <v>1183</v>
      </c>
      <c r="AD610" s="7" t="s">
        <v>103</v>
      </c>
      <c r="AE610" s="7" t="s">
        <v>304</v>
      </c>
      <c r="AF610" s="7" t="s">
        <v>1182</v>
      </c>
      <c r="AG610" s="7" t="s">
        <v>268</v>
      </c>
      <c r="AH610" s="7" t="s">
        <v>269</v>
      </c>
      <c r="AI610" s="7" t="s">
        <v>270</v>
      </c>
      <c r="AJ610" s="7" t="s">
        <v>308</v>
      </c>
      <c r="AK610" s="7" t="s">
        <v>309</v>
      </c>
      <c r="AL610" s="7" t="s">
        <v>310</v>
      </c>
      <c r="AM610" s="7" t="s">
        <v>310</v>
      </c>
      <c r="AN610" s="7" t="s">
        <v>311</v>
      </c>
      <c r="AO610" s="7" t="s">
        <v>312</v>
      </c>
      <c r="AP610" s="7" t="s">
        <v>276</v>
      </c>
      <c r="AQ610" s="7" t="s">
        <v>276</v>
      </c>
      <c r="AR610" s="7" t="s">
        <v>277</v>
      </c>
      <c r="AS610" s="7" t="s">
        <v>264</v>
      </c>
      <c r="AT610" s="7" t="s">
        <v>454</v>
      </c>
      <c r="AU610" s="88" t="s">
        <v>1457</v>
      </c>
      <c r="AV610" s="7" t="s">
        <v>115</v>
      </c>
      <c r="AW610" s="7" t="s">
        <v>91</v>
      </c>
      <c r="AX610" s="69" t="s">
        <v>685</v>
      </c>
      <c r="AY610" t="s">
        <v>91</v>
      </c>
      <c r="AZ610" t="s">
        <v>277</v>
      </c>
      <c r="BA610" t="s">
        <v>117</v>
      </c>
      <c r="BB610" s="88" t="s">
        <v>304</v>
      </c>
      <c r="BC610" t="s">
        <v>118</v>
      </c>
      <c r="BD610" t="s">
        <v>91</v>
      </c>
      <c r="BE610" t="s">
        <v>119</v>
      </c>
      <c r="BF610" s="86" t="s">
        <v>314</v>
      </c>
      <c r="BG610" s="86" t="s">
        <v>315</v>
      </c>
      <c r="BH610" s="78" t="s">
        <v>316</v>
      </c>
      <c r="BI610" s="79" t="s">
        <v>317</v>
      </c>
      <c r="BJ610" s="8">
        <v>0</v>
      </c>
      <c r="BK610" s="8">
        <v>0</v>
      </c>
      <c r="BL610" s="8">
        <v>0</v>
      </c>
      <c r="BM610" s="8">
        <v>0</v>
      </c>
      <c r="BN610" s="8">
        <v>0</v>
      </c>
      <c r="BO610" s="8">
        <v>0</v>
      </c>
      <c r="BP610" s="8">
        <v>0</v>
      </c>
      <c r="BQ610" s="8">
        <v>0</v>
      </c>
      <c r="BR610" s="8">
        <v>0</v>
      </c>
      <c r="BS610" s="8">
        <v>0</v>
      </c>
      <c r="BT610" s="8">
        <v>0</v>
      </c>
      <c r="BU610" s="8">
        <v>0</v>
      </c>
      <c r="BV610" s="8">
        <v>0</v>
      </c>
      <c r="BW610" s="8">
        <v>0</v>
      </c>
      <c r="BX610" s="8">
        <v>0</v>
      </c>
      <c r="BY610" s="8">
        <v>0</v>
      </c>
      <c r="BZ610" s="8">
        <v>0</v>
      </c>
      <c r="CA610" s="8">
        <v>0</v>
      </c>
      <c r="CB610" s="8">
        <v>0</v>
      </c>
      <c r="CC610" s="8">
        <v>0</v>
      </c>
      <c r="CD610" s="8">
        <v>0</v>
      </c>
      <c r="CE610" s="8">
        <v>0</v>
      </c>
      <c r="CF610" s="8">
        <v>0</v>
      </c>
      <c r="CG610" s="8">
        <v>0</v>
      </c>
      <c r="CH610" s="8">
        <v>0</v>
      </c>
      <c r="CI610" s="8">
        <v>0</v>
      </c>
      <c r="CJ610" s="11" t="str">
        <f>+VLOOKUP(B610,[57]Sheet1!$A:$AA,27,FALSE)</f>
        <v>Crea Gestioni</v>
      </c>
      <c r="CK610" t="s">
        <v>1872</v>
      </c>
      <c r="CL610" t="s">
        <v>1864</v>
      </c>
      <c r="CM610" t="s">
        <v>1873</v>
      </c>
      <c r="CN610" t="s">
        <v>1873</v>
      </c>
      <c r="CP610" s="107" t="s">
        <v>1890</v>
      </c>
    </row>
    <row r="611" spans="1:94" x14ac:dyDescent="0.35">
      <c r="A611" s="93" t="str">
        <f t="shared" si="18"/>
        <v>20000080920</v>
      </c>
      <c r="B611" t="str">
        <f t="shared" si="19"/>
        <v>2000008-2020</v>
      </c>
      <c r="C611">
        <v>2000008</v>
      </c>
      <c r="D611" t="s">
        <v>84</v>
      </c>
      <c r="E611" t="s">
        <v>1449</v>
      </c>
      <c r="F611" t="s">
        <v>1180</v>
      </c>
      <c r="G611" t="s">
        <v>1797</v>
      </c>
      <c r="H611" t="s">
        <v>1471</v>
      </c>
      <c r="I611" t="s">
        <v>1472</v>
      </c>
      <c r="J611" t="s">
        <v>1060</v>
      </c>
      <c r="K611" t="s">
        <v>1061</v>
      </c>
      <c r="L611" t="s">
        <v>1062</v>
      </c>
      <c r="M611" t="s">
        <v>1063</v>
      </c>
      <c r="N611" t="s">
        <v>1064</v>
      </c>
      <c r="O611" t="s">
        <v>1182</v>
      </c>
      <c r="P611" s="88" t="s">
        <v>302</v>
      </c>
      <c r="S611" t="s">
        <v>1472</v>
      </c>
      <c r="T611" t="s">
        <v>1173</v>
      </c>
      <c r="U611" t="s">
        <v>1473</v>
      </c>
      <c r="V611" t="s">
        <v>1473</v>
      </c>
      <c r="W611" t="s">
        <v>396</v>
      </c>
      <c r="X611" t="s">
        <v>449</v>
      </c>
      <c r="Y611" t="s">
        <v>265</v>
      </c>
      <c r="Z611" t="s">
        <v>253</v>
      </c>
      <c r="AA611" t="s">
        <v>1065</v>
      </c>
      <c r="AB611" t="s">
        <v>1183</v>
      </c>
      <c r="AC611" s="88" t="s">
        <v>1183</v>
      </c>
      <c r="AD611" t="s">
        <v>103</v>
      </c>
      <c r="AE611" t="s">
        <v>304</v>
      </c>
      <c r="AF611" t="s">
        <v>1182</v>
      </c>
      <c r="AG611" t="s">
        <v>268</v>
      </c>
      <c r="AH611" t="s">
        <v>269</v>
      </c>
      <c r="AI611" t="s">
        <v>270</v>
      </c>
      <c r="AJ611" t="s">
        <v>308</v>
      </c>
      <c r="AK611" t="s">
        <v>309</v>
      </c>
      <c r="AL611" t="s">
        <v>310</v>
      </c>
      <c r="AM611" t="s">
        <v>310</v>
      </c>
      <c r="AN611" t="s">
        <v>311</v>
      </c>
      <c r="AO611" t="s">
        <v>312</v>
      </c>
      <c r="AP611" t="s">
        <v>276</v>
      </c>
      <c r="AQ611" t="s">
        <v>276</v>
      </c>
      <c r="AR611" t="s">
        <v>277</v>
      </c>
      <c r="AS611" t="s">
        <v>264</v>
      </c>
      <c r="AT611" t="s">
        <v>454</v>
      </c>
      <c r="AU611" s="88" t="s">
        <v>1457</v>
      </c>
      <c r="AV611" t="s">
        <v>115</v>
      </c>
      <c r="AW611" t="s">
        <v>293</v>
      </c>
      <c r="AX611" s="69" t="s">
        <v>685</v>
      </c>
      <c r="AY611" t="s">
        <v>91</v>
      </c>
      <c r="AZ611" t="s">
        <v>277</v>
      </c>
      <c r="BA611" t="s">
        <v>117</v>
      </c>
      <c r="BB611" s="88" t="s">
        <v>304</v>
      </c>
      <c r="BC611" t="s">
        <v>118</v>
      </c>
      <c r="BD611" t="s">
        <v>91</v>
      </c>
      <c r="BE611" t="s">
        <v>119</v>
      </c>
      <c r="BF611" s="86" t="s">
        <v>314</v>
      </c>
      <c r="BG611" s="86" t="s">
        <v>315</v>
      </c>
      <c r="BH611" s="78" t="s">
        <v>316</v>
      </c>
      <c r="BI611" s="79" t="s">
        <v>317</v>
      </c>
      <c r="BJ611" s="2">
        <v>0</v>
      </c>
      <c r="BK611" s="2">
        <v>0</v>
      </c>
      <c r="BL611" s="2">
        <v>0</v>
      </c>
      <c r="BM611" s="2">
        <v>1788.62</v>
      </c>
      <c r="BN611" s="2">
        <v>-119.24</v>
      </c>
      <c r="BO611" s="2">
        <v>0</v>
      </c>
      <c r="BP611" s="2">
        <v>1669.38</v>
      </c>
      <c r="BQ611" s="2">
        <v>1788.62</v>
      </c>
      <c r="BR611" s="2">
        <v>0</v>
      </c>
      <c r="BS611" s="2">
        <v>0</v>
      </c>
      <c r="BT611" s="2">
        <v>0</v>
      </c>
      <c r="BU611" s="2">
        <v>0</v>
      </c>
      <c r="BV611" s="2">
        <v>0</v>
      </c>
      <c r="BW611" s="2">
        <v>0</v>
      </c>
      <c r="BX611" s="2">
        <v>0</v>
      </c>
      <c r="BY611" s="2">
        <v>0</v>
      </c>
      <c r="BZ611" s="2">
        <v>0</v>
      </c>
      <c r="CA611" s="2">
        <v>0</v>
      </c>
      <c r="CB611" s="2">
        <v>0</v>
      </c>
      <c r="CC611" s="2">
        <v>0</v>
      </c>
      <c r="CD611" s="2">
        <v>0</v>
      </c>
      <c r="CE611" s="2">
        <v>0</v>
      </c>
      <c r="CF611" s="2">
        <v>0</v>
      </c>
      <c r="CG611" s="2">
        <v>0</v>
      </c>
      <c r="CH611" s="2">
        <v>0</v>
      </c>
      <c r="CI611" s="2">
        <v>0</v>
      </c>
      <c r="CJ611" s="11" t="str">
        <f>+VLOOKUP(B611,[57]Sheet1!$A:$AA,27,FALSE)</f>
        <v>Crea Gestioni</v>
      </c>
      <c r="CK611" t="s">
        <v>1872</v>
      </c>
      <c r="CL611" t="s">
        <v>1864</v>
      </c>
      <c r="CM611" t="s">
        <v>1873</v>
      </c>
      <c r="CN611" t="s">
        <v>1873</v>
      </c>
      <c r="CP611" s="107" t="s">
        <v>1890</v>
      </c>
    </row>
    <row r="612" spans="1:94" x14ac:dyDescent="0.35">
      <c r="A612" s="93" t="str">
        <f t="shared" si="18"/>
        <v>20000081020</v>
      </c>
      <c r="B612" t="str">
        <f t="shared" si="19"/>
        <v>2000008-2020</v>
      </c>
      <c r="C612">
        <v>2000008</v>
      </c>
      <c r="D612" s="7" t="s">
        <v>84</v>
      </c>
      <c r="E612" s="7" t="s">
        <v>1449</v>
      </c>
      <c r="F612" s="7" t="s">
        <v>1180</v>
      </c>
      <c r="G612" s="7" t="s">
        <v>1797</v>
      </c>
      <c r="H612" s="7" t="s">
        <v>1458</v>
      </c>
      <c r="I612" s="7" t="s">
        <v>1459</v>
      </c>
      <c r="J612" s="7" t="s">
        <v>1060</v>
      </c>
      <c r="K612" s="7" t="s">
        <v>1061</v>
      </c>
      <c r="L612" s="7" t="s">
        <v>1062</v>
      </c>
      <c r="M612" s="7" t="s">
        <v>1063</v>
      </c>
      <c r="N612" s="7" t="s">
        <v>1064</v>
      </c>
      <c r="O612" s="7" t="s">
        <v>1182</v>
      </c>
      <c r="P612" s="88" t="s">
        <v>302</v>
      </c>
      <c r="Q612" s="7"/>
      <c r="R612" s="7"/>
      <c r="S612" s="7" t="s">
        <v>1459</v>
      </c>
      <c r="T612" s="7" t="s">
        <v>1173</v>
      </c>
      <c r="U612" s="7" t="s">
        <v>1460</v>
      </c>
      <c r="V612" s="7" t="s">
        <v>1460</v>
      </c>
      <c r="W612" s="7" t="s">
        <v>396</v>
      </c>
      <c r="X612" s="7" t="s">
        <v>449</v>
      </c>
      <c r="Y612" s="7" t="s">
        <v>265</v>
      </c>
      <c r="Z612" s="7" t="s">
        <v>253</v>
      </c>
      <c r="AA612" s="7" t="s">
        <v>1065</v>
      </c>
      <c r="AB612" s="7" t="s">
        <v>1183</v>
      </c>
      <c r="AC612" s="88" t="s">
        <v>1183</v>
      </c>
      <c r="AD612" s="7" t="s">
        <v>103</v>
      </c>
      <c r="AE612" s="7" t="s">
        <v>304</v>
      </c>
      <c r="AF612" s="7" t="s">
        <v>1182</v>
      </c>
      <c r="AG612" s="7" t="s">
        <v>268</v>
      </c>
      <c r="AH612" s="7" t="s">
        <v>269</v>
      </c>
      <c r="AI612" s="7" t="s">
        <v>270</v>
      </c>
      <c r="AJ612" s="7" t="s">
        <v>308</v>
      </c>
      <c r="AK612" s="7" t="s">
        <v>309</v>
      </c>
      <c r="AL612" s="7" t="s">
        <v>310</v>
      </c>
      <c r="AM612" s="7" t="s">
        <v>310</v>
      </c>
      <c r="AN612" s="7" t="s">
        <v>311</v>
      </c>
      <c r="AO612" s="7" t="s">
        <v>312</v>
      </c>
      <c r="AP612" s="7" t="s">
        <v>276</v>
      </c>
      <c r="AQ612" s="7" t="s">
        <v>276</v>
      </c>
      <c r="AR612" s="7" t="s">
        <v>277</v>
      </c>
      <c r="AS612" s="7" t="s">
        <v>264</v>
      </c>
      <c r="AT612" s="7" t="s">
        <v>454</v>
      </c>
      <c r="AU612" s="88" t="s">
        <v>1457</v>
      </c>
      <c r="AV612" s="7" t="s">
        <v>115</v>
      </c>
      <c r="AW612" s="7" t="s">
        <v>91</v>
      </c>
      <c r="AX612" s="69" t="s">
        <v>685</v>
      </c>
      <c r="AY612" t="s">
        <v>91</v>
      </c>
      <c r="AZ612" t="s">
        <v>277</v>
      </c>
      <c r="BA612" t="s">
        <v>117</v>
      </c>
      <c r="BB612" s="88" t="s">
        <v>304</v>
      </c>
      <c r="BC612" t="s">
        <v>118</v>
      </c>
      <c r="BD612" t="s">
        <v>91</v>
      </c>
      <c r="BE612" t="s">
        <v>119</v>
      </c>
      <c r="BF612" s="86" t="s">
        <v>314</v>
      </c>
      <c r="BG612" s="86" t="s">
        <v>315</v>
      </c>
      <c r="BH612" s="78" t="s">
        <v>316</v>
      </c>
      <c r="BI612" s="79" t="s">
        <v>317</v>
      </c>
      <c r="BJ612" s="8">
        <v>0</v>
      </c>
      <c r="BK612" s="8">
        <v>0</v>
      </c>
      <c r="BL612" s="8">
        <v>0</v>
      </c>
      <c r="BM612" s="8">
        <v>0</v>
      </c>
      <c r="BN612" s="8">
        <v>0</v>
      </c>
      <c r="BO612" s="8">
        <v>0</v>
      </c>
      <c r="BP612" s="8">
        <v>0</v>
      </c>
      <c r="BQ612" s="8">
        <v>0</v>
      </c>
      <c r="BR612" s="8">
        <v>0</v>
      </c>
      <c r="BS612" s="8">
        <v>0</v>
      </c>
      <c r="BT612" s="8">
        <v>0</v>
      </c>
      <c r="BU612" s="8">
        <v>0</v>
      </c>
      <c r="BV612" s="8">
        <v>0</v>
      </c>
      <c r="BW612" s="8">
        <v>0</v>
      </c>
      <c r="BX612" s="8">
        <v>0</v>
      </c>
      <c r="BY612" s="8">
        <v>0</v>
      </c>
      <c r="BZ612" s="8">
        <v>0</v>
      </c>
      <c r="CA612" s="8">
        <v>0</v>
      </c>
      <c r="CB612" s="8">
        <v>0</v>
      </c>
      <c r="CC612" s="8">
        <v>0</v>
      </c>
      <c r="CD612" s="8">
        <v>0</v>
      </c>
      <c r="CE612" s="8">
        <v>0</v>
      </c>
      <c r="CF612" s="8">
        <v>0</v>
      </c>
      <c r="CG612" s="8">
        <v>0</v>
      </c>
      <c r="CH612" s="8">
        <v>0</v>
      </c>
      <c r="CI612" s="8">
        <v>0</v>
      </c>
      <c r="CJ612" s="11" t="str">
        <f>+VLOOKUP(B612,[57]Sheet1!$A:$AA,27,FALSE)</f>
        <v>Crea Gestioni</v>
      </c>
      <c r="CK612" t="s">
        <v>1872</v>
      </c>
      <c r="CL612" t="s">
        <v>1864</v>
      </c>
      <c r="CM612" t="s">
        <v>1873</v>
      </c>
      <c r="CN612" t="s">
        <v>1873</v>
      </c>
      <c r="CP612" s="107" t="s">
        <v>1890</v>
      </c>
    </row>
    <row r="613" spans="1:94" x14ac:dyDescent="0.35">
      <c r="A613" s="93" t="str">
        <f t="shared" si="18"/>
        <v>20000081120</v>
      </c>
      <c r="B613" t="str">
        <f t="shared" si="19"/>
        <v>2000008-2020</v>
      </c>
      <c r="C613">
        <v>2000008</v>
      </c>
      <c r="D613" s="7" t="s">
        <v>84</v>
      </c>
      <c r="E613" s="7" t="s">
        <v>1449</v>
      </c>
      <c r="F613" s="7" t="s">
        <v>1180</v>
      </c>
      <c r="G613" s="7" t="s">
        <v>1797</v>
      </c>
      <c r="H613" s="7" t="s">
        <v>1480</v>
      </c>
      <c r="I613" s="7" t="s">
        <v>1481</v>
      </c>
      <c r="J613" s="7" t="s">
        <v>1060</v>
      </c>
      <c r="K613" s="7" t="s">
        <v>1061</v>
      </c>
      <c r="L613" s="7" t="s">
        <v>1062</v>
      </c>
      <c r="M613" s="7" t="s">
        <v>1063</v>
      </c>
      <c r="N613" s="7" t="s">
        <v>1064</v>
      </c>
      <c r="O613" s="7" t="s">
        <v>1182</v>
      </c>
      <c r="P613" s="88" t="s">
        <v>302</v>
      </c>
      <c r="Q613" s="7"/>
      <c r="R613" s="7"/>
      <c r="S613" s="7" t="s">
        <v>1481</v>
      </c>
      <c r="T613" s="7" t="s">
        <v>1173</v>
      </c>
      <c r="U613" s="7" t="s">
        <v>1482</v>
      </c>
      <c r="V613" s="7" t="s">
        <v>1482</v>
      </c>
      <c r="W613" s="7" t="s">
        <v>396</v>
      </c>
      <c r="X613" s="7" t="s">
        <v>449</v>
      </c>
      <c r="Y613" s="7" t="s">
        <v>265</v>
      </c>
      <c r="Z613" s="7" t="s">
        <v>253</v>
      </c>
      <c r="AA613" s="7" t="s">
        <v>1065</v>
      </c>
      <c r="AB613" s="7" t="s">
        <v>1183</v>
      </c>
      <c r="AC613" s="88" t="s">
        <v>1183</v>
      </c>
      <c r="AD613" s="7" t="s">
        <v>103</v>
      </c>
      <c r="AE613" s="7" t="s">
        <v>304</v>
      </c>
      <c r="AF613" s="7" t="s">
        <v>1182</v>
      </c>
      <c r="AG613" s="7" t="s">
        <v>268</v>
      </c>
      <c r="AH613" s="7" t="s">
        <v>269</v>
      </c>
      <c r="AI613" s="7" t="s">
        <v>270</v>
      </c>
      <c r="AJ613" s="7" t="s">
        <v>308</v>
      </c>
      <c r="AK613" s="7" t="s">
        <v>309</v>
      </c>
      <c r="AL613" s="7" t="s">
        <v>310</v>
      </c>
      <c r="AM613" s="7" t="s">
        <v>310</v>
      </c>
      <c r="AN613" s="7" t="s">
        <v>311</v>
      </c>
      <c r="AO613" s="7" t="s">
        <v>312</v>
      </c>
      <c r="AP613" s="7" t="s">
        <v>276</v>
      </c>
      <c r="AQ613" s="7" t="s">
        <v>276</v>
      </c>
      <c r="AR613" s="7" t="s">
        <v>277</v>
      </c>
      <c r="AS613" s="7" t="s">
        <v>264</v>
      </c>
      <c r="AT613" s="7" t="s">
        <v>454</v>
      </c>
      <c r="AU613" s="88" t="s">
        <v>1457</v>
      </c>
      <c r="AV613" s="7" t="s">
        <v>115</v>
      </c>
      <c r="AW613" s="7" t="s">
        <v>91</v>
      </c>
      <c r="AX613" s="69" t="s">
        <v>685</v>
      </c>
      <c r="AY613" t="s">
        <v>91</v>
      </c>
      <c r="AZ613" t="s">
        <v>277</v>
      </c>
      <c r="BA613" t="s">
        <v>117</v>
      </c>
      <c r="BB613" s="88" t="s">
        <v>304</v>
      </c>
      <c r="BC613" t="s">
        <v>118</v>
      </c>
      <c r="BD613" t="s">
        <v>91</v>
      </c>
      <c r="BE613" t="s">
        <v>119</v>
      </c>
      <c r="BF613" s="86" t="s">
        <v>314</v>
      </c>
      <c r="BG613" s="86" t="s">
        <v>315</v>
      </c>
      <c r="BH613" s="78" t="s">
        <v>316</v>
      </c>
      <c r="BI613" s="79" t="s">
        <v>317</v>
      </c>
      <c r="BJ613" s="8">
        <v>0</v>
      </c>
      <c r="BK613" s="8">
        <v>0</v>
      </c>
      <c r="BL613" s="8">
        <v>0</v>
      </c>
      <c r="BM613" s="8">
        <v>0</v>
      </c>
      <c r="BN613" s="8">
        <v>0</v>
      </c>
      <c r="BO613" s="8">
        <v>0</v>
      </c>
      <c r="BP613" s="8">
        <v>0</v>
      </c>
      <c r="BQ613" s="8">
        <v>0</v>
      </c>
      <c r="BR613" s="8">
        <v>0</v>
      </c>
      <c r="BS613" s="8">
        <v>0</v>
      </c>
      <c r="BT613" s="8">
        <v>0</v>
      </c>
      <c r="BU613" s="8">
        <v>0</v>
      </c>
      <c r="BV613" s="8">
        <v>0</v>
      </c>
      <c r="BW613" s="8">
        <v>0</v>
      </c>
      <c r="BX613" s="8">
        <v>0</v>
      </c>
      <c r="BY613" s="8">
        <v>0</v>
      </c>
      <c r="BZ613" s="8">
        <v>0</v>
      </c>
      <c r="CA613" s="8">
        <v>0</v>
      </c>
      <c r="CB613" s="8">
        <v>0</v>
      </c>
      <c r="CC613" s="8">
        <v>0</v>
      </c>
      <c r="CD613" s="8">
        <v>0</v>
      </c>
      <c r="CE613" s="8">
        <v>0</v>
      </c>
      <c r="CF613" s="8">
        <v>0</v>
      </c>
      <c r="CG613" s="8">
        <v>0</v>
      </c>
      <c r="CH613" s="8">
        <v>0</v>
      </c>
      <c r="CI613" s="8">
        <v>0</v>
      </c>
      <c r="CJ613" s="11" t="str">
        <f>+VLOOKUP(B613,[57]Sheet1!$A:$AA,27,FALSE)</f>
        <v>Crea Gestioni</v>
      </c>
      <c r="CK613" t="s">
        <v>1872</v>
      </c>
      <c r="CL613" t="s">
        <v>1864</v>
      </c>
      <c r="CM613" t="s">
        <v>1873</v>
      </c>
      <c r="CN613" t="s">
        <v>1873</v>
      </c>
      <c r="CP613" s="107" t="s">
        <v>1890</v>
      </c>
    </row>
    <row r="614" spans="1:94" x14ac:dyDescent="0.35">
      <c r="A614" s="93" t="str">
        <f t="shared" si="18"/>
        <v>20000081220</v>
      </c>
      <c r="B614" t="str">
        <f t="shared" si="19"/>
        <v>2000008-2020</v>
      </c>
      <c r="C614">
        <v>2000008</v>
      </c>
      <c r="D614" t="s">
        <v>84</v>
      </c>
      <c r="E614" t="s">
        <v>1449</v>
      </c>
      <c r="F614" t="s">
        <v>1180</v>
      </c>
      <c r="G614" t="s">
        <v>1797</v>
      </c>
      <c r="H614" t="s">
        <v>1461</v>
      </c>
      <c r="I614" t="s">
        <v>1462</v>
      </c>
      <c r="J614" t="s">
        <v>1060</v>
      </c>
      <c r="K614" t="s">
        <v>1061</v>
      </c>
      <c r="L614" t="s">
        <v>1062</v>
      </c>
      <c r="M614" t="s">
        <v>1063</v>
      </c>
      <c r="N614" t="s">
        <v>1064</v>
      </c>
      <c r="O614" t="s">
        <v>1182</v>
      </c>
      <c r="P614" s="88" t="s">
        <v>302</v>
      </c>
      <c r="Q614" t="s">
        <v>303</v>
      </c>
      <c r="R614" t="s">
        <v>304</v>
      </c>
      <c r="S614" t="s">
        <v>1462</v>
      </c>
      <c r="T614" t="s">
        <v>1173</v>
      </c>
      <c r="U614" t="s">
        <v>1463</v>
      </c>
      <c r="V614" t="s">
        <v>1463</v>
      </c>
      <c r="W614" t="s">
        <v>396</v>
      </c>
      <c r="X614" t="s">
        <v>449</v>
      </c>
      <c r="Y614" t="s">
        <v>265</v>
      </c>
      <c r="Z614" t="s">
        <v>253</v>
      </c>
      <c r="AA614" t="s">
        <v>1065</v>
      </c>
      <c r="AB614" t="s">
        <v>1183</v>
      </c>
      <c r="AC614" s="88" t="s">
        <v>1183</v>
      </c>
      <c r="AD614" t="s">
        <v>103</v>
      </c>
      <c r="AE614" t="s">
        <v>304</v>
      </c>
      <c r="AF614" t="s">
        <v>1182</v>
      </c>
      <c r="AG614" t="s">
        <v>268</v>
      </c>
      <c r="AH614" t="s">
        <v>269</v>
      </c>
      <c r="AI614" t="s">
        <v>270</v>
      </c>
      <c r="AJ614" t="s">
        <v>308</v>
      </c>
      <c r="AK614" t="s">
        <v>309</v>
      </c>
      <c r="AL614" t="s">
        <v>310</v>
      </c>
      <c r="AM614" t="s">
        <v>310</v>
      </c>
      <c r="AN614" t="s">
        <v>311</v>
      </c>
      <c r="AO614" t="s">
        <v>312</v>
      </c>
      <c r="AP614" t="s">
        <v>276</v>
      </c>
      <c r="AQ614" t="s">
        <v>276</v>
      </c>
      <c r="AR614" t="s">
        <v>277</v>
      </c>
      <c r="AS614" t="s">
        <v>264</v>
      </c>
      <c r="AT614" t="s">
        <v>454</v>
      </c>
      <c r="AU614" s="88" t="s">
        <v>1457</v>
      </c>
      <c r="AV614" t="s">
        <v>115</v>
      </c>
      <c r="AW614" t="s">
        <v>293</v>
      </c>
      <c r="AX614" s="69" t="s">
        <v>685</v>
      </c>
      <c r="AY614" t="s">
        <v>91</v>
      </c>
      <c r="AZ614" t="s">
        <v>277</v>
      </c>
      <c r="BA614" t="s">
        <v>117</v>
      </c>
      <c r="BB614" s="88" t="s">
        <v>304</v>
      </c>
      <c r="BC614" t="s">
        <v>118</v>
      </c>
      <c r="BD614" t="s">
        <v>91</v>
      </c>
      <c r="BE614" t="s">
        <v>119</v>
      </c>
      <c r="BF614" s="86" t="s">
        <v>314</v>
      </c>
      <c r="BG614" s="86" t="s">
        <v>315</v>
      </c>
      <c r="BH614" s="78" t="s">
        <v>316</v>
      </c>
      <c r="BI614" s="79" t="s">
        <v>317</v>
      </c>
      <c r="BJ614" s="2">
        <v>0</v>
      </c>
      <c r="BK614" s="2">
        <v>0</v>
      </c>
      <c r="BL614" s="2">
        <v>0</v>
      </c>
      <c r="BM614" s="2">
        <v>2761.24</v>
      </c>
      <c r="BN614" s="2">
        <v>-46.02</v>
      </c>
      <c r="BO614" s="2">
        <v>0</v>
      </c>
      <c r="BP614" s="2">
        <v>2715.22</v>
      </c>
      <c r="BQ614" s="2">
        <v>2761.24</v>
      </c>
      <c r="BR614" s="2">
        <v>0</v>
      </c>
      <c r="BS614" s="2">
        <v>0</v>
      </c>
      <c r="BT614" s="2">
        <v>0</v>
      </c>
      <c r="BU614" s="2">
        <v>0</v>
      </c>
      <c r="BV614" s="2">
        <v>0</v>
      </c>
      <c r="BW614" s="2">
        <v>0</v>
      </c>
      <c r="BX614" s="2">
        <v>0</v>
      </c>
      <c r="BY614" s="2">
        <v>0</v>
      </c>
      <c r="BZ614" s="2">
        <v>0</v>
      </c>
      <c r="CA614" s="2">
        <v>0</v>
      </c>
      <c r="CB614" s="2">
        <v>0</v>
      </c>
      <c r="CC614" s="2">
        <v>0</v>
      </c>
      <c r="CD614" s="2">
        <v>0</v>
      </c>
      <c r="CE614" s="2">
        <v>0</v>
      </c>
      <c r="CF614" s="2">
        <v>0</v>
      </c>
      <c r="CG614" s="2">
        <v>0</v>
      </c>
      <c r="CH614" s="2">
        <v>0</v>
      </c>
      <c r="CI614" s="2">
        <v>0</v>
      </c>
      <c r="CJ614" s="11" t="str">
        <f>+VLOOKUP(B614,[57]Sheet1!$A:$AA,27,FALSE)</f>
        <v>Crea Gestioni</v>
      </c>
      <c r="CK614" t="s">
        <v>1872</v>
      </c>
      <c r="CL614" t="s">
        <v>1864</v>
      </c>
      <c r="CM614" t="s">
        <v>1873</v>
      </c>
      <c r="CN614" t="s">
        <v>1873</v>
      </c>
      <c r="CP614" s="107" t="s">
        <v>1890</v>
      </c>
    </row>
    <row r="615" spans="1:94" x14ac:dyDescent="0.35">
      <c r="A615" s="93" t="str">
        <f t="shared" si="18"/>
        <v>20000091220</v>
      </c>
      <c r="B615" t="str">
        <f t="shared" si="19"/>
        <v>2000009-2020</v>
      </c>
      <c r="C615">
        <v>2000009</v>
      </c>
      <c r="D615" t="s">
        <v>84</v>
      </c>
      <c r="E615" t="s">
        <v>1449</v>
      </c>
      <c r="F615" t="s">
        <v>1798</v>
      </c>
      <c r="G615" t="s">
        <v>1799</v>
      </c>
      <c r="H615" t="s">
        <v>1461</v>
      </c>
      <c r="I615" t="s">
        <v>1462</v>
      </c>
      <c r="J615" t="s">
        <v>1060</v>
      </c>
      <c r="K615" t="s">
        <v>1061</v>
      </c>
      <c r="L615" t="s">
        <v>1062</v>
      </c>
      <c r="M615" t="s">
        <v>1063</v>
      </c>
      <c r="N615" t="s">
        <v>1079</v>
      </c>
      <c r="O615" t="s">
        <v>1800</v>
      </c>
      <c r="P615" s="88" t="s">
        <v>1801</v>
      </c>
      <c r="S615" t="s">
        <v>1462</v>
      </c>
      <c r="T615" t="s">
        <v>351</v>
      </c>
      <c r="U615" t="s">
        <v>1463</v>
      </c>
      <c r="V615" t="s">
        <v>1463</v>
      </c>
      <c r="W615" t="s">
        <v>396</v>
      </c>
      <c r="X615" t="s">
        <v>1802</v>
      </c>
      <c r="Y615" t="s">
        <v>197</v>
      </c>
      <c r="Z615" t="s">
        <v>100</v>
      </c>
      <c r="AA615" t="s">
        <v>1065</v>
      </c>
      <c r="AB615" t="s">
        <v>1803</v>
      </c>
      <c r="AC615" s="88" t="s">
        <v>1803</v>
      </c>
      <c r="AD615" t="s">
        <v>103</v>
      </c>
      <c r="AE615" t="s">
        <v>1804</v>
      </c>
      <c r="AF615" t="s">
        <v>1800</v>
      </c>
      <c r="AG615" t="s">
        <v>990</v>
      </c>
      <c r="AH615" t="s">
        <v>269</v>
      </c>
      <c r="AI615" t="s">
        <v>270</v>
      </c>
      <c r="AJ615" t="s">
        <v>1805</v>
      </c>
      <c r="AK615" t="s">
        <v>1806</v>
      </c>
      <c r="AL615" t="s">
        <v>1081</v>
      </c>
      <c r="AM615" t="s">
        <v>1081</v>
      </c>
      <c r="AN615" t="s">
        <v>1082</v>
      </c>
      <c r="AO615" t="s">
        <v>1083</v>
      </c>
      <c r="AP615" t="s">
        <v>112</v>
      </c>
      <c r="AQ615" t="s">
        <v>112</v>
      </c>
      <c r="AR615" t="s">
        <v>91</v>
      </c>
      <c r="AS615" t="s">
        <v>1095</v>
      </c>
      <c r="AT615" t="s">
        <v>1807</v>
      </c>
      <c r="AU615" s="88" t="s">
        <v>1457</v>
      </c>
      <c r="AV615" t="s">
        <v>115</v>
      </c>
      <c r="AW615" t="s">
        <v>293</v>
      </c>
      <c r="AX615" s="69" t="s">
        <v>685</v>
      </c>
      <c r="AY615" t="s">
        <v>91</v>
      </c>
      <c r="AZ615" t="s">
        <v>91</v>
      </c>
      <c r="BA615" t="s">
        <v>117</v>
      </c>
      <c r="BB615" s="88" t="s">
        <v>1804</v>
      </c>
      <c r="BC615" t="s">
        <v>118</v>
      </c>
      <c r="BD615" t="s">
        <v>91</v>
      </c>
      <c r="BE615" t="s">
        <v>119</v>
      </c>
      <c r="BF615" s="86" t="s">
        <v>314</v>
      </c>
      <c r="BG615" s="86" t="s">
        <v>315</v>
      </c>
      <c r="BH615" s="78" t="s">
        <v>997</v>
      </c>
      <c r="BI615" s="79" t="s">
        <v>123</v>
      </c>
      <c r="BJ615" s="2">
        <v>0</v>
      </c>
      <c r="BK615" s="2">
        <v>0</v>
      </c>
      <c r="BL615" s="2">
        <v>0</v>
      </c>
      <c r="BM615" s="2">
        <v>3913.98</v>
      </c>
      <c r="BN615" s="2">
        <v>-65.23</v>
      </c>
      <c r="BO615" s="2">
        <v>0</v>
      </c>
      <c r="BP615" s="2">
        <v>3848.75</v>
      </c>
      <c r="BQ615" s="2">
        <v>3913.98</v>
      </c>
      <c r="BR615" s="2">
        <v>0</v>
      </c>
      <c r="BS615" s="2">
        <v>0</v>
      </c>
      <c r="BT615" s="2">
        <v>0</v>
      </c>
      <c r="BU615" s="2">
        <v>0</v>
      </c>
      <c r="BV615" s="2">
        <v>0</v>
      </c>
      <c r="BW615" s="2">
        <v>0</v>
      </c>
      <c r="BX615" s="2">
        <v>0</v>
      </c>
      <c r="BY615" s="2">
        <v>0</v>
      </c>
      <c r="BZ615" s="2">
        <v>0</v>
      </c>
      <c r="CA615" s="2">
        <v>0</v>
      </c>
      <c r="CB615" s="2">
        <v>0</v>
      </c>
      <c r="CC615" s="2">
        <v>0</v>
      </c>
      <c r="CD615" s="2">
        <v>0</v>
      </c>
      <c r="CE615" s="2">
        <v>0</v>
      </c>
      <c r="CF615" s="2">
        <v>0</v>
      </c>
      <c r="CG615" s="2">
        <v>0</v>
      </c>
      <c r="CH615" s="2">
        <v>0</v>
      </c>
      <c r="CI615" s="2">
        <v>0</v>
      </c>
      <c r="CJ615" s="11" t="str">
        <f>+VLOOKUP(B615,[57]Sheet1!$A:$AA,27,FALSE)</f>
        <v>Termoli</v>
      </c>
      <c r="CK615" t="s">
        <v>1863</v>
      </c>
      <c r="CL615" t="s">
        <v>1863</v>
      </c>
      <c r="CM615" s="11"/>
    </row>
    <row r="616" spans="1:94" x14ac:dyDescent="0.35">
      <c r="B616" t="str">
        <f t="shared" si="19"/>
        <v>-</v>
      </c>
      <c r="BJ616" s="66">
        <f>SUM(BJ2:BJ615)</f>
        <v>6692882.4099999964</v>
      </c>
      <c r="BK616" s="67">
        <f t="shared" ref="BK616:BQ616" si="20">SUM(BK2:BK615)</f>
        <v>-3630987.5499999984</v>
      </c>
      <c r="BL616" s="67">
        <f t="shared" si="20"/>
        <v>3061894.8600000027</v>
      </c>
      <c r="BM616" s="67">
        <f t="shared" si="20"/>
        <v>2294328.9300000016</v>
      </c>
      <c r="BN616" s="67">
        <f t="shared" si="20"/>
        <v>-296310.85000000021</v>
      </c>
      <c r="BO616" s="67">
        <f t="shared" si="20"/>
        <v>0</v>
      </c>
      <c r="BP616" s="67">
        <f t="shared" si="20"/>
        <v>5059912.9399999976</v>
      </c>
      <c r="BQ616" s="67">
        <f t="shared" si="20"/>
        <v>2294328.9300000011</v>
      </c>
      <c r="BR616" s="67">
        <f t="shared" ref="BR616" si="21">SUM(BR2:BR615)</f>
        <v>0</v>
      </c>
      <c r="BS616" s="67">
        <f t="shared" ref="BS616" si="22">SUM(BS2:BS615)</f>
        <v>0</v>
      </c>
      <c r="BT616" s="67">
        <f t="shared" ref="BT616" si="23">SUM(BT2:BT615)</f>
        <v>0</v>
      </c>
      <c r="BU616" s="67">
        <f t="shared" ref="BU616" si="24">SUM(BU2:BU615)</f>
        <v>0</v>
      </c>
      <c r="BV616" s="67">
        <f t="shared" ref="BV616" si="25">SUM(BV2:BV615)</f>
        <v>0</v>
      </c>
      <c r="BW616" s="67">
        <f t="shared" ref="BW616:BX616" si="26">SUM(BW2:BW615)</f>
        <v>-23015.94</v>
      </c>
      <c r="BX616" s="67">
        <f t="shared" si="26"/>
        <v>-14507.3</v>
      </c>
      <c r="BY616" s="67">
        <f t="shared" ref="BY616" si="27">SUM(BY2:BY615)</f>
        <v>23015.94</v>
      </c>
      <c r="BZ616" s="67">
        <f t="shared" ref="BZ616" si="28">SUM(BZ2:BZ615)</f>
        <v>14507.3</v>
      </c>
      <c r="CA616" s="67">
        <f t="shared" ref="CA616" si="29">SUM(CA2:CA615)</f>
        <v>0</v>
      </c>
      <c r="CB616" s="67">
        <f t="shared" ref="CB616" si="30">SUM(CB2:CB615)</f>
        <v>0</v>
      </c>
      <c r="CC616" s="67">
        <f t="shared" ref="CC616" si="31">SUM(CC2:CC615)</f>
        <v>0</v>
      </c>
      <c r="CD616" s="67">
        <f t="shared" ref="CD616:CE616" si="32">SUM(CD2:CD615)</f>
        <v>0</v>
      </c>
      <c r="CE616" s="67">
        <f t="shared" si="32"/>
        <v>47390.479999999996</v>
      </c>
      <c r="CF616" s="67">
        <f t="shared" ref="CF616" si="33">SUM(CF2:CF615)</f>
        <v>-47390.479999999996</v>
      </c>
      <c r="CG616" s="67">
        <f t="shared" ref="CG616" si="34">SUM(CG2:CG615)</f>
        <v>0</v>
      </c>
      <c r="CH616" s="67">
        <f t="shared" ref="CH616" si="35">SUM(CH2:CH615)</f>
        <v>0</v>
      </c>
      <c r="CI616" s="68">
        <f t="shared" ref="CI616" si="36">SUM(CI2:CI615)</f>
        <v>0</v>
      </c>
    </row>
    <row r="617" spans="1:94" x14ac:dyDescent="0.35">
      <c r="B617" t="str">
        <f t="shared" si="19"/>
        <v>-</v>
      </c>
    </row>
    <row r="618" spans="1:94" x14ac:dyDescent="0.35">
      <c r="B618" t="str">
        <f t="shared" si="19"/>
        <v>-</v>
      </c>
      <c r="BJ618" s="65">
        <v>5775874.1599999992</v>
      </c>
    </row>
    <row r="619" spans="1:94" x14ac:dyDescent="0.35">
      <c r="B619" t="str">
        <f t="shared" si="19"/>
        <v>-</v>
      </c>
      <c r="BJ619" s="2">
        <v>903322.75</v>
      </c>
    </row>
    <row r="620" spans="1:94" x14ac:dyDescent="0.35">
      <c r="B620" t="str">
        <f t="shared" si="19"/>
        <v>-</v>
      </c>
      <c r="BJ620" s="2">
        <f>+BJ616-BJ618-BJ619</f>
        <v>13685.499999997206</v>
      </c>
    </row>
    <row r="621" spans="1:94" x14ac:dyDescent="0.35">
      <c r="B621" t="str">
        <f t="shared" si="19"/>
        <v>-</v>
      </c>
    </row>
    <row r="622" spans="1:94" x14ac:dyDescent="0.35">
      <c r="B622" t="str">
        <f t="shared" si="19"/>
        <v>-</v>
      </c>
    </row>
    <row r="623" spans="1:94" x14ac:dyDescent="0.35">
      <c r="B623" t="str">
        <f t="shared" si="19"/>
        <v>-</v>
      </c>
      <c r="BJ623" s="2">
        <f>+[58]Sheet1!$BB$367+[58]Sheet1!$BE$367</f>
        <v>6692882.4099999964</v>
      </c>
    </row>
    <row r="624" spans="1:94" x14ac:dyDescent="0.35">
      <c r="B624" t="str">
        <f t="shared" si="19"/>
        <v>-</v>
      </c>
    </row>
    <row r="625" spans="2:2" x14ac:dyDescent="0.35">
      <c r="B625" t="str">
        <f t="shared" si="19"/>
        <v>-</v>
      </c>
    </row>
    <row r="626" spans="2:2" x14ac:dyDescent="0.35">
      <c r="B626" t="str">
        <f t="shared" si="19"/>
        <v>-</v>
      </c>
    </row>
    <row r="627" spans="2:2" x14ac:dyDescent="0.35">
      <c r="B627" t="str">
        <f t="shared" si="19"/>
        <v>-</v>
      </c>
    </row>
    <row r="628" spans="2:2" x14ac:dyDescent="0.35">
      <c r="B628" t="str">
        <f t="shared" si="19"/>
        <v>-</v>
      </c>
    </row>
    <row r="629" spans="2:2" x14ac:dyDescent="0.35">
      <c r="B629" t="str">
        <f t="shared" si="19"/>
        <v>-</v>
      </c>
    </row>
    <row r="630" spans="2:2" x14ac:dyDescent="0.35">
      <c r="B630" t="str">
        <f t="shared" si="19"/>
        <v>-</v>
      </c>
    </row>
    <row r="631" spans="2:2" x14ac:dyDescent="0.35">
      <c r="B631" t="str">
        <f t="shared" si="19"/>
        <v>-</v>
      </c>
    </row>
    <row r="632" spans="2:2" x14ac:dyDescent="0.35">
      <c r="B632" t="str">
        <f t="shared" si="19"/>
        <v>-</v>
      </c>
    </row>
    <row r="633" spans="2:2" x14ac:dyDescent="0.35">
      <c r="B633" t="str">
        <f t="shared" si="19"/>
        <v>-</v>
      </c>
    </row>
    <row r="634" spans="2:2" x14ac:dyDescent="0.35">
      <c r="B634" t="str">
        <f t="shared" si="19"/>
        <v>-</v>
      </c>
    </row>
    <row r="635" spans="2:2" x14ac:dyDescent="0.35">
      <c r="B635" t="str">
        <f t="shared" si="19"/>
        <v>-</v>
      </c>
    </row>
    <row r="636" spans="2:2" x14ac:dyDescent="0.35">
      <c r="B636" t="str">
        <f t="shared" si="19"/>
        <v>-</v>
      </c>
    </row>
    <row r="637" spans="2:2" x14ac:dyDescent="0.35">
      <c r="B637" t="str">
        <f t="shared" si="19"/>
        <v>-</v>
      </c>
    </row>
    <row r="638" spans="2:2" x14ac:dyDescent="0.35">
      <c r="B638" t="str">
        <f t="shared" si="19"/>
        <v>-</v>
      </c>
    </row>
    <row r="639" spans="2:2" x14ac:dyDescent="0.35">
      <c r="B639" t="str">
        <f t="shared" si="19"/>
        <v>-</v>
      </c>
    </row>
    <row r="640" spans="2:2" x14ac:dyDescent="0.35">
      <c r="B640" t="str">
        <f t="shared" si="19"/>
        <v>-</v>
      </c>
    </row>
    <row r="641" spans="2:2" x14ac:dyDescent="0.35">
      <c r="B641" t="str">
        <f t="shared" si="19"/>
        <v>-</v>
      </c>
    </row>
    <row r="642" spans="2:2" x14ac:dyDescent="0.35">
      <c r="B642" t="str">
        <f t="shared" si="19"/>
        <v>-</v>
      </c>
    </row>
    <row r="643" spans="2:2" x14ac:dyDescent="0.35">
      <c r="B643" t="str">
        <f t="shared" ref="B643:B706" si="37">+C643&amp;"-"&amp;E643</f>
        <v>-</v>
      </c>
    </row>
    <row r="644" spans="2:2" x14ac:dyDescent="0.35">
      <c r="B644" t="str">
        <f t="shared" si="37"/>
        <v>-</v>
      </c>
    </row>
    <row r="645" spans="2:2" x14ac:dyDescent="0.35">
      <c r="B645" t="str">
        <f t="shared" si="37"/>
        <v>-</v>
      </c>
    </row>
    <row r="646" spans="2:2" x14ac:dyDescent="0.35">
      <c r="B646" t="str">
        <f t="shared" si="37"/>
        <v>-</v>
      </c>
    </row>
    <row r="647" spans="2:2" x14ac:dyDescent="0.35">
      <c r="B647" t="str">
        <f t="shared" si="37"/>
        <v>-</v>
      </c>
    </row>
    <row r="648" spans="2:2" x14ac:dyDescent="0.35">
      <c r="B648" t="str">
        <f t="shared" si="37"/>
        <v>-</v>
      </c>
    </row>
    <row r="649" spans="2:2" x14ac:dyDescent="0.35">
      <c r="B649" t="str">
        <f t="shared" si="37"/>
        <v>-</v>
      </c>
    </row>
    <row r="650" spans="2:2" x14ac:dyDescent="0.35">
      <c r="B650" t="str">
        <f t="shared" si="37"/>
        <v>-</v>
      </c>
    </row>
    <row r="651" spans="2:2" x14ac:dyDescent="0.35">
      <c r="B651" t="str">
        <f t="shared" si="37"/>
        <v>-</v>
      </c>
    </row>
    <row r="652" spans="2:2" x14ac:dyDescent="0.35">
      <c r="B652" t="str">
        <f t="shared" si="37"/>
        <v>-</v>
      </c>
    </row>
    <row r="653" spans="2:2" x14ac:dyDescent="0.35">
      <c r="B653" t="str">
        <f t="shared" si="37"/>
        <v>-</v>
      </c>
    </row>
    <row r="654" spans="2:2" x14ac:dyDescent="0.35">
      <c r="B654" t="str">
        <f t="shared" si="37"/>
        <v>-</v>
      </c>
    </row>
    <row r="655" spans="2:2" x14ac:dyDescent="0.35">
      <c r="B655" t="str">
        <f t="shared" si="37"/>
        <v>-</v>
      </c>
    </row>
    <row r="656" spans="2:2" x14ac:dyDescent="0.35">
      <c r="B656" t="str">
        <f t="shared" si="37"/>
        <v>-</v>
      </c>
    </row>
    <row r="657" spans="2:2" x14ac:dyDescent="0.35">
      <c r="B657" t="str">
        <f t="shared" si="37"/>
        <v>-</v>
      </c>
    </row>
    <row r="658" spans="2:2" x14ac:dyDescent="0.35">
      <c r="B658" t="str">
        <f t="shared" si="37"/>
        <v>-</v>
      </c>
    </row>
    <row r="659" spans="2:2" x14ac:dyDescent="0.35">
      <c r="B659" t="str">
        <f t="shared" si="37"/>
        <v>-</v>
      </c>
    </row>
    <row r="660" spans="2:2" x14ac:dyDescent="0.35">
      <c r="B660" t="str">
        <f t="shared" si="37"/>
        <v>-</v>
      </c>
    </row>
    <row r="661" spans="2:2" x14ac:dyDescent="0.35">
      <c r="B661" t="str">
        <f t="shared" si="37"/>
        <v>-</v>
      </c>
    </row>
    <row r="662" spans="2:2" x14ac:dyDescent="0.35">
      <c r="B662" t="str">
        <f t="shared" si="37"/>
        <v>-</v>
      </c>
    </row>
    <row r="663" spans="2:2" x14ac:dyDescent="0.35">
      <c r="B663" t="str">
        <f t="shared" si="37"/>
        <v>-</v>
      </c>
    </row>
    <row r="664" spans="2:2" x14ac:dyDescent="0.35">
      <c r="B664" t="str">
        <f t="shared" si="37"/>
        <v>-</v>
      </c>
    </row>
    <row r="665" spans="2:2" x14ac:dyDescent="0.35">
      <c r="B665" t="str">
        <f t="shared" si="37"/>
        <v>-</v>
      </c>
    </row>
    <row r="666" spans="2:2" x14ac:dyDescent="0.35">
      <c r="B666" t="str">
        <f t="shared" si="37"/>
        <v>-</v>
      </c>
    </row>
    <row r="667" spans="2:2" x14ac:dyDescent="0.35">
      <c r="B667" t="str">
        <f t="shared" si="37"/>
        <v>-</v>
      </c>
    </row>
    <row r="668" spans="2:2" x14ac:dyDescent="0.35">
      <c r="B668" t="str">
        <f t="shared" si="37"/>
        <v>-</v>
      </c>
    </row>
    <row r="669" spans="2:2" x14ac:dyDescent="0.35">
      <c r="B669" t="str">
        <f t="shared" si="37"/>
        <v>-</v>
      </c>
    </row>
    <row r="670" spans="2:2" x14ac:dyDescent="0.35">
      <c r="B670" t="str">
        <f t="shared" si="37"/>
        <v>-</v>
      </c>
    </row>
    <row r="671" spans="2:2" x14ac:dyDescent="0.35">
      <c r="B671" t="str">
        <f t="shared" si="37"/>
        <v>-</v>
      </c>
    </row>
    <row r="672" spans="2:2" x14ac:dyDescent="0.35">
      <c r="B672" t="str">
        <f t="shared" si="37"/>
        <v>-</v>
      </c>
    </row>
    <row r="673" spans="2:2" x14ac:dyDescent="0.35">
      <c r="B673" t="str">
        <f t="shared" si="37"/>
        <v>-</v>
      </c>
    </row>
    <row r="674" spans="2:2" x14ac:dyDescent="0.35">
      <c r="B674" t="str">
        <f t="shared" si="37"/>
        <v>-</v>
      </c>
    </row>
    <row r="675" spans="2:2" x14ac:dyDescent="0.35">
      <c r="B675" t="str">
        <f t="shared" si="37"/>
        <v>-</v>
      </c>
    </row>
    <row r="676" spans="2:2" x14ac:dyDescent="0.35">
      <c r="B676" t="str">
        <f t="shared" si="37"/>
        <v>-</v>
      </c>
    </row>
    <row r="677" spans="2:2" x14ac:dyDescent="0.35">
      <c r="B677" t="str">
        <f t="shared" si="37"/>
        <v>-</v>
      </c>
    </row>
    <row r="678" spans="2:2" x14ac:dyDescent="0.35">
      <c r="B678" t="str">
        <f t="shared" si="37"/>
        <v>-</v>
      </c>
    </row>
    <row r="679" spans="2:2" x14ac:dyDescent="0.35">
      <c r="B679" t="str">
        <f t="shared" si="37"/>
        <v>-</v>
      </c>
    </row>
    <row r="680" spans="2:2" x14ac:dyDescent="0.35">
      <c r="B680" t="str">
        <f t="shared" si="37"/>
        <v>-</v>
      </c>
    </row>
    <row r="681" spans="2:2" x14ac:dyDescent="0.35">
      <c r="B681" t="str">
        <f t="shared" si="37"/>
        <v>-</v>
      </c>
    </row>
    <row r="682" spans="2:2" x14ac:dyDescent="0.35">
      <c r="B682" t="str">
        <f t="shared" si="37"/>
        <v>-</v>
      </c>
    </row>
    <row r="683" spans="2:2" x14ac:dyDescent="0.35">
      <c r="B683" t="str">
        <f t="shared" si="37"/>
        <v>-</v>
      </c>
    </row>
    <row r="684" spans="2:2" x14ac:dyDescent="0.35">
      <c r="B684" t="str">
        <f t="shared" si="37"/>
        <v>-</v>
      </c>
    </row>
    <row r="685" spans="2:2" x14ac:dyDescent="0.35">
      <c r="B685" t="str">
        <f t="shared" si="37"/>
        <v>-</v>
      </c>
    </row>
    <row r="686" spans="2:2" x14ac:dyDescent="0.35">
      <c r="B686" t="str">
        <f t="shared" si="37"/>
        <v>-</v>
      </c>
    </row>
    <row r="687" spans="2:2" x14ac:dyDescent="0.35">
      <c r="B687" t="str">
        <f t="shared" si="37"/>
        <v>-</v>
      </c>
    </row>
    <row r="688" spans="2:2" x14ac:dyDescent="0.35">
      <c r="B688" t="str">
        <f t="shared" si="37"/>
        <v>-</v>
      </c>
    </row>
    <row r="689" spans="2:2" x14ac:dyDescent="0.35">
      <c r="B689" t="str">
        <f t="shared" si="37"/>
        <v>-</v>
      </c>
    </row>
    <row r="690" spans="2:2" x14ac:dyDescent="0.35">
      <c r="B690" t="str">
        <f t="shared" si="37"/>
        <v>-</v>
      </c>
    </row>
    <row r="691" spans="2:2" x14ac:dyDescent="0.35">
      <c r="B691" t="str">
        <f t="shared" si="37"/>
        <v>-</v>
      </c>
    </row>
    <row r="692" spans="2:2" x14ac:dyDescent="0.35">
      <c r="B692" t="str">
        <f t="shared" si="37"/>
        <v>-</v>
      </c>
    </row>
    <row r="693" spans="2:2" x14ac:dyDescent="0.35">
      <c r="B693" t="str">
        <f t="shared" si="37"/>
        <v>-</v>
      </c>
    </row>
    <row r="694" spans="2:2" x14ac:dyDescent="0.35">
      <c r="B694" t="str">
        <f t="shared" si="37"/>
        <v>-</v>
      </c>
    </row>
    <row r="695" spans="2:2" x14ac:dyDescent="0.35">
      <c r="B695" t="str">
        <f t="shared" si="37"/>
        <v>-</v>
      </c>
    </row>
    <row r="696" spans="2:2" x14ac:dyDescent="0.35">
      <c r="B696" t="str">
        <f t="shared" si="37"/>
        <v>-</v>
      </c>
    </row>
    <row r="697" spans="2:2" x14ac:dyDescent="0.35">
      <c r="B697" t="str">
        <f t="shared" si="37"/>
        <v>-</v>
      </c>
    </row>
    <row r="698" spans="2:2" x14ac:dyDescent="0.35">
      <c r="B698" t="str">
        <f t="shared" si="37"/>
        <v>-</v>
      </c>
    </row>
    <row r="699" spans="2:2" x14ac:dyDescent="0.35">
      <c r="B699" t="str">
        <f t="shared" si="37"/>
        <v>-</v>
      </c>
    </row>
    <row r="700" spans="2:2" x14ac:dyDescent="0.35">
      <c r="B700" t="str">
        <f t="shared" si="37"/>
        <v>-</v>
      </c>
    </row>
    <row r="701" spans="2:2" x14ac:dyDescent="0.35">
      <c r="B701" t="str">
        <f t="shared" si="37"/>
        <v>-</v>
      </c>
    </row>
    <row r="702" spans="2:2" x14ac:dyDescent="0.35">
      <c r="B702" t="str">
        <f t="shared" si="37"/>
        <v>-</v>
      </c>
    </row>
    <row r="703" spans="2:2" x14ac:dyDescent="0.35">
      <c r="B703" t="str">
        <f t="shared" si="37"/>
        <v>-</v>
      </c>
    </row>
    <row r="704" spans="2:2" x14ac:dyDescent="0.35">
      <c r="B704" t="str">
        <f t="shared" si="37"/>
        <v>-</v>
      </c>
    </row>
    <row r="705" spans="2:2" x14ac:dyDescent="0.35">
      <c r="B705" t="str">
        <f t="shared" si="37"/>
        <v>-</v>
      </c>
    </row>
    <row r="706" spans="2:2" x14ac:dyDescent="0.35">
      <c r="B706" t="str">
        <f t="shared" si="37"/>
        <v>-</v>
      </c>
    </row>
    <row r="707" spans="2:2" x14ac:dyDescent="0.35">
      <c r="B707" t="str">
        <f t="shared" ref="B707:B715" si="38">+C707&amp;"-"&amp;E707</f>
        <v>-</v>
      </c>
    </row>
    <row r="708" spans="2:2" x14ac:dyDescent="0.35">
      <c r="B708" t="str">
        <f t="shared" si="38"/>
        <v>-</v>
      </c>
    </row>
    <row r="709" spans="2:2" x14ac:dyDescent="0.35">
      <c r="B709" t="str">
        <f t="shared" si="38"/>
        <v>-</v>
      </c>
    </row>
    <row r="710" spans="2:2" x14ac:dyDescent="0.35">
      <c r="B710" t="str">
        <f t="shared" si="38"/>
        <v>-</v>
      </c>
    </row>
    <row r="711" spans="2:2" x14ac:dyDescent="0.35">
      <c r="B711" t="str">
        <f t="shared" si="38"/>
        <v>-</v>
      </c>
    </row>
    <row r="712" spans="2:2" x14ac:dyDescent="0.35">
      <c r="B712" t="str">
        <f t="shared" si="38"/>
        <v>-</v>
      </c>
    </row>
    <row r="713" spans="2:2" x14ac:dyDescent="0.35">
      <c r="B713" t="str">
        <f t="shared" si="38"/>
        <v>-</v>
      </c>
    </row>
    <row r="714" spans="2:2" x14ac:dyDescent="0.35">
      <c r="B714" t="str">
        <f t="shared" si="38"/>
        <v>-</v>
      </c>
    </row>
    <row r="715" spans="2:2" x14ac:dyDescent="0.35">
      <c r="B715" t="str">
        <f t="shared" si="38"/>
        <v>-</v>
      </c>
    </row>
  </sheetData>
  <autoFilter ref="A1:XFD715" xr:uid="{00000000-0009-0000-0000-000007000000}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L20"/>
  <sheetViews>
    <sheetView workbookViewId="0">
      <selection activeCell="L3" sqref="L3"/>
    </sheetView>
  </sheetViews>
  <sheetFormatPr defaultRowHeight="14.5" x14ac:dyDescent="0.35"/>
  <cols>
    <col min="1" max="1" width="9.1796875" style="107"/>
    <col min="2" max="2" width="11.453125" style="107" customWidth="1"/>
    <col min="3" max="6" width="9.1796875" style="107"/>
    <col min="7" max="7" width="63.7265625" style="107" bestFit="1" customWidth="1"/>
    <col min="8" max="8" width="9.1796875" style="107"/>
  </cols>
  <sheetData>
    <row r="1" spans="1:12" x14ac:dyDescent="0.35">
      <c r="K1" s="4" t="s">
        <v>1918</v>
      </c>
    </row>
    <row r="2" spans="1:12" x14ac:dyDescent="0.35">
      <c r="A2" s="107" t="s">
        <v>2044</v>
      </c>
      <c r="B2" s="107" t="s">
        <v>2045</v>
      </c>
      <c r="C2" s="107" t="s">
        <v>2046</v>
      </c>
      <c r="H2" s="107" t="s">
        <v>1947</v>
      </c>
      <c r="K2" t="s">
        <v>140</v>
      </c>
      <c r="L2" t="s">
        <v>1861</v>
      </c>
    </row>
    <row r="3" spans="1:12" x14ac:dyDescent="0.35">
      <c r="A3" s="107" t="s">
        <v>249</v>
      </c>
      <c r="B3" s="107" t="s">
        <v>2047</v>
      </c>
      <c r="C3" s="107" t="s">
        <v>2048</v>
      </c>
      <c r="G3" s="116" t="s">
        <v>2011</v>
      </c>
      <c r="H3" s="107" t="s">
        <v>2049</v>
      </c>
      <c r="K3" t="s">
        <v>276</v>
      </c>
      <c r="L3" s="107" t="s">
        <v>1860</v>
      </c>
    </row>
    <row r="4" spans="1:12" x14ac:dyDescent="0.35">
      <c r="A4" s="107" t="s">
        <v>741</v>
      </c>
      <c r="B4" s="107" t="s">
        <v>2050</v>
      </c>
      <c r="C4" s="107" t="s">
        <v>2048</v>
      </c>
      <c r="G4" s="116" t="s">
        <v>1983</v>
      </c>
      <c r="H4" s="107" t="s">
        <v>2051</v>
      </c>
      <c r="K4" t="s">
        <v>383</v>
      </c>
      <c r="L4" t="s">
        <v>1860</v>
      </c>
    </row>
    <row r="5" spans="1:12" x14ac:dyDescent="0.35">
      <c r="A5" s="107" t="s">
        <v>175</v>
      </c>
      <c r="B5" s="107" t="s">
        <v>2050</v>
      </c>
      <c r="C5" s="107" t="s">
        <v>2048</v>
      </c>
      <c r="G5" s="116" t="s">
        <v>2017</v>
      </c>
      <c r="H5" s="107" t="s">
        <v>2049</v>
      </c>
      <c r="K5" t="s">
        <v>112</v>
      </c>
      <c r="L5" t="s">
        <v>1863</v>
      </c>
    </row>
    <row r="6" spans="1:12" x14ac:dyDescent="0.35">
      <c r="A6" s="107" t="s">
        <v>130</v>
      </c>
      <c r="B6" s="107" t="s">
        <v>2050</v>
      </c>
      <c r="C6" s="107" t="s">
        <v>2048</v>
      </c>
      <c r="G6" s="116" t="s">
        <v>1998</v>
      </c>
      <c r="H6" s="107" t="s">
        <v>2051</v>
      </c>
      <c r="K6" t="s">
        <v>185</v>
      </c>
      <c r="L6" s="107" t="s">
        <v>1863</v>
      </c>
    </row>
    <row r="7" spans="1:12" x14ac:dyDescent="0.35">
      <c r="A7" s="107" t="s">
        <v>211</v>
      </c>
      <c r="B7" s="107" t="s">
        <v>2050</v>
      </c>
      <c r="C7" s="107" t="s">
        <v>2048</v>
      </c>
      <c r="G7" s="116" t="s">
        <v>2000</v>
      </c>
      <c r="H7" s="107" t="s">
        <v>2051</v>
      </c>
      <c r="K7" t="s">
        <v>254</v>
      </c>
      <c r="L7" t="s">
        <v>1855</v>
      </c>
    </row>
    <row r="8" spans="1:12" x14ac:dyDescent="0.35">
      <c r="A8" s="107" t="s">
        <v>932</v>
      </c>
      <c r="B8" s="107" t="s">
        <v>2050</v>
      </c>
      <c r="C8" s="107" t="s">
        <v>2048</v>
      </c>
      <c r="G8" s="116" t="s">
        <v>2010</v>
      </c>
      <c r="H8" s="107" t="s">
        <v>2049</v>
      </c>
    </row>
    <row r="9" spans="1:12" x14ac:dyDescent="0.35">
      <c r="A9" s="107" t="s">
        <v>95</v>
      </c>
      <c r="B9" s="107" t="s">
        <v>2052</v>
      </c>
      <c r="C9" s="107" t="s">
        <v>2048</v>
      </c>
      <c r="G9" s="116" t="s">
        <v>1948</v>
      </c>
      <c r="H9" s="107" t="s">
        <v>2051</v>
      </c>
    </row>
    <row r="10" spans="1:12" x14ac:dyDescent="0.35">
      <c r="A10" s="107" t="s">
        <v>986</v>
      </c>
      <c r="B10" s="107" t="s">
        <v>2053</v>
      </c>
      <c r="C10" s="107" t="s">
        <v>2048</v>
      </c>
      <c r="G10" s="116" t="s">
        <v>1977</v>
      </c>
      <c r="H10" s="107" t="s">
        <v>2049</v>
      </c>
    </row>
    <row r="11" spans="1:12" x14ac:dyDescent="0.35">
      <c r="A11" s="107" t="s">
        <v>1804</v>
      </c>
      <c r="B11" s="107" t="s">
        <v>2053</v>
      </c>
      <c r="C11" s="107" t="s">
        <v>2048</v>
      </c>
      <c r="G11" s="116" t="s">
        <v>1989</v>
      </c>
      <c r="H11" s="107" t="s">
        <v>2051</v>
      </c>
    </row>
    <row r="12" spans="1:12" x14ac:dyDescent="0.35">
      <c r="A12" s="107" t="s">
        <v>463</v>
      </c>
      <c r="B12" s="107" t="s">
        <v>2054</v>
      </c>
      <c r="C12" s="107" t="s">
        <v>2055</v>
      </c>
      <c r="G12" s="116" t="s">
        <v>1999</v>
      </c>
      <c r="H12" s="107" t="s">
        <v>2051</v>
      </c>
    </row>
    <row r="13" spans="1:12" x14ac:dyDescent="0.35">
      <c r="A13" s="107" t="s">
        <v>384</v>
      </c>
      <c r="B13" s="107" t="s">
        <v>2056</v>
      </c>
      <c r="C13" s="107" t="s">
        <v>384</v>
      </c>
      <c r="G13" s="116" t="s">
        <v>1993</v>
      </c>
      <c r="H13" s="107" t="s">
        <v>2049</v>
      </c>
    </row>
    <row r="14" spans="1:12" x14ac:dyDescent="0.35">
      <c r="A14" s="107" t="s">
        <v>665</v>
      </c>
      <c r="B14" s="107" t="s">
        <v>2057</v>
      </c>
      <c r="C14" s="107" t="s">
        <v>268</v>
      </c>
    </row>
    <row r="15" spans="1:12" x14ac:dyDescent="0.35">
      <c r="A15" s="107" t="s">
        <v>263</v>
      </c>
      <c r="B15" s="107" t="s">
        <v>2057</v>
      </c>
      <c r="C15" s="107" t="s">
        <v>268</v>
      </c>
    </row>
    <row r="16" spans="1:12" x14ac:dyDescent="0.35">
      <c r="A16" s="107" t="s">
        <v>304</v>
      </c>
      <c r="B16" s="107" t="s">
        <v>2057</v>
      </c>
      <c r="C16" s="107" t="s">
        <v>268</v>
      </c>
    </row>
    <row r="17" spans="1:3" x14ac:dyDescent="0.35">
      <c r="A17" s="107" t="s">
        <v>911</v>
      </c>
      <c r="B17" s="107" t="s">
        <v>2057</v>
      </c>
      <c r="C17" s="107" t="s">
        <v>268</v>
      </c>
    </row>
    <row r="18" spans="1:3" x14ac:dyDescent="0.35">
      <c r="A18" s="107" t="s">
        <v>356</v>
      </c>
      <c r="B18" s="107" t="s">
        <v>2057</v>
      </c>
      <c r="C18" s="107" t="s">
        <v>268</v>
      </c>
    </row>
    <row r="19" spans="1:3" x14ac:dyDescent="0.35">
      <c r="A19" s="107" t="s">
        <v>375</v>
      </c>
      <c r="B19" s="107" t="s">
        <v>2057</v>
      </c>
      <c r="C19" s="107" t="s">
        <v>268</v>
      </c>
    </row>
    <row r="20" spans="1:3" x14ac:dyDescent="0.35">
      <c r="A20" s="107" t="s">
        <v>1898</v>
      </c>
      <c r="B20" s="107" t="s">
        <v>2057</v>
      </c>
      <c r="C20" s="107" t="s">
        <v>268</v>
      </c>
    </row>
  </sheetData>
  <pageMargins left="0.7" right="0.7" top="0.75" bottom="0.75" header="0.3" footer="0.3"/>
  <pageSetup paperSize="9" orientation="portrait" horizontalDpi="300" verticalDpi="30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Fogli di lavoro</vt:lpstr>
      </vt:variant>
      <vt:variant>
        <vt:i4>9</vt:i4>
      </vt:variant>
      <vt:variant>
        <vt:lpstr>Intervalli denominati</vt:lpstr>
      </vt:variant>
      <vt:variant>
        <vt:i4>3</vt:i4>
      </vt:variant>
    </vt:vector>
  </HeadingPairs>
  <TitlesOfParts>
    <vt:vector size="12" baseType="lpstr">
      <vt:lpstr>Tabelle Immobiliz da bilancio</vt:lpstr>
      <vt:lpstr>dati 2020</vt:lpstr>
      <vt:lpstr>dati per ribaltamento </vt:lpstr>
      <vt:lpstr>pivot di quadr con tab da BIVA</vt:lpstr>
      <vt:lpstr>Stratificazione</vt:lpstr>
      <vt:lpstr>Driver ribaltamento </vt:lpstr>
      <vt:lpstr>driver di ribaltamento 2020</vt:lpstr>
      <vt:lpstr>dati iniziali 2020</vt:lpstr>
      <vt:lpstr>attività</vt:lpstr>
      <vt:lpstr>'Tabelle Immobiliz da bilancio'!IMM_FINANZ</vt:lpstr>
      <vt:lpstr>'Tabelle Immobiliz da bilancio'!IMM_IMMAT</vt:lpstr>
      <vt:lpstr>'Tabelle Immobiliz da bilancio'!IMM_MAT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Pavese Enzo Michele</dc:creator>
  <cp:lastModifiedBy>ATO2</cp:lastModifiedBy>
  <dcterms:created xsi:type="dcterms:W3CDTF">2021-06-26T20:27:37Z</dcterms:created>
  <dcterms:modified xsi:type="dcterms:W3CDTF">2022-07-27T08:12:21Z</dcterms:modified>
</cp:coreProperties>
</file>